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Giuseppe\Downloads\"/>
    </mc:Choice>
  </mc:AlternateContent>
  <xr:revisionPtr revIDLastSave="0" documentId="13_ncr:201_{089AC476-428D-450F-9A78-A1CD90B1B861}" xr6:coauthVersionLast="47" xr6:coauthVersionMax="47" xr10:uidLastSave="{00000000-0000-0000-0000-000000000000}"/>
  <workbookProtection workbookAlgorithmName="SHA-512" workbookHashValue="ROmP+FrpB2BY8u1Li6gWLLgQI8GW19J/I+MmoIbn9lFMYQh5WhSTw8WYJMrK7OfprC3qMYfaydMD8DDKlVoDXw==" workbookSaltValue="6ib0VyOoehBzbhDaLBgXVw==" workbookSpinCount="100000" lockStructure="1"/>
  <bookViews>
    <workbookView xWindow="-105" yWindow="0" windowWidth="14610" windowHeight="15585" tabRatio="870" firstSheet="1"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Estado de Variacion PN " sheetId="35" r:id="rId7"/>
    <sheet name=" Flujo de Fondos Calculo INVEST" sheetId="39" state="hidden"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definedNames>
    <definedName name="_xlnm._FilterDatabase" localSheetId="3" hidden="1">'Balance Gral. Resol. 35'!$B$8:$K$8</definedName>
    <definedName name="_xlnm._FilterDatabase" localSheetId="29" hidden="1">'CUENTAS DE ORDEN'!$B$8:$C$73</definedName>
    <definedName name="_xlnm._FilterDatabase" localSheetId="4" hidden="1">'Estado de Resultado Resol. 35'!$B$50:$E$91</definedName>
    <definedName name="_xlnm._FilterDatabase" localSheetId="2" hidden="1">'I.Infomac Gral Emp '!$B$51:$L$143</definedName>
    <definedName name="_xlnm._FilterDatabase" localSheetId="9" hidden="1">'NOTA 5 A-C CRITERIOS ESPECIF.'!$B$61:$L$89</definedName>
    <definedName name="_xlnm._FilterDatabase" localSheetId="10" hidden="1">'NOTA D - DISPONIBILIDADES'!$B$8:$D$76</definedName>
    <definedName name="_xlnm._FilterDatabase" localSheetId="11" hidden="1">'NOTA E - INVERSIONES TEMP Y PER'!$B$8:$K$25</definedName>
    <definedName name="_xlnm._FilterDatabase" localSheetId="20" hidden="1">'NOTA R SALDOS Y TRANSACC'!$B$6:$H$35</definedName>
    <definedName name="_xlnm._FilterDatabase" localSheetId="21" hidden="1">'NOTA S RESULTADOS CON PERS'!$B$5:$D$5</definedName>
    <definedName name="_MON_1268749014" localSheetId="9">#N/A</definedName>
    <definedName name="a" localSheetId="7">#REF!</definedName>
    <definedName name="a" localSheetId="6">#N/A</definedName>
    <definedName name="a" localSheetId="5">#N/A</definedName>
    <definedName name="a" localSheetId="9">#N/A</definedName>
    <definedName name="a" localSheetId="8">#N/A</definedName>
    <definedName name="a">#N/A</definedName>
    <definedName name="aa" localSheetId="7">#REF!</definedName>
    <definedName name="aa" localSheetId="6">#N/A</definedName>
    <definedName name="aa" localSheetId="5">#N/A</definedName>
    <definedName name="aa" localSheetId="9">#N/A</definedName>
    <definedName name="aa" localSheetId="8">#N/A</definedName>
    <definedName name="aa">#N/A</definedName>
    <definedName name="_xlnm.Print_Area" localSheetId="7">' Flujo de Fondos Calculo INVEST'!$A$59:$E$91</definedName>
    <definedName name="_xlnm.Print_Area" localSheetId="24">#N/A</definedName>
    <definedName name="Broker" localSheetId="20">#REF!</definedName>
    <definedName name="Broker">#REF!</definedName>
    <definedName name="BuiltIn_Print_Area" localSheetId="7">#N/A</definedName>
    <definedName name="BuiltIn_Print_Area" localSheetId="2">#REF!</definedName>
    <definedName name="BuiltIn_Print_Area" localSheetId="20">#REF!</definedName>
    <definedName name="BuiltIn_Print_Area">#REF!</definedName>
    <definedName name="BuiltIn_Print_Area___0" localSheetId="7">#N/A</definedName>
    <definedName name="BuiltIn_Print_Area___0" localSheetId="2">#REF!</definedName>
    <definedName name="BuiltIn_Print_Area___0">#REF!</definedName>
    <definedName name="BuiltIn_Print_Area___0___0" localSheetId="7">#REF!</definedName>
    <definedName name="BuiltIn_Print_Area___0___0" localSheetId="6">#N/A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7">#REF!</definedName>
    <definedName name="BuiltIn_Print_Area___0___0___0___0" localSheetId="2">#REF!</definedName>
    <definedName name="BuiltIn_Print_Area___0___0___0___0">#REF!</definedName>
    <definedName name="BuiltIn_Print_Area___0___0___0___0___0" localSheetId="7">#REF!</definedName>
    <definedName name="BuiltIn_Print_Area___0___0___0___0___0" localSheetId="6">#N/A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7">#REF!</definedName>
    <definedName name="Clientes" localSheetId="6">#N/A</definedName>
    <definedName name="Clientes" localSheetId="5">#N/A</definedName>
    <definedName name="Clientes" localSheetId="9">#N/A</definedName>
    <definedName name="Clientes" localSheetId="8">#N/A</definedName>
    <definedName name="Clientes">#N/A</definedName>
    <definedName name="DATA16" localSheetId="7">#REF!</definedName>
    <definedName name="DATA16" localSheetId="6">#N/A</definedName>
    <definedName name="DATA16" localSheetId="5">#N/A</definedName>
    <definedName name="DATA16" localSheetId="9">#N/A</definedName>
    <definedName name="DATA16" localSheetId="8">#N/A</definedName>
    <definedName name="DATA16">#N/A</definedName>
    <definedName name="DATA17" localSheetId="7">#REF!</definedName>
    <definedName name="DATA17" localSheetId="6">#N/A</definedName>
    <definedName name="DATA17" localSheetId="5">#N/A</definedName>
    <definedName name="DATA17" localSheetId="9">#N/A</definedName>
    <definedName name="DATA17" localSheetId="8">#N/A</definedName>
    <definedName name="DATA17">#N/A</definedName>
    <definedName name="DATA18" localSheetId="7">#REF!</definedName>
    <definedName name="DATA18" localSheetId="6">#N/A</definedName>
    <definedName name="DATA18" localSheetId="5">#N/A</definedName>
    <definedName name="DATA18" localSheetId="9">#N/A</definedName>
    <definedName name="DATA18" localSheetId="8">#N/A</definedName>
    <definedName name="DATA18">#N/A</definedName>
    <definedName name="DATA20" localSheetId="7">#REF!</definedName>
    <definedName name="DATA20" localSheetId="6">#N/A</definedName>
    <definedName name="DATA20" localSheetId="5">#N/A</definedName>
    <definedName name="DATA20" localSheetId="9">#N/A</definedName>
    <definedName name="DATA20" localSheetId="8">#N/A</definedName>
    <definedName name="DATA20">#N/A</definedName>
    <definedName name="datos" localSheetId="7">#REF!</definedName>
    <definedName name="datos" localSheetId="6">#N/A</definedName>
    <definedName name="datos" localSheetId="5">#N/A</definedName>
    <definedName name="datos" localSheetId="9">#N/A</definedName>
    <definedName name="datos" localSheetId="8">#N/A</definedName>
    <definedName name="datos">#N/A</definedName>
    <definedName name="k" localSheetId="7">#REF!</definedName>
    <definedName name="k" localSheetId="6">#N/A</definedName>
    <definedName name="k" localSheetId="5">#N/A</definedName>
    <definedName name="k" localSheetId="9">#N/A</definedName>
    <definedName name="k" localSheetId="8">#N/A</definedName>
    <definedName name="k">#N/A</definedName>
    <definedName name="klkl" localSheetId="7">#REF!</definedName>
    <definedName name="klkl" localSheetId="6">#N/A</definedName>
    <definedName name="klkl" localSheetId="5">#N/A</definedName>
    <definedName name="klkl" localSheetId="9">#N/A</definedName>
    <definedName name="klkl" localSheetId="8">#N/A</definedName>
    <definedName name="klkl">#N/A</definedName>
    <definedName name="klll" localSheetId="7">#REF!</definedName>
    <definedName name="klll" localSheetId="6">#N/A</definedName>
    <definedName name="klll" localSheetId="5">#N/A</definedName>
    <definedName name="klll" localSheetId="9">#N/A</definedName>
    <definedName name="klll" localSheetId="8">#N/A</definedName>
    <definedName name="klll">#N/A</definedName>
    <definedName name="ver" localSheetId="7">#REF!</definedName>
    <definedName name="ver" localSheetId="6">#N/A</definedName>
    <definedName name="ver" localSheetId="5">#N/A</definedName>
    <definedName name="ver" localSheetId="9">#N/A</definedName>
    <definedName name="ver" localSheetId="8">#N/A</definedName>
    <definedName name="ver">#N/A</definedName>
    <definedName name="verificar" localSheetId="7">#REF!</definedName>
    <definedName name="verificar" localSheetId="6">#N/A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2" l="1"/>
  <c r="D71" i="43" l="1"/>
  <c r="D38" i="43"/>
  <c r="F11" i="43"/>
  <c r="F12" i="43"/>
  <c r="F13" i="43"/>
  <c r="F14" i="43"/>
  <c r="F15" i="43"/>
  <c r="F16" i="43"/>
  <c r="F17" i="43"/>
  <c r="F18" i="43"/>
  <c r="F19" i="43"/>
  <c r="F20" i="43"/>
  <c r="F21" i="43"/>
  <c r="F22" i="43"/>
  <c r="F23" i="43"/>
  <c r="F24" i="43"/>
  <c r="F25" i="43"/>
  <c r="F26" i="43"/>
  <c r="F27" i="43"/>
  <c r="F28" i="43"/>
  <c r="F29" i="43"/>
  <c r="F10" i="43"/>
  <c r="D58" i="24"/>
  <c r="D59" i="24"/>
  <c r="D60" i="24"/>
  <c r="D61" i="24"/>
  <c r="D62" i="24"/>
  <c r="D63" i="24"/>
  <c r="D64" i="24"/>
  <c r="C58" i="24"/>
  <c r="C59" i="24"/>
  <c r="C60" i="24"/>
  <c r="C62" i="24"/>
  <c r="B58" i="24"/>
  <c r="B59" i="24"/>
  <c r="B60" i="24"/>
  <c r="B61" i="24"/>
  <c r="B62" i="24"/>
  <c r="B63" i="24"/>
  <c r="B64" i="24"/>
  <c r="B14" i="23"/>
  <c r="C12" i="23"/>
  <c r="D23" i="21"/>
  <c r="D32" i="21" s="1"/>
  <c r="C26" i="21"/>
  <c r="C32" i="21" s="1"/>
  <c r="G9" i="42"/>
  <c r="G10" i="42"/>
  <c r="G11" i="42"/>
  <c r="G12" i="42"/>
  <c r="C8" i="42"/>
  <c r="C9" i="42"/>
  <c r="C10" i="42"/>
  <c r="C11" i="42"/>
  <c r="C12" i="42"/>
  <c r="C7" i="42"/>
  <c r="B12" i="42"/>
  <c r="B8" i="42"/>
  <c r="B9" i="42"/>
  <c r="B10" i="42"/>
  <c r="B11" i="42"/>
  <c r="B7" i="42"/>
  <c r="H32" i="1"/>
  <c r="G16" i="42"/>
  <c r="G8" i="42"/>
  <c r="F26" i="16"/>
  <c r="G7" i="42"/>
  <c r="G34" i="42" s="1"/>
  <c r="C7" i="18"/>
  <c r="B19" i="17"/>
  <c r="E11" i="13"/>
  <c r="D10" i="13"/>
  <c r="F10" i="13" s="1"/>
  <c r="D9" i="13"/>
  <c r="D8" i="13"/>
  <c r="F8" i="13"/>
  <c r="L18" i="11"/>
  <c r="F28" i="40"/>
  <c r="F38" i="43" l="1"/>
  <c r="H21" i="40"/>
  <c r="G21" i="40"/>
  <c r="F13" i="40"/>
  <c r="G13" i="40" s="1"/>
  <c r="H13" i="40" s="1"/>
  <c r="F10" i="40" l="1"/>
  <c r="D9" i="40"/>
  <c r="C19" i="17"/>
  <c r="G98" i="37"/>
  <c r="G96" i="37"/>
  <c r="E98" i="37"/>
  <c r="F97" i="37"/>
  <c r="F99" i="37" s="1"/>
  <c r="E121" i="2"/>
  <c r="C13" i="39" l="1"/>
  <c r="E7" i="39"/>
  <c r="B7" i="39"/>
  <c r="C64" i="24"/>
  <c r="C13" i="23"/>
  <c r="G65" i="1"/>
  <c r="E8" i="1"/>
  <c r="K8" i="35" s="1"/>
  <c r="H14" i="37" s="1"/>
  <c r="D8" i="1"/>
  <c r="D86" i="1" s="1"/>
  <c r="E7" i="43"/>
  <c r="E8" i="37"/>
  <c r="F96" i="37" s="1"/>
  <c r="F98" i="37" s="1"/>
  <c r="D8" i="37"/>
  <c r="B27" i="35"/>
  <c r="B26" i="35"/>
  <c r="C7" i="44"/>
  <c r="C6" i="44"/>
  <c r="D7" i="28"/>
  <c r="C7" i="28"/>
  <c r="D6" i="27"/>
  <c r="C6" i="27"/>
  <c r="D6" i="25"/>
  <c r="C6" i="25"/>
  <c r="D8" i="24"/>
  <c r="C8" i="24"/>
  <c r="D8" i="23"/>
  <c r="C8" i="23"/>
  <c r="B13" i="22"/>
  <c r="B33" i="21"/>
  <c r="B12" i="22"/>
  <c r="B32" i="21"/>
  <c r="F6" i="22"/>
  <c r="B34" i="42"/>
  <c r="B35" i="42"/>
  <c r="B12" i="16"/>
  <c r="B27" i="16" s="1"/>
  <c r="B43" i="16" s="1"/>
  <c r="B53" i="16" s="1"/>
  <c r="B11" i="16"/>
  <c r="B26" i="16" s="1"/>
  <c r="B42" i="16" s="1"/>
  <c r="B52" i="16" s="1"/>
  <c r="H6" i="42"/>
  <c r="G6" i="42"/>
  <c r="B15" i="18"/>
  <c r="B16" i="18"/>
  <c r="B31" i="17"/>
  <c r="B42" i="17" s="1"/>
  <c r="B30" i="17"/>
  <c r="B41" i="17" s="1"/>
  <c r="B46" i="17"/>
  <c r="B45" i="17"/>
  <c r="B23" i="11"/>
  <c r="B16" i="9"/>
  <c r="B17" i="9"/>
  <c r="B22" i="11"/>
  <c r="B32" i="40"/>
  <c r="B31" i="40"/>
  <c r="C17" i="9"/>
  <c r="C16" i="9"/>
  <c r="D8" i="7"/>
  <c r="C8" i="7"/>
  <c r="E7" i="37"/>
  <c r="D7" i="37"/>
  <c r="B4" i="35"/>
  <c r="C5" i="34"/>
  <c r="E8" i="34"/>
  <c r="D8" i="34"/>
  <c r="C6" i="1"/>
  <c r="E10" i="2"/>
  <c r="D10" i="2"/>
  <c r="B7" i="2"/>
  <c r="F39" i="44"/>
  <c r="D39" i="44"/>
  <c r="F31" i="44"/>
  <c r="D31" i="44"/>
  <c r="F22" i="44"/>
  <c r="D22" i="44"/>
  <c r="F15" i="44"/>
  <c r="D15" i="44"/>
  <c r="C9" i="33"/>
  <c r="C80" i="43"/>
  <c r="C77" i="43"/>
  <c r="H8" i="1" l="1"/>
  <c r="I14" i="2"/>
  <c r="J8" i="35"/>
  <c r="D14" i="37" s="1"/>
  <c r="G8" i="1"/>
  <c r="C8" i="18"/>
  <c r="C9" i="18"/>
  <c r="C10" i="18"/>
  <c r="C11" i="18"/>
  <c r="C12" i="18"/>
  <c r="C13" i="18"/>
  <c r="C14" i="18"/>
  <c r="C16" i="18"/>
  <c r="H22" i="35"/>
  <c r="C15" i="18" l="1"/>
  <c r="E83" i="2"/>
  <c r="E84" i="2"/>
  <c r="D54" i="24" s="1"/>
  <c r="E85" i="2"/>
  <c r="D55" i="24" s="1"/>
  <c r="E86" i="2"/>
  <c r="D56" i="24" s="1"/>
  <c r="E87" i="2"/>
  <c r="D57" i="24" s="1"/>
  <c r="D84" i="2"/>
  <c r="C54" i="24" s="1"/>
  <c r="D85" i="2"/>
  <c r="C55" i="24" s="1"/>
  <c r="D86" i="2"/>
  <c r="C56" i="24" s="1"/>
  <c r="D87" i="2"/>
  <c r="C57" i="24" s="1"/>
  <c r="B84" i="2"/>
  <c r="B54" i="24" s="1"/>
  <c r="B85" i="2"/>
  <c r="B55" i="24" s="1"/>
  <c r="B86" i="2"/>
  <c r="B56" i="24" s="1"/>
  <c r="B87" i="2"/>
  <c r="B57" i="24" s="1"/>
  <c r="K14" i="2"/>
  <c r="L14" i="11" l="1"/>
  <c r="C81" i="43" l="1"/>
  <c r="F15" i="40" l="1"/>
  <c r="E12" i="40"/>
  <c r="F14" i="40"/>
  <c r="F12" i="40" l="1"/>
  <c r="D10" i="23" l="1"/>
  <c r="D11" i="23"/>
  <c r="D12" i="23"/>
  <c r="D13" i="23"/>
  <c r="D14" i="23"/>
  <c r="D15" i="23"/>
  <c r="B8" i="18" l="1"/>
  <c r="B9" i="18"/>
  <c r="B10" i="18"/>
  <c r="B11" i="18"/>
  <c r="B12" i="18"/>
  <c r="B13" i="18"/>
  <c r="D16" i="9"/>
  <c r="E19" i="40"/>
  <c r="D19" i="40"/>
  <c r="C50" i="7"/>
  <c r="C45" i="7"/>
  <c r="C33" i="7"/>
  <c r="C32" i="7"/>
  <c r="C17" i="7"/>
  <c r="C20" i="7"/>
  <c r="C27" i="7"/>
  <c r="F19" i="40" l="1"/>
  <c r="J40" i="37"/>
  <c r="I40" i="37" s="1"/>
  <c r="D27" i="39"/>
  <c r="C42" i="39"/>
  <c r="D16" i="39" s="1"/>
  <c r="C69" i="7"/>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D52" i="24" s="1"/>
  <c r="D53" i="24"/>
  <c r="K26" i="35" l="1"/>
  <c r="B7" i="18" l="1"/>
  <c r="F9" i="13"/>
  <c r="F11" i="13"/>
  <c r="C42" i="16" l="1"/>
  <c r="C12" i="13"/>
  <c r="D13" i="11" l="1"/>
  <c r="L15" i="11"/>
  <c r="L16" i="11"/>
  <c r="L17" i="11"/>
  <c r="M18" i="11"/>
  <c r="L19" i="11"/>
  <c r="L20" i="11"/>
  <c r="L21" i="11"/>
  <c r="M21" i="11" s="1"/>
  <c r="L13" i="11"/>
  <c r="D18" i="11"/>
  <c r="D17" i="11"/>
  <c r="D16" i="11"/>
  <c r="D14" i="11"/>
  <c r="D15" i="11"/>
  <c r="K22" i="11"/>
  <c r="I22" i="11"/>
  <c r="H22" i="11"/>
  <c r="F22" i="11"/>
  <c r="E22" i="11"/>
  <c r="C22" i="11"/>
  <c r="H12" i="40"/>
  <c r="D35" i="39" l="1"/>
  <c r="C30" i="39" s="1"/>
  <c r="C35" i="39"/>
  <c r="C27" i="39" s="1"/>
  <c r="E148" i="41" l="1"/>
  <c r="J142" i="41"/>
  <c r="E142" i="41"/>
  <c r="I142" i="41"/>
  <c r="H78" i="1"/>
  <c r="H74" i="1"/>
  <c r="H67" i="1"/>
  <c r="H70" i="1" s="1"/>
  <c r="H64" i="1"/>
  <c r="H65" i="1" s="1"/>
  <c r="H79" i="1" s="1"/>
  <c r="G15" i="22" s="1"/>
  <c r="H50" i="1"/>
  <c r="H60" i="1" s="1"/>
  <c r="H31" i="1"/>
  <c r="E72" i="1"/>
  <c r="E64" i="1"/>
  <c r="M27" i="11" s="1"/>
  <c r="E60" i="1"/>
  <c r="E50" i="1"/>
  <c r="E31" i="1"/>
  <c r="H22" i="1" l="1"/>
  <c r="H16" i="1"/>
  <c r="E38" i="1"/>
  <c r="E14" i="1"/>
  <c r="E59" i="34" s="1"/>
  <c r="E79" i="1"/>
  <c r="H38" i="1"/>
  <c r="H39" i="1"/>
  <c r="H61" i="1" s="1"/>
  <c r="H80" i="1" s="1"/>
  <c r="E22" i="1"/>
  <c r="E39" i="1" l="1"/>
  <c r="E80" i="1" s="1"/>
  <c r="F12" i="13" l="1"/>
  <c r="D22" i="11"/>
  <c r="H19" i="40"/>
  <c r="G19" i="40"/>
  <c r="F9" i="40"/>
  <c r="F25" i="40" s="1"/>
  <c r="D12" i="40"/>
  <c r="H9" i="40"/>
  <c r="G9" i="40"/>
  <c r="E9" i="40"/>
  <c r="E25" i="40" s="1"/>
  <c r="C73" i="7"/>
  <c r="B57" i="7"/>
  <c r="H25" i="40" l="1"/>
  <c r="D25" i="40"/>
  <c r="E27" i="40"/>
  <c r="E31" i="40" s="1"/>
  <c r="C29" i="9"/>
  <c r="B11" i="39"/>
  <c r="G100" i="37" l="1"/>
  <c r="D39" i="2"/>
  <c r="G53" i="41" l="1"/>
  <c r="J53" i="41" s="1"/>
  <c r="D83" i="2"/>
  <c r="C53" i="24" s="1"/>
  <c r="D46" i="9"/>
  <c r="I53" i="41" l="1"/>
  <c r="C16" i="39" l="1"/>
  <c r="G12" i="40" l="1"/>
  <c r="G25" i="40" s="1"/>
  <c r="B40" i="40"/>
  <c r="C16" i="17" l="1"/>
  <c r="C28" i="17"/>
  <c r="D51" i="2" l="1"/>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C52"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83" i="2"/>
  <c r="B53" i="24" s="1"/>
  <c r="B50" i="2"/>
  <c r="B20" i="24" s="1"/>
  <c r="D50" i="2"/>
  <c r="F43" i="39" l="1"/>
  <c r="C53" i="16" l="1"/>
  <c r="F27" i="16"/>
  <c r="C12" i="16"/>
  <c r="C11" i="16"/>
  <c r="C19" i="18"/>
  <c r="C42" i="17"/>
  <c r="C41" i="17"/>
  <c r="C31" i="17"/>
  <c r="D23" i="17"/>
  <c r="C15" i="17"/>
  <c r="C10" i="17" s="1"/>
  <c r="C47" i="9" l="1"/>
  <c r="C38" i="9"/>
  <c r="C30" i="9"/>
  <c r="J22" i="11" l="1"/>
  <c r="L22" i="11"/>
  <c r="K61" i="37"/>
  <c r="F42" i="39"/>
  <c r="E26" i="39"/>
  <c r="G70" i="1" l="1"/>
  <c r="D28" i="40" l="1"/>
  <c r="D72" i="7"/>
  <c r="D76" i="7"/>
  <c r="D69" i="7"/>
  <c r="D78" i="7" l="1"/>
  <c r="K27" i="35"/>
  <c r="K32" i="35" s="1"/>
  <c r="D18" i="17" l="1"/>
  <c r="C18" i="17"/>
  <c r="B23" i="17"/>
  <c r="B22" i="17"/>
  <c r="B21" i="17"/>
  <c r="B20" i="17"/>
  <c r="C14" i="28" l="1"/>
  <c r="D9" i="28"/>
  <c r="C10" i="28"/>
  <c r="D22" i="23"/>
  <c r="D21" i="23"/>
  <c r="D20" i="23"/>
  <c r="C21" i="23"/>
  <c r="B53" i="39" l="1"/>
  <c r="C43" i="16" l="1"/>
  <c r="D49" i="39" l="1"/>
  <c r="C33" i="39" s="1"/>
  <c r="C46" i="17"/>
  <c r="D46" i="17" s="1"/>
  <c r="D25" i="17" l="1"/>
  <c r="C25" i="17"/>
  <c r="C8" i="17" s="1"/>
  <c r="D10" i="17"/>
  <c r="D41" i="17"/>
  <c r="D8" i="17" l="1"/>
  <c r="E26" i="35" l="1"/>
  <c r="J11" i="35"/>
  <c r="J12" i="35"/>
  <c r="J13" i="35"/>
  <c r="J15" i="35"/>
  <c r="J17" i="35"/>
  <c r="J19" i="35"/>
  <c r="J21" i="35"/>
  <c r="J23" i="35"/>
  <c r="C22" i="23" l="1"/>
  <c r="F30" i="40" l="1"/>
  <c r="C15" i="28"/>
  <c r="C11" i="23"/>
  <c r="C14" i="23"/>
  <c r="C15" i="23"/>
  <c r="M15" i="11"/>
  <c r="M16" i="11"/>
  <c r="M17" i="11"/>
  <c r="C30" i="17" l="1"/>
  <c r="C45" i="17" s="1"/>
  <c r="H35" i="42"/>
  <c r="D30" i="40"/>
  <c r="D93" i="2" l="1"/>
  <c r="C63" i="24" s="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2" i="16"/>
  <c r="E96" i="37"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E109" i="41"/>
  <c r="F109" i="41" s="1"/>
  <c r="G109" i="41" s="1"/>
  <c r="G108" i="41"/>
  <c r="G143" i="41" l="1"/>
  <c r="J103" i="41"/>
  <c r="I103" i="41"/>
  <c r="J104" i="41"/>
  <c r="I104" i="41"/>
  <c r="I108" i="41"/>
  <c r="J108" i="41"/>
  <c r="I109" i="41"/>
  <c r="J109" i="41"/>
  <c r="J143" i="41" l="1"/>
  <c r="K142" i="41" s="1"/>
  <c r="I143" i="41"/>
  <c r="K104" i="4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95" i="41"/>
  <c r="K136" i="41"/>
  <c r="K109" i="41"/>
  <c r="K93" i="41"/>
  <c r="K143" i="41" l="1"/>
  <c r="C50" i="24"/>
  <c r="C46" i="16"/>
  <c r="D17" i="14" l="1"/>
  <c r="D16" i="14"/>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45" i="2" l="1"/>
  <c r="D34" i="2"/>
  <c r="D12" i="2"/>
  <c r="D106" i="2"/>
  <c r="G12" i="2" l="1"/>
  <c r="I12" i="2" s="1"/>
  <c r="J12" i="2" s="1"/>
  <c r="D102" i="2"/>
  <c r="D99" i="2"/>
  <c r="G16" i="2" l="1"/>
  <c r="B54" i="39"/>
  <c r="D43" i="2"/>
  <c r="D97" i="2"/>
  <c r="D91" i="2" l="1"/>
  <c r="C61" i="24" s="1"/>
  <c r="D114" i="2"/>
  <c r="D118" i="2" s="1"/>
  <c r="D121" i="2" s="1"/>
  <c r="F9" i="22"/>
  <c r="D9" i="22" s="1"/>
  <c r="G50" i="1"/>
  <c r="G60" i="1" s="1"/>
  <c r="D60" i="1"/>
  <c r="D11" i="28"/>
  <c r="D14" i="28"/>
  <c r="D15" i="28" s="1"/>
  <c r="D13" i="27"/>
  <c r="D12" i="27"/>
  <c r="D9" i="27"/>
  <c r="D8" i="27"/>
  <c r="D8" i="25"/>
  <c r="D7" i="25" s="1"/>
  <c r="D10" i="25"/>
  <c r="D9" i="25" s="1"/>
  <c r="B57" i="39" l="1"/>
  <c r="D8" i="28"/>
  <c r="D16" i="28"/>
  <c r="F7" i="22"/>
  <c r="D7" i="22" s="1"/>
  <c r="G28" i="40"/>
  <c r="D27" i="40"/>
  <c r="D31" i="40" s="1"/>
  <c r="D14" i="27"/>
  <c r="D10" i="27"/>
  <c r="D11" i="25"/>
  <c r="D15" i="27" l="1"/>
  <c r="B39" i="40"/>
  <c r="D38" i="40"/>
  <c r="D39" i="40" s="1"/>
  <c r="C38" i="40"/>
  <c r="C39" i="40" s="1"/>
  <c r="G30" i="40"/>
  <c r="G29" i="40"/>
  <c r="F27" i="40" l="1"/>
  <c r="F31" i="40" l="1"/>
  <c r="F29"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B15" i="23"/>
  <c r="D29" i="9"/>
  <c r="F65" i="37"/>
  <c r="C10" i="35"/>
  <c r="D50" i="39"/>
  <c r="F40" i="39"/>
  <c r="G40" i="39" s="1"/>
  <c r="F52" i="39"/>
  <c r="M52" i="39" s="1"/>
  <c r="F44" i="39"/>
  <c r="G44" i="39" s="1"/>
  <c r="B34" i="39"/>
  <c r="F34" i="39" s="1"/>
  <c r="B33" i="39"/>
  <c r="F33" i="39" s="1"/>
  <c r="I56" i="39"/>
  <c r="B63" i="39" s="1"/>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C12" i="27"/>
  <c r="C12" i="24"/>
  <c r="C10" i="25"/>
  <c r="C9" i="25" s="1"/>
  <c r="C8" i="25"/>
  <c r="C7" i="25" s="1"/>
  <c r="C13" i="27"/>
  <c r="C11" i="24"/>
  <c r="E15" i="33"/>
  <c r="E16" i="33"/>
  <c r="D23" i="23"/>
  <c r="E12" i="13"/>
  <c r="C37" i="9"/>
  <c r="B38" i="9"/>
  <c r="B37" i="9"/>
  <c r="D80" i="7"/>
  <c r="D94" i="37"/>
  <c r="G61" i="37"/>
  <c r="C11" i="28"/>
  <c r="D21" i="34"/>
  <c r="C9" i="27"/>
  <c r="C8" i="27"/>
  <c r="C10" i="23"/>
  <c r="D12" i="13"/>
  <c r="F20" i="37"/>
  <c r="F21" i="37" s="1"/>
  <c r="G26" i="35"/>
  <c r="F26" i="35"/>
  <c r="I10" i="35"/>
  <c r="I18" i="35" s="1"/>
  <c r="H10" i="35"/>
  <c r="F10" i="35"/>
  <c r="G10" i="35"/>
  <c r="E10" i="35"/>
  <c r="E14" i="35" s="1"/>
  <c r="D26" i="35"/>
  <c r="D10" i="35"/>
  <c r="D48" i="39"/>
  <c r="F48" i="39" s="1"/>
  <c r="L48" i="39" s="1"/>
  <c r="C9" i="24"/>
  <c r="F9" i="24" s="1"/>
  <c r="B30" i="39"/>
  <c r="D18" i="9"/>
  <c r="B30" i="9"/>
  <c r="B47" i="9" s="1"/>
  <c r="B13" i="13"/>
  <c r="J61" i="37"/>
  <c r="F61" i="37"/>
  <c r="C20" i="23"/>
  <c r="F94" i="37"/>
  <c r="B29" i="9"/>
  <c r="B12" i="13" s="1"/>
  <c r="C46" i="9"/>
  <c r="E11" i="22"/>
  <c r="E12" i="22" s="1"/>
  <c r="D96" i="37"/>
  <c r="D97" i="37"/>
  <c r="D99" i="37" s="1"/>
  <c r="F8" i="15"/>
  <c r="F9" i="15"/>
  <c r="F10" i="15"/>
  <c r="F11" i="15"/>
  <c r="C12" i="15"/>
  <c r="E12" i="15"/>
  <c r="D12" i="15"/>
  <c r="F7" i="15"/>
  <c r="B46" i="9"/>
  <c r="F10" i="39"/>
  <c r="L10" i="39" s="1"/>
  <c r="G16" i="35" l="1"/>
  <c r="D98" i="37"/>
  <c r="C8" i="28"/>
  <c r="C16" i="28"/>
  <c r="B62" i="39"/>
  <c r="D13" i="34" s="1"/>
  <c r="F12" i="15"/>
  <c r="C21" i="39"/>
  <c r="D61" i="9"/>
  <c r="D62" i="9" s="1"/>
  <c r="F16" i="35"/>
  <c r="F29" i="35" s="1"/>
  <c r="F31" i="35" s="1"/>
  <c r="J10" i="35"/>
  <c r="D53" i="39"/>
  <c r="F47" i="39"/>
  <c r="L47" i="39" s="1"/>
  <c r="C72" i="7"/>
  <c r="D31" i="9"/>
  <c r="R26" i="39"/>
  <c r="F66" i="37"/>
  <c r="F51" i="39"/>
  <c r="N51" i="39" s="1"/>
  <c r="C16" i="23"/>
  <c r="C23" i="23"/>
  <c r="C25" i="23" s="1"/>
  <c r="F30" i="39"/>
  <c r="N30" i="39" s="1"/>
  <c r="C61" i="9"/>
  <c r="F22" i="37"/>
  <c r="E100" i="37"/>
  <c r="E102" i="37" s="1"/>
  <c r="C10" i="27"/>
  <c r="F50" i="39"/>
  <c r="L50" i="39" s="1"/>
  <c r="C14" i="27"/>
  <c r="C11" i="25"/>
  <c r="C13" i="25" s="1"/>
  <c r="D29" i="35"/>
  <c r="D31" i="35" s="1"/>
  <c r="G24" i="35"/>
  <c r="F45" i="39"/>
  <c r="K45" i="39" s="1"/>
  <c r="K56" i="39" s="1"/>
  <c r="D19" i="23"/>
  <c r="B17" i="14"/>
  <c r="B13" i="15" s="1"/>
  <c r="B16" i="14"/>
  <c r="B12" i="15" s="1"/>
  <c r="D8" i="14"/>
  <c r="J16" i="35" l="1"/>
  <c r="B64" i="39"/>
  <c r="D12" i="34" s="1"/>
  <c r="F53" i="39"/>
  <c r="L53" i="39" s="1"/>
  <c r="C11" i="39"/>
  <c r="F11" i="39" s="1"/>
  <c r="J11" i="39" s="1"/>
  <c r="J56" i="39" s="1"/>
  <c r="D54" i="39"/>
  <c r="E29" i="35"/>
  <c r="E31" i="35" s="1"/>
  <c r="J14" i="35"/>
  <c r="F67" i="37"/>
  <c r="F68" i="37" s="1"/>
  <c r="E68" i="37" s="1"/>
  <c r="F23" i="37"/>
  <c r="C15" i="27"/>
  <c r="C16" i="27" s="1"/>
  <c r="G29" i="35"/>
  <c r="G31" i="35" s="1"/>
  <c r="C19" i="23"/>
  <c r="B66" i="39" l="1"/>
  <c r="D27" i="34" s="1"/>
  <c r="D56" i="39"/>
  <c r="C37" i="39"/>
  <c r="C56" i="39" s="1"/>
  <c r="F54" i="39"/>
  <c r="L54" i="39" s="1"/>
  <c r="F69" i="37"/>
  <c r="G23" i="37"/>
  <c r="F24" i="37"/>
  <c r="D57" i="39" l="1"/>
  <c r="F70" i="37"/>
  <c r="E70" i="37" s="1"/>
  <c r="F25" i="37"/>
  <c r="F71" i="37" l="1"/>
  <c r="E71" i="37" s="1"/>
  <c r="F26" i="37"/>
  <c r="G25" i="37"/>
  <c r="F72" i="37" l="1"/>
  <c r="F27" i="37"/>
  <c r="G26" i="37"/>
  <c r="F73" i="37" l="1"/>
  <c r="E72" i="37"/>
  <c r="F75" i="37"/>
  <c r="F28" i="37"/>
  <c r="G27" i="37"/>
  <c r="F74" i="37" l="1"/>
  <c r="F76" i="37"/>
  <c r="G75" i="37"/>
  <c r="F29" i="37"/>
  <c r="F77" i="37" l="1"/>
  <c r="G76" i="37"/>
  <c r="F30" i="37"/>
  <c r="G29" i="37"/>
  <c r="F78" i="37" l="1"/>
  <c r="G77" i="37"/>
  <c r="F31" i="37"/>
  <c r="E31" i="37" s="1"/>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E40" i="37" s="1"/>
  <c r="G86" i="37" l="1"/>
  <c r="F87" i="37"/>
  <c r="F41" i="37"/>
  <c r="G39" i="37"/>
  <c r="F88" i="37" l="1"/>
  <c r="G87" i="37"/>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H26" i="35" l="1"/>
  <c r="H18" i="35" s="1"/>
  <c r="B35" i="39"/>
  <c r="F35" i="39" s="1"/>
  <c r="F10" i="22"/>
  <c r="J18" i="35" l="1"/>
  <c r="J22" i="35"/>
  <c r="D10" i="22"/>
  <c r="J24" i="35"/>
  <c r="H29" i="35" l="1"/>
  <c r="H31" i="35" s="1"/>
  <c r="E74" i="37" l="1"/>
  <c r="E67" i="37"/>
  <c r="M14" i="11" l="1"/>
  <c r="G19" i="11"/>
  <c r="M19" i="11" s="1"/>
  <c r="G20" i="11"/>
  <c r="M20" i="11" s="1"/>
  <c r="G78" i="1" l="1"/>
  <c r="F11" i="22"/>
  <c r="I26" i="35"/>
  <c r="D11" i="22"/>
  <c r="D120" i="2"/>
  <c r="B37" i="39"/>
  <c r="F37" i="39" s="1"/>
  <c r="I25" i="35" l="1"/>
  <c r="J25" i="35" l="1"/>
  <c r="I29" i="35"/>
  <c r="I31" i="35" s="1"/>
  <c r="E20" i="37" l="1"/>
  <c r="E28" i="37"/>
  <c r="E32" i="37"/>
  <c r="E38" i="37"/>
  <c r="E66" i="37"/>
  <c r="E73" i="37"/>
  <c r="E21" i="37" l="1"/>
  <c r="E24" i="37"/>
  <c r="E65" i="37"/>
  <c r="G22" i="11" l="1"/>
  <c r="M13" i="11" l="1"/>
  <c r="E149" i="41"/>
  <c r="J145" i="41" s="1"/>
  <c r="H148" i="41"/>
  <c r="H149" i="41" s="1"/>
  <c r="I148" i="41" s="1"/>
  <c r="G148" i="41"/>
  <c r="M22" i="11" l="1"/>
  <c r="I147" i="41"/>
  <c r="I149" i="41" s="1"/>
  <c r="C39" i="9" l="1"/>
  <c r="C31" i="9"/>
  <c r="C48" i="9"/>
  <c r="D50" i="1"/>
  <c r="L25" i="11"/>
  <c r="B20" i="39"/>
  <c r="F20" i="39" s="1"/>
  <c r="G38" i="1"/>
  <c r="C55" i="16" s="1"/>
  <c r="G37" i="42" l="1"/>
  <c r="F28" i="16"/>
  <c r="G31" i="1"/>
  <c r="C45" i="16" s="1"/>
  <c r="D38" i="1"/>
  <c r="B21" i="39" s="1"/>
  <c r="F21" i="39" s="1"/>
  <c r="M21" i="39" s="1"/>
  <c r="G22" i="1"/>
  <c r="B31" i="39"/>
  <c r="F31" i="39" s="1"/>
  <c r="N31" i="39" s="1"/>
  <c r="B84" i="39" s="1"/>
  <c r="D45" i="34" s="1"/>
  <c r="G74" i="1"/>
  <c r="D72" i="1"/>
  <c r="B18" i="39"/>
  <c r="F18" i="39" s="1"/>
  <c r="G27" i="40"/>
  <c r="B16" i="39"/>
  <c r="F16" i="39" s="1"/>
  <c r="M16" i="39" s="1"/>
  <c r="B70" i="39" s="1"/>
  <c r="D22" i="1"/>
  <c r="F34" i="40" s="1"/>
  <c r="C18" i="9"/>
  <c r="B12" i="39"/>
  <c r="F12" i="39" s="1"/>
  <c r="G12" i="39" s="1"/>
  <c r="D31" i="1"/>
  <c r="D88" i="1"/>
  <c r="C75" i="7"/>
  <c r="C76" i="7" s="1"/>
  <c r="C78" i="7" s="1"/>
  <c r="C18" i="18"/>
  <c r="B26" i="39" l="1"/>
  <c r="F26" i="39" s="1"/>
  <c r="L26" i="39" s="1"/>
  <c r="F15" i="13"/>
  <c r="F26" i="40"/>
  <c r="B15" i="39"/>
  <c r="F15" i="39" s="1"/>
  <c r="M15" i="39" s="1"/>
  <c r="D33" i="34"/>
  <c r="B25" i="39"/>
  <c r="F25" i="39" s="1"/>
  <c r="G25" i="39" s="1"/>
  <c r="G56" i="39" s="1"/>
  <c r="B61" i="39" s="1"/>
  <c r="G16" i="1"/>
  <c r="G39" i="1" s="1"/>
  <c r="G61" i="1" s="1"/>
  <c r="D19" i="14"/>
  <c r="B19" i="39"/>
  <c r="F19" i="39" s="1"/>
  <c r="M19" i="39" s="1"/>
  <c r="C62" i="9"/>
  <c r="B13" i="39"/>
  <c r="F13" i="39" s="1"/>
  <c r="L13" i="39" s="1"/>
  <c r="L56" i="39" s="1"/>
  <c r="B65" i="39" s="1"/>
  <c r="D23" i="34" s="1"/>
  <c r="F8" i="22"/>
  <c r="C26" i="35"/>
  <c r="G79" i="1"/>
  <c r="D45" i="17"/>
  <c r="B24" i="39"/>
  <c r="D14" i="1"/>
  <c r="C80" i="7" s="1"/>
  <c r="D64" i="1"/>
  <c r="M26" i="11" s="1"/>
  <c r="B17" i="39"/>
  <c r="F17" i="39" s="1"/>
  <c r="M17" i="39" s="1"/>
  <c r="G25" i="11"/>
  <c r="B71" i="39" l="1"/>
  <c r="D36" i="34" s="1"/>
  <c r="D11" i="34"/>
  <c r="D16" i="34" s="1"/>
  <c r="D25" i="34" s="1"/>
  <c r="C68" i="39"/>
  <c r="D8" i="22"/>
  <c r="D12" i="22" s="1"/>
  <c r="F12" i="22"/>
  <c r="F15" i="22" s="1"/>
  <c r="D79" i="1"/>
  <c r="B9" i="39"/>
  <c r="D39" i="1"/>
  <c r="B38" i="39"/>
  <c r="F24" i="39"/>
  <c r="N24" i="39" s="1"/>
  <c r="G80" i="1"/>
  <c r="B72" i="39"/>
  <c r="D37" i="34" s="1"/>
  <c r="M56" i="39"/>
  <c r="C20" i="35"/>
  <c r="C31" i="35"/>
  <c r="J26" i="35"/>
  <c r="D41" i="34" l="1"/>
  <c r="N56" i="39"/>
  <c r="B82" i="39"/>
  <c r="B22" i="39"/>
  <c r="B39" i="39" s="1"/>
  <c r="F9" i="39"/>
  <c r="O9" i="39" s="1"/>
  <c r="D90" i="39"/>
  <c r="D80" i="1"/>
  <c r="D83" i="1" s="1"/>
  <c r="J32" i="35"/>
  <c r="K29" i="35"/>
  <c r="J20" i="35"/>
  <c r="J29" i="35" s="1"/>
  <c r="J31" i="35" s="1"/>
  <c r="D29" i="34"/>
  <c r="C78" i="39"/>
  <c r="D78" i="39" s="1"/>
  <c r="B23" i="39" l="1"/>
  <c r="F23" i="39" s="1"/>
  <c r="F56" i="39" s="1"/>
  <c r="O56" i="39" s="1"/>
  <c r="G82" i="1"/>
  <c r="D46" i="34"/>
  <c r="D50" i="34" s="1"/>
  <c r="D54" i="34" s="1"/>
  <c r="D56" i="34" s="1"/>
  <c r="D59" i="34" s="1"/>
  <c r="C86" i="39"/>
  <c r="C88" i="39" s="1"/>
  <c r="C90" i="39" s="1"/>
  <c r="E90" i="39" s="1"/>
  <c r="D58" i="34" l="1"/>
  <c r="D88" i="39"/>
  <c r="E88" i="39" s="1"/>
  <c r="O57" i="39"/>
  <c r="E69"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Tu versión de Excel te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<sst xmlns="http://schemas.openxmlformats.org/spreadsheetml/2006/main" count="1888" uniqueCount="1107">
  <si>
    <t>INVESTOR CASA DE BOLSA S.A.</t>
  </si>
  <si>
    <t>ANEXO F DE LA RESOLUCION N.º 35/23</t>
  </si>
  <si>
    <t>Balance General</t>
  </si>
  <si>
    <t>Fecha Presentación:</t>
  </si>
  <si>
    <t>INDICE</t>
  </si>
  <si>
    <t>REF.</t>
  </si>
  <si>
    <t>I-Información General De Investor Casa De Bolsa Sa</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</si>
  <si>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</si>
  <si>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</si>
  <si>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</si>
  <si>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</si>
  <si>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</si>
  <si>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</si>
  <si>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</si>
  <si>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</si>
  <si>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</si>
  <si>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</si>
  <si>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</si>
  <si>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</si>
  <si>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</si>
  <si>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</si>
  <si>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</si>
  <si>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</si>
  <si>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</si>
  <si>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</si>
  <si>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</si>
  <si>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</si>
  <si>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</si>
  <si>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</si>
  <si>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</si>
  <si>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</si>
  <si>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</si>
  <si>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</si>
  <si>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</si>
  <si>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</si>
  <si>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</si>
  <si>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</si>
  <si>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</si>
  <si>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</si>
  <si>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</si>
  <si>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</si>
  <si>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</si>
  <si>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</si>
  <si>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</si>
  <si>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</si>
  <si>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</si>
  <si>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</si>
  <si>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</si>
  <si>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</si>
  <si>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</si>
  <si>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</si>
  <si>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</si>
  <si>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</si>
  <si>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</si>
  <si>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</si>
  <si>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</si>
  <si>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</si>
  <si>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</si>
  <si>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</si>
  <si>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</si>
  <si>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</si>
  <si>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</si>
  <si>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</si>
  <si>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</si>
  <si>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</si>
  <si>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</si>
  <si>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</si>
  <si>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</si>
  <si>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</si>
  <si>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</si>
  <si>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</si>
  <si>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</si>
  <si>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</si>
  <si>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</si>
  <si>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</si>
  <si>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</si>
  <si>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</si>
  <si>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</si>
  <si>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</si>
  <si>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</si>
  <si>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</si>
  <si>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</si>
  <si>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</si>
  <si>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</si>
  <si>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</si>
  <si>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</si>
  <si>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</si>
  <si>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</si>
  <si>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</si>
  <si>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</si>
  <si>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</si>
  <si>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</si>
  <si>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</si>
  <si>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</si>
  <si>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t>E-mail: aacosta@investor.com.py</t>
  </si>
  <si>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</si>
  <si>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</si>
  <si>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</si>
  <si>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</si>
  <si>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</si>
  <si>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</si>
  <si>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</si>
  <si>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</si>
  <si>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</si>
  <si>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</si>
  <si>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Director Titular:</t>
    </r>
    <r>
      <rPr>
        <sz val="10"/>
        <color rgb="FF000000"/>
        <rFont val="Calibri"/>
        <family val="2"/>
        <scheme val="minor"/>
      </rPr>
      <t xml:space="preserve"> Ivan Casamayouret</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</si>
  <si>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</si>
  <si>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</si>
  <si>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</si>
  <si>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</si>
  <si>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</si>
  <si>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</si>
  <si>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</si>
  <si>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</si>
  <si>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</si>
  <si>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Accionista/Presidente</t>
  </si>
  <si>
    <t>Vicepresidente</t>
  </si>
  <si>
    <t xml:space="preserve">Silvia Patricia Gallardo Jiménez </t>
  </si>
  <si>
    <t xml:space="preserve">Director </t>
  </si>
  <si>
    <t xml:space="preserve">Cesar Fernando Godoy Giménez </t>
  </si>
  <si>
    <t>Ivan Casamayouret</t>
  </si>
  <si>
    <t>Juan José Talavera Saguier</t>
  </si>
  <si>
    <t>Síndico titular</t>
  </si>
  <si>
    <t>Camila Montserrat Camila Venialdo</t>
  </si>
  <si>
    <t>Oficial de cumplimiento</t>
  </si>
  <si>
    <t>Operador</t>
  </si>
  <si>
    <t>Maria Jose Araújo Vazquez</t>
  </si>
  <si>
    <t>Auditor Interno</t>
  </si>
  <si>
    <t>Acciones en Empresas</t>
  </si>
  <si>
    <t>Domicilio</t>
  </si>
  <si>
    <t>Actividad</t>
  </si>
  <si>
    <t>% Participación</t>
  </si>
  <si>
    <t>Brasilia 764-Asunción</t>
  </si>
  <si>
    <t>Asesoramiento</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</si>
  <si>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</si>
  <si>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</si>
  <si>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</si>
  <si>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</si>
  <si>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</si>
  <si>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</si>
  <si>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</si>
  <si>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</si>
  <si>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</si>
  <si>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</si>
  <si>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</si>
  <si>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</si>
  <si>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</si>
  <si>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</si>
  <si>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</si>
  <si>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</si>
  <si>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</si>
  <si>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</si>
  <si>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</si>
  <si>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</si>
  <si>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</si>
  <si>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</si>
  <si>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</si>
  <si>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</si>
  <si>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1 01</t>
  </si>
  <si>
    <t>1 01 01</t>
  </si>
  <si>
    <t xml:space="preserve"> (Expresado en Guaraníes)</t>
  </si>
  <si>
    <t>ACTIVO</t>
  </si>
  <si>
    <t>PASIVO</t>
  </si>
  <si>
    <t>1 01 01 01</t>
  </si>
  <si>
    <t>ACTIVO CORRIENTE Nota 5 a</t>
  </si>
  <si>
    <t>PASIVO CORRIENTE</t>
  </si>
  <si>
    <t>1 01 01 03</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</si>
  <si>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</si>
  <si>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</si>
  <si>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</si>
  <si>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</si>
  <si>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</si>
  <si>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</si>
  <si>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</si>
  <si>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</si>
  <si>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</si>
  <si>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</si>
  <si>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1 01 03</t>
  </si>
  <si>
    <t>INVERSIONES TEMPORARIAS  NOTA 5 E</t>
  </si>
  <si>
    <t>PRESTAMOS FINANCIEROS - Nota 5 k</t>
  </si>
  <si>
    <t>1 01 03 01</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</si>
  <si>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</si>
  <si>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</si>
  <si>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</si>
  <si>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</si>
  <si>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</si>
  <si>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</si>
  <si>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</si>
  <si>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</si>
  <si>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</si>
  <si>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</si>
  <si>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</si>
  <si>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</si>
  <si>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</si>
  <si>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</si>
  <si>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</si>
  <si>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</si>
  <si>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</si>
  <si>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</si>
  <si>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</si>
  <si>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</si>
  <si>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</si>
  <si>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</si>
  <si>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</si>
  <si>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</si>
  <si>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</si>
  <si>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</si>
  <si>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 - Nota q</t>
  </si>
  <si>
    <t>1 01 15</t>
  </si>
  <si>
    <t>GASTOS NO DEVENGADOS - Nota 5 h</t>
  </si>
  <si>
    <t>Otros Pasivos</t>
  </si>
  <si>
    <t>1 01 15 02</t>
  </si>
  <si>
    <t xml:space="preserve">Intereses a Vencer -  </t>
  </si>
  <si>
    <t>Intereses Diferidos M/L</t>
  </si>
  <si>
    <t>1 01 15 03</t>
  </si>
  <si>
    <t xml:space="preserve">Seguros a Vencer </t>
  </si>
  <si>
    <t>Dividendos a Pagar</t>
  </si>
  <si>
    <t>2 01 15 03</t>
  </si>
  <si>
    <t>Otros Activos</t>
  </si>
  <si>
    <t>Otros Pasivos Corrientes</t>
  </si>
  <si>
    <t>1 01 20</t>
  </si>
  <si>
    <t>Total Activo Corriente</t>
  </si>
  <si>
    <t>Total Pasivo Corriente</t>
  </si>
  <si>
    <t>1 01 20 01</t>
  </si>
  <si>
    <t>ACTIVO NO CORRIENTE</t>
  </si>
  <si>
    <t>PASIVOS NO CORRIENTE</t>
  </si>
  <si>
    <t>1 01 20 02</t>
  </si>
  <si>
    <t>INVERSIONES PERMANENTES Nota 5 e</t>
  </si>
  <si>
    <t>Titulo de Renta Fija</t>
  </si>
  <si>
    <t>Acciones en la Bolsa de Valores</t>
  </si>
  <si>
    <t>Otros Valores</t>
  </si>
  <si>
    <t>1 02</t>
  </si>
  <si>
    <t xml:space="preserve">Instrumentos Financieros Cedidos </t>
  </si>
  <si>
    <t>1 02 01</t>
  </si>
  <si>
    <t>Valuación Inversiones Permanentes</t>
  </si>
  <si>
    <t>1 02 01 09</t>
  </si>
  <si>
    <t>1 02 02</t>
  </si>
  <si>
    <t>Préstamos en Bancos</t>
  </si>
  <si>
    <t>1 02 02 01</t>
  </si>
  <si>
    <t>1 02 02 02</t>
  </si>
  <si>
    <t>Deudores por Gestion en Cobro</t>
  </si>
  <si>
    <t>1 02 02 03</t>
  </si>
  <si>
    <t>PREVISIONES</t>
  </si>
  <si>
    <t>Prevision para Indeminzacion</t>
  </si>
  <si>
    <t>Otras Contingencias</t>
  </si>
  <si>
    <t>Otros Pasivos No Corrientes</t>
  </si>
  <si>
    <t>1 02 10</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</si>
  <si>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</si>
  <si>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</si>
  <si>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</si>
  <si>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</si>
  <si>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</si>
  <si>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</si>
  <si>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</si>
  <si>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</si>
  <si>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</si>
  <si>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</si>
  <si>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</si>
  <si>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</si>
  <si>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</si>
  <si>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</si>
  <si>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</si>
  <si>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</si>
  <si>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</si>
  <si>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</si>
  <si>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</si>
  <si>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</si>
  <si>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1 02 10 01</t>
  </si>
  <si>
    <t>Aporte a Cuenta de Futuras Capitalizaciones</t>
  </si>
  <si>
    <t>1 02 10 02</t>
  </si>
  <si>
    <t>Prima de Emision Suscriptas</t>
  </si>
  <si>
    <t>GASTOS NO DEVENGADOS  - Nota 5 j</t>
  </si>
  <si>
    <t>1 02 20</t>
  </si>
  <si>
    <t xml:space="preserve">Garantía de Alquiler  </t>
  </si>
  <si>
    <t xml:space="preserve">RESULTADOS   </t>
  </si>
  <si>
    <t>1 02 20 01</t>
  </si>
  <si>
    <t>Gastos de Constitución</t>
  </si>
  <si>
    <t>Resultados Acumulados</t>
  </si>
  <si>
    <t>1 02 20 02</t>
  </si>
  <si>
    <t>Seguros Pagados por Adelantado</t>
  </si>
  <si>
    <t>Resultado del Ejercicio</t>
  </si>
  <si>
    <t>1 02 20 03</t>
  </si>
  <si>
    <t>1 02 20 04</t>
  </si>
  <si>
    <t>Total Activo no Corriente</t>
  </si>
  <si>
    <t>Total Patrimonio Neto</t>
  </si>
  <si>
    <t>Total de Activos</t>
  </si>
  <si>
    <t>Total Pasivo y Patrimonio Neto</t>
  </si>
  <si>
    <t>1 02 30</t>
  </si>
  <si>
    <t>Las 25 notas que se acompañan forman parte integrante de los Estados Financieros</t>
  </si>
  <si>
    <t>1 02 30 01</t>
  </si>
  <si>
    <t>1 02 30 02</t>
  </si>
  <si>
    <t>1 02 30 03</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</si>
  <si>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</si>
  <si>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</si>
  <si>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</si>
  <si>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</si>
  <si>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</si>
  <si>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</si>
  <si>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</si>
  <si>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</si>
  <si>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</si>
  <si>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</si>
  <si>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</si>
  <si>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</si>
  <si>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</si>
  <si>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</si>
  <si>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</si>
  <si>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</si>
  <si>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</si>
  <si>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</si>
  <si>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</si>
  <si>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</si>
  <si>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</si>
  <si>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</si>
  <si>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</si>
  <si>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</si>
  <si>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</si>
  <si>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</si>
  <si>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</si>
  <si>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</si>
  <si>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</si>
  <si>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</si>
  <si>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</si>
  <si>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</si>
  <si>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</si>
  <si>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</si>
  <si>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</si>
  <si>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</si>
  <si>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</si>
  <si>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</si>
  <si>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</si>
  <si>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</si>
  <si>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</si>
  <si>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</si>
  <si>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</si>
  <si>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</si>
  <si>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</si>
  <si>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</si>
  <si>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</si>
  <si>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</si>
  <si>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</si>
  <si>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</si>
  <si>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</si>
  <si>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</si>
  <si>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</si>
  <si>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</si>
  <si>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</si>
  <si>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</si>
  <si>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</si>
  <si>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</si>
  <si>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</si>
  <si>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</si>
  <si>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</si>
  <si>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</si>
  <si>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</si>
  <si>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</si>
  <si>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</si>
  <si>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</si>
  <si>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</si>
  <si>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</si>
  <si>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</si>
  <si>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</si>
  <si>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</si>
  <si>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</si>
  <si>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</si>
  <si>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</si>
  <si>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</si>
  <si>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</si>
  <si>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</si>
  <si>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</si>
  <si>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</si>
  <si>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</si>
  <si>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</si>
  <si>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</si>
  <si>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</si>
  <si>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</si>
  <si>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</si>
  <si>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</si>
  <si>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</si>
  <si>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</si>
  <si>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</si>
  <si>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</si>
  <si>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</si>
  <si>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Iva Gnd</t>
  </si>
  <si>
    <t>Cesión de Uso y Utilización de Espacio</t>
  </si>
  <si>
    <t>Impuestos, Patentes, Tasas Y Otras Contr</t>
  </si>
  <si>
    <t>Multas Y Sanciones</t>
  </si>
  <si>
    <t>IVA Costo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</si>
  <si>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</si>
  <si>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</si>
  <si>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</si>
  <si>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</si>
  <si>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</si>
  <si>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</si>
  <si>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</si>
  <si>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</si>
  <si>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</si>
  <si>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</si>
  <si>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</si>
  <si>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</si>
  <si>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</si>
  <si>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</si>
  <si>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</si>
  <si>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</si>
  <si>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</si>
  <si>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</si>
  <si>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</si>
  <si>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</si>
  <si>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</si>
  <si>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</si>
  <si>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</si>
  <si>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</si>
  <si>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</si>
  <si>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</si>
  <si>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</si>
  <si>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</si>
  <si>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</si>
  <si>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</si>
  <si>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</si>
  <si>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</si>
  <si>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</si>
  <si>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</si>
  <si>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</si>
  <si>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</si>
  <si>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</si>
  <si>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</si>
  <si>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</si>
  <si>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</si>
  <si>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</si>
  <si>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</si>
  <si>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</si>
  <si>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</si>
  <si>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</si>
  <si>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</si>
  <si>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</si>
  <si>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</si>
  <si>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</si>
  <si>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</si>
  <si>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</si>
  <si>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</si>
  <si>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</si>
  <si>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</si>
  <si>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</si>
  <si>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</si>
  <si>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</si>
  <si>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</si>
  <si>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</si>
  <si>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</si>
  <si>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</si>
  <si>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</si>
  <si>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</si>
  <si>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</si>
  <si>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</si>
  <si>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</si>
  <si>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</si>
  <si>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</si>
  <si>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</si>
  <si>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</si>
  <si>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</si>
  <si>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</si>
  <si>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</si>
  <si>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</si>
  <si>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</si>
  <si>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</si>
  <si>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</si>
  <si>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</si>
  <si>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</si>
  <si>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</si>
  <si>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</si>
  <si>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</si>
  <si>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</si>
  <si>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</si>
  <si>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</si>
  <si>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</si>
  <si>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</si>
  <si>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</si>
  <si>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</si>
  <si>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</si>
  <si>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</si>
  <si>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</si>
  <si>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</si>
  <si>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</si>
  <si>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</si>
  <si>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</si>
  <si>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</si>
  <si>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</si>
  <si>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</si>
  <si>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</si>
  <si>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</si>
  <si>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</si>
  <si>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</si>
  <si>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</si>
  <si>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</si>
  <si>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</si>
  <si>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</si>
  <si>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</si>
  <si>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</si>
  <si>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</si>
  <si>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</si>
  <si>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</si>
  <si>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</si>
  <si>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</si>
  <si>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</si>
  <si>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</si>
  <si>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</si>
  <si>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</si>
  <si>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</si>
  <si>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</si>
  <si>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</si>
  <si>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</si>
  <si>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</si>
  <si>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</si>
  <si>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</si>
  <si>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</si>
  <si>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</si>
  <si>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</si>
  <si>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</si>
  <si>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</si>
  <si>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</si>
  <si>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</si>
  <si>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</si>
  <si>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</si>
  <si>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</si>
  <si>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</si>
  <si>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</si>
  <si>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</si>
  <si>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</si>
  <si>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</si>
  <si>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GASTOS GENERALES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</si>
  <si>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</si>
  <si>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</si>
  <si>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</si>
  <si>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</si>
  <si>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</si>
  <si>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</si>
  <si>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</si>
  <si>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</si>
  <si>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</si>
  <si>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</si>
  <si>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</si>
  <si>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</si>
  <si>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</si>
  <si>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</si>
  <si>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</si>
  <si>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</si>
  <si>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</si>
  <si>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</si>
  <si>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</si>
  <si>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</si>
  <si>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</si>
  <si>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</si>
  <si>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</si>
  <si>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</si>
  <si>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</si>
  <si>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</si>
  <si>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</si>
  <si>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</si>
  <si>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</si>
  <si>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</si>
  <si>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</si>
  <si>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</si>
  <si>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</si>
  <si>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</si>
  <si>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</si>
  <si>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</si>
  <si>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</si>
  <si>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</si>
  <si>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</si>
  <si>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</si>
  <si>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</si>
  <si>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</si>
  <si>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</si>
  <si>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</si>
  <si>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</si>
  <si>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</si>
  <si>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</si>
  <si>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</si>
  <si>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</si>
  <si>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</si>
  <si>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</si>
  <si>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</si>
  <si>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</si>
  <si>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</si>
  <si>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</si>
  <si>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</si>
  <si>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</si>
  <si>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</si>
  <si>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</si>
  <si>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</si>
  <si>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</si>
  <si>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</si>
  <si>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</si>
  <si>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</si>
  <si>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</si>
  <si>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</si>
  <si>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</si>
  <si>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</si>
  <si>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</si>
  <si>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</si>
  <si>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</si>
  <si>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</si>
  <si>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</si>
  <si>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</si>
  <si>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</si>
  <si>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</si>
  <si>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</si>
  <si>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</si>
  <si>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</si>
  <si>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</si>
  <si>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</si>
  <si>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</si>
  <si>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</si>
  <si>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</si>
  <si>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</si>
  <si>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</si>
  <si>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</si>
  <si>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</si>
  <si>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</si>
  <si>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</si>
  <si>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</si>
  <si>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</si>
  <si>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</si>
  <si>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</si>
  <si>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</si>
  <si>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</si>
  <si>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</si>
  <si>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</si>
  <si>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</si>
  <si>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</si>
  <si>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</si>
  <si>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</si>
  <si>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</si>
  <si>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</si>
  <si>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</si>
  <si>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</si>
  <si>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</si>
  <si>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</si>
  <si>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</si>
  <si>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</si>
  <si>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</si>
  <si>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</si>
  <si>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</si>
  <si>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</si>
  <si>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</si>
  <si>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</si>
  <si>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</si>
  <si>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</si>
  <si>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</si>
  <si>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</si>
  <si>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</si>
  <si>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</si>
  <si>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</si>
  <si>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</si>
  <si>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</si>
  <si>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</si>
  <si>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</si>
  <si>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</si>
  <si>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Basa 139-5 Usd</t>
  </si>
  <si>
    <t>Basa Gs 599</t>
  </si>
  <si>
    <t>Atlas Cta Comp Usd 950</t>
  </si>
  <si>
    <t>Atlas Gs. 256</t>
  </si>
  <si>
    <t>Banco Familiar 22-02962092 Gs.</t>
  </si>
  <si>
    <t>Banco Familiar Comp. Usd</t>
  </si>
  <si>
    <t>Banco Familiar Comp. Usd - 776</t>
  </si>
  <si>
    <t>Banco Gnb Gs 1-219468-002</t>
  </si>
  <si>
    <t>Banco Gnb Usd 1-219468-003</t>
  </si>
  <si>
    <t>Banco Nacional de Fomento Gs 626</t>
  </si>
  <si>
    <t>Banco Nacional de Fomento Gs 8218626</t>
  </si>
  <si>
    <t>Banco Nacional de Fomento U$S</t>
  </si>
  <si>
    <t>Banco Nacional de Fomento U$S 14923</t>
  </si>
  <si>
    <t>Banco Regional Cta Comp. Usd 369</t>
  </si>
  <si>
    <t>Banco Regional Cta Comp. Usd 729</t>
  </si>
  <si>
    <t>Bancop Gs 0410022837</t>
  </si>
  <si>
    <t>Bancop Usd 0310024650</t>
  </si>
  <si>
    <t>GNB en Proceso de Fusion Cta.Cte. Gs 493</t>
  </si>
  <si>
    <t>Banco GNB U$S 1219468007</t>
  </si>
  <si>
    <t>GNB en Proceso de Fusion Cta.Cte. U$S-11-1705507</t>
  </si>
  <si>
    <t>Banco GNB. Gs 1219468006</t>
  </si>
  <si>
    <t>Banco GNB U$S 1219468004</t>
  </si>
  <si>
    <t>Banco GNB. Gs 1219468004</t>
  </si>
  <si>
    <t>Banco GNB U$S 1219468005</t>
  </si>
  <si>
    <t>Bco Regional Comp 368</t>
  </si>
  <si>
    <t>Bco. Familiar Comp. Gs-761</t>
  </si>
  <si>
    <t>Broker Interactive U$S</t>
  </si>
  <si>
    <t>Continental Cta.Cte.Gs 205</t>
  </si>
  <si>
    <t>Continental Cta.Cte.U$S 306</t>
  </si>
  <si>
    <t>Crisol Y Encarnacion Financiera (Cefisa) U$S</t>
  </si>
  <si>
    <t>Crisol Y Encarnacion Financiera (Cefisa) U$S 1403590</t>
  </si>
  <si>
    <t>Crisol Y Encarnacion Financiera (Cefisa)Gs</t>
  </si>
  <si>
    <t>Crisol Y Encarnacion Financiera (Cefisa)Gs 1403589</t>
  </si>
  <si>
    <t>Fic De Finanzas Gs. 0131000778</t>
  </si>
  <si>
    <t>Fic De Finanzas U$D 0131000849</t>
  </si>
  <si>
    <t>Financiera UENO SAECA Caja De Ahorros Gs</t>
  </si>
  <si>
    <t>Financiera UENO SAECA Caja De Ahorros Gs 95704004</t>
  </si>
  <si>
    <t>Financiera UENO SAECA U$D 95704003</t>
  </si>
  <si>
    <t>Financiera Paraguaya Japonesa Gs. 064</t>
  </si>
  <si>
    <t>Financiera Paraguaya Japonesa Gs. 191064</t>
  </si>
  <si>
    <t>Financiera Paraguaya Japonesa U$S 065</t>
  </si>
  <si>
    <t>Financiera Paraguaya Japonesa U$S 191065</t>
  </si>
  <si>
    <t>Financiera Rio 100165400-0</t>
  </si>
  <si>
    <t>Banco Rio 100165400-07</t>
  </si>
  <si>
    <t>Banco Rio 82310046006</t>
  </si>
  <si>
    <t>Financiera Rio Saeca U$S 006</t>
  </si>
  <si>
    <t>Banco Rio USS 006</t>
  </si>
  <si>
    <t>Financiera Rio Saeca U$S 009</t>
  </si>
  <si>
    <t>Banco Rio Saeca U$S 009</t>
  </si>
  <si>
    <t>ZETA BANCO Usd. 114100657</t>
  </si>
  <si>
    <t>ZETA BANCO Gs. 194100656</t>
  </si>
  <si>
    <t>ZETA BANCO Gs 155000841</t>
  </si>
  <si>
    <t>ZETA BANCO Usd 0192356</t>
  </si>
  <si>
    <t>Interfisa Banco Gs 874</t>
  </si>
  <si>
    <t>Interfisa Banco Gs 50010874</t>
  </si>
  <si>
    <t>Interfisa Banco U$D 10208646</t>
  </si>
  <si>
    <t>Itau Cta Cte. Gs  571</t>
  </si>
  <si>
    <t>Itau Cta Cte. Gs 700702571</t>
  </si>
  <si>
    <t>Itau Cta. Cte. Administrativa 338</t>
  </si>
  <si>
    <t>Itau Cta. Cte. Gs 741</t>
  </si>
  <si>
    <t>Itau Cta. Cte. Gs 700814741</t>
  </si>
  <si>
    <t>Itau Cta. Cte. U$S -75080051-6</t>
  </si>
  <si>
    <t>Itau Cta. Cte. Usd 3485 - Administrativa</t>
  </si>
  <si>
    <t>Itau Cta.Cte. Gs Nº 734</t>
  </si>
  <si>
    <t>Itau Cta.Cte. Gs Nº  700814734</t>
  </si>
  <si>
    <t>Itau Cta.Cte. U$S Nº 75080052-3</t>
  </si>
  <si>
    <t>Itau  Usd 75080363-6</t>
  </si>
  <si>
    <t>Solar S.A. De Ahorro Y Prestamo Gs. 352</t>
  </si>
  <si>
    <t xml:space="preserve">Solar S.A. De Ahorro Y Prestamo Gs. 184352 </t>
  </si>
  <si>
    <t>Solar S.A. De Ahorro Y Prestamo U$D 353</t>
  </si>
  <si>
    <t>Solar S.A. De Ahorro Y Prestamo U$D 184353</t>
  </si>
  <si>
    <t>Sudameris Cta. Cte. Gs 1862952</t>
  </si>
  <si>
    <t>Sudameris Cta.Cte.U$S-186295/2</t>
  </si>
  <si>
    <t>Sudameris Cta. Cte. Gs 8004739</t>
  </si>
  <si>
    <t>Sudameris Cta.Cte.U$S-8004739</t>
  </si>
  <si>
    <t xml:space="preserve">Tu Financiera 5688382 </t>
  </si>
  <si>
    <t>Tu Financiera Uss 9429269</t>
  </si>
  <si>
    <t>Tu Financiera 9429269 USD</t>
  </si>
  <si>
    <t>Tu Financiera Gs. 5688382</t>
  </si>
  <si>
    <t>Vision Banco Cta.Cte Usd 123</t>
  </si>
  <si>
    <t>Vision Banco Cta.Cte Usd 900256123</t>
  </si>
  <si>
    <t>Vision Banco Cta.Cte.Gs 116</t>
  </si>
  <si>
    <t>Vision Banco Cta.Cte.Gs 900256116</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</si>
  <si>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</si>
  <si>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</si>
  <si>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</si>
  <si>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</si>
  <si>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</si>
  <si>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</si>
  <si>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</si>
  <si>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</si>
  <si>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</si>
  <si>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</si>
  <si>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</si>
  <si>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</si>
  <si>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</si>
  <si>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</si>
  <si>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</si>
  <si>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</si>
  <si>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</si>
  <si>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</si>
  <si>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</si>
  <si>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</si>
  <si>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</si>
  <si>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</si>
  <si>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</si>
  <si>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</si>
  <si>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</si>
  <si>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</si>
  <si>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</si>
  <si>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Inversiones Temporales - CDA</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</si>
  <si>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</si>
  <si>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</si>
  <si>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</si>
  <si>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</si>
  <si>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</si>
  <si>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</si>
  <si>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</si>
  <si>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</si>
  <si>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</si>
  <si>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</si>
  <si>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</si>
  <si>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</si>
  <si>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</si>
  <si>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</si>
  <si>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</si>
  <si>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</si>
  <si>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</si>
  <si>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</si>
  <si>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</si>
  <si>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</si>
  <si>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</si>
  <si>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</si>
  <si>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</si>
  <si>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</si>
  <si>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</si>
  <si>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Cuentas  a Cobrar por Operaciones de Intermediacion M/L</t>
  </si>
  <si>
    <t>Cuentas  a Cobrar por Operaciones de Intermediacion M/E</t>
  </si>
  <si>
    <t>(-) Anticipos de Clientes M/L</t>
  </si>
  <si>
    <t>DOCUMENTOS Y  CUENTAS A COBRAR</t>
  </si>
  <si>
    <t>Anticipos de Impuesto IRE</t>
  </si>
  <si>
    <t>Retenciones De Iva</t>
  </si>
  <si>
    <t>Retenciones IDU</t>
  </si>
  <si>
    <t xml:space="preserve">IVA - Crédito a favor - DDJJ </t>
  </si>
  <si>
    <t>Retenciones De Renta</t>
  </si>
  <si>
    <t>Anticipos A Proveedores Locales.</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</si>
  <si>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</si>
  <si>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</si>
  <si>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</si>
  <si>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</si>
  <si>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</si>
  <si>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</si>
  <si>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</si>
  <si>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</si>
  <si>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</si>
  <si>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</si>
  <si>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</si>
  <si>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</si>
  <si>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</si>
  <si>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</si>
  <si>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</si>
  <si>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</si>
  <si>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</si>
  <si>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</si>
  <si>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</si>
  <si>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</si>
  <si>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</si>
  <si>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</si>
  <si>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</si>
  <si>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</si>
  <si>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</si>
  <si>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</si>
  <si>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</si>
  <si>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</si>
  <si>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</si>
  <si>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</si>
  <si>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</si>
  <si>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</si>
  <si>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</si>
  <si>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</si>
  <si>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</si>
  <si>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</si>
  <si>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</si>
  <si>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</si>
  <si>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CONSTRUCCIONES EN CURSO</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</si>
  <si>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</si>
  <si>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</si>
  <si>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</si>
  <si>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</si>
  <si>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</si>
  <si>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</si>
  <si>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</si>
  <si>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</si>
  <si>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</si>
  <si>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</si>
  <si>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</si>
  <si>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</si>
  <si>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</si>
  <si>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</si>
  <si>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</si>
  <si>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</si>
  <si>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</si>
  <si>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</si>
  <si>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</si>
  <si>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</si>
  <si>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</si>
  <si>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</si>
  <si>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</si>
  <si>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</si>
  <si>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</si>
  <si>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</si>
  <si>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</si>
  <si>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</si>
  <si>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</si>
  <si>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</si>
  <si>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</si>
  <si>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</si>
  <si>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</si>
  <si>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</si>
  <si>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</si>
  <si>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</si>
  <si>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</si>
  <si>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</si>
  <si>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</si>
  <si>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</si>
  <si>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</si>
  <si>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</si>
  <si>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</si>
  <si>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</si>
  <si>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</si>
  <si>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</si>
  <si>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</si>
  <si>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</si>
  <si>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</si>
  <si>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 xml:space="preserve">Proveedores Del Exterior. M/E. </t>
  </si>
  <si>
    <t>Tarjeta de Crédito- AA</t>
  </si>
  <si>
    <t>Tarjeta de Crédito- SO</t>
  </si>
  <si>
    <t>Tarjeta de Crédito- SG</t>
  </si>
  <si>
    <t>Tarjeta de Crédito- IC</t>
  </si>
  <si>
    <t>Impuestos a Pagar</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</si>
  <si>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</si>
  <si>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</si>
  <si>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</si>
  <si>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</si>
  <si>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</si>
  <si>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</si>
  <si>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</si>
  <si>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</si>
  <si>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</si>
  <si>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</si>
  <si>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</si>
  <si>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</si>
  <si>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</si>
  <si>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</si>
  <si>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</si>
  <si>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</si>
  <si>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</si>
  <si>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</si>
  <si>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</si>
  <si>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</si>
  <si>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</si>
  <si>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</si>
  <si>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</si>
  <si>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</si>
  <si>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</si>
  <si>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 de Cliente para Operaciones ME</t>
  </si>
  <si>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</si>
  <si>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</si>
  <si>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</si>
  <si>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</si>
  <si>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</si>
  <si>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</si>
  <si>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Investor Afpisa</t>
  </si>
  <si>
    <t>Incubate 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</si>
  <si>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</si>
  <si>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</si>
  <si>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</si>
  <si>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</si>
  <si>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</si>
  <si>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</si>
  <si>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</si>
  <si>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</si>
  <si>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</si>
  <si>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</si>
  <si>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</si>
  <si>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</si>
  <si>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</si>
  <si>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</si>
  <si>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</si>
  <si>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</si>
  <si>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</si>
  <si>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</si>
  <si>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</si>
  <si>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</si>
  <si>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</si>
  <si>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</si>
  <si>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</si>
  <si>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</si>
  <si>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</si>
  <si>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</si>
  <si>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</si>
  <si>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</si>
  <si>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</si>
  <si>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</si>
  <si>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</si>
  <si>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</si>
  <si>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</si>
  <si>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</si>
  <si>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</si>
  <si>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</si>
  <si>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</si>
  <si>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</si>
  <si>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</si>
  <si>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</si>
  <si>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</si>
  <si>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</si>
  <si>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</si>
  <si>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</si>
  <si>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</si>
  <si>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</si>
  <si>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</si>
  <si>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</si>
  <si>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</si>
  <si>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</si>
  <si>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</si>
  <si>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</si>
  <si>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</si>
  <si>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</si>
  <si>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</si>
  <si>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</si>
  <si>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</si>
  <si>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</si>
  <si>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</si>
  <si>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</si>
  <si>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</si>
  <si>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</si>
  <si>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</si>
  <si>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</si>
  <si>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</si>
  <si>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</si>
  <si>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</si>
  <si>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</si>
  <si>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</si>
  <si>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</si>
  <si>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</si>
  <si>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</si>
  <si>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</si>
  <si>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</si>
  <si>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</si>
  <si>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</si>
  <si>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t>2 CDAs Banco Rio - En Garantia BVA</t>
  </si>
  <si>
    <r>
      <t>Vice-Presidente:</t>
    </r>
    <r>
      <rPr>
        <sz val="10"/>
        <color theme="1"/>
        <rFont val="Calibri"/>
        <family val="2"/>
        <scheme val="minor"/>
      </rPr>
      <t xml:space="preserve"> Giuseppe Saurini</t>
    </r>
  </si>
  <si>
    <t>Giuseppe Saurini</t>
  </si>
  <si>
    <t>Deudoras - Bancos Operaciones</t>
  </si>
  <si>
    <t>Acreedoras  -Acreedores por Intermediacion de Valores</t>
  </si>
  <si>
    <t xml:space="preserve">Cuentas de Orden </t>
  </si>
  <si>
    <t>TOTAL ACREEDORES POR INTERMEDIACION - OPERACIONES</t>
  </si>
  <si>
    <t xml:space="preserve">Investor Casa de Bolsa. S.A. posee Acciones de la Empresa In Fi S.A., constituida en Asunción-Paraguay, por valor de Gs. 54,450,392,241- que representan el 74,44 % del Capital Social. </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</si>
  <si>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</si>
  <si>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</si>
  <si>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</si>
  <si>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</si>
  <si>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</si>
  <si>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</si>
  <si>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</si>
  <si>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</si>
  <si>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</si>
  <si>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</si>
  <si>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</si>
  <si>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</si>
  <si>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</si>
  <si>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</si>
  <si>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RIO SAECA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</si>
  <si>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</si>
  <si>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</si>
  <si>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</si>
  <si>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</si>
  <si>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</si>
  <si>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</si>
  <si>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</si>
  <si>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</si>
  <si>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</si>
  <si>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</si>
  <si>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</si>
  <si>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</si>
  <si>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</si>
  <si>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</si>
  <si>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</si>
  <si>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</si>
  <si>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</si>
  <si>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</si>
  <si>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</si>
  <si>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</si>
  <si>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</si>
  <si>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</si>
  <si>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</si>
  <si>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</si>
  <si>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31 DE DICIEMBRE DE 2024</t>
  </si>
  <si>
    <t>31 DE DICIEMBRE DE 2023</t>
  </si>
  <si>
    <t>ENCABEZADOS PATRIMONIAL</t>
  </si>
  <si>
    <t>PERIODO ACTUAL</t>
  </si>
  <si>
    <t>PERIODO ANTERIOR</t>
  </si>
  <si>
    <t>31/12/2024</t>
  </si>
  <si>
    <t>31/12/2023</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</si>
  <si>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</si>
  <si>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</si>
  <si>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</si>
  <si>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Gastos de Eventos - Administracion</t>
  </si>
  <si>
    <t>Gastos Varios</t>
  </si>
  <si>
    <t>Tipo CambioSET - se mira el informe anterior para saber - AGREGAR VENDEDOR a AMBOS</t>
  </si>
  <si>
    <t>CODESA</t>
  </si>
  <si>
    <t>EDGE</t>
  </si>
  <si>
    <t>INVESTOR INVERSIONES INTELIGENTES</t>
  </si>
  <si>
    <t>CAFETTO</t>
  </si>
  <si>
    <t>INVESTOR AFPISA</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</si>
  <si>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</si>
  <si>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</si>
  <si>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</si>
  <si>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</si>
  <si>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</si>
  <si>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</si>
  <si>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</si>
  <si>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</si>
  <si>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</si>
  <si>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</si>
  <si>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</si>
  <si>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</si>
  <si>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</si>
  <si>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</si>
  <si>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Nvestor Fiduciaria Sa</t>
  </si>
  <si>
    <t>Investor Afpi Sa</t>
  </si>
  <si>
    <t>Investor Inversiones Inteligentes S.A</t>
  </si>
  <si>
    <t>Investor Imap Paraguay S.A</t>
  </si>
  <si>
    <t>In Positiva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</si>
  <si>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</si>
  <si>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</si>
  <si>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</si>
  <si>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</si>
  <si>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</si>
  <si>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</si>
  <si>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</si>
  <si>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</si>
  <si>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</si>
  <si>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</si>
  <si>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</si>
  <si>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t>
  </si>
  <si>
    <r>
      <t xml:space="preserve">Los Estados Contables (Balance General, Estado de Resultados, Estado de Flujo de Efectivo y Estado de Variación del Patrimonio Neto) correspondientes </t>
    </r>
    <r>
      <rPr>
        <b/>
        <sz val="10"/>
        <color rgb="FF0070C0"/>
        <rFont val="Calibri (Cuerpo)"/>
      </rPr>
      <t>al  31 de Diciembre  2024</t>
    </r>
    <r>
      <rPr>
        <sz val="10"/>
        <rFont val="Calibri (Cuerpo)"/>
      </rPr>
      <t xml:space="preserve"> han sido considerados y aprobados según </t>
    </r>
    <r>
      <rPr>
        <b/>
        <sz val="10"/>
        <color rgb="FF0070C0"/>
        <rFont val="Calibri (Cuerpo)"/>
      </rPr>
      <t>Acta de Asamblea N° 307/2025,  de fecha 19/03/2025</t>
    </r>
    <r>
      <rPr>
        <b/>
        <sz val="10"/>
        <rFont val="Calibri (Cuerpo)"/>
      </rPr>
      <t xml:space="preserve"> .-</t>
    </r>
  </si>
  <si>
    <t>Bonos Financieros</t>
  </si>
  <si>
    <t>CDA</t>
  </si>
  <si>
    <t xml:space="preserve">BANCO CONTINENTAL S.A.E.C.A.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</si>
</sst>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0.00_);_(* \(#,##0.00\);_(* \-??_);_(@_)"/>
    <numFmt numFmtId="175" formatCode="_(* #,##0_);_(* \(#,##0\);_(* \-_);_(@_)"/>
    <numFmt numFmtId="176" formatCode="#,##0_ ;\-#,##0\ "/>
    <numFmt numFmtId="177" formatCode="* #,##0.00\ ;* \-#,##0.00\ ;* \-#\ ;@\ "/>
    <numFmt numFmtId="178" formatCode="_-* #,##0.00\ _p_t_a_-;\-* #,##0.00\ _p_t_a_-;_-* &quot;-&quot;??\ _p_t_a_-;_-@_-"/>
    <numFmt numFmtId="179" formatCode="General_)"/>
    <numFmt numFmtId="180" formatCode="_ [$€]\ * #,##0.00_ ;_ [$€]\ * \-#,##0.00_ ;_ [$€]\ * &quot;-&quot;??_ ;_ @_ "/>
    <numFmt numFmtId="181" formatCode="_-* #,##0\ _P_t_a_-;\-* #,##0\ _P_t_a_-;_-* &quot;-&quot;\ _P_t_a_-;_-@_-"/>
    <numFmt numFmtId="182" formatCode="_-* #,##0.00\ _P_t_s_-;\-* #,##0.00\ _P_t_s_-;_-* &quot;-&quot;??\ _P_t_s_-;_-@_-"/>
    <numFmt numFmtId="183" formatCode="_ &quot;Gs&quot;\ * #,##0.0_ ;_ &quot;Gs&quot;\ * \-#,##0.0_ ;_ &quot;Gs&quot;\ * &quot;-&quot;??_ ;_ @_ "/>
    <numFmt numFmtId="184" formatCode="0%_);\(0%\)"/>
    <numFmt numFmtId="185" formatCode="_-* #,##0\ _€_-;\-* #,##0\ _€_-;_-* &quot;-&quot;\ _€_-;_-@_-"/>
    <numFmt numFmtId="186" formatCode="_ * #,##0.00_-\ _G_s_._ ;_ * #,##0.00\-\ _G_s_._ ;_ * &quot;-&quot;??_-\ _G_s_._ ;_ @_ "/>
    <numFmt numFmtId="187" formatCode="#,##0;\(#,##0\)"/>
    <numFmt numFmtId="188" formatCode="_-* #,##0_-;\-* #,##0_-;_-* &quot;-&quot;??_-;_-@_-"/>
    <numFmt numFmtId="189" formatCode="0.000"/>
    <numFmt numFmtId="190" formatCode="0_ ;\-0\ "/>
    <numFmt numFmtId="191" formatCode="[$-3C0A]d&quot; de &quot;mmmm&quot; de &quot;yyyy;@"/>
    <numFmt numFmtId="192" formatCode="[$-3C0A]d&quot; DE &quot;mmmm&quot; DE &quot;yyyy;@"/>
    <numFmt numFmtId="193" formatCode="_ * #,##0.000_ ;_ * \-#,##0.000_ ;_ * &quot;-&quot;_ ;_ @_ "/>
    <numFmt numFmtId="194" formatCode="_ * #,##0.000000_ ;_ * \-#,##0.000000_ ;_ * &quot;-&quot;_ ;_ @_ "/>
  </numFmts>
  <fonts count="166">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i/>
      <sz val="11"/>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sz val="10"/>
      <color theme="0" tint="-0.249977111117893"/>
      <name val="Calibri"/>
      <family val="2"/>
      <scheme val="minor"/>
    </font>
    <font>
      <i/>
      <u val="double"/>
      <sz val="11"/>
      <color theme="0" tint="-0.14999847407452621"/>
      <name val="Calibri"/>
      <family val="2"/>
      <scheme val="minor"/>
    </font>
    <font>
      <i/>
      <u val="double"/>
      <sz val="11"/>
      <color rgb="FFFF0000"/>
      <name val="Calibri"/>
      <family val="2"/>
      <scheme val="minor"/>
    </font>
    <font>
      <b/>
      <u val="double"/>
      <sz val="11"/>
      <color theme="0" tint="-0.14999847407452621"/>
      <name val="Calibri"/>
      <family val="2"/>
      <scheme val="minor"/>
    </font>
    <font>
      <sz val="10"/>
      <color theme="0" tint="-4.9989318521683403E-2"/>
      <name val="Calibri"/>
      <family val="2"/>
      <scheme val="minor"/>
    </font>
    <font>
      <sz val="11"/>
      <color theme="0" tint="-0.249977111117893"/>
      <name val="Calibri"/>
      <family val="2"/>
      <scheme val="minor"/>
    </font>
    <font>
      <b/>
      <sz val="10"/>
      <color rgb="FF0070C0"/>
      <name val="Calibri (Cuerpo)"/>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D9E1F2"/>
        <bgColor rgb="FFD9E1F2"/>
      </patternFill>
    </fill>
    <fill>
      <patternFill patternType="solid">
        <fgColor theme="0" tint="-0.14999847407452621"/>
        <bgColor indexed="64"/>
      </patternFill>
    </fill>
    <fill>
      <patternFill patternType="solid">
        <fgColor theme="5" tint="0.59999389629810485"/>
        <bgColor indexed="64"/>
      </patternFill>
    </fill>
  </fills>
  <borders count="1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theme="4" tint="0.39997558519241921"/>
      </left>
      <right/>
      <top style="thin">
        <color theme="4" tint="0.39997558519241921"/>
      </top>
      <bottom style="thin">
        <color theme="4" tint="0.39997558519241921"/>
      </bottom>
      <diagonal/>
    </border>
    <border>
      <left/>
      <right/>
      <top style="thin">
        <color rgb="FF8EA9DB"/>
      </top>
      <bottom style="thin">
        <color rgb="FF8EA9DB"/>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s>
  <cellStyleXfs count="404">
    <xf numFmtId="0" fontId="0" fillId="0" borderId="0"/>
    <xf numFmtId="179"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2" fillId="43" borderId="0" applyNumberFormat="0" applyBorder="0" applyAlignment="0" applyProtection="0"/>
    <xf numFmtId="0" fontId="17" fillId="13" borderId="1" applyNumberFormat="0" applyAlignment="0" applyProtection="0"/>
    <xf numFmtId="0" fontId="53" fillId="44" borderId="93" applyNumberFormat="0" applyAlignment="0" applyProtection="0"/>
    <xf numFmtId="0" fontId="54" fillId="45" borderId="94" applyNumberFormat="0" applyAlignment="0" applyProtection="0"/>
    <xf numFmtId="0" fontId="55" fillId="0" borderId="95" applyNumberFormat="0" applyFill="0" applyAlignment="0" applyProtection="0"/>
    <xf numFmtId="0" fontId="18" fillId="23" borderId="2" applyNumberFormat="0" applyAlignment="0" applyProtection="0"/>
    <xf numFmtId="174"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74" fontId="1" fillId="0" borderId="0" applyFill="0" applyBorder="0" applyAlignment="0" applyProtection="0"/>
    <xf numFmtId="0" fontId="56" fillId="0" borderId="96" applyNumberFormat="0" applyFill="0" applyAlignment="0" applyProtection="0"/>
    <xf numFmtId="0" fontId="57" fillId="0" borderId="0" applyNumberFormat="0" applyFill="0" applyBorder="0" applyAlignment="0" applyProtection="0"/>
    <xf numFmtId="0" fontId="58" fillId="46" borderId="0" applyNumberFormat="0" applyBorder="0" applyAlignment="0" applyProtection="0"/>
    <xf numFmtId="0" fontId="51" fillId="46" borderId="0" applyNumberFormat="0" applyBorder="0" applyAlignment="0" applyProtection="0"/>
    <xf numFmtId="0" fontId="58" fillId="47" borderId="0" applyNumberFormat="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9" fillId="52" borderId="93" applyNumberFormat="0" applyAlignment="0" applyProtection="0"/>
    <xf numFmtId="0" fontId="60"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1" fillId="0" borderId="0" applyNumberFormat="0" applyFill="0" applyBorder="0" applyAlignment="0" applyProtection="0"/>
    <xf numFmtId="0" fontId="62" fillId="0" borderId="0" applyNumberFormat="0" applyFill="0" applyBorder="0" applyAlignment="0" applyProtection="0"/>
    <xf numFmtId="0" fontId="35" fillId="0" borderId="0" applyNumberFormat="0" applyFill="0" applyBorder="0" applyAlignment="0" applyProtection="0">
      <alignment vertical="top"/>
      <protection locked="0"/>
    </xf>
    <xf numFmtId="0" fontId="63"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5" fontId="49"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41" fontId="49" fillId="0" borderId="0" applyFont="0" applyFill="0" applyBorder="0" applyAlignment="0" applyProtection="0"/>
    <xf numFmtId="18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64" fillId="0" borderId="0" applyFont="0" applyFill="0" applyBorder="0" applyAlignment="0" applyProtection="0"/>
    <xf numFmtId="164" fontId="64" fillId="0" borderId="0" applyFont="0" applyFill="0" applyBorder="0" applyAlignment="0" applyProtection="0"/>
    <xf numFmtId="18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32" fillId="0" borderId="0" applyFont="0" applyFill="0" applyBorder="0" applyAlignment="0" applyProtection="0"/>
    <xf numFmtId="175" fontId="1" fillId="0" borderId="0" applyFill="0" applyBorder="0" applyAlignment="0" applyProtection="0"/>
    <xf numFmtId="164" fontId="49"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165" fontId="49"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65" fontId="7" fillId="0" borderId="0" applyFont="0" applyFill="0" applyBorder="0" applyAlignment="0" applyProtection="0"/>
    <xf numFmtId="176" fontId="1" fillId="0" borderId="0" applyFont="0" applyFill="0" applyBorder="0" applyAlignment="0" applyProtection="0"/>
    <xf numFmtId="165" fontId="50" fillId="0" borderId="0" applyFont="0" applyFill="0" applyBorder="0" applyAlignment="0" applyProtection="0"/>
    <xf numFmtId="165" fontId="33" fillId="0" borderId="0" applyFont="0" applyFill="0" applyBorder="0" applyAlignment="0" applyProtection="0"/>
    <xf numFmtId="165" fontId="12"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7" fontId="8" fillId="0" borderId="0"/>
    <xf numFmtId="176" fontId="1" fillId="0" borderId="0" applyFont="0" applyFill="0" applyBorder="0" applyAlignment="0" applyProtection="0"/>
    <xf numFmtId="0" fontId="1" fillId="0" borderId="0" applyFill="0" applyBorder="0" applyAlignment="0" applyProtection="0"/>
    <xf numFmtId="166" fontId="49"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7" fontId="64" fillId="0" borderId="0" applyFont="0" applyFill="0" applyBorder="0" applyAlignment="0" applyProtection="0"/>
    <xf numFmtId="165" fontId="64" fillId="0" borderId="0" applyFont="0" applyFill="0" applyBorder="0" applyAlignment="0" applyProtection="0"/>
    <xf numFmtId="166" fontId="49" fillId="0" borderId="0" applyFont="0" applyFill="0" applyBorder="0" applyAlignment="0" applyProtection="0"/>
    <xf numFmtId="176" fontId="1" fillId="0" borderId="0" applyFont="0" applyFill="0" applyBorder="0" applyAlignment="0" applyProtection="0"/>
    <xf numFmtId="166"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4" fontId="1" fillId="0" borderId="0" applyFill="0" applyBorder="0" applyAlignment="0" applyProtection="0"/>
    <xf numFmtId="164" fontId="49"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74" fontId="1"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65" fillId="54" borderId="0" applyNumberFormat="0" applyBorder="0" applyAlignment="0" applyProtection="0"/>
    <xf numFmtId="0" fontId="26" fillId="14" borderId="0" applyNumberFormat="0" applyBorder="0" applyAlignment="0" applyProtection="0"/>
    <xf numFmtId="0" fontId="65" fillId="54" borderId="0" applyNumberFormat="0" applyBorder="0" applyAlignment="0" applyProtection="0"/>
    <xf numFmtId="0" fontId="14" fillId="0" borderId="0"/>
    <xf numFmtId="0" fontId="50"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6" fillId="0" borderId="0"/>
    <xf numFmtId="0" fontId="1" fillId="0" borderId="0"/>
    <xf numFmtId="0" fontId="1" fillId="0" borderId="0"/>
    <xf numFmtId="0" fontId="4" fillId="0" borderId="0"/>
    <xf numFmtId="180" fontId="11" fillId="0" borderId="0"/>
    <xf numFmtId="0" fontId="11" fillId="0" borderId="0"/>
    <xf numFmtId="0" fontId="11" fillId="0" borderId="0"/>
    <xf numFmtId="0" fontId="13" fillId="0" borderId="0"/>
    <xf numFmtId="0" fontId="1" fillId="0" borderId="0"/>
    <xf numFmtId="0" fontId="1" fillId="0" borderId="0"/>
    <xf numFmtId="0" fontId="49" fillId="0" borderId="0"/>
    <xf numFmtId="0" fontId="49" fillId="0" borderId="0"/>
    <xf numFmtId="0" fontId="1" fillId="0" borderId="0" applyNumberFormat="0" applyFill="0" applyBorder="0" applyAlignment="0" applyProtection="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9"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60" fillId="0" borderId="0"/>
    <xf numFmtId="0" fontId="4" fillId="0" borderId="0"/>
    <xf numFmtId="0" fontId="2" fillId="0" borderId="0"/>
    <xf numFmtId="0" fontId="1" fillId="0" borderId="0"/>
    <xf numFmtId="0" fontId="49" fillId="0" borderId="0"/>
    <xf numFmtId="37" fontId="1" fillId="0" borderId="0"/>
    <xf numFmtId="179" fontId="32" fillId="0" borderId="0"/>
    <xf numFmtId="0" fontId="11" fillId="0" borderId="0"/>
    <xf numFmtId="0" fontId="49" fillId="0" borderId="0"/>
    <xf numFmtId="0" fontId="64"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9" fontId="34" fillId="0" borderId="0"/>
    <xf numFmtId="0" fontId="9"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49" fillId="0" borderId="0"/>
    <xf numFmtId="0" fontId="49" fillId="0" borderId="0"/>
    <xf numFmtId="0" fontId="50"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4"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9" fillId="44" borderId="98" applyNumberFormat="0" applyAlignment="0" applyProtection="0"/>
    <xf numFmtId="0" fontId="70" fillId="0" borderId="0" applyNumberFormat="0" applyFill="0" applyBorder="0" applyAlignment="0" applyProtection="0"/>
    <xf numFmtId="0" fontId="60" fillId="0" borderId="0"/>
    <xf numFmtId="0" fontId="71"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2" fillId="0" borderId="99" applyNumberFormat="0" applyFill="0" applyAlignment="0" applyProtection="0"/>
    <xf numFmtId="0" fontId="57" fillId="0" borderId="100" applyNumberFormat="0" applyFill="0" applyAlignment="0" applyProtection="0"/>
    <xf numFmtId="0" fontId="73" fillId="0" borderId="0" applyNumberFormat="0" applyFill="0" applyBorder="0" applyAlignment="0" applyProtection="0"/>
    <xf numFmtId="0" fontId="75" fillId="0" borderId="101" applyNumberFormat="0" applyFill="0" applyAlignment="0" applyProtection="0"/>
    <xf numFmtId="0" fontId="30" fillId="0" borderId="10" applyNumberFormat="0" applyFill="0" applyAlignment="0" applyProtection="0"/>
    <xf numFmtId="0" fontId="75" fillId="0" borderId="101" applyNumberFormat="0" applyFill="0" applyAlignment="0" applyProtection="0"/>
    <xf numFmtId="0" fontId="31" fillId="0" borderId="0" applyNumberFormat="0" applyFill="0" applyBorder="0" applyAlignment="0" applyProtection="0"/>
    <xf numFmtId="165" fontId="49" fillId="0" borderId="0" applyFont="0" applyFill="0" applyBorder="0" applyAlignment="0" applyProtection="0"/>
    <xf numFmtId="164" fontId="49" fillId="0" borderId="0" applyFont="0" applyFill="0" applyBorder="0" applyAlignment="0" applyProtection="0"/>
    <xf numFmtId="0" fontId="89" fillId="0" borderId="0"/>
    <xf numFmtId="41" fontId="49" fillId="0" borderId="0" applyFont="0" applyFill="0" applyBorder="0" applyAlignment="0" applyProtection="0"/>
    <xf numFmtId="41" fontId="49" fillId="0" borderId="0" applyFont="0" applyFill="0" applyBorder="0" applyAlignment="0" applyProtection="0"/>
  </cellStyleXfs>
  <cellXfs count="1037">
    <xf numFmtId="0" fontId="0" fillId="0" borderId="0" xfId="0"/>
    <xf numFmtId="0" fontId="76" fillId="0" borderId="12" xfId="0" quotePrefix="1" applyFont="1" applyBorder="1" applyAlignment="1">
      <alignment horizontal="left"/>
    </xf>
    <xf numFmtId="0" fontId="77" fillId="0" borderId="12" xfId="106" quotePrefix="1" applyFont="1" applyBorder="1" applyAlignment="1">
      <alignment horizontal="left"/>
    </xf>
    <xf numFmtId="0" fontId="76" fillId="0" borderId="12" xfId="0" applyFont="1" applyBorder="1" applyAlignment="1">
      <alignment horizontal="left"/>
    </xf>
    <xf numFmtId="0" fontId="76" fillId="0" borderId="0" xfId="0" applyFont="1"/>
    <xf numFmtId="0" fontId="76" fillId="0" borderId="0" xfId="0" applyFont="1" applyAlignment="1">
      <alignment horizontal="left"/>
    </xf>
    <xf numFmtId="0" fontId="76" fillId="56" borderId="0" xfId="0" applyFont="1" applyFill="1"/>
    <xf numFmtId="0" fontId="76" fillId="56" borderId="0" xfId="0" applyFont="1" applyFill="1" applyAlignment="1">
      <alignment horizontal="left"/>
    </xf>
    <xf numFmtId="0" fontId="78" fillId="57" borderId="13" xfId="0" applyFont="1" applyFill="1" applyBorder="1" applyAlignment="1">
      <alignment vertical="center"/>
    </xf>
    <xf numFmtId="0" fontId="78" fillId="57" borderId="0" xfId="0" applyFont="1" applyFill="1" applyAlignment="1">
      <alignment horizontal="center" vertical="center"/>
    </xf>
    <xf numFmtId="0" fontId="76" fillId="0" borderId="13" xfId="0" applyFont="1" applyBorder="1"/>
    <xf numFmtId="0" fontId="79" fillId="0" borderId="12" xfId="0" applyFont="1" applyBorder="1" applyAlignment="1">
      <alignment horizontal="left" vertical="center"/>
    </xf>
    <xf numFmtId="0" fontId="78" fillId="57" borderId="0" xfId="0" applyFont="1" applyFill="1" applyAlignment="1">
      <alignment vertical="center"/>
    </xf>
    <xf numFmtId="0" fontId="80" fillId="0" borderId="0" xfId="0" applyFont="1"/>
    <xf numFmtId="0" fontId="76" fillId="0" borderId="14" xfId="0" applyFont="1" applyBorder="1"/>
    <xf numFmtId="0" fontId="76" fillId="0" borderId="15" xfId="0" applyFont="1" applyBorder="1"/>
    <xf numFmtId="0" fontId="79" fillId="0" borderId="0" xfId="0" applyFont="1" applyAlignment="1">
      <alignment horizontal="center"/>
    </xf>
    <xf numFmtId="0" fontId="77" fillId="0" borderId="0" xfId="106" quotePrefix="1" applyFont="1" applyBorder="1" applyAlignment="1">
      <alignment horizontal="left"/>
    </xf>
    <xf numFmtId="0" fontId="74" fillId="0" borderId="0" xfId="0" applyFont="1" applyAlignment="1">
      <alignment horizontal="center" vertical="center"/>
    </xf>
    <xf numFmtId="0" fontId="79" fillId="0" borderId="74" xfId="0" applyFont="1" applyBorder="1" applyAlignment="1">
      <alignment horizontal="center" vertical="center"/>
    </xf>
    <xf numFmtId="187" fontId="36" fillId="0" borderId="0" xfId="245" applyNumberFormat="1" applyFont="1"/>
    <xf numFmtId="187" fontId="1" fillId="0" borderId="0" xfId="245" applyNumberFormat="1"/>
    <xf numFmtId="0" fontId="1" fillId="0" borderId="0" xfId="245"/>
    <xf numFmtId="187" fontId="5" fillId="0" borderId="61" xfId="245" applyNumberFormat="1" applyFont="1" applyBorder="1"/>
    <xf numFmtId="187" fontId="5" fillId="0" borderId="75" xfId="245" applyNumberFormat="1" applyFont="1" applyBorder="1"/>
    <xf numFmtId="187" fontId="5" fillId="0" borderId="61" xfId="245" applyNumberFormat="1" applyFont="1" applyBorder="1" applyAlignment="1">
      <alignment horizontal="centerContinuous"/>
    </xf>
    <xf numFmtId="187" fontId="5" fillId="0" borderId="60" xfId="245" applyNumberFormat="1" applyFont="1" applyBorder="1" applyAlignment="1">
      <alignment horizontal="centerContinuous"/>
    </xf>
    <xf numFmtId="187" fontId="5" fillId="0" borderId="59" xfId="245" applyNumberFormat="1" applyFont="1" applyBorder="1"/>
    <xf numFmtId="187" fontId="37" fillId="0" borderId="75" xfId="245" applyNumberFormat="1" applyFont="1" applyBorder="1" applyAlignment="1">
      <alignment horizontal="center"/>
    </xf>
    <xf numFmtId="187" fontId="5" fillId="0" borderId="60" xfId="245" applyNumberFormat="1" applyFont="1" applyBorder="1"/>
    <xf numFmtId="187" fontId="5" fillId="0" borderId="39" xfId="245" applyNumberFormat="1" applyFont="1" applyBorder="1" applyAlignment="1">
      <alignment horizontal="center"/>
    </xf>
    <xf numFmtId="187" fontId="37" fillId="0" borderId="76" xfId="245" applyNumberFormat="1" applyFont="1" applyBorder="1" applyAlignment="1">
      <alignment horizontal="center"/>
    </xf>
    <xf numFmtId="187" fontId="37" fillId="0" borderId="62" xfId="245" applyNumberFormat="1" applyFont="1" applyBorder="1" applyAlignment="1">
      <alignment horizontal="centerContinuous"/>
    </xf>
    <xf numFmtId="187" fontId="5" fillId="0" borderId="67" xfId="245" applyNumberFormat="1" applyFont="1" applyBorder="1" applyAlignment="1">
      <alignment horizontal="centerContinuous"/>
    </xf>
    <xf numFmtId="187" fontId="5" fillId="0" borderId="39" xfId="245" applyNumberFormat="1" applyFont="1" applyBorder="1" applyAlignment="1">
      <alignment horizontal="centerContinuous"/>
    </xf>
    <xf numFmtId="187" fontId="5" fillId="0" borderId="0" xfId="245" applyNumberFormat="1" applyFont="1" applyAlignment="1">
      <alignment horizontal="centerContinuous"/>
    </xf>
    <xf numFmtId="187" fontId="2" fillId="0" borderId="76" xfId="245" applyNumberFormat="1" applyFont="1" applyBorder="1" applyAlignment="1">
      <alignment horizontal="center"/>
    </xf>
    <xf numFmtId="187" fontId="5" fillId="0" borderId="45" xfId="245" applyNumberFormat="1" applyFont="1" applyBorder="1" applyAlignment="1">
      <alignment horizontal="center"/>
    </xf>
    <xf numFmtId="187" fontId="5" fillId="0" borderId="39" xfId="245" applyNumberFormat="1" applyFont="1" applyBorder="1"/>
    <xf numFmtId="187" fontId="37" fillId="0" borderId="60" xfId="245" applyNumberFormat="1" applyFont="1" applyBorder="1" applyAlignment="1">
      <alignment horizontal="center"/>
    </xf>
    <xf numFmtId="187" fontId="37" fillId="0" borderId="61" xfId="245" applyNumberFormat="1" applyFont="1" applyBorder="1" applyAlignment="1">
      <alignment horizontal="center"/>
    </xf>
    <xf numFmtId="187" fontId="2" fillId="0" borderId="75" xfId="245" applyNumberFormat="1" applyFont="1" applyBorder="1" applyAlignment="1">
      <alignment horizontal="center"/>
    </xf>
    <xf numFmtId="187" fontId="2" fillId="0" borderId="60" xfId="245" applyNumberFormat="1" applyFont="1" applyBorder="1" applyAlignment="1">
      <alignment horizontal="center"/>
    </xf>
    <xf numFmtId="187" fontId="38" fillId="0" borderId="60" xfId="245" applyNumberFormat="1" applyFont="1" applyBorder="1" applyAlignment="1">
      <alignment horizontal="center"/>
    </xf>
    <xf numFmtId="187" fontId="5" fillId="0" borderId="62" xfId="245" applyNumberFormat="1" applyFont="1" applyBorder="1" applyAlignment="1">
      <alignment horizontal="center"/>
    </xf>
    <xf numFmtId="187" fontId="37" fillId="0" borderId="77" xfId="245" applyNumberFormat="1" applyFont="1" applyBorder="1" applyAlignment="1">
      <alignment horizontal="center"/>
    </xf>
    <xf numFmtId="187" fontId="37" fillId="0" borderId="67" xfId="245" applyNumberFormat="1" applyFont="1" applyBorder="1" applyAlignment="1">
      <alignment horizontal="center"/>
    </xf>
    <xf numFmtId="187" fontId="37" fillId="0" borderId="62" xfId="245" applyNumberFormat="1" applyFont="1" applyBorder="1" applyAlignment="1">
      <alignment horizontal="center"/>
    </xf>
    <xf numFmtId="187" fontId="2" fillId="0" borderId="77" xfId="245" applyNumberFormat="1" applyFont="1" applyBorder="1" applyAlignment="1">
      <alignment horizontal="center"/>
    </xf>
    <xf numFmtId="187" fontId="2" fillId="0" borderId="67" xfId="245" applyNumberFormat="1" applyFont="1" applyBorder="1" applyAlignment="1">
      <alignment horizontal="center"/>
    </xf>
    <xf numFmtId="187" fontId="39" fillId="0" borderId="67" xfId="245" applyNumberFormat="1" applyFont="1" applyBorder="1" applyAlignment="1">
      <alignment horizontal="center"/>
    </xf>
    <xf numFmtId="187" fontId="5" fillId="0" borderId="67" xfId="245" applyNumberFormat="1" applyFont="1" applyBorder="1"/>
    <xf numFmtId="187" fontId="40" fillId="0" borderId="68" xfId="245" applyNumberFormat="1" applyFont="1" applyBorder="1"/>
    <xf numFmtId="187" fontId="1" fillId="0" borderId="69" xfId="245" applyNumberFormat="1" applyBorder="1"/>
    <xf numFmtId="187" fontId="1" fillId="0" borderId="69" xfId="245" applyNumberFormat="1" applyBorder="1" applyAlignment="1">
      <alignment horizontal="center"/>
    </xf>
    <xf numFmtId="187" fontId="1" fillId="0" borderId="78" xfId="245" applyNumberFormat="1" applyBorder="1"/>
    <xf numFmtId="187" fontId="28" fillId="0" borderId="79" xfId="245" applyNumberFormat="1" applyFont="1" applyBorder="1"/>
    <xf numFmtId="187" fontId="28" fillId="0" borderId="16" xfId="245" applyNumberFormat="1" applyFont="1" applyBorder="1"/>
    <xf numFmtId="187" fontId="28" fillId="0" borderId="16" xfId="245" applyNumberFormat="1" applyFont="1" applyBorder="1" applyAlignment="1">
      <alignment horizontal="center"/>
    </xf>
    <xf numFmtId="187" fontId="28" fillId="0" borderId="80" xfId="245" applyNumberFormat="1" applyFont="1" applyBorder="1"/>
    <xf numFmtId="187" fontId="28" fillId="58" borderId="79" xfId="245" applyNumberFormat="1" applyFont="1" applyFill="1" applyBorder="1"/>
    <xf numFmtId="187" fontId="28" fillId="58" borderId="16" xfId="245" applyNumberFormat="1" applyFont="1" applyFill="1" applyBorder="1"/>
    <xf numFmtId="187" fontId="28" fillId="58" borderId="16" xfId="245" applyNumberFormat="1" applyFont="1" applyFill="1" applyBorder="1" applyAlignment="1">
      <alignment horizontal="center"/>
    </xf>
    <xf numFmtId="187" fontId="1" fillId="0" borderId="81" xfId="245" applyNumberFormat="1" applyBorder="1"/>
    <xf numFmtId="187" fontId="1" fillId="0" borderId="11" xfId="245" applyNumberFormat="1" applyBorder="1"/>
    <xf numFmtId="187" fontId="1" fillId="0" borderId="11" xfId="245" applyNumberFormat="1" applyBorder="1" applyAlignment="1">
      <alignment horizontal="center"/>
    </xf>
    <xf numFmtId="187" fontId="1" fillId="0" borderId="80" xfId="245" applyNumberFormat="1" applyBorder="1"/>
    <xf numFmtId="187" fontId="28" fillId="0" borderId="81" xfId="245" applyNumberFormat="1" applyFont="1" applyBorder="1"/>
    <xf numFmtId="187" fontId="28" fillId="0" borderId="11" xfId="245" applyNumberFormat="1" applyFont="1" applyBorder="1"/>
    <xf numFmtId="187" fontId="1" fillId="59" borderId="11" xfId="245" applyNumberFormat="1" applyFill="1" applyBorder="1"/>
    <xf numFmtId="187" fontId="1" fillId="59" borderId="80" xfId="245" applyNumberFormat="1" applyFill="1" applyBorder="1"/>
    <xf numFmtId="187" fontId="83" fillId="0" borderId="11" xfId="245" applyNumberFormat="1" applyFont="1" applyBorder="1"/>
    <xf numFmtId="187" fontId="28" fillId="60" borderId="81" xfId="245" applyNumberFormat="1" applyFont="1" applyFill="1" applyBorder="1"/>
    <xf numFmtId="187" fontId="28" fillId="60" borderId="11" xfId="245" applyNumberFormat="1" applyFont="1" applyFill="1" applyBorder="1"/>
    <xf numFmtId="187" fontId="83" fillId="60" borderId="11" xfId="245" applyNumberFormat="1" applyFont="1" applyFill="1" applyBorder="1"/>
    <xf numFmtId="187" fontId="28" fillId="60" borderId="16" xfId="245" applyNumberFormat="1" applyFont="1" applyFill="1" applyBorder="1"/>
    <xf numFmtId="187" fontId="1" fillId="58" borderId="11" xfId="245" applyNumberFormat="1" applyFill="1" applyBorder="1"/>
    <xf numFmtId="3" fontId="1" fillId="0" borderId="0" xfId="245" applyNumberFormat="1"/>
    <xf numFmtId="0" fontId="1" fillId="61" borderId="0" xfId="245" applyFill="1"/>
    <xf numFmtId="187" fontId="41" fillId="0" borderId="81" xfId="245" applyNumberFormat="1" applyFont="1" applyBorder="1" applyAlignment="1">
      <alignment horizontal="center"/>
    </xf>
    <xf numFmtId="187" fontId="5" fillId="0" borderId="82" xfId="245" applyNumberFormat="1" applyFont="1" applyBorder="1"/>
    <xf numFmtId="187" fontId="40" fillId="0" borderId="81" xfId="245" applyNumberFormat="1" applyFont="1" applyBorder="1"/>
    <xf numFmtId="3" fontId="84" fillId="0" borderId="0" xfId="245" applyNumberFormat="1" applyFont="1"/>
    <xf numFmtId="187" fontId="84" fillId="0" borderId="11" xfId="245" applyNumberFormat="1" applyFont="1" applyBorder="1"/>
    <xf numFmtId="187" fontId="84" fillId="0" borderId="16" xfId="245" applyNumberFormat="1" applyFont="1" applyBorder="1"/>
    <xf numFmtId="187" fontId="1" fillId="0" borderId="17" xfId="245" applyNumberFormat="1" applyBorder="1"/>
    <xf numFmtId="187" fontId="85" fillId="0" borderId="11" xfId="245" applyNumberFormat="1" applyFont="1" applyBorder="1"/>
    <xf numFmtId="187" fontId="1" fillId="60" borderId="81" xfId="245" applyNumberFormat="1" applyFill="1" applyBorder="1"/>
    <xf numFmtId="187" fontId="1" fillId="60" borderId="11" xfId="245" applyNumberFormat="1" applyFill="1" applyBorder="1"/>
    <xf numFmtId="187" fontId="85" fillId="60" borderId="11" xfId="245" applyNumberFormat="1" applyFont="1" applyFill="1" applyBorder="1"/>
    <xf numFmtId="187" fontId="28" fillId="60" borderId="17" xfId="245" applyNumberFormat="1" applyFont="1" applyFill="1" applyBorder="1"/>
    <xf numFmtId="0" fontId="1" fillId="59" borderId="0" xfId="245" applyFill="1"/>
    <xf numFmtId="187" fontId="28" fillId="60" borderId="70" xfId="245" applyNumberFormat="1" applyFont="1" applyFill="1" applyBorder="1"/>
    <xf numFmtId="187" fontId="84" fillId="60" borderId="11" xfId="245" applyNumberFormat="1" applyFont="1" applyFill="1" applyBorder="1"/>
    <xf numFmtId="187" fontId="40" fillId="0" borderId="81" xfId="245" applyNumberFormat="1" applyFont="1" applyBorder="1" applyAlignment="1">
      <alignment horizontal="center"/>
    </xf>
    <xf numFmtId="187" fontId="5" fillId="0" borderId="17" xfId="245" applyNumberFormat="1" applyFont="1" applyBorder="1"/>
    <xf numFmtId="187" fontId="86" fillId="0" borderId="11" xfId="245" applyNumberFormat="1" applyFont="1" applyBorder="1"/>
    <xf numFmtId="187" fontId="1" fillId="58" borderId="17" xfId="245" applyNumberFormat="1" applyFill="1" applyBorder="1"/>
    <xf numFmtId="187" fontId="86" fillId="58" borderId="11" xfId="245" applyNumberFormat="1" applyFont="1" applyFill="1" applyBorder="1"/>
    <xf numFmtId="187" fontId="85" fillId="58" borderId="81" xfId="245" applyNumberFormat="1" applyFont="1" applyFill="1" applyBorder="1"/>
    <xf numFmtId="187" fontId="85" fillId="58" borderId="17" xfId="245" applyNumberFormat="1" applyFont="1" applyFill="1" applyBorder="1"/>
    <xf numFmtId="187" fontId="1" fillId="0" borderId="12" xfId="245" applyNumberFormat="1" applyBorder="1"/>
    <xf numFmtId="187" fontId="85" fillId="58" borderId="83" xfId="245" applyNumberFormat="1" applyFont="1" applyFill="1" applyBorder="1"/>
    <xf numFmtId="187" fontId="85" fillId="58" borderId="11" xfId="245" applyNumberFormat="1" applyFont="1" applyFill="1" applyBorder="1"/>
    <xf numFmtId="187" fontId="87" fillId="58" borderId="11" xfId="245" applyNumberFormat="1" applyFont="1" applyFill="1" applyBorder="1"/>
    <xf numFmtId="187" fontId="28" fillId="59" borderId="16" xfId="245" applyNumberFormat="1" applyFont="1" applyFill="1" applyBorder="1"/>
    <xf numFmtId="187" fontId="41" fillId="58" borderId="81" xfId="245" applyNumberFormat="1" applyFont="1" applyFill="1" applyBorder="1" applyAlignment="1">
      <alignment horizontal="centerContinuous"/>
    </xf>
    <xf numFmtId="187" fontId="5" fillId="58" borderId="11" xfId="245" applyNumberFormat="1" applyFont="1" applyFill="1" applyBorder="1"/>
    <xf numFmtId="187" fontId="28" fillId="0" borderId="43" xfId="245" applyNumberFormat="1" applyFont="1" applyBorder="1" applyAlignment="1">
      <alignment horizontal="left"/>
    </xf>
    <xf numFmtId="187" fontId="28" fillId="0" borderId="12" xfId="245" applyNumberFormat="1" applyFont="1" applyBorder="1"/>
    <xf numFmtId="187" fontId="1" fillId="0" borderId="84" xfId="245" applyNumberFormat="1" applyBorder="1"/>
    <xf numFmtId="187" fontId="1" fillId="0" borderId="85" xfId="245" applyNumberFormat="1" applyBorder="1"/>
    <xf numFmtId="187" fontId="42" fillId="59" borderId="84" xfId="245" applyNumberFormat="1" applyFont="1" applyFill="1" applyBorder="1"/>
    <xf numFmtId="187" fontId="28" fillId="0" borderId="84" xfId="245" applyNumberFormat="1" applyFont="1" applyBorder="1"/>
    <xf numFmtId="164" fontId="1" fillId="0" borderId="0" xfId="245" applyNumberFormat="1"/>
    <xf numFmtId="187" fontId="5" fillId="0" borderId="0" xfId="245" applyNumberFormat="1" applyFont="1"/>
    <xf numFmtId="187"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7" fontId="4" fillId="0" borderId="0" xfId="245" applyNumberFormat="1" applyFont="1"/>
    <xf numFmtId="3" fontId="48" fillId="0" borderId="0" xfId="245" applyNumberFormat="1" applyFont="1" applyAlignment="1">
      <alignment horizontal="center"/>
    </xf>
    <xf numFmtId="3" fontId="47" fillId="0" borderId="0" xfId="245" applyNumberFormat="1" applyFont="1" applyAlignment="1">
      <alignment horizontal="right"/>
    </xf>
    <xf numFmtId="3" fontId="4" fillId="0" borderId="0" xfId="245" applyNumberFormat="1" applyFont="1"/>
    <xf numFmtId="164" fontId="0" fillId="0" borderId="0" xfId="113" applyFont="1"/>
    <xf numFmtId="187" fontId="5" fillId="0" borderId="16" xfId="245" applyNumberFormat="1" applyFont="1" applyBorder="1"/>
    <xf numFmtId="0" fontId="88" fillId="0" borderId="0" xfId="0" applyFont="1"/>
    <xf numFmtId="0" fontId="82" fillId="0" borderId="0" xfId="0" applyFont="1"/>
    <xf numFmtId="0" fontId="79" fillId="0" borderId="0" xfId="0" applyFont="1" applyAlignment="1">
      <alignment horizontal="center" vertical="center"/>
    </xf>
    <xf numFmtId="0" fontId="90" fillId="0" borderId="24" xfId="0" applyFont="1" applyBorder="1" applyAlignment="1">
      <alignment horizontal="left" wrapText="1"/>
    </xf>
    <xf numFmtId="0" fontId="82" fillId="0" borderId="0" xfId="0" applyFont="1" applyAlignment="1">
      <alignment wrapText="1"/>
    </xf>
    <xf numFmtId="1" fontId="90" fillId="0" borderId="0" xfId="0" applyNumberFormat="1" applyFont="1" applyAlignment="1">
      <alignment wrapText="1"/>
    </xf>
    <xf numFmtId="0" fontId="79" fillId="0" borderId="0" xfId="0" applyFont="1" applyAlignment="1">
      <alignment horizontal="center" vertical="center" wrapText="1"/>
    </xf>
    <xf numFmtId="0" fontId="90" fillId="0" borderId="0" xfId="0" applyFont="1" applyAlignment="1">
      <alignment wrapText="1"/>
    </xf>
    <xf numFmtId="0" fontId="76" fillId="0" borderId="0" xfId="0" applyFont="1" applyAlignment="1">
      <alignment horizontal="center" vertical="center"/>
    </xf>
    <xf numFmtId="0" fontId="77" fillId="0" borderId="43" xfId="106" applyFont="1" applyBorder="1"/>
    <xf numFmtId="173" fontId="91" fillId="0" borderId="25" xfId="112" applyNumberFormat="1" applyFont="1" applyFill="1" applyBorder="1" applyAlignment="1">
      <alignment horizontal="right"/>
    </xf>
    <xf numFmtId="173" fontId="78" fillId="0" borderId="12" xfId="112" applyNumberFormat="1" applyFont="1" applyFill="1" applyBorder="1" applyAlignment="1">
      <alignment horizontal="right"/>
    </xf>
    <xf numFmtId="0" fontId="91" fillId="0" borderId="25" xfId="0" applyFont="1" applyBorder="1"/>
    <xf numFmtId="173" fontId="90" fillId="0" borderId="12" xfId="112" applyNumberFormat="1" applyFont="1" applyFill="1" applyBorder="1" applyAlignment="1">
      <alignment horizontal="right"/>
    </xf>
    <xf numFmtId="173" fontId="82" fillId="0" borderId="102" xfId="112" applyNumberFormat="1" applyFont="1" applyFill="1" applyBorder="1" applyAlignment="1">
      <alignment horizontal="right"/>
    </xf>
    <xf numFmtId="173" fontId="90" fillId="0" borderId="25" xfId="112" applyNumberFormat="1" applyFont="1" applyFill="1" applyBorder="1" applyAlignment="1">
      <alignment horizontal="right"/>
    </xf>
    <xf numFmtId="173" fontId="82" fillId="0" borderId="12" xfId="112" applyNumberFormat="1" applyFont="1" applyFill="1" applyBorder="1" applyAlignment="1">
      <alignment horizontal="right"/>
    </xf>
    <xf numFmtId="0" fontId="90" fillId="0" borderId="43" xfId="0" applyFont="1" applyBorder="1" applyAlignment="1">
      <alignment horizontal="left"/>
    </xf>
    <xf numFmtId="0" fontId="77" fillId="0" borderId="25" xfId="106" applyFont="1" applyBorder="1" applyAlignment="1">
      <alignment horizontal="left"/>
    </xf>
    <xf numFmtId="173" fontId="82" fillId="0" borderId="0" xfId="0" applyNumberFormat="1" applyFont="1" applyAlignment="1">
      <alignment wrapText="1"/>
    </xf>
    <xf numFmtId="173" fontId="82" fillId="0" borderId="45" xfId="112" applyNumberFormat="1" applyFont="1" applyFill="1" applyBorder="1" applyAlignment="1">
      <alignment horizontal="right"/>
    </xf>
    <xf numFmtId="0" fontId="90" fillId="0" borderId="43" xfId="0" applyFont="1" applyBorder="1"/>
    <xf numFmtId="173" fontId="91" fillId="0" borderId="26" xfId="112" applyNumberFormat="1" applyFont="1" applyFill="1" applyBorder="1" applyAlignment="1">
      <alignment horizontal="right"/>
    </xf>
    <xf numFmtId="0" fontId="90" fillId="0" borderId="25" xfId="0" applyFont="1" applyBorder="1" applyAlignment="1">
      <alignment horizontal="left"/>
    </xf>
    <xf numFmtId="0" fontId="77" fillId="0" borderId="25" xfId="106" applyFont="1" applyBorder="1"/>
    <xf numFmtId="0" fontId="92" fillId="0" borderId="43" xfId="0" applyFont="1" applyBorder="1"/>
    <xf numFmtId="173" fontId="91" fillId="0" borderId="28" xfId="112" applyNumberFormat="1" applyFont="1" applyFill="1" applyBorder="1" applyAlignment="1">
      <alignment horizontal="right"/>
    </xf>
    <xf numFmtId="0" fontId="90" fillId="0" borderId="25" xfId="0" applyFont="1" applyBorder="1"/>
    <xf numFmtId="164" fontId="82" fillId="0" borderId="0" xfId="113" applyFont="1" applyAlignment="1">
      <alignment wrapText="1"/>
    </xf>
    <xf numFmtId="0" fontId="91" fillId="0" borderId="43" xfId="0" applyFont="1" applyBorder="1"/>
    <xf numFmtId="164" fontId="82" fillId="0" borderId="0" xfId="0" applyNumberFormat="1" applyFont="1" applyAlignment="1">
      <alignment wrapText="1"/>
    </xf>
    <xf numFmtId="0" fontId="77" fillId="0" borderId="43" xfId="106" applyFont="1" applyBorder="1" applyAlignment="1">
      <alignment horizontal="left"/>
    </xf>
    <xf numFmtId="0" fontId="91" fillId="0" borderId="25" xfId="0" applyFont="1" applyBorder="1" applyAlignment="1">
      <alignment horizontal="left"/>
    </xf>
    <xf numFmtId="173" fontId="91" fillId="0" borderId="12" xfId="112" applyNumberFormat="1" applyFont="1" applyFill="1" applyBorder="1" applyAlignment="1">
      <alignment horizontal="right"/>
    </xf>
    <xf numFmtId="0" fontId="91" fillId="0" borderId="103" xfId="0" applyFont="1" applyBorder="1"/>
    <xf numFmtId="173" fontId="91" fillId="0" borderId="29" xfId="112" applyNumberFormat="1" applyFont="1" applyFill="1" applyBorder="1" applyAlignment="1">
      <alignment horizontal="right"/>
    </xf>
    <xf numFmtId="0" fontId="91" fillId="0" borderId="30" xfId="0" applyFont="1" applyBorder="1"/>
    <xf numFmtId="173" fontId="93" fillId="0" borderId="25" xfId="112" applyNumberFormat="1" applyFont="1" applyFill="1" applyBorder="1" applyAlignment="1">
      <alignment horizontal="right"/>
    </xf>
    <xf numFmtId="49" fontId="90" fillId="0" borderId="0" xfId="0" applyNumberFormat="1" applyFont="1" applyAlignment="1">
      <alignment wrapText="1"/>
    </xf>
    <xf numFmtId="164" fontId="90" fillId="0" borderId="25" xfId="0" applyNumberFormat="1" applyFont="1" applyBorder="1"/>
    <xf numFmtId="0" fontId="91" fillId="0" borderId="31" xfId="0" applyFont="1" applyBorder="1"/>
    <xf numFmtId="173" fontId="91" fillId="0" borderId="32" xfId="112" applyNumberFormat="1" applyFont="1" applyFill="1" applyBorder="1" applyAlignment="1">
      <alignment horizontal="right"/>
    </xf>
    <xf numFmtId="173" fontId="82" fillId="0" borderId="27" xfId="112" applyNumberFormat="1" applyFont="1" applyFill="1" applyBorder="1" applyAlignment="1">
      <alignment horizontal="right"/>
    </xf>
    <xf numFmtId="0" fontId="90" fillId="0" borderId="0" xfId="0" applyFont="1"/>
    <xf numFmtId="173" fontId="82" fillId="0" borderId="16" xfId="112" applyNumberFormat="1" applyFont="1" applyFill="1" applyBorder="1" applyAlignment="1">
      <alignment horizontal="right"/>
    </xf>
    <xf numFmtId="173" fontId="78" fillId="0" borderId="35" xfId="112" applyNumberFormat="1" applyFont="1" applyFill="1" applyBorder="1" applyAlignment="1">
      <alignment horizontal="right"/>
    </xf>
    <xf numFmtId="173" fontId="91" fillId="0" borderId="27" xfId="112" applyNumberFormat="1" applyFont="1" applyFill="1" applyBorder="1" applyAlignment="1">
      <alignment horizontal="right"/>
    </xf>
    <xf numFmtId="0" fontId="91" fillId="0" borderId="79" xfId="0" applyFont="1" applyBorder="1"/>
    <xf numFmtId="173" fontId="91" fillId="0" borderId="16" xfId="112" applyNumberFormat="1" applyFont="1" applyFill="1" applyBorder="1" applyAlignment="1">
      <alignment horizontal="right"/>
    </xf>
    <xf numFmtId="173" fontId="91" fillId="0" borderId="34" xfId="112" applyNumberFormat="1" applyFont="1" applyFill="1" applyBorder="1" applyAlignment="1">
      <alignment horizontal="right"/>
    </xf>
    <xf numFmtId="0" fontId="91" fillId="0" borderId="33" xfId="0" applyFont="1" applyBorder="1"/>
    <xf numFmtId="0" fontId="91" fillId="0" borderId="48" xfId="0" applyFont="1" applyBorder="1"/>
    <xf numFmtId="173" fontId="91" fillId="0" borderId="83" xfId="112" applyNumberFormat="1" applyFont="1" applyFill="1" applyBorder="1" applyAlignment="1">
      <alignment horizontal="right"/>
    </xf>
    <xf numFmtId="0" fontId="91" fillId="0" borderId="73" xfId="0" applyFont="1" applyBorder="1"/>
    <xf numFmtId="164" fontId="82" fillId="0" borderId="0" xfId="113" applyFont="1"/>
    <xf numFmtId="173" fontId="82" fillId="0" borderId="0" xfId="0" applyNumberFormat="1" applyFont="1"/>
    <xf numFmtId="0" fontId="90" fillId="0" borderId="24" xfId="0" applyFont="1" applyBorder="1" applyAlignment="1">
      <alignment horizontal="left"/>
    </xf>
    <xf numFmtId="0" fontId="90" fillId="0" borderId="0" xfId="0" applyFont="1" applyAlignment="1">
      <alignment horizontal="left"/>
    </xf>
    <xf numFmtId="0" fontId="91" fillId="0" borderId="0" xfId="0" applyFont="1"/>
    <xf numFmtId="168" fontId="91" fillId="0" borderId="0" xfId="112" applyNumberFormat="1" applyFont="1" applyFill="1"/>
    <xf numFmtId="168" fontId="82" fillId="0" borderId="0" xfId="0" applyNumberFormat="1" applyFont="1"/>
    <xf numFmtId="168" fontId="82" fillId="0" borderId="0" xfId="112" applyNumberFormat="1" applyFont="1" applyFill="1"/>
    <xf numFmtId="168" fontId="82" fillId="0" borderId="0" xfId="112" applyNumberFormat="1" applyFont="1" applyFill="1" applyProtection="1">
      <protection hidden="1"/>
    </xf>
    <xf numFmtId="3" fontId="82" fillId="0" borderId="0" xfId="0" applyNumberFormat="1" applyFont="1"/>
    <xf numFmtId="0" fontId="95" fillId="0" borderId="0" xfId="0" applyFont="1"/>
    <xf numFmtId="0" fontId="95" fillId="0" borderId="0" xfId="0" applyFont="1" applyAlignment="1">
      <alignment wrapText="1"/>
    </xf>
    <xf numFmtId="0" fontId="74" fillId="0" borderId="0" xfId="0" applyFont="1" applyAlignment="1">
      <alignment horizontal="center" vertical="center" wrapText="1"/>
    </xf>
    <xf numFmtId="0" fontId="0" fillId="0" borderId="0" xfId="0" applyAlignment="1">
      <alignment horizontal="center" vertical="center"/>
    </xf>
    <xf numFmtId="0" fontId="68" fillId="0" borderId="0" xfId="0" applyFont="1"/>
    <xf numFmtId="0" fontId="77" fillId="0" borderId="61" xfId="106" applyFont="1" applyBorder="1"/>
    <xf numFmtId="3" fontId="78" fillId="0" borderId="59" xfId="0" applyNumberFormat="1" applyFont="1" applyBorder="1"/>
    <xf numFmtId="173" fontId="82" fillId="0" borderId="60" xfId="112" applyNumberFormat="1" applyFont="1" applyFill="1" applyBorder="1" applyAlignment="1">
      <alignment horizontal="right"/>
    </xf>
    <xf numFmtId="0" fontId="78" fillId="0" borderId="39" xfId="0" applyFont="1" applyBorder="1"/>
    <xf numFmtId="3" fontId="78" fillId="0" borderId="0" xfId="0" applyNumberFormat="1" applyFont="1"/>
    <xf numFmtId="173" fontId="78" fillId="0" borderId="0" xfId="112" applyNumberFormat="1" applyFont="1" applyFill="1" applyBorder="1" applyAlignment="1">
      <alignment horizontal="right"/>
    </xf>
    <xf numFmtId="164" fontId="78" fillId="0" borderId="45" xfId="113" applyFont="1" applyFill="1" applyBorder="1" applyAlignment="1">
      <alignment horizontal="right"/>
    </xf>
    <xf numFmtId="164" fontId="82" fillId="0" borderId="0" xfId="113" applyFont="1" applyFill="1"/>
    <xf numFmtId="0" fontId="82" fillId="0" borderId="39" xfId="0" applyFont="1" applyBorder="1"/>
    <xf numFmtId="173" fontId="82" fillId="0" borderId="0" xfId="112" applyNumberFormat="1" applyFont="1" applyFill="1" applyBorder="1" applyAlignment="1">
      <alignment horizontal="right"/>
    </xf>
    <xf numFmtId="164" fontId="82" fillId="0" borderId="45" xfId="113" applyFont="1" applyFill="1" applyBorder="1" applyAlignment="1">
      <alignment horizontal="right"/>
    </xf>
    <xf numFmtId="49" fontId="82" fillId="0" borderId="39" xfId="0" applyNumberFormat="1" applyFont="1" applyBorder="1"/>
    <xf numFmtId="0" fontId="77" fillId="0" borderId="39" xfId="106" applyFont="1" applyBorder="1"/>
    <xf numFmtId="164" fontId="82" fillId="0" borderId="0" xfId="0" applyNumberFormat="1" applyFont="1"/>
    <xf numFmtId="0" fontId="78" fillId="0" borderId="90" xfId="0" applyFont="1" applyBorder="1"/>
    <xf numFmtId="3" fontId="82" fillId="0" borderId="86" xfId="0" applyNumberFormat="1" applyFont="1" applyBorder="1"/>
    <xf numFmtId="164" fontId="78" fillId="0" borderId="65" xfId="113" applyFont="1" applyBorder="1"/>
    <xf numFmtId="0" fontId="82" fillId="0" borderId="61" xfId="0" applyFont="1" applyBorder="1"/>
    <xf numFmtId="3" fontId="82" fillId="0" borderId="59" xfId="0" applyNumberFormat="1" applyFont="1" applyBorder="1"/>
    <xf numFmtId="173" fontId="82" fillId="0" borderId="59" xfId="112" applyNumberFormat="1" applyFont="1" applyFill="1" applyBorder="1" applyAlignment="1">
      <alignment horizontal="right"/>
    </xf>
    <xf numFmtId="49" fontId="77" fillId="0" borderId="39" xfId="106" applyNumberFormat="1" applyFont="1" applyBorder="1"/>
    <xf numFmtId="173" fontId="78" fillId="0" borderId="45" xfId="112" applyNumberFormat="1" applyFont="1" applyFill="1" applyBorder="1" applyAlignment="1">
      <alignment horizontal="right"/>
    </xf>
    <xf numFmtId="3" fontId="99" fillId="0" borderId="0" xfId="0" applyNumberFormat="1" applyFont="1"/>
    <xf numFmtId="49" fontId="78" fillId="0" borderId="39" xfId="0" applyNumberFormat="1" applyFont="1" applyBorder="1"/>
    <xf numFmtId="168" fontId="78" fillId="0" borderId="0" xfId="112" applyNumberFormat="1" applyFont="1" applyFill="1"/>
    <xf numFmtId="0" fontId="78" fillId="0" borderId="0" xfId="0" applyFont="1"/>
    <xf numFmtId="168" fontId="99" fillId="0" borderId="0" xfId="112" applyNumberFormat="1" applyFont="1" applyFill="1"/>
    <xf numFmtId="0" fontId="99" fillId="0" borderId="0" xfId="0" applyFont="1"/>
    <xf numFmtId="49" fontId="82" fillId="0" borderId="62" xfId="0" applyNumberFormat="1" applyFont="1" applyBorder="1"/>
    <xf numFmtId="3" fontId="82" fillId="0" borderId="5" xfId="0" applyNumberFormat="1" applyFont="1" applyBorder="1"/>
    <xf numFmtId="173" fontId="82" fillId="0" borderId="5" xfId="112" applyNumberFormat="1" applyFont="1" applyFill="1" applyBorder="1" applyAlignment="1">
      <alignment horizontal="right"/>
    </xf>
    <xf numFmtId="173" fontId="82" fillId="0" borderId="67" xfId="112" applyNumberFormat="1" applyFont="1" applyFill="1" applyBorder="1" applyAlignment="1">
      <alignment horizontal="right"/>
    </xf>
    <xf numFmtId="169" fontId="82" fillId="0" borderId="0" xfId="0" applyNumberFormat="1" applyFont="1"/>
    <xf numFmtId="169" fontId="82" fillId="0" borderId="0" xfId="112" applyNumberFormat="1" applyFont="1" applyFill="1"/>
    <xf numFmtId="0" fontId="78" fillId="0" borderId="54" xfId="0" applyFont="1" applyBorder="1"/>
    <xf numFmtId="3" fontId="82" fillId="0" borderId="23" xfId="0" applyNumberFormat="1" applyFont="1" applyBorder="1"/>
    <xf numFmtId="164" fontId="78" fillId="0" borderId="66" xfId="113" applyFont="1" applyBorder="1"/>
    <xf numFmtId="0" fontId="78" fillId="0" borderId="57" xfId="0" applyFont="1" applyBorder="1"/>
    <xf numFmtId="3" fontId="82" fillId="0" borderId="58" xfId="0" applyNumberFormat="1" applyFont="1" applyBorder="1"/>
    <xf numFmtId="0" fontId="91" fillId="0" borderId="12" xfId="0" applyFont="1" applyBorder="1"/>
    <xf numFmtId="0" fontId="90" fillId="0" borderId="12" xfId="0" applyFont="1" applyBorder="1"/>
    <xf numFmtId="164" fontId="90" fillId="0" borderId="25" xfId="113" applyFont="1" applyBorder="1" applyAlignment="1">
      <alignment horizontal="right"/>
    </xf>
    <xf numFmtId="164" fontId="90" fillId="0" borderId="12" xfId="113" applyFont="1" applyBorder="1" applyAlignment="1">
      <alignment horizontal="right"/>
    </xf>
    <xf numFmtId="0" fontId="78" fillId="0" borderId="12" xfId="0" applyFont="1" applyBorder="1"/>
    <xf numFmtId="164" fontId="82" fillId="0" borderId="12" xfId="113" applyFont="1" applyBorder="1" applyAlignment="1">
      <alignment horizontal="right"/>
    </xf>
    <xf numFmtId="164" fontId="78" fillId="0" borderId="26" xfId="113" applyFont="1" applyBorder="1" applyAlignment="1">
      <alignment horizontal="right"/>
    </xf>
    <xf numFmtId="0" fontId="82" fillId="0" borderId="12" xfId="0" applyFont="1" applyBorder="1"/>
    <xf numFmtId="164" fontId="5" fillId="0" borderId="26" xfId="113" applyFont="1" applyBorder="1" applyAlignment="1"/>
    <xf numFmtId="164" fontId="78" fillId="0" borderId="12" xfId="113" applyFont="1" applyBorder="1" applyAlignment="1">
      <alignment horizontal="right"/>
    </xf>
    <xf numFmtId="0" fontId="100" fillId="0" borderId="0" xfId="0" applyFont="1"/>
    <xf numFmtId="0" fontId="94" fillId="0" borderId="12" xfId="0" applyFont="1" applyBorder="1"/>
    <xf numFmtId="164" fontId="94" fillId="0" borderId="12" xfId="113" applyFont="1" applyBorder="1" applyAlignment="1">
      <alignment horizontal="right"/>
    </xf>
    <xf numFmtId="0" fontId="90" fillId="0" borderId="16" xfId="0" applyFont="1" applyBorder="1"/>
    <xf numFmtId="164" fontId="91" fillId="0" borderId="55" xfId="113" applyFont="1" applyBorder="1" applyAlignment="1">
      <alignment horizontal="right"/>
    </xf>
    <xf numFmtId="164" fontId="76" fillId="0" borderId="0" xfId="113" applyFont="1"/>
    <xf numFmtId="0" fontId="76" fillId="0" borderId="0" xfId="0" applyFont="1" applyAlignment="1">
      <alignment wrapText="1"/>
    </xf>
    <xf numFmtId="0" fontId="101" fillId="0" borderId="0" xfId="0" applyFont="1"/>
    <xf numFmtId="0" fontId="102" fillId="0" borderId="0" xfId="0" applyFont="1" applyAlignment="1">
      <alignment horizontal="center" vertical="center"/>
    </xf>
    <xf numFmtId="0" fontId="102" fillId="0" borderId="0" xfId="0" applyFont="1" applyAlignment="1">
      <alignment vertical="center"/>
    </xf>
    <xf numFmtId="0" fontId="103" fillId="0" borderId="0" xfId="0" applyFont="1" applyAlignment="1">
      <alignment horizontal="justify" vertical="center"/>
    </xf>
    <xf numFmtId="0" fontId="101" fillId="0" borderId="0" xfId="0" applyFont="1" applyAlignment="1">
      <alignment horizontal="justify" vertical="center"/>
    </xf>
    <xf numFmtId="0" fontId="102" fillId="0" borderId="0" xfId="0" applyFont="1" applyAlignment="1">
      <alignment horizontal="justify" vertical="center"/>
    </xf>
    <xf numFmtId="0" fontId="101" fillId="0" borderId="0" xfId="0" applyFont="1" applyAlignment="1">
      <alignment horizontal="center" vertical="center"/>
    </xf>
    <xf numFmtId="0" fontId="101" fillId="0" borderId="0" xfId="0" applyFont="1" applyAlignment="1">
      <alignment horizontal="left" vertical="center" indent="5"/>
    </xf>
    <xf numFmtId="0" fontId="101" fillId="0" borderId="0" xfId="0" applyFont="1" applyAlignment="1">
      <alignment vertical="center"/>
    </xf>
    <xf numFmtId="0" fontId="78" fillId="0" borderId="0" xfId="0" applyFont="1" applyAlignment="1">
      <alignment horizontal="center" vertical="center" wrapText="1"/>
    </xf>
    <xf numFmtId="0" fontId="0" fillId="0" borderId="0" xfId="0" quotePrefix="1"/>
    <xf numFmtId="0" fontId="61" fillId="0" borderId="0" xfId="106" quotePrefix="1"/>
    <xf numFmtId="0" fontId="74" fillId="0" borderId="11" xfId="0" applyFont="1" applyBorder="1" applyAlignment="1">
      <alignment horizontal="center"/>
    </xf>
    <xf numFmtId="14" fontId="74" fillId="0" borderId="11" xfId="0" applyNumberFormat="1" applyFont="1" applyBorder="1" applyAlignment="1">
      <alignment horizontal="center"/>
    </xf>
    <xf numFmtId="0" fontId="0" fillId="0" borderId="11" xfId="0" applyBorder="1"/>
    <xf numFmtId="164" fontId="0" fillId="0" borderId="11" xfId="113" applyFont="1" applyFill="1" applyBorder="1" applyAlignment="1"/>
    <xf numFmtId="164" fontId="0" fillId="0" borderId="11" xfId="113" applyFont="1" applyBorder="1" applyAlignment="1"/>
    <xf numFmtId="0" fontId="0" fillId="0" borderId="11" xfId="0" applyBorder="1" applyAlignment="1">
      <alignment wrapText="1"/>
    </xf>
    <xf numFmtId="0" fontId="74" fillId="0" borderId="11" xfId="0" applyFont="1" applyBorder="1"/>
    <xf numFmtId="164" fontId="74" fillId="0" borderId="11" xfId="113" applyFont="1" applyBorder="1" applyAlignment="1"/>
    <xf numFmtId="164" fontId="0" fillId="0" borderId="11" xfId="113" applyFont="1" applyFill="1" applyBorder="1" applyAlignment="1">
      <alignment horizontal="right"/>
    </xf>
    <xf numFmtId="164" fontId="0" fillId="0" borderId="11" xfId="113" applyFont="1" applyBorder="1" applyAlignment="1">
      <alignment horizontal="right"/>
    </xf>
    <xf numFmtId="164" fontId="74" fillId="0" borderId="11" xfId="113" applyFont="1" applyBorder="1" applyAlignment="1">
      <alignment horizontal="right"/>
    </xf>
    <xf numFmtId="0" fontId="0" fillId="0" borderId="0" xfId="0" applyAlignment="1">
      <alignment vertical="center"/>
    </xf>
    <xf numFmtId="0" fontId="74" fillId="0" borderId="0" xfId="0" applyFont="1" applyAlignment="1">
      <alignment horizontal="center"/>
    </xf>
    <xf numFmtId="0" fontId="61" fillId="0" borderId="0" xfId="106" quotePrefix="1" applyAlignment="1">
      <alignment vertical="center"/>
    </xf>
    <xf numFmtId="0" fontId="74" fillId="0" borderId="11" xfId="0" applyFont="1" applyBorder="1" applyAlignment="1">
      <alignment horizontal="center" vertical="center" wrapText="1"/>
    </xf>
    <xf numFmtId="0" fontId="0" fillId="0" borderId="11" xfId="0" applyBorder="1" applyAlignment="1">
      <alignment horizontal="left" vertical="center"/>
    </xf>
    <xf numFmtId="164" fontId="0" fillId="0" borderId="11" xfId="113" applyFont="1" applyBorder="1" applyAlignment="1">
      <alignment horizontal="right" vertical="center"/>
    </xf>
    <xf numFmtId="164" fontId="0" fillId="0" borderId="11" xfId="113"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0" fontId="109" fillId="0" borderId="11" xfId="0" applyFont="1" applyBorder="1"/>
    <xf numFmtId="164" fontId="74" fillId="0" borderId="11" xfId="113" applyFont="1" applyBorder="1" applyAlignment="1">
      <alignment horizontal="right" vertical="center"/>
    </xf>
    <xf numFmtId="164" fontId="74" fillId="0" borderId="11" xfId="113" applyFont="1" applyFill="1" applyBorder="1" applyAlignment="1">
      <alignment horizontal="right" vertical="center"/>
    </xf>
    <xf numFmtId="170" fontId="0" fillId="0" borderId="0" xfId="0" applyNumberFormat="1" applyAlignment="1">
      <alignment vertical="center"/>
    </xf>
    <xf numFmtId="164" fontId="0" fillId="0" borderId="0" xfId="113" applyFont="1" applyAlignment="1">
      <alignment vertical="center"/>
    </xf>
    <xf numFmtId="0" fontId="95" fillId="0" borderId="17" xfId="0" applyFont="1" applyBorder="1" applyAlignment="1">
      <alignment horizontal="left" vertical="center" wrapText="1"/>
    </xf>
    <xf numFmtId="164" fontId="95" fillId="0" borderId="11" xfId="113" applyFont="1" applyBorder="1" applyAlignment="1">
      <alignment horizontal="right"/>
    </xf>
    <xf numFmtId="164" fontId="97" fillId="0" borderId="11" xfId="113" applyFont="1" applyBorder="1" applyAlignment="1">
      <alignment horizontal="center"/>
    </xf>
    <xf numFmtId="0" fontId="110" fillId="0" borderId="15" xfId="0" applyFont="1" applyBorder="1" applyAlignment="1">
      <alignment horizontal="center"/>
    </xf>
    <xf numFmtId="164" fontId="95" fillId="0" borderId="11" xfId="113" applyFont="1" applyFill="1" applyBorder="1" applyAlignment="1">
      <alignment horizontal="right" vertical="center"/>
    </xf>
    <xf numFmtId="167" fontId="95" fillId="0" borderId="11" xfId="155" applyFont="1" applyBorder="1" applyAlignment="1">
      <alignment horizontal="right" wrapText="1"/>
    </xf>
    <xf numFmtId="164" fontId="95" fillId="0" borderId="11" xfId="113" applyFont="1" applyBorder="1" applyAlignment="1"/>
    <xf numFmtId="0" fontId="97" fillId="0" borderId="11" xfId="0" applyFont="1" applyBorder="1" applyAlignment="1">
      <alignment horizontal="center"/>
    </xf>
    <xf numFmtId="164" fontId="95" fillId="0" borderId="0" xfId="113" applyFont="1" applyFill="1" applyAlignment="1">
      <alignment horizontal="right"/>
    </xf>
    <xf numFmtId="173" fontId="97" fillId="0" borderId="11" xfId="112" applyNumberFormat="1" applyFont="1" applyBorder="1" applyAlignment="1">
      <alignment horizontal="center" vertical="center"/>
    </xf>
    <xf numFmtId="0" fontId="95" fillId="0" borderId="15" xfId="0" applyFont="1" applyBorder="1" applyAlignment="1">
      <alignment horizontal="center" vertical="center"/>
    </xf>
    <xf numFmtId="171" fontId="97" fillId="0" borderId="11" xfId="0" applyNumberFormat="1" applyFont="1" applyBorder="1" applyAlignment="1">
      <alignment horizontal="center" vertical="center"/>
    </xf>
    <xf numFmtId="0" fontId="97"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4" fillId="0" borderId="0" xfId="0" applyFont="1" applyAlignment="1">
      <alignment horizontal="left" vertical="center" indent="3"/>
    </xf>
    <xf numFmtId="0" fontId="109" fillId="0" borderId="11" xfId="0" applyFont="1" applyBorder="1" applyAlignment="1">
      <alignment horizontal="center" vertical="center" wrapText="1"/>
    </xf>
    <xf numFmtId="164" fontId="109" fillId="0" borderId="11" xfId="113" applyFont="1" applyBorder="1" applyAlignment="1">
      <alignment horizontal="center" vertical="center" wrapText="1"/>
    </xf>
    <xf numFmtId="0" fontId="66" fillId="0" borderId="11" xfId="0" applyFont="1" applyBorder="1" applyAlignment="1">
      <alignment horizontal="left" vertical="center"/>
    </xf>
    <xf numFmtId="164" fontId="66" fillId="0" borderId="11" xfId="113" applyFont="1" applyFill="1" applyBorder="1" applyAlignment="1">
      <alignment horizontal="right" vertical="center"/>
    </xf>
    <xf numFmtId="164" fontId="66" fillId="0" borderId="11" xfId="113" applyFont="1" applyBorder="1" applyAlignment="1">
      <alignment horizontal="right" vertical="center"/>
    </xf>
    <xf numFmtId="164" fontId="0" fillId="0" borderId="0" xfId="0" applyNumberFormat="1"/>
    <xf numFmtId="3" fontId="0" fillId="0" borderId="0" xfId="0" applyNumberFormat="1"/>
    <xf numFmtId="170" fontId="109" fillId="0" borderId="11" xfId="155" applyNumberFormat="1" applyFont="1" applyBorder="1" applyAlignment="1">
      <alignment horizontal="right" vertical="center"/>
    </xf>
    <xf numFmtId="164" fontId="109" fillId="0" borderId="11" xfId="113" applyFont="1" applyBorder="1" applyAlignment="1">
      <alignment horizontal="right" vertical="center"/>
    </xf>
    <xf numFmtId="171" fontId="0" fillId="0" borderId="0" xfId="0" applyNumberFormat="1"/>
    <xf numFmtId="170" fontId="0" fillId="0" borderId="0" xfId="155" applyNumberFormat="1" applyFont="1"/>
    <xf numFmtId="170" fontId="74" fillId="0" borderId="0" xfId="155" applyNumberFormat="1" applyFont="1"/>
    <xf numFmtId="164" fontId="0" fillId="0" borderId="0" xfId="113" applyFont="1" applyFill="1" applyAlignment="1">
      <alignment wrapText="1"/>
    </xf>
    <xf numFmtId="164" fontId="0" fillId="0" borderId="0" xfId="113" applyFont="1" applyAlignment="1">
      <alignment wrapText="1"/>
    </xf>
    <xf numFmtId="0" fontId="61" fillId="0" borderId="0" xfId="106" quotePrefix="1" applyAlignment="1">
      <alignment wrapText="1"/>
    </xf>
    <xf numFmtId="0" fontId="0" fillId="0" borderId="19" xfId="0" applyBorder="1" applyAlignment="1">
      <alignment wrapText="1"/>
    </xf>
    <xf numFmtId="0" fontId="74" fillId="0" borderId="20" xfId="0" applyFont="1" applyBorder="1" applyAlignment="1">
      <alignment wrapText="1"/>
    </xf>
    <xf numFmtId="0" fontId="74" fillId="0" borderId="21" xfId="0" applyFont="1" applyBorder="1" applyAlignment="1">
      <alignment wrapText="1"/>
    </xf>
    <xf numFmtId="0" fontId="74" fillId="0" borderId="16" xfId="0" applyFont="1" applyBorder="1" applyAlignment="1">
      <alignment horizontal="center" vertical="center" wrapText="1"/>
    </xf>
    <xf numFmtId="164" fontId="95" fillId="0" borderId="11" xfId="113" applyFont="1" applyFill="1" applyBorder="1" applyAlignment="1">
      <alignment horizontal="left" wrapText="1"/>
    </xf>
    <xf numFmtId="164" fontId="95" fillId="0" borderId="0" xfId="113" applyFont="1" applyFill="1" applyAlignment="1">
      <alignment wrapText="1"/>
    </xf>
    <xf numFmtId="0" fontId="95" fillId="0" borderId="17" xfId="0" applyFont="1" applyBorder="1" applyAlignment="1">
      <alignment wrapText="1"/>
    </xf>
    <xf numFmtId="49" fontId="95" fillId="0" borderId="11" xfId="0" applyNumberFormat="1" applyFont="1" applyBorder="1" applyAlignment="1">
      <alignment wrapText="1"/>
    </xf>
    <xf numFmtId="0" fontId="109" fillId="0" borderId="11" xfId="0" applyFont="1" applyBorder="1" applyAlignment="1">
      <alignment wrapText="1"/>
    </xf>
    <xf numFmtId="0" fontId="0" fillId="0" borderId="17" xfId="0" applyBorder="1" applyAlignment="1">
      <alignment horizontal="left" vertical="center" wrapText="1"/>
    </xf>
    <xf numFmtId="164" fontId="74" fillId="0" borderId="11" xfId="113" applyFont="1" applyFill="1" applyBorder="1" applyAlignment="1">
      <alignment horizontal="right" wrapText="1"/>
    </xf>
    <xf numFmtId="164" fontId="0" fillId="0" borderId="11" xfId="113" applyFont="1" applyFill="1" applyBorder="1" applyAlignment="1">
      <alignment horizontal="right" wrapText="1"/>
    </xf>
    <xf numFmtId="164" fontId="0" fillId="0" borderId="0" xfId="0" applyNumberFormat="1" applyAlignment="1">
      <alignment wrapText="1"/>
    </xf>
    <xf numFmtId="0" fontId="76" fillId="0" borderId="11" xfId="0" applyFont="1" applyBorder="1"/>
    <xf numFmtId="0" fontId="112" fillId="0" borderId="0" xfId="0" applyFont="1" applyAlignment="1">
      <alignment horizontal="center"/>
    </xf>
    <xf numFmtId="0" fontId="112" fillId="0" borderId="15" xfId="0" applyFont="1" applyBorder="1" applyAlignment="1">
      <alignment horizontal="center"/>
    </xf>
    <xf numFmtId="164" fontId="74" fillId="0" borderId="11" xfId="113" applyFont="1" applyFill="1" applyBorder="1"/>
    <xf numFmtId="164" fontId="0" fillId="0" borderId="11" xfId="113" applyFont="1" applyFill="1" applyBorder="1"/>
    <xf numFmtId="164" fontId="0" fillId="0" borderId="11" xfId="113" applyFont="1" applyFill="1" applyBorder="1" applyAlignment="1">
      <alignment horizontal="center"/>
    </xf>
    <xf numFmtId="0" fontId="0" fillId="0" borderId="12" xfId="0" applyBorder="1"/>
    <xf numFmtId="170" fontId="0" fillId="0" borderId="11" xfId="113" applyNumberFormat="1" applyFont="1" applyFill="1" applyBorder="1" applyAlignment="1"/>
    <xf numFmtId="164" fontId="74" fillId="0" borderId="11" xfId="113" applyFont="1" applyFill="1" applyBorder="1" applyAlignment="1">
      <alignment horizontal="center"/>
    </xf>
    <xf numFmtId="0" fontId="74" fillId="0" borderId="0" xfId="0" applyFont="1"/>
    <xf numFmtId="164" fontId="74" fillId="0" borderId="11" xfId="113" applyFont="1" applyBorder="1" applyAlignment="1">
      <alignment horizontal="center"/>
    </xf>
    <xf numFmtId="164" fontId="0" fillId="0" borderId="11" xfId="113" applyFont="1" applyBorder="1" applyAlignment="1">
      <alignment horizontal="center"/>
    </xf>
    <xf numFmtId="0" fontId="0" fillId="0" borderId="0" xfId="0" applyAlignment="1">
      <alignment horizontal="center"/>
    </xf>
    <xf numFmtId="164" fontId="0" fillId="0" borderId="11" xfId="113" applyFont="1" applyBorder="1"/>
    <xf numFmtId="164" fontId="74" fillId="0" borderId="11" xfId="0" applyNumberFormat="1" applyFont="1" applyBorder="1"/>
    <xf numFmtId="0" fontId="74" fillId="0" borderId="0" xfId="0" applyFont="1" applyAlignment="1">
      <alignment horizontal="left" vertical="center"/>
    </xf>
    <xf numFmtId="0" fontId="74" fillId="0" borderId="0" xfId="0" applyFont="1" applyAlignment="1">
      <alignment vertical="center"/>
    </xf>
    <xf numFmtId="0" fontId="98" fillId="0" borderId="0" xfId="0" applyFont="1" applyAlignment="1">
      <alignment vertical="center" wrapText="1"/>
    </xf>
    <xf numFmtId="0" fontId="74" fillId="0" borderId="0" xfId="0" applyFont="1" applyAlignment="1">
      <alignment horizontal="left" vertical="center" wrapText="1"/>
    </xf>
    <xf numFmtId="0" fontId="74"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5" applyFont="1" applyBorder="1" applyAlignment="1">
      <alignment horizontal="right" wrapText="1"/>
    </xf>
    <xf numFmtId="3" fontId="74" fillId="0" borderId="11" xfId="0" applyNumberFormat="1" applyFont="1" applyBorder="1" applyAlignment="1">
      <alignment horizontal="right" wrapText="1"/>
    </xf>
    <xf numFmtId="170" fontId="74" fillId="0" borderId="11" xfId="155"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3" applyFont="1" applyBorder="1" applyAlignment="1">
      <alignment horizontal="left" wrapText="1"/>
    </xf>
    <xf numFmtId="164" fontId="109" fillId="0" borderId="11" xfId="113" applyFont="1" applyBorder="1" applyAlignment="1">
      <alignment wrapText="1"/>
    </xf>
    <xf numFmtId="164" fontId="74" fillId="0" borderId="11" xfId="113" applyFont="1" applyBorder="1" applyAlignment="1">
      <alignment horizontal="right" wrapText="1"/>
    </xf>
    <xf numFmtId="0" fontId="109" fillId="0" borderId="0" xfId="0" applyFont="1" applyAlignment="1">
      <alignment wrapText="1"/>
    </xf>
    <xf numFmtId="170" fontId="74" fillId="0" borderId="0" xfId="155" applyNumberFormat="1" applyFont="1" applyBorder="1" applyAlignment="1">
      <alignment horizontal="right" wrapText="1"/>
    </xf>
    <xf numFmtId="167" fontId="0" fillId="0" borderId="0" xfId="155" applyFont="1" applyBorder="1" applyAlignment="1">
      <alignment horizontal="right" wrapText="1"/>
    </xf>
    <xf numFmtId="2" fontId="74"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3" applyFont="1" applyBorder="1" applyAlignment="1">
      <alignment horizontal="right" wrapText="1"/>
    </xf>
    <xf numFmtId="167" fontId="0" fillId="0" borderId="11" xfId="155" applyFont="1" applyFill="1" applyBorder="1" applyAlignment="1">
      <alignment horizontal="right" wrapText="1"/>
    </xf>
    <xf numFmtId="164" fontId="0" fillId="0" borderId="11" xfId="113" applyFont="1" applyFill="1" applyBorder="1" applyAlignment="1">
      <alignment wrapText="1"/>
    </xf>
    <xf numFmtId="170" fontId="74" fillId="0" borderId="11" xfId="0" applyNumberFormat="1" applyFont="1" applyBorder="1" applyAlignment="1">
      <alignment horizontal="right" wrapText="1"/>
    </xf>
    <xf numFmtId="0" fontId="0" fillId="0" borderId="0" xfId="0" applyAlignment="1">
      <alignment horizontal="right"/>
    </xf>
    <xf numFmtId="0" fontId="74" fillId="0" borderId="11" xfId="0" applyFont="1" applyBorder="1" applyAlignment="1">
      <alignment horizontal="center" vertical="center"/>
    </xf>
    <xf numFmtId="167" fontId="0" fillId="0" borderId="0" xfId="155" applyFont="1"/>
    <xf numFmtId="164" fontId="74" fillId="0" borderId="11" xfId="0" applyNumberFormat="1" applyFont="1" applyBorder="1" applyAlignment="1">
      <alignment horizontal="center" vertical="center"/>
    </xf>
    <xf numFmtId="164" fontId="0" fillId="0" borderId="17" xfId="113" applyFont="1" applyBorder="1"/>
    <xf numFmtId="164" fontId="0" fillId="0" borderId="11" xfId="113" applyFont="1" applyBorder="1" applyAlignment="1">
      <alignment vertical="center"/>
    </xf>
    <xf numFmtId="0" fontId="0" fillId="0" borderId="11" xfId="0" applyBorder="1" applyAlignment="1">
      <alignment horizontal="left"/>
    </xf>
    <xf numFmtId="164" fontId="74" fillId="0" borderId="11" xfId="113"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4" fillId="0" borderId="11" xfId="0" applyNumberFormat="1" applyFont="1" applyBorder="1"/>
    <xf numFmtId="167" fontId="0" fillId="0" borderId="0" xfId="0" applyNumberFormat="1"/>
    <xf numFmtId="3" fontId="114" fillId="0" borderId="0" xfId="0" applyNumberFormat="1" applyFont="1"/>
    <xf numFmtId="3" fontId="115"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1" fillId="0" borderId="0" xfId="106" quotePrefix="1" applyAlignment="1">
      <alignment horizontal="left"/>
    </xf>
    <xf numFmtId="0" fontId="74" fillId="0" borderId="11" xfId="0" applyFont="1" applyBorder="1" applyAlignment="1">
      <alignment horizontal="left"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74" fillId="0" borderId="18" xfId="0" applyFont="1" applyBorder="1" applyAlignment="1">
      <alignment horizontal="center" vertical="center"/>
    </xf>
    <xf numFmtId="0" fontId="74"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09" fillId="0" borderId="11" xfId="0" applyFont="1" applyBorder="1" applyAlignment="1">
      <alignment horizontal="left"/>
    </xf>
    <xf numFmtId="164" fontId="74" fillId="0" borderId="11" xfId="113" applyFont="1" applyBorder="1"/>
    <xf numFmtId="164" fontId="0" fillId="0" borderId="0" xfId="113" applyFont="1" applyFill="1" applyAlignment="1">
      <alignment horizontal="right"/>
    </xf>
    <xf numFmtId="0" fontId="61" fillId="0" borderId="0" xfId="106" quotePrefix="1" applyFill="1"/>
    <xf numFmtId="164" fontId="74" fillId="0" borderId="11" xfId="113" applyFont="1" applyFill="1" applyBorder="1" applyAlignment="1">
      <alignment horizontal="right" vertical="center" wrapText="1"/>
    </xf>
    <xf numFmtId="0" fontId="0" fillId="0" borderId="0" xfId="0" applyAlignment="1">
      <alignment horizontal="center" wrapText="1"/>
    </xf>
    <xf numFmtId="0" fontId="95" fillId="0" borderId="11" xfId="0" applyFont="1" applyBorder="1" applyAlignment="1">
      <alignment horizontal="left"/>
    </xf>
    <xf numFmtId="164" fontId="74" fillId="0" borderId="11" xfId="113" applyFont="1" applyFill="1" applyBorder="1" applyAlignment="1">
      <alignment horizontal="right"/>
    </xf>
    <xf numFmtId="170" fontId="0" fillId="0" borderId="0" xfId="112" applyNumberFormat="1" applyFont="1" applyFill="1"/>
    <xf numFmtId="0" fontId="74" fillId="0" borderId="0" xfId="0" applyFont="1" applyAlignment="1">
      <alignment horizontal="left"/>
    </xf>
    <xf numFmtId="164" fontId="74" fillId="0" borderId="0" xfId="113" applyFont="1" applyFill="1" applyAlignment="1">
      <alignment horizontal="right"/>
    </xf>
    <xf numFmtId="164" fontId="0" fillId="0" borderId="0" xfId="113" applyFont="1" applyFill="1"/>
    <xf numFmtId="0" fontId="95" fillId="0" borderId="22" xfId="0" applyFont="1" applyBorder="1" applyAlignment="1">
      <alignment horizontal="left"/>
    </xf>
    <xf numFmtId="164" fontId="0" fillId="0" borderId="23" xfId="113" applyFont="1" applyFill="1" applyBorder="1" applyAlignment="1">
      <alignment horizontal="right"/>
    </xf>
    <xf numFmtId="164"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2" applyNumberFormat="1" applyFont="1"/>
    <xf numFmtId="0" fontId="61" fillId="0" borderId="0" xfId="106" quotePrefix="1" applyAlignment="1">
      <alignment horizontal="center" vertical="center" wrapText="1"/>
    </xf>
    <xf numFmtId="0" fontId="66" fillId="0" borderId="11" xfId="0" applyFont="1" applyBorder="1" applyAlignment="1">
      <alignment horizontal="center" vertical="center"/>
    </xf>
    <xf numFmtId="0" fontId="109" fillId="0" borderId="11" xfId="0" applyFont="1" applyBorder="1" applyAlignment="1">
      <alignment horizontal="center" vertical="center"/>
    </xf>
    <xf numFmtId="173" fontId="109" fillId="0" borderId="11" xfId="112" applyNumberFormat="1" applyFont="1" applyBorder="1" applyAlignment="1">
      <alignment horizontal="center" vertical="center"/>
    </xf>
    <xf numFmtId="0" fontId="109" fillId="0" borderId="21" xfId="0" applyFont="1" applyBorder="1" applyAlignment="1">
      <alignment horizontal="center" vertical="center"/>
    </xf>
    <xf numFmtId="0" fontId="109" fillId="0" borderId="21" xfId="0" applyFont="1" applyBorder="1" applyAlignment="1">
      <alignment horizontal="center" vertical="center" wrapText="1"/>
    </xf>
    <xf numFmtId="0" fontId="97" fillId="0" borderId="11" xfId="0" applyFont="1" applyBorder="1" applyAlignment="1">
      <alignment vertical="center"/>
    </xf>
    <xf numFmtId="0" fontId="109" fillId="0" borderId="17" xfId="0" applyFont="1" applyBorder="1" applyAlignment="1">
      <alignment horizontal="center" vertical="center"/>
    </xf>
    <xf numFmtId="173" fontId="109" fillId="0" borderId="17" xfId="112" applyNumberFormat="1" applyFont="1" applyBorder="1" applyAlignment="1">
      <alignment horizontal="center" vertical="center"/>
    </xf>
    <xf numFmtId="173" fontId="113" fillId="62" borderId="17" xfId="112" applyNumberFormat="1" applyFont="1" applyFill="1" applyBorder="1" applyAlignment="1">
      <alignment horizontal="center" vertical="center"/>
    </xf>
    <xf numFmtId="0" fontId="110" fillId="0" borderId="11" xfId="0" applyFont="1" applyBorder="1" applyAlignment="1">
      <alignment vertical="center"/>
    </xf>
    <xf numFmtId="0" fontId="95" fillId="0" borderId="11" xfId="0" applyFont="1" applyBorder="1" applyAlignment="1">
      <alignment vertical="center"/>
    </xf>
    <xf numFmtId="0" fontId="66" fillId="0" borderId="17" xfId="0" applyFont="1" applyBorder="1" applyAlignment="1">
      <alignment horizontal="center" vertical="center"/>
    </xf>
    <xf numFmtId="164" fontId="66" fillId="0" borderId="17" xfId="113" applyFont="1" applyBorder="1" applyAlignment="1">
      <alignment horizontal="center" vertical="center"/>
    </xf>
    <xf numFmtId="164" fontId="66" fillId="0" borderId="17" xfId="112" applyNumberFormat="1" applyFont="1" applyBorder="1" applyAlignment="1">
      <alignment horizontal="center" vertical="center"/>
    </xf>
    <xf numFmtId="164" fontId="66" fillId="0" borderId="17" xfId="112" applyNumberFormat="1" applyFont="1" applyFill="1" applyBorder="1" applyAlignment="1">
      <alignment horizontal="center" vertical="center"/>
    </xf>
    <xf numFmtId="173" fontId="66" fillId="0" borderId="17" xfId="112" applyNumberFormat="1" applyFont="1" applyFill="1" applyBorder="1" applyAlignment="1">
      <alignment horizontal="center" vertical="center"/>
    </xf>
    <xf numFmtId="173" fontId="66" fillId="0" borderId="17" xfId="112" applyNumberFormat="1" applyFont="1" applyBorder="1" applyAlignment="1">
      <alignment horizontal="center" vertical="center"/>
    </xf>
    <xf numFmtId="173" fontId="66" fillId="0" borderId="11" xfId="112" applyNumberFormat="1" applyFont="1" applyBorder="1" applyAlignment="1">
      <alignment horizontal="center" vertical="center"/>
    </xf>
    <xf numFmtId="0" fontId="98" fillId="0" borderId="11" xfId="0" applyFont="1" applyBorder="1" applyAlignment="1">
      <alignment vertical="center"/>
    </xf>
    <xf numFmtId="0" fontId="95" fillId="0" borderId="17" xfId="0" applyFont="1" applyBorder="1" applyAlignment="1">
      <alignment horizontal="center" vertical="center"/>
    </xf>
    <xf numFmtId="164" fontId="95" fillId="0" borderId="17" xfId="113" applyFont="1" applyBorder="1" applyAlignment="1">
      <alignment horizontal="center" vertical="center"/>
    </xf>
    <xf numFmtId="164" fontId="95" fillId="0" borderId="17" xfId="112" applyNumberFormat="1" applyFont="1" applyBorder="1" applyAlignment="1">
      <alignment horizontal="center" vertical="center"/>
    </xf>
    <xf numFmtId="173" fontId="95" fillId="0" borderId="17" xfId="112" applyNumberFormat="1" applyFont="1" applyFill="1" applyBorder="1" applyAlignment="1">
      <alignment horizontal="center" vertical="center"/>
    </xf>
    <xf numFmtId="173" fontId="95" fillId="0" borderId="17" xfId="112" applyNumberFormat="1" applyFont="1" applyBorder="1" applyAlignment="1">
      <alignment horizontal="center" vertical="center"/>
    </xf>
    <xf numFmtId="188" fontId="66" fillId="0" borderId="17" xfId="112" applyNumberFormat="1" applyFont="1" applyBorder="1" applyAlignment="1">
      <alignment horizontal="center" vertical="center"/>
    </xf>
    <xf numFmtId="0" fontId="116" fillId="0" borderId="0" xfId="0" applyFont="1"/>
    <xf numFmtId="0" fontId="117" fillId="0" borderId="11" xfId="0" applyFont="1" applyBorder="1" applyAlignment="1">
      <alignment vertical="center"/>
    </xf>
    <xf numFmtId="0" fontId="116" fillId="0" borderId="17" xfId="0" applyFont="1" applyBorder="1" applyAlignment="1">
      <alignment horizontal="center" vertical="center"/>
    </xf>
    <xf numFmtId="164" fontId="116" fillId="0" borderId="17" xfId="113" applyFont="1" applyBorder="1" applyAlignment="1">
      <alignment horizontal="center" vertical="center"/>
    </xf>
    <xf numFmtId="173" fontId="116" fillId="0" borderId="17" xfId="112" applyNumberFormat="1" applyFont="1" applyBorder="1" applyAlignment="1">
      <alignment horizontal="center" vertical="center"/>
    </xf>
    <xf numFmtId="173" fontId="95" fillId="0" borderId="11" xfId="112" applyNumberFormat="1" applyFont="1" applyFill="1" applyBorder="1" applyAlignment="1">
      <alignment vertical="center"/>
    </xf>
    <xf numFmtId="173" fontId="95" fillId="0" borderId="11" xfId="112" applyNumberFormat="1" applyFont="1" applyBorder="1" applyAlignment="1">
      <alignment horizontal="center" vertical="center"/>
    </xf>
    <xf numFmtId="173" fontId="66" fillId="0" borderId="11" xfId="112" applyNumberFormat="1" applyFont="1" applyBorder="1" applyAlignment="1">
      <alignment horizontal="right" vertical="center"/>
    </xf>
    <xf numFmtId="173" fontId="95" fillId="0" borderId="11" xfId="112" applyNumberFormat="1" applyFont="1" applyBorder="1" applyAlignment="1">
      <alignment horizontal="right" vertical="center"/>
    </xf>
    <xf numFmtId="0" fontId="109" fillId="0" borderId="68" xfId="0" applyFont="1" applyBorder="1" applyAlignment="1">
      <alignment vertical="center"/>
    </xf>
    <xf numFmtId="0" fontId="109" fillId="0" borderId="69" xfId="0" applyFont="1" applyBorder="1" applyAlignment="1">
      <alignment vertical="center"/>
    </xf>
    <xf numFmtId="173" fontId="109" fillId="0" borderId="0" xfId="112" applyNumberFormat="1" applyFont="1" applyFill="1" applyBorder="1" applyAlignment="1">
      <alignment horizontal="right" vertical="center"/>
    </xf>
    <xf numFmtId="0" fontId="109" fillId="0" borderId="70" xfId="0" applyFont="1" applyBorder="1" applyAlignment="1">
      <alignment vertical="center"/>
    </xf>
    <xf numFmtId="164" fontId="109" fillId="0" borderId="70" xfId="113" applyFont="1" applyBorder="1" applyAlignment="1">
      <alignment vertical="center"/>
    </xf>
    <xf numFmtId="173" fontId="109" fillId="0" borderId="70" xfId="112" applyNumberFormat="1" applyFont="1" applyBorder="1" applyAlignment="1">
      <alignment horizontal="right"/>
    </xf>
    <xf numFmtId="173" fontId="109" fillId="0" borderId="71" xfId="112" applyNumberFormat="1" applyFont="1" applyBorder="1" applyAlignment="1">
      <alignment horizontal="right"/>
    </xf>
    <xf numFmtId="173" fontId="66" fillId="0" borderId="0" xfId="112" applyNumberFormat="1" applyFont="1" applyBorder="1" applyAlignment="1">
      <alignment vertical="center"/>
    </xf>
    <xf numFmtId="0" fontId="109" fillId="0" borderId="0" xfId="0" applyFont="1" applyAlignment="1">
      <alignment vertical="center"/>
    </xf>
    <xf numFmtId="170" fontId="109" fillId="0" borderId="0" xfId="0" applyNumberFormat="1" applyFont="1" applyAlignment="1">
      <alignment vertical="center"/>
    </xf>
    <xf numFmtId="173" fontId="109" fillId="0" borderId="0" xfId="112" applyNumberFormat="1" applyFont="1" applyAlignment="1">
      <alignment vertical="center"/>
    </xf>
    <xf numFmtId="173" fontId="109" fillId="0" borderId="0" xfId="112" applyNumberFormat="1" applyFont="1" applyBorder="1" applyAlignment="1">
      <alignment horizontal="right" vertical="center"/>
    </xf>
    <xf numFmtId="173" fontId="0" fillId="0" borderId="0" xfId="112" applyNumberFormat="1" applyFont="1" applyAlignment="1">
      <alignment vertical="center"/>
    </xf>
    <xf numFmtId="0" fontId="109" fillId="0" borderId="0" xfId="0" applyFont="1" applyAlignment="1">
      <alignment horizontal="center" vertical="center" wrapText="1"/>
    </xf>
    <xf numFmtId="0" fontId="97" fillId="0" borderId="16" xfId="0" applyFont="1" applyBorder="1" applyAlignment="1">
      <alignment vertical="center"/>
    </xf>
    <xf numFmtId="164" fontId="95" fillId="0" borderId="16" xfId="113" applyFont="1" applyBorder="1" applyAlignment="1">
      <alignment vertical="center"/>
    </xf>
    <xf numFmtId="164" fontId="95" fillId="0" borderId="16" xfId="113" applyFont="1" applyBorder="1"/>
    <xf numFmtId="164" fontId="95" fillId="0" borderId="0" xfId="113" applyFont="1" applyFill="1" applyBorder="1" applyAlignment="1">
      <alignment horizontal="right" vertical="center"/>
    </xf>
    <xf numFmtId="0" fontId="109" fillId="0" borderId="16" xfId="0" applyFont="1" applyBorder="1" applyAlignment="1">
      <alignment vertical="center"/>
    </xf>
    <xf numFmtId="164" fontId="109" fillId="0" borderId="16" xfId="113" applyFont="1" applyBorder="1" applyAlignment="1">
      <alignment vertical="center"/>
    </xf>
    <xf numFmtId="0" fontId="109" fillId="0" borderId="11" xfId="0" applyFont="1" applyBorder="1" applyAlignment="1">
      <alignment vertical="center"/>
    </xf>
    <xf numFmtId="164" fontId="97" fillId="0" borderId="16" xfId="113" applyFont="1" applyBorder="1" applyAlignment="1">
      <alignment vertical="center"/>
    </xf>
    <xf numFmtId="164" fontId="97" fillId="0" borderId="16" xfId="113" applyFont="1" applyBorder="1"/>
    <xf numFmtId="164" fontId="0" fillId="0" borderId="0" xfId="113" applyFont="1" applyAlignment="1">
      <alignment horizontal="right"/>
    </xf>
    <xf numFmtId="0" fontId="0" fillId="0" borderId="15" xfId="0" applyBorder="1" applyAlignment="1">
      <alignment horizontal="center" vertical="center"/>
    </xf>
    <xf numFmtId="0" fontId="61" fillId="0" borderId="15" xfId="106" quotePrefix="1" applyBorder="1" applyAlignment="1">
      <alignment horizontal="center" vertical="center"/>
    </xf>
    <xf numFmtId="164" fontId="66" fillId="0" borderId="11" xfId="113" applyFont="1" applyBorder="1" applyAlignment="1"/>
    <xf numFmtId="164" fontId="66" fillId="0" borderId="11" xfId="113" applyFont="1" applyBorder="1" applyAlignment="1">
      <alignment horizontal="right"/>
    </xf>
    <xf numFmtId="164" fontId="66" fillId="0" borderId="11" xfId="113" applyFont="1" applyFill="1" applyBorder="1" applyAlignment="1">
      <alignment horizontal="right"/>
    </xf>
    <xf numFmtId="164" fontId="118" fillId="0" borderId="11" xfId="113" applyFont="1" applyBorder="1" applyAlignment="1"/>
    <xf numFmtId="164" fontId="119" fillId="0" borderId="0" xfId="113" applyFont="1" applyFill="1" applyAlignment="1">
      <alignment horizontal="right"/>
    </xf>
    <xf numFmtId="0" fontId="120" fillId="0" borderId="0" xfId="106" quotePrefix="1" applyFont="1"/>
    <xf numFmtId="0" fontId="121" fillId="0" borderId="0" xfId="0" applyFont="1"/>
    <xf numFmtId="164" fontId="121" fillId="0" borderId="0" xfId="113" applyFont="1"/>
    <xf numFmtId="0" fontId="122" fillId="0" borderId="0" xfId="0" applyFont="1" applyAlignment="1">
      <alignment horizontal="center" vertical="center"/>
    </xf>
    <xf numFmtId="0" fontId="120" fillId="0" borderId="0" xfId="106" quotePrefix="1" applyFont="1" applyAlignment="1">
      <alignment horizontal="center" vertical="center"/>
    </xf>
    <xf numFmtId="0" fontId="122" fillId="0" borderId="0" xfId="0" applyFont="1" applyAlignment="1">
      <alignment horizontal="justify" vertical="center"/>
    </xf>
    <xf numFmtId="0" fontId="121" fillId="0" borderId="0" xfId="0" applyFont="1" applyAlignment="1">
      <alignment horizontal="justify" vertical="center"/>
    </xf>
    <xf numFmtId="0" fontId="122" fillId="0" borderId="11" xfId="0" applyFont="1" applyBorder="1" applyAlignment="1">
      <alignment horizontal="center" vertical="center"/>
    </xf>
    <xf numFmtId="171" fontId="122" fillId="0" borderId="11" xfId="0" applyNumberFormat="1" applyFont="1" applyBorder="1" applyAlignment="1">
      <alignment horizontal="center" vertical="center"/>
    </xf>
    <xf numFmtId="0" fontId="121" fillId="0" borderId="11" xfId="0" applyFont="1" applyBorder="1" applyAlignment="1">
      <alignment horizontal="justify" vertical="center"/>
    </xf>
    <xf numFmtId="167" fontId="121" fillId="0" borderId="11" xfId="0" applyNumberFormat="1" applyFont="1" applyBorder="1"/>
    <xf numFmtId="0" fontId="121" fillId="0" borderId="11" xfId="0" applyFont="1" applyBorder="1"/>
    <xf numFmtId="0" fontId="124" fillId="0" borderId="0" xfId="0" applyFont="1" applyAlignment="1">
      <alignment vertical="center"/>
    </xf>
    <xf numFmtId="0" fontId="122" fillId="0" borderId="16" xfId="0" applyFont="1" applyBorder="1" applyAlignment="1">
      <alignment horizontal="center" vertical="center" wrapText="1"/>
    </xf>
    <xf numFmtId="164" fontId="122" fillId="0" borderId="16" xfId="113" applyFont="1" applyBorder="1" applyAlignment="1">
      <alignment horizontal="center" vertical="center" wrapText="1"/>
    </xf>
    <xf numFmtId="0" fontId="122" fillId="0" borderId="11" xfId="0" applyFont="1" applyBorder="1" applyAlignment="1">
      <alignment vertical="center"/>
    </xf>
    <xf numFmtId="0" fontId="121" fillId="0" borderId="11" xfId="0" applyFont="1" applyBorder="1" applyAlignment="1">
      <alignment vertical="center"/>
    </xf>
    <xf numFmtId="164" fontId="121" fillId="0" borderId="11" xfId="113" applyFont="1" applyBorder="1" applyAlignment="1">
      <alignment vertical="center"/>
    </xf>
    <xf numFmtId="4" fontId="121" fillId="0" borderId="11" xfId="0" applyNumberFormat="1" applyFont="1" applyBorder="1" applyAlignment="1">
      <alignment horizontal="center" vertical="center"/>
    </xf>
    <xf numFmtId="3" fontId="121" fillId="0" borderId="11" xfId="0" applyNumberFormat="1" applyFont="1" applyBorder="1" applyAlignment="1">
      <alignment vertical="center"/>
    </xf>
    <xf numFmtId="172" fontId="121" fillId="0" borderId="11" xfId="113" applyNumberFormat="1" applyFont="1" applyBorder="1" applyAlignment="1">
      <alignment horizontal="center" vertical="center"/>
    </xf>
    <xf numFmtId="167" fontId="121" fillId="0" borderId="11" xfId="112" applyNumberFormat="1" applyFont="1" applyBorder="1" applyAlignment="1">
      <alignment horizontal="center" vertical="center"/>
    </xf>
    <xf numFmtId="164" fontId="121" fillId="0" borderId="11" xfId="113" applyFont="1" applyBorder="1" applyAlignment="1">
      <alignment horizontal="center" vertical="center"/>
    </xf>
    <xf numFmtId="0" fontId="125" fillId="0" borderId="11" xfId="0" applyFont="1" applyBorder="1" applyAlignment="1">
      <alignment vertical="center"/>
    </xf>
    <xf numFmtId="0" fontId="126" fillId="0" borderId="11" xfId="0" applyFont="1" applyBorder="1" applyAlignment="1">
      <alignment vertical="center"/>
    </xf>
    <xf numFmtId="3" fontId="126" fillId="0" borderId="11" xfId="0" applyNumberFormat="1" applyFont="1" applyBorder="1" applyAlignment="1">
      <alignment vertical="center"/>
    </xf>
    <xf numFmtId="0" fontId="122" fillId="0" borderId="11" xfId="0" applyFont="1" applyBorder="1" applyAlignment="1">
      <alignment horizontal="left" vertical="center"/>
    </xf>
    <xf numFmtId="3" fontId="122" fillId="0" borderId="11" xfId="0" applyNumberFormat="1" applyFont="1" applyBorder="1" applyAlignment="1">
      <alignment horizontal="center" vertical="center"/>
    </xf>
    <xf numFmtId="0" fontId="122" fillId="0" borderId="11" xfId="0" applyFont="1" applyBorder="1" applyAlignment="1">
      <alignment horizontal="center" vertical="center" wrapText="1"/>
    </xf>
    <xf numFmtId="164" fontId="122" fillId="0" borderId="11" xfId="113" applyFont="1" applyBorder="1" applyAlignment="1">
      <alignment horizontal="center" vertical="center" wrapText="1"/>
    </xf>
    <xf numFmtId="164" fontId="122" fillId="0" borderId="11" xfId="113" applyFont="1" applyBorder="1" applyAlignment="1">
      <alignment horizontal="center" vertical="center"/>
    </xf>
    <xf numFmtId="165" fontId="121" fillId="0" borderId="11" xfId="112" applyFont="1" applyBorder="1" applyAlignment="1">
      <alignment horizontal="center" vertical="center"/>
    </xf>
    <xf numFmtId="0" fontId="122" fillId="0" borderId="11" xfId="0" applyFont="1" applyBorder="1"/>
    <xf numFmtId="0" fontId="122" fillId="0" borderId="17" xfId="0" applyFont="1" applyBorder="1" applyAlignment="1">
      <alignment horizontal="center" wrapText="1"/>
    </xf>
    <xf numFmtId="0" fontId="121" fillId="0" borderId="11" xfId="0" applyFont="1" applyBorder="1" applyAlignment="1">
      <alignment wrapText="1"/>
    </xf>
    <xf numFmtId="167" fontId="121" fillId="0" borderId="11" xfId="0" applyNumberFormat="1" applyFont="1" applyBorder="1" applyAlignment="1">
      <alignment horizontal="center" vertical="center"/>
    </xf>
    <xf numFmtId="164" fontId="121" fillId="0" borderId="11" xfId="113" applyFont="1" applyBorder="1" applyAlignment="1">
      <alignment horizontal="right"/>
    </xf>
    <xf numFmtId="167" fontId="121" fillId="0" borderId="11" xfId="112" applyNumberFormat="1" applyFont="1" applyBorder="1" applyAlignment="1">
      <alignment horizontal="right"/>
    </xf>
    <xf numFmtId="3" fontId="127" fillId="0" borderId="0" xfId="0" applyNumberFormat="1" applyFont="1"/>
    <xf numFmtId="164" fontId="121" fillId="0" borderId="0" xfId="0" applyNumberFormat="1" applyFont="1"/>
    <xf numFmtId="3" fontId="121" fillId="0" borderId="0" xfId="0" applyNumberFormat="1" applyFont="1"/>
    <xf numFmtId="3" fontId="122" fillId="0" borderId="11" xfId="0" applyNumberFormat="1" applyFont="1" applyBorder="1" applyAlignment="1">
      <alignment horizontal="right"/>
    </xf>
    <xf numFmtId="3" fontId="128" fillId="0" borderId="0" xfId="0" applyNumberFormat="1" applyFont="1"/>
    <xf numFmtId="164" fontId="127" fillId="0" borderId="0" xfId="113" applyFont="1"/>
    <xf numFmtId="0" fontId="76" fillId="0" borderId="39" xfId="0" applyFont="1" applyBorder="1"/>
    <xf numFmtId="164" fontId="68" fillId="0" borderId="25" xfId="113" applyFont="1" applyBorder="1" applyAlignment="1">
      <alignment horizontal="right"/>
    </xf>
    <xf numFmtId="168" fontId="68" fillId="0" borderId="39" xfId="112" applyNumberFormat="1" applyFont="1" applyBorder="1"/>
    <xf numFmtId="164" fontId="68" fillId="0" borderId="40" xfId="113" applyFont="1" applyBorder="1" applyAlignment="1">
      <alignment horizontal="right"/>
    </xf>
    <xf numFmtId="164" fontId="68" fillId="0" borderId="41" xfId="113" applyFont="1" applyBorder="1" applyAlignment="1">
      <alignment horizontal="right"/>
    </xf>
    <xf numFmtId="164" fontId="68" fillId="0" borderId="42" xfId="113" applyFont="1" applyBorder="1" applyAlignment="1">
      <alignment horizontal="right"/>
    </xf>
    <xf numFmtId="164" fontId="68" fillId="0" borderId="43" xfId="113" applyFont="1" applyBorder="1" applyAlignment="1">
      <alignment horizontal="right"/>
    </xf>
    <xf numFmtId="164" fontId="96" fillId="0" borderId="40" xfId="113" applyFont="1" applyBorder="1" applyAlignment="1">
      <alignment horizontal="right"/>
    </xf>
    <xf numFmtId="164" fontId="96" fillId="0" borderId="41" xfId="113" applyFont="1" applyBorder="1" applyAlignment="1">
      <alignment horizontal="right"/>
    </xf>
    <xf numFmtId="168" fontId="129" fillId="0" borderId="39" xfId="112" applyNumberFormat="1" applyFont="1" applyBorder="1"/>
    <xf numFmtId="164" fontId="68" fillId="0" borderId="44" xfId="113" applyFont="1" applyBorder="1" applyAlignment="1">
      <alignment horizontal="right"/>
    </xf>
    <xf numFmtId="164" fontId="68" fillId="0" borderId="45" xfId="113" applyFont="1" applyBorder="1" applyAlignment="1">
      <alignment horizontal="right"/>
    </xf>
    <xf numFmtId="164" fontId="68" fillId="0" borderId="46" xfId="113" applyFont="1" applyBorder="1" applyAlignment="1">
      <alignment horizontal="right"/>
    </xf>
    <xf numFmtId="164" fontId="68" fillId="0" borderId="47" xfId="113" applyFont="1" applyBorder="1" applyAlignment="1">
      <alignment horizontal="right"/>
    </xf>
    <xf numFmtId="164" fontId="68" fillId="0" borderId="5" xfId="113" applyFont="1" applyBorder="1" applyAlignment="1">
      <alignment horizontal="right"/>
    </xf>
    <xf numFmtId="164" fontId="68" fillId="0" borderId="48" xfId="113" applyFont="1" applyBorder="1" applyAlignment="1">
      <alignment horizontal="right"/>
    </xf>
    <xf numFmtId="164" fontId="96" fillId="0" borderId="49" xfId="113" applyFont="1" applyBorder="1" applyAlignment="1">
      <alignment horizontal="right"/>
    </xf>
    <xf numFmtId="164" fontId="96" fillId="0" borderId="50" xfId="113" applyFont="1" applyBorder="1" applyAlignment="1">
      <alignment horizontal="right"/>
    </xf>
    <xf numFmtId="164" fontId="96" fillId="0" borderId="51" xfId="113" applyFont="1" applyBorder="1" applyAlignment="1">
      <alignment horizontal="right"/>
    </xf>
    <xf numFmtId="164" fontId="96" fillId="0" borderId="20" xfId="113" applyFont="1" applyBorder="1" applyAlignment="1">
      <alignment horizontal="right"/>
    </xf>
    <xf numFmtId="164" fontId="97" fillId="0" borderId="51" xfId="113" applyFont="1" applyBorder="1" applyAlignment="1">
      <alignment horizontal="right"/>
    </xf>
    <xf numFmtId="164" fontId="97" fillId="0" borderId="21" xfId="113" applyFont="1" applyBorder="1" applyAlignment="1">
      <alignment horizontal="right"/>
    </xf>
    <xf numFmtId="0" fontId="96" fillId="0" borderId="53" xfId="0" applyFont="1" applyBorder="1"/>
    <xf numFmtId="164" fontId="96" fillId="62" borderId="88" xfId="113" applyFont="1" applyFill="1" applyBorder="1" applyAlignment="1">
      <alignment horizontal="right"/>
    </xf>
    <xf numFmtId="0" fontId="76" fillId="0" borderId="0" xfId="0" applyFont="1" applyAlignment="1">
      <alignment horizontal="left" vertical="center"/>
    </xf>
    <xf numFmtId="164" fontId="76" fillId="0" borderId="0" xfId="113" applyFont="1" applyAlignment="1"/>
    <xf numFmtId="0" fontId="130" fillId="0" borderId="0" xfId="0" applyFont="1" applyAlignment="1">
      <alignment horizontal="left" vertical="center"/>
    </xf>
    <xf numFmtId="0" fontId="76" fillId="0" borderId="60" xfId="0" applyFont="1" applyBorder="1"/>
    <xf numFmtId="0" fontId="79" fillId="0" borderId="39" xfId="0" applyFont="1" applyBorder="1" applyAlignment="1">
      <alignment horizontal="left" vertical="center"/>
    </xf>
    <xf numFmtId="0" fontId="76" fillId="0" borderId="45" xfId="0" applyFont="1" applyBorder="1"/>
    <xf numFmtId="0" fontId="76" fillId="0" borderId="64" xfId="0" applyFont="1" applyBorder="1"/>
    <xf numFmtId="0" fontId="76" fillId="0" borderId="65" xfId="0" applyFont="1" applyBorder="1"/>
    <xf numFmtId="0" fontId="79" fillId="0" borderId="45" xfId="0" applyFont="1" applyBorder="1" applyAlignment="1">
      <alignment vertical="center" wrapText="1"/>
    </xf>
    <xf numFmtId="0" fontId="107" fillId="0" borderId="22" xfId="0" applyFont="1" applyBorder="1" applyAlignment="1">
      <alignment horizontal="left" vertical="center"/>
    </xf>
    <xf numFmtId="0" fontId="107" fillId="0" borderId="11" xfId="0" applyFont="1" applyBorder="1" applyAlignment="1">
      <alignment horizontal="left" vertical="center"/>
    </xf>
    <xf numFmtId="0" fontId="107" fillId="0" borderId="18"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31" fillId="0" borderId="13" xfId="0" applyFont="1" applyBorder="1" applyAlignment="1">
      <alignment horizontal="left" vertical="center"/>
    </xf>
    <xf numFmtId="0" fontId="131" fillId="0" borderId="12" xfId="0" applyFont="1" applyBorder="1" applyAlignment="1">
      <alignment horizontal="left" vertical="center"/>
    </xf>
    <xf numFmtId="0" fontId="82" fillId="0" borderId="13" xfId="0" applyFont="1" applyBorder="1" applyAlignment="1">
      <alignment horizontal="left" vertical="center"/>
    </xf>
    <xf numFmtId="0" fontId="82" fillId="0" borderId="12" xfId="0" applyFont="1" applyBorder="1" applyAlignment="1">
      <alignment horizontal="left" vertical="center"/>
    </xf>
    <xf numFmtId="16" fontId="76" fillId="0" borderId="45" xfId="0" applyNumberFormat="1" applyFont="1" applyBorder="1"/>
    <xf numFmtId="0" fontId="107" fillId="0" borderId="66" xfId="0" applyFont="1" applyBorder="1" applyAlignment="1">
      <alignment horizontal="left" vertical="center"/>
    </xf>
    <xf numFmtId="10" fontId="82" fillId="0" borderId="45" xfId="0" applyNumberFormat="1" applyFont="1" applyBorder="1" applyAlignment="1">
      <alignment horizontal="right" vertical="center"/>
    </xf>
    <xf numFmtId="0" fontId="76" fillId="0" borderId="62" xfId="0" applyFont="1" applyBorder="1" applyAlignment="1">
      <alignment horizontal="left" vertical="top"/>
    </xf>
    <xf numFmtId="0" fontId="76" fillId="0" borderId="67" xfId="0" applyFont="1" applyBorder="1"/>
    <xf numFmtId="0" fontId="76" fillId="0" borderId="85" xfId="0" applyFont="1" applyBorder="1" applyAlignment="1">
      <alignment horizontal="center" wrapText="1"/>
    </xf>
    <xf numFmtId="0" fontId="76" fillId="0" borderId="84" xfId="0" applyFont="1" applyBorder="1" applyAlignment="1">
      <alignment horizontal="center" wrapText="1"/>
    </xf>
    <xf numFmtId="0" fontId="76" fillId="0" borderId="74" xfId="0" applyFont="1" applyBorder="1" applyAlignment="1">
      <alignment horizontal="center" wrapText="1"/>
    </xf>
    <xf numFmtId="0" fontId="76" fillId="0" borderId="79" xfId="0" applyFont="1" applyBorder="1"/>
    <xf numFmtId="0" fontId="76" fillId="0" borderId="16" xfId="0" applyFont="1" applyBorder="1"/>
    <xf numFmtId="0" fontId="76" fillId="0" borderId="80" xfId="0" applyFont="1" applyBorder="1"/>
    <xf numFmtId="0" fontId="76" fillId="0" borderId="81" xfId="0" applyFont="1" applyBorder="1"/>
    <xf numFmtId="164" fontId="76" fillId="0" borderId="11" xfId="113" applyFont="1" applyBorder="1"/>
    <xf numFmtId="164" fontId="79" fillId="0" borderId="0" xfId="113" applyFont="1" applyAlignment="1"/>
    <xf numFmtId="0" fontId="82" fillId="0" borderId="11" xfId="0" applyFont="1" applyBorder="1"/>
    <xf numFmtId="164" fontId="82" fillId="0" borderId="11" xfId="113" applyFont="1" applyBorder="1"/>
    <xf numFmtId="0" fontId="82" fillId="0" borderId="11" xfId="113" applyNumberFormat="1" applyFont="1" applyBorder="1"/>
    <xf numFmtId="0" fontId="93" fillId="0" borderId="0" xfId="0" applyFont="1"/>
    <xf numFmtId="0" fontId="79" fillId="0" borderId="61" xfId="0" applyFont="1" applyBorder="1" applyAlignment="1">
      <alignment horizontal="left"/>
    </xf>
    <xf numFmtId="0" fontId="76" fillId="0" borderId="59" xfId="0" applyFont="1" applyBorder="1" applyAlignment="1">
      <alignment horizontal="left"/>
    </xf>
    <xf numFmtId="0" fontId="76" fillId="0" borderId="59" xfId="0" applyFont="1" applyBorder="1"/>
    <xf numFmtId="164" fontId="76" fillId="0" borderId="16" xfId="0" applyNumberFormat="1" applyFont="1" applyBorder="1"/>
    <xf numFmtId="2" fontId="76" fillId="0" borderId="80" xfId="113" applyNumberFormat="1" applyFont="1" applyBorder="1"/>
    <xf numFmtId="164" fontId="76" fillId="0" borderId="11" xfId="0" applyNumberFormat="1" applyFont="1" applyBorder="1"/>
    <xf numFmtId="0" fontId="82" fillId="0" borderId="0" xfId="0" applyFont="1" applyAlignment="1">
      <alignment horizontal="left"/>
    </xf>
    <xf numFmtId="0" fontId="79" fillId="0" borderId="51" xfId="0" applyFont="1" applyBorder="1" applyAlignment="1">
      <alignment horizontal="center" wrapText="1"/>
    </xf>
    <xf numFmtId="0" fontId="77" fillId="0" borderId="12" xfId="106" applyFont="1" applyBorder="1" applyAlignment="1">
      <alignment horizontal="left"/>
    </xf>
    <xf numFmtId="0" fontId="77" fillId="0" borderId="16" xfId="106" applyFont="1" applyBorder="1" applyAlignment="1">
      <alignment horizontal="left" vertical="center"/>
    </xf>
    <xf numFmtId="164" fontId="93" fillId="0" borderId="0" xfId="113" applyFont="1"/>
    <xf numFmtId="173" fontId="93" fillId="0" borderId="0" xfId="0" applyNumberFormat="1" applyFont="1"/>
    <xf numFmtId="0" fontId="95" fillId="0" borderId="104" xfId="0" applyFont="1" applyBorder="1"/>
    <xf numFmtId="0" fontId="135" fillId="0" borderId="0" xfId="0" applyFont="1" applyAlignment="1">
      <alignment horizontal="center" vertical="center" wrapText="1"/>
    </xf>
    <xf numFmtId="172" fontId="0" fillId="0" borderId="11" xfId="113" applyNumberFormat="1" applyFont="1" applyFill="1" applyBorder="1" applyAlignment="1"/>
    <xf numFmtId="172" fontId="74" fillId="0" borderId="11" xfId="113" applyNumberFormat="1" applyFont="1" applyFill="1" applyBorder="1" applyAlignment="1"/>
    <xf numFmtId="0" fontId="136" fillId="0" borderId="0" xfId="0" applyFont="1"/>
    <xf numFmtId="172" fontId="0" fillId="0" borderId="0" xfId="0" applyNumberFormat="1"/>
    <xf numFmtId="172" fontId="136" fillId="0" borderId="0" xfId="0" applyNumberFormat="1" applyFont="1"/>
    <xf numFmtId="172" fontId="97" fillId="0" borderId="11" xfId="0" applyNumberFormat="1" applyFont="1" applyBorder="1" applyAlignment="1">
      <alignment horizontal="center" vertical="center"/>
    </xf>
    <xf numFmtId="172" fontId="74" fillId="0" borderId="11" xfId="0" applyNumberFormat="1" applyFont="1" applyBorder="1" applyAlignment="1">
      <alignment horizontal="center" vertical="center"/>
    </xf>
    <xf numFmtId="172" fontId="0" fillId="0" borderId="11" xfId="113" applyNumberFormat="1" applyFont="1" applyBorder="1"/>
    <xf numFmtId="172" fontId="0" fillId="0" borderId="17" xfId="113" applyNumberFormat="1" applyFont="1" applyBorder="1"/>
    <xf numFmtId="172" fontId="0" fillId="0" borderId="11" xfId="113" applyNumberFormat="1" applyFont="1" applyBorder="1" applyAlignment="1">
      <alignment vertical="center"/>
    </xf>
    <xf numFmtId="172" fontId="74" fillId="0" borderId="11" xfId="0" applyNumberFormat="1" applyFont="1" applyBorder="1"/>
    <xf numFmtId="172" fontId="0" fillId="0" borderId="0" xfId="113" applyNumberFormat="1" applyFont="1"/>
    <xf numFmtId="172" fontId="74" fillId="0" borderId="11" xfId="0" applyNumberFormat="1" applyFont="1" applyBorder="1" applyAlignment="1">
      <alignment horizontal="center" vertical="center" wrapText="1"/>
    </xf>
    <xf numFmtId="172" fontId="0" fillId="0" borderId="11" xfId="113" applyNumberFormat="1" applyFont="1" applyBorder="1" applyAlignment="1">
      <alignment horizontal="right"/>
    </xf>
    <xf numFmtId="172" fontId="74" fillId="0" borderId="11" xfId="113" applyNumberFormat="1" applyFont="1" applyBorder="1" applyAlignment="1">
      <alignment horizontal="right"/>
    </xf>
    <xf numFmtId="172" fontId="49" fillId="0" borderId="11" xfId="113" applyNumberFormat="1" applyFont="1" applyBorder="1" applyAlignment="1">
      <alignment vertical="center"/>
    </xf>
    <xf numFmtId="172" fontId="49" fillId="0" borderId="11" xfId="113" applyNumberFormat="1" applyFont="1" applyFill="1" applyBorder="1" applyAlignment="1"/>
    <xf numFmtId="172" fontId="111" fillId="0" borderId="11" xfId="113" applyNumberFormat="1" applyFont="1" applyBorder="1" applyAlignment="1">
      <alignment horizontal="right"/>
    </xf>
    <xf numFmtId="172" fontId="49" fillId="0" borderId="11" xfId="113" applyNumberFormat="1" applyFont="1" applyBorder="1" applyAlignment="1">
      <alignment horizontal="right"/>
    </xf>
    <xf numFmtId="43" fontId="0" fillId="0" borderId="0" xfId="0" applyNumberFormat="1"/>
    <xf numFmtId="187" fontId="137" fillId="58" borderId="11" xfId="245" applyNumberFormat="1" applyFont="1" applyFill="1" applyBorder="1"/>
    <xf numFmtId="164" fontId="1" fillId="0" borderId="0" xfId="113" applyFont="1"/>
    <xf numFmtId="14" fontId="95" fillId="0" borderId="17" xfId="0" applyNumberFormat="1" applyFont="1" applyBorder="1" applyAlignment="1">
      <alignment horizontal="center" vertical="center" wrapText="1"/>
    </xf>
    <xf numFmtId="164" fontId="138" fillId="0" borderId="11" xfId="113" applyFont="1" applyBorder="1" applyAlignment="1"/>
    <xf numFmtId="164" fontId="138" fillId="0" borderId="11" xfId="113" applyFont="1" applyBorder="1" applyAlignment="1">
      <alignment horizontal="right"/>
    </xf>
    <xf numFmtId="0" fontId="138" fillId="0" borderId="0" xfId="0" applyFont="1"/>
    <xf numFmtId="3" fontId="131" fillId="0" borderId="25" xfId="0" applyNumberFormat="1" applyFont="1" applyBorder="1" applyAlignment="1">
      <alignment horizontal="right" vertical="center"/>
    </xf>
    <xf numFmtId="3" fontId="82" fillId="0" borderId="25" xfId="0" applyNumberFormat="1" applyFont="1" applyBorder="1" applyAlignment="1">
      <alignment horizontal="right" vertical="center"/>
    </xf>
    <xf numFmtId="0" fontId="79" fillId="0" borderId="85" xfId="0" applyFont="1" applyBorder="1"/>
    <xf numFmtId="0" fontId="79" fillId="0" borderId="84" xfId="0" applyFont="1" applyBorder="1"/>
    <xf numFmtId="164" fontId="79" fillId="0" borderId="84" xfId="113" applyFont="1" applyBorder="1"/>
    <xf numFmtId="164" fontId="79" fillId="0" borderId="84" xfId="0" applyNumberFormat="1" applyFont="1" applyBorder="1"/>
    <xf numFmtId="2" fontId="79" fillId="0" borderId="74" xfId="0" applyNumberFormat="1" applyFont="1" applyBorder="1"/>
    <xf numFmtId="0" fontId="79" fillId="0" borderId="0" xfId="0" applyFont="1"/>
    <xf numFmtId="164" fontId="79" fillId="0" borderId="84" xfId="113" applyFont="1" applyFill="1" applyBorder="1"/>
    <xf numFmtId="0" fontId="79" fillId="0" borderId="74" xfId="0" applyFont="1" applyBorder="1"/>
    <xf numFmtId="187" fontId="140" fillId="0" borderId="81" xfId="245" applyNumberFormat="1" applyFont="1" applyBorder="1"/>
    <xf numFmtId="187" fontId="140" fillId="0" borderId="11" xfId="245" applyNumberFormat="1" applyFont="1" applyBorder="1"/>
    <xf numFmtId="187" fontId="141" fillId="0" borderId="16" xfId="245" applyNumberFormat="1" applyFont="1" applyBorder="1"/>
    <xf numFmtId="187" fontId="140" fillId="0" borderId="80" xfId="245" applyNumberFormat="1" applyFont="1" applyBorder="1"/>
    <xf numFmtId="0" fontId="140" fillId="0" borderId="0" xfId="245" applyFont="1"/>
    <xf numFmtId="187" fontId="142" fillId="0" borderId="81" xfId="245" applyNumberFormat="1" applyFont="1" applyBorder="1"/>
    <xf numFmtId="187" fontId="142" fillId="0" borderId="11" xfId="245" applyNumberFormat="1" applyFont="1" applyBorder="1"/>
    <xf numFmtId="187" fontId="143" fillId="0" borderId="16" xfId="245" applyNumberFormat="1" applyFont="1" applyBorder="1"/>
    <xf numFmtId="187" fontId="142" fillId="0" borderId="80" xfId="245" applyNumberFormat="1" applyFont="1" applyBorder="1"/>
    <xf numFmtId="0" fontId="142" fillId="0" borderId="0" xfId="245" applyFont="1"/>
    <xf numFmtId="187" fontId="141" fillId="0" borderId="11" xfId="245" applyNumberFormat="1" applyFont="1" applyBorder="1"/>
    <xf numFmtId="164" fontId="98" fillId="0" borderId="11" xfId="113" applyFont="1" applyBorder="1" applyAlignment="1"/>
    <xf numFmtId="164" fontId="136" fillId="0" borderId="0" xfId="0" applyNumberFormat="1" applyFont="1"/>
    <xf numFmtId="0" fontId="98" fillId="0" borderId="17" xfId="0" applyFont="1" applyBorder="1" applyAlignment="1">
      <alignment horizontal="left" vertical="center" wrapText="1"/>
    </xf>
    <xf numFmtId="14" fontId="98" fillId="0" borderId="17" xfId="0" applyNumberFormat="1" applyFont="1" applyBorder="1" applyAlignment="1">
      <alignment horizontal="center" vertical="center" wrapText="1"/>
    </xf>
    <xf numFmtId="164" fontId="98" fillId="0" borderId="11" xfId="113" applyFont="1" applyFill="1" applyBorder="1" applyAlignment="1">
      <alignment horizontal="left" wrapText="1"/>
    </xf>
    <xf numFmtId="164" fontId="98" fillId="0" borderId="0" xfId="113" applyFont="1" applyFill="1" applyAlignment="1">
      <alignment wrapText="1"/>
    </xf>
    <xf numFmtId="0" fontId="98" fillId="0" borderId="0" xfId="0" applyFont="1" applyAlignment="1">
      <alignment wrapText="1"/>
    </xf>
    <xf numFmtId="164" fontId="144" fillId="0" borderId="0" xfId="113" applyFont="1"/>
    <xf numFmtId="164" fontId="144" fillId="0" borderId="0" xfId="0" applyNumberFormat="1" applyFont="1"/>
    <xf numFmtId="164" fontId="49" fillId="0" borderId="11" xfId="113" applyFont="1" applyFill="1" applyBorder="1" applyAlignment="1"/>
    <xf numFmtId="164" fontId="49" fillId="0" borderId="11" xfId="113" applyFont="1" applyFill="1" applyBorder="1" applyAlignment="1">
      <alignment horizontal="right"/>
    </xf>
    <xf numFmtId="164" fontId="95" fillId="0" borderId="105" xfId="0" applyNumberFormat="1" applyFont="1" applyBorder="1"/>
    <xf numFmtId="164" fontId="95" fillId="65" borderId="105" xfId="0" applyNumberFormat="1" applyFont="1" applyFill="1" applyBorder="1"/>
    <xf numFmtId="164" fontId="77" fillId="0" borderId="39" xfId="113" applyFont="1" applyBorder="1"/>
    <xf numFmtId="3" fontId="145" fillId="0" borderId="0" xfId="0" applyNumberFormat="1" applyFont="1"/>
    <xf numFmtId="0" fontId="145" fillId="0" borderId="0" xfId="0" applyFont="1"/>
    <xf numFmtId="168" fontId="145" fillId="0" borderId="0" xfId="112" applyNumberFormat="1" applyFont="1" applyFill="1"/>
    <xf numFmtId="164" fontId="82" fillId="0" borderId="64" xfId="113" applyFont="1" applyBorder="1"/>
    <xf numFmtId="14" fontId="96" fillId="0" borderId="36" xfId="0" applyNumberFormat="1" applyFont="1" applyBorder="1"/>
    <xf numFmtId="0" fontId="146" fillId="0" borderId="11" xfId="0" applyFont="1" applyBorder="1" applyAlignment="1">
      <alignment vertical="center"/>
    </xf>
    <xf numFmtId="0" fontId="97" fillId="0" borderId="0" xfId="0" applyFont="1"/>
    <xf numFmtId="0" fontId="97" fillId="0" borderId="17" xfId="0" applyFont="1" applyBorder="1" applyAlignment="1">
      <alignment horizontal="center" vertical="center"/>
    </xf>
    <xf numFmtId="164" fontId="97" fillId="0" borderId="17" xfId="113" applyFont="1" applyBorder="1" applyAlignment="1">
      <alignment horizontal="center" vertical="center"/>
    </xf>
    <xf numFmtId="164" fontId="97" fillId="0" borderId="17" xfId="112" applyNumberFormat="1" applyFont="1" applyBorder="1" applyAlignment="1">
      <alignment horizontal="center" vertical="center"/>
    </xf>
    <xf numFmtId="164" fontId="97" fillId="0" borderId="17" xfId="112" applyNumberFormat="1" applyFont="1" applyFill="1" applyBorder="1" applyAlignment="1">
      <alignment horizontal="center" vertical="center"/>
    </xf>
    <xf numFmtId="173" fontId="109" fillId="0" borderId="17" xfId="112" applyNumberFormat="1" applyFont="1" applyFill="1" applyBorder="1" applyAlignment="1">
      <alignment horizontal="center" vertical="center"/>
    </xf>
    <xf numFmtId="164" fontId="0" fillId="0" borderId="0" xfId="113" applyFont="1" applyBorder="1"/>
    <xf numFmtId="189" fontId="76" fillId="0" borderId="80" xfId="113" applyNumberFormat="1" applyFont="1" applyBorder="1"/>
    <xf numFmtId="164" fontId="66" fillId="0" borderId="11" xfId="113" applyFont="1" applyFill="1" applyBorder="1" applyAlignment="1"/>
    <xf numFmtId="164" fontId="95" fillId="0" borderId="11" xfId="113" applyFont="1" applyFill="1" applyBorder="1" applyAlignment="1">
      <alignment horizontal="right"/>
    </xf>
    <xf numFmtId="164" fontId="111" fillId="0" borderId="11" xfId="113" applyFont="1" applyFill="1" applyBorder="1" applyAlignment="1">
      <alignment horizontal="right"/>
    </xf>
    <xf numFmtId="0" fontId="111" fillId="0" borderId="0" xfId="0" applyFont="1"/>
    <xf numFmtId="0" fontId="149" fillId="0" borderId="79" xfId="0" applyFont="1" applyBorder="1"/>
    <xf numFmtId="0" fontId="149" fillId="0" borderId="16" xfId="0" applyFont="1" applyBorder="1"/>
    <xf numFmtId="164" fontId="149" fillId="0" borderId="16" xfId="113" applyFont="1" applyBorder="1"/>
    <xf numFmtId="0" fontId="149" fillId="0" borderId="80" xfId="0" applyFont="1" applyBorder="1"/>
    <xf numFmtId="0" fontId="80" fillId="0" borderId="0" xfId="0" applyFont="1" applyAlignment="1">
      <alignment wrapText="1"/>
    </xf>
    <xf numFmtId="164" fontId="95" fillId="0" borderId="105" xfId="113" applyFont="1" applyBorder="1"/>
    <xf numFmtId="164" fontId="95" fillId="65" borderId="105" xfId="113" applyFont="1" applyFill="1" applyBorder="1"/>
    <xf numFmtId="0" fontId="98" fillId="0" borderId="11" xfId="0" applyFont="1" applyBorder="1" applyAlignment="1">
      <alignment horizontal="left"/>
    </xf>
    <xf numFmtId="3" fontId="0" fillId="0" borderId="11" xfId="0" applyNumberFormat="1" applyBorder="1"/>
    <xf numFmtId="164" fontId="49" fillId="0" borderId="11" xfId="113" applyFont="1" applyFill="1" applyBorder="1" applyAlignment="1">
      <alignment horizontal="center"/>
    </xf>
    <xf numFmtId="0" fontId="148" fillId="0" borderId="0" xfId="0" applyFont="1" applyAlignment="1">
      <alignment horizontal="center" wrapText="1"/>
    </xf>
    <xf numFmtId="0" fontId="149" fillId="0" borderId="43" xfId="0" applyFont="1" applyBorder="1"/>
    <xf numFmtId="164" fontId="96" fillId="0" borderId="52" xfId="113" applyFont="1" applyBorder="1" applyAlignment="1">
      <alignment horizontal="right"/>
    </xf>
    <xf numFmtId="0" fontId="150" fillId="0" borderId="4" xfId="101" applyFont="1" applyFill="1"/>
    <xf numFmtId="164" fontId="150" fillId="0" borderId="4" xfId="101" applyNumberFormat="1" applyFont="1" applyFill="1" applyAlignment="1"/>
    <xf numFmtId="0" fontId="150" fillId="0" borderId="0" xfId="104" applyFont="1"/>
    <xf numFmtId="164" fontId="150" fillId="0" borderId="0" xfId="104" applyNumberFormat="1" applyFont="1" applyAlignment="1"/>
    <xf numFmtId="164" fontId="95" fillId="0" borderId="0" xfId="113" applyFont="1" applyAlignment="1"/>
    <xf numFmtId="164" fontId="95" fillId="0" borderId="0" xfId="113" applyFont="1" applyFill="1" applyAlignment="1"/>
    <xf numFmtId="0" fontId="150" fillId="0" borderId="39" xfId="104" applyFont="1" applyBorder="1"/>
    <xf numFmtId="164" fontId="150" fillId="0" borderId="0" xfId="104" applyNumberFormat="1" applyFont="1" applyBorder="1" applyAlignment="1"/>
    <xf numFmtId="164" fontId="150" fillId="0" borderId="45" xfId="104" applyNumberFormat="1" applyFont="1" applyBorder="1" applyAlignment="1"/>
    <xf numFmtId="0" fontId="95" fillId="0" borderId="39" xfId="0" applyFont="1" applyBorder="1"/>
    <xf numFmtId="164" fontId="95" fillId="0" borderId="0" xfId="113" applyFont="1" applyBorder="1" applyAlignment="1"/>
    <xf numFmtId="164" fontId="95" fillId="0" borderId="45" xfId="113" applyFont="1" applyBorder="1" applyAlignment="1"/>
    <xf numFmtId="164" fontId="95" fillId="0" borderId="0" xfId="113" applyFont="1" applyFill="1" applyBorder="1" applyAlignment="1"/>
    <xf numFmtId="164" fontId="95" fillId="0" borderId="45" xfId="113" applyFont="1" applyFill="1" applyBorder="1" applyAlignment="1"/>
    <xf numFmtId="0" fontId="78" fillId="0" borderId="106" xfId="0" applyFont="1" applyBorder="1"/>
    <xf numFmtId="3" fontId="82" fillId="0" borderId="107" xfId="0" applyNumberFormat="1" applyFont="1" applyBorder="1"/>
    <xf numFmtId="164" fontId="78" fillId="0" borderId="107" xfId="113" applyFont="1" applyBorder="1"/>
    <xf numFmtId="164" fontId="78" fillId="0" borderId="108" xfId="113" applyFont="1" applyBorder="1"/>
    <xf numFmtId="164" fontId="151" fillId="0" borderId="11" xfId="113" applyFont="1" applyFill="1" applyBorder="1" applyAlignment="1"/>
    <xf numFmtId="164" fontId="151" fillId="0" borderId="11" xfId="113" applyFont="1" applyFill="1" applyBorder="1" applyAlignment="1">
      <alignment horizontal="right"/>
    </xf>
    <xf numFmtId="3" fontId="151" fillId="0" borderId="11" xfId="113" applyNumberFormat="1" applyFont="1" applyFill="1" applyBorder="1" applyAlignment="1">
      <alignment horizontal="right"/>
    </xf>
    <xf numFmtId="164" fontId="151" fillId="61" borderId="11" xfId="113" applyFont="1" applyFill="1" applyBorder="1" applyAlignment="1"/>
    <xf numFmtId="3" fontId="151" fillId="61" borderId="11" xfId="113" applyNumberFormat="1" applyFont="1" applyFill="1" applyBorder="1" applyAlignment="1">
      <alignment horizontal="right"/>
    </xf>
    <xf numFmtId="164" fontId="152" fillId="0" borderId="11" xfId="113" applyFont="1" applyFill="1" applyBorder="1" applyAlignment="1"/>
    <xf numFmtId="0" fontId="151" fillId="0" borderId="11" xfId="113" applyNumberFormat="1" applyFont="1" applyFill="1" applyBorder="1" applyAlignment="1">
      <alignment horizontal="right"/>
    </xf>
    <xf numFmtId="164" fontId="118" fillId="0" borderId="11" xfId="113" applyFont="1" applyBorder="1" applyAlignment="1">
      <alignment horizontal="right"/>
    </xf>
    <xf numFmtId="164" fontId="118" fillId="0" borderId="11" xfId="113" applyFont="1" applyFill="1" applyBorder="1" applyAlignment="1">
      <alignment horizontal="right"/>
    </xf>
    <xf numFmtId="164" fontId="152" fillId="0" borderId="11" xfId="113" applyFont="1" applyFill="1" applyBorder="1" applyAlignment="1">
      <alignment horizontal="right"/>
    </xf>
    <xf numFmtId="164" fontId="98" fillId="0" borderId="11" xfId="113" applyFont="1" applyBorder="1" applyAlignment="1">
      <alignment horizontal="right"/>
    </xf>
    <xf numFmtId="164" fontId="136" fillId="0" borderId="17" xfId="112" applyNumberFormat="1" applyFont="1" applyFill="1" applyBorder="1" applyAlignment="1">
      <alignment horizontal="center" vertical="center"/>
    </xf>
    <xf numFmtId="164" fontId="74" fillId="0" borderId="0" xfId="113" applyFont="1"/>
    <xf numFmtId="164" fontId="88" fillId="0" borderId="0" xfId="113" applyFont="1"/>
    <xf numFmtId="0" fontId="82" fillId="0" borderId="59" xfId="0" applyFont="1" applyBorder="1"/>
    <xf numFmtId="164" fontId="78" fillId="0" borderId="0" xfId="0" applyNumberFormat="1" applyFont="1"/>
    <xf numFmtId="164" fontId="78" fillId="0" borderId="86" xfId="113" applyFont="1" applyFill="1" applyBorder="1"/>
    <xf numFmtId="164" fontId="150" fillId="0" borderId="0" xfId="104" applyNumberFormat="1" applyFont="1" applyFill="1" applyBorder="1" applyAlignment="1"/>
    <xf numFmtId="164" fontId="78" fillId="0" borderId="58" xfId="113" applyFont="1" applyFill="1" applyBorder="1"/>
    <xf numFmtId="164" fontId="78" fillId="0" borderId="23" xfId="113" applyFont="1" applyFill="1" applyBorder="1"/>
    <xf numFmtId="164" fontId="78" fillId="0" borderId="107" xfId="113" applyFont="1" applyFill="1" applyBorder="1"/>
    <xf numFmtId="0" fontId="153" fillId="0" borderId="0" xfId="0" applyFont="1"/>
    <xf numFmtId="0" fontId="153" fillId="0" borderId="0" xfId="0" applyFont="1" applyAlignment="1">
      <alignment vertical="center"/>
    </xf>
    <xf numFmtId="164" fontId="153" fillId="0" borderId="0" xfId="113" applyFont="1" applyFill="1" applyAlignment="1">
      <alignment wrapText="1"/>
    </xf>
    <xf numFmtId="0" fontId="153" fillId="0" borderId="0" xfId="0" applyFont="1" applyAlignment="1">
      <alignment wrapText="1"/>
    </xf>
    <xf numFmtId="164" fontId="153" fillId="0" borderId="0" xfId="113" applyFont="1"/>
    <xf numFmtId="173" fontId="153" fillId="0" borderId="0" xfId="112" applyNumberFormat="1" applyFont="1"/>
    <xf numFmtId="3" fontId="153" fillId="0" borderId="11" xfId="113" applyNumberFormat="1" applyFont="1" applyFill="1" applyBorder="1" applyAlignment="1">
      <alignment horizontal="right"/>
    </xf>
    <xf numFmtId="164" fontId="153" fillId="0" borderId="11" xfId="113" applyFont="1" applyBorder="1" applyAlignment="1">
      <alignment horizontal="center" vertical="center"/>
    </xf>
    <xf numFmtId="168" fontId="153" fillId="0" borderId="0" xfId="112" applyNumberFormat="1" applyFont="1" applyFill="1"/>
    <xf numFmtId="10" fontId="153" fillId="0" borderId="45" xfId="0" applyNumberFormat="1" applyFont="1" applyBorder="1" applyAlignment="1">
      <alignment horizontal="right" vertical="center"/>
    </xf>
    <xf numFmtId="164" fontId="82" fillId="0" borderId="45" xfId="0" applyNumberFormat="1" applyFont="1" applyBorder="1"/>
    <xf numFmtId="0" fontId="82" fillId="0" borderId="62" xfId="0" applyFont="1" applyBorder="1"/>
    <xf numFmtId="164" fontId="82" fillId="0" borderId="67" xfId="0" applyNumberFormat="1" applyFont="1" applyBorder="1"/>
    <xf numFmtId="164" fontId="90" fillId="0" borderId="25" xfId="113" applyFont="1" applyFill="1" applyBorder="1" applyAlignment="1">
      <alignment horizontal="right"/>
    </xf>
    <xf numFmtId="164" fontId="101" fillId="0" borderId="0" xfId="113" applyFont="1"/>
    <xf numFmtId="164" fontId="77" fillId="0" borderId="12" xfId="113" quotePrefix="1" applyFont="1" applyBorder="1" applyAlignment="1">
      <alignment horizontal="left"/>
    </xf>
    <xf numFmtId="168" fontId="154" fillId="0" borderId="0" xfId="112" applyNumberFormat="1" applyFont="1" applyFill="1"/>
    <xf numFmtId="173" fontId="154" fillId="0" borderId="0" xfId="0" applyNumberFormat="1" applyFont="1"/>
    <xf numFmtId="164" fontId="154" fillId="0" borderId="0" xfId="113" applyFont="1"/>
    <xf numFmtId="173" fontId="147" fillId="0" borderId="0" xfId="112" applyNumberFormat="1" applyFont="1" applyBorder="1" applyAlignment="1">
      <alignment horizontal="right" vertical="center"/>
    </xf>
    <xf numFmtId="0" fontId="95" fillId="57" borderId="11" xfId="270" applyFont="1" applyFill="1" applyBorder="1"/>
    <xf numFmtId="0" fontId="95" fillId="0" borderId="109" xfId="401" applyFont="1" applyBorder="1" applyAlignment="1">
      <alignment horizontal="left" vertical="top" wrapText="1"/>
    </xf>
    <xf numFmtId="0" fontId="95" fillId="0" borderId="110" xfId="401" applyFont="1" applyBorder="1" applyAlignment="1">
      <alignment horizontal="left" vertical="top" wrapText="1"/>
    </xf>
    <xf numFmtId="172" fontId="0" fillId="0" borderId="0" xfId="113" applyNumberFormat="1" applyFont="1" applyAlignment="1">
      <alignment horizontal="right"/>
    </xf>
    <xf numFmtId="172" fontId="74" fillId="0" borderId="11" xfId="0" applyNumberFormat="1" applyFont="1" applyBorder="1" applyAlignment="1">
      <alignment horizontal="center" wrapText="1"/>
    </xf>
    <xf numFmtId="172" fontId="0" fillId="0" borderId="11" xfId="113" applyNumberFormat="1" applyFont="1" applyBorder="1" applyAlignment="1">
      <alignment horizontal="right" wrapText="1"/>
    </xf>
    <xf numFmtId="0" fontId="95" fillId="0" borderId="0" xfId="401" applyFont="1" applyAlignment="1">
      <alignment horizontal="left" vertical="top" wrapText="1"/>
    </xf>
    <xf numFmtId="0" fontId="66" fillId="0" borderId="0" xfId="113" applyNumberFormat="1" applyFont="1" applyBorder="1" applyAlignment="1">
      <alignment horizontal="right" vertical="top" wrapText="1" shrinkToFit="1"/>
    </xf>
    <xf numFmtId="0" fontId="61" fillId="0" borderId="0" xfId="106" quotePrefix="1" applyBorder="1" applyAlignment="1">
      <alignment horizontal="center" vertical="center"/>
    </xf>
    <xf numFmtId="172" fontId="0" fillId="0" borderId="0" xfId="0" applyNumberFormat="1" applyAlignment="1">
      <alignment horizontal="center" vertical="center"/>
    </xf>
    <xf numFmtId="164" fontId="66" fillId="0" borderId="0" xfId="113" applyFont="1" applyBorder="1" applyAlignment="1"/>
    <xf numFmtId="172" fontId="66" fillId="0" borderId="0" xfId="113" applyNumberFormat="1" applyFont="1" applyBorder="1" applyAlignment="1">
      <alignment horizontal="right"/>
    </xf>
    <xf numFmtId="164" fontId="151" fillId="0" borderId="0" xfId="113" applyFont="1" applyFill="1" applyBorder="1" applyAlignment="1"/>
    <xf numFmtId="3" fontId="153" fillId="0" borderId="0" xfId="113" applyNumberFormat="1" applyFont="1" applyFill="1" applyBorder="1" applyAlignment="1">
      <alignment horizontal="right"/>
    </xf>
    <xf numFmtId="3" fontId="151" fillId="0" borderId="0" xfId="113" applyNumberFormat="1" applyFont="1" applyFill="1" applyBorder="1" applyAlignment="1">
      <alignment horizontal="right"/>
    </xf>
    <xf numFmtId="164" fontId="151" fillId="0" borderId="0" xfId="113" applyFont="1" applyFill="1" applyBorder="1" applyAlignment="1">
      <alignment horizontal="right"/>
    </xf>
    <xf numFmtId="0" fontId="151" fillId="0" borderId="0" xfId="113" applyNumberFormat="1" applyFont="1" applyFill="1" applyBorder="1" applyAlignment="1">
      <alignment horizontal="right"/>
    </xf>
    <xf numFmtId="0" fontId="58" fillId="46" borderId="59" xfId="87" applyBorder="1" applyAlignment="1">
      <alignment vertical="top" wrapText="1"/>
    </xf>
    <xf numFmtId="172" fontId="58" fillId="46" borderId="59" xfId="113" applyNumberFormat="1" applyFont="1" applyFill="1" applyBorder="1" applyAlignment="1">
      <alignment vertical="top" wrapText="1"/>
    </xf>
    <xf numFmtId="164" fontId="58" fillId="46" borderId="60" xfId="113" applyFont="1" applyFill="1" applyBorder="1" applyAlignment="1">
      <alignment vertical="top" wrapText="1"/>
    </xf>
    <xf numFmtId="0" fontId="97" fillId="0" borderId="22" xfId="401" applyFont="1" applyBorder="1" applyAlignment="1">
      <alignment horizontal="center" vertical="center" wrapText="1"/>
    </xf>
    <xf numFmtId="164" fontId="97" fillId="0" borderId="113" xfId="113" applyFont="1" applyFill="1" applyBorder="1" applyAlignment="1">
      <alignment horizontal="center" vertical="center" wrapText="1"/>
    </xf>
    <xf numFmtId="0" fontId="66" fillId="0" borderId="112" xfId="401" applyFont="1" applyBorder="1" applyAlignment="1">
      <alignment horizontal="center" vertical="top" wrapText="1" shrinkToFit="1"/>
    </xf>
    <xf numFmtId="4" fontId="76" fillId="0" borderId="112" xfId="0" applyNumberFormat="1" applyFont="1" applyBorder="1" applyAlignment="1">
      <alignment horizontal="right" wrapText="1"/>
    </xf>
    <xf numFmtId="164" fontId="109" fillId="0" borderId="113" xfId="113" applyFont="1" applyBorder="1" applyAlignment="1">
      <alignment horizontal="right" vertical="top" wrapText="1" shrinkToFit="1"/>
    </xf>
    <xf numFmtId="0" fontId="95" fillId="0" borderId="112" xfId="401" applyFont="1" applyBorder="1" applyAlignment="1">
      <alignment horizontal="center" vertical="top" wrapText="1" shrinkToFit="1"/>
    </xf>
    <xf numFmtId="190" fontId="66" fillId="0" borderId="112" xfId="113" applyNumberFormat="1" applyFont="1" applyBorder="1" applyAlignment="1">
      <alignment horizontal="center" vertical="top" wrapText="1" shrinkToFit="1"/>
    </xf>
    <xf numFmtId="0" fontId="95" fillId="0" borderId="112" xfId="401" applyFont="1" applyBorder="1" applyAlignment="1">
      <alignment horizontal="center" vertical="top" wrapText="1"/>
    </xf>
    <xf numFmtId="0" fontId="66" fillId="0" borderId="114" xfId="401" applyFont="1" applyBorder="1" applyAlignment="1">
      <alignment horizontal="center" vertical="top" wrapText="1" shrinkToFit="1"/>
    </xf>
    <xf numFmtId="1" fontId="66" fillId="0" borderId="112" xfId="401" applyNumberFormat="1" applyFont="1" applyBorder="1" applyAlignment="1">
      <alignment horizontal="center" vertical="top" wrapText="1" shrinkToFit="1"/>
    </xf>
    <xf numFmtId="1" fontId="95" fillId="0" borderId="112" xfId="401" applyNumberFormat="1" applyFont="1" applyBorder="1" applyAlignment="1">
      <alignment horizontal="center" vertical="top" wrapText="1" shrinkToFit="1"/>
    </xf>
    <xf numFmtId="1" fontId="49" fillId="0" borderId="112" xfId="401" applyNumberFormat="1" applyFont="1" applyBorder="1" applyAlignment="1">
      <alignment horizontal="center" vertical="top" wrapText="1" shrinkToFit="1"/>
    </xf>
    <xf numFmtId="0" fontId="66" fillId="0" borderId="0" xfId="401" applyFont="1" applyAlignment="1">
      <alignment horizontal="center" vertical="top" wrapText="1"/>
    </xf>
    <xf numFmtId="1" fontId="66" fillId="0" borderId="114" xfId="401" applyNumberFormat="1" applyFont="1" applyBorder="1" applyAlignment="1">
      <alignment horizontal="center" vertical="top" wrapText="1" shrinkToFit="1"/>
    </xf>
    <xf numFmtId="0" fontId="155" fillId="0" borderId="110" xfId="401" applyFont="1" applyBorder="1" applyAlignment="1">
      <alignment horizontal="left" vertical="top" wrapText="1"/>
    </xf>
    <xf numFmtId="1" fontId="155" fillId="0" borderId="114" xfId="401" applyNumberFormat="1" applyFont="1" applyBorder="1" applyAlignment="1">
      <alignment horizontal="center" vertical="top" wrapText="1" shrinkToFit="1"/>
    </xf>
    <xf numFmtId="0" fontId="94" fillId="0" borderId="0" xfId="0" applyFont="1"/>
    <xf numFmtId="0" fontId="82" fillId="0" borderId="0" xfId="0" applyFont="1" applyAlignment="1">
      <alignment horizontal="center" vertical="center"/>
    </xf>
    <xf numFmtId="0" fontId="96" fillId="0" borderId="19" xfId="0" applyFont="1" applyBorder="1" applyAlignment="1">
      <alignment horizontal="center" vertical="center"/>
    </xf>
    <xf numFmtId="0" fontId="97" fillId="0" borderId="0" xfId="0" applyFont="1" applyAlignment="1">
      <alignment horizontal="center" vertical="center"/>
    </xf>
    <xf numFmtId="0" fontId="74" fillId="66" borderId="61" xfId="0" applyFont="1" applyFill="1" applyBorder="1" applyAlignment="1">
      <alignment horizontal="center" vertical="center" wrapText="1"/>
    </xf>
    <xf numFmtId="0" fontId="74" fillId="66" borderId="59" xfId="0" applyFont="1" applyFill="1" applyBorder="1" applyAlignment="1">
      <alignment horizontal="center" vertical="center" wrapText="1"/>
    </xf>
    <xf numFmtId="0" fontId="74" fillId="66"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2" fillId="0" borderId="0" xfId="0" applyFont="1" applyAlignment="1">
      <alignment vertical="center"/>
    </xf>
    <xf numFmtId="164" fontId="82" fillId="0" borderId="0" xfId="113" applyFont="1" applyAlignment="1">
      <alignment vertical="center"/>
    </xf>
    <xf numFmtId="168" fontId="82" fillId="0" borderId="0" xfId="112" applyNumberFormat="1" applyFont="1" applyFill="1" applyAlignment="1">
      <alignment horizontal="center" vertical="center"/>
    </xf>
    <xf numFmtId="164" fontId="82" fillId="0" borderId="0" xfId="113" applyFont="1" applyAlignment="1">
      <alignment horizontal="center" vertical="center"/>
    </xf>
    <xf numFmtId="0" fontId="82" fillId="66" borderId="19" xfId="0" applyFont="1" applyFill="1" applyBorder="1" applyAlignment="1">
      <alignment horizontal="center" vertical="center"/>
    </xf>
    <xf numFmtId="3" fontId="82" fillId="66" borderId="20" xfId="0" applyNumberFormat="1" applyFont="1" applyFill="1" applyBorder="1" applyAlignment="1">
      <alignment horizontal="center" vertical="center"/>
    </xf>
    <xf numFmtId="14" fontId="78" fillId="66" borderId="51" xfId="113" applyNumberFormat="1" applyFont="1" applyFill="1" applyBorder="1" applyAlignment="1">
      <alignment horizontal="center" vertical="center" wrapText="1"/>
    </xf>
    <xf numFmtId="168" fontId="78" fillId="66" borderId="69" xfId="112" applyNumberFormat="1" applyFont="1" applyFill="1" applyBorder="1" applyAlignment="1">
      <alignment horizontal="center" vertical="center" wrapText="1"/>
    </xf>
    <xf numFmtId="168" fontId="78" fillId="66" borderId="78" xfId="112" applyNumberFormat="1" applyFont="1" applyFill="1" applyBorder="1" applyAlignment="1">
      <alignment horizontal="center" vertical="center" wrapText="1"/>
    </xf>
    <xf numFmtId="0" fontId="91" fillId="66" borderId="68" xfId="0" applyFont="1" applyFill="1" applyBorder="1" applyAlignment="1">
      <alignment horizontal="center" vertical="center"/>
    </xf>
    <xf numFmtId="0" fontId="91" fillId="66" borderId="69" xfId="0" applyFont="1" applyFill="1" applyBorder="1" applyAlignment="1">
      <alignment horizontal="center" vertical="center"/>
    </xf>
    <xf numFmtId="0" fontId="90" fillId="66" borderId="11" xfId="0" applyFont="1" applyFill="1" applyBorder="1"/>
    <xf numFmtId="14" fontId="78" fillId="66" borderId="11" xfId="112" applyNumberFormat="1" applyFont="1" applyFill="1" applyBorder="1" applyAlignment="1">
      <alignment horizontal="center" vertical="center" wrapText="1"/>
    </xf>
    <xf numFmtId="14" fontId="91" fillId="66" borderId="11" xfId="112" applyNumberFormat="1" applyFont="1" applyFill="1" applyBorder="1" applyAlignment="1">
      <alignment horizontal="center" vertical="center" wrapText="1"/>
    </xf>
    <xf numFmtId="0" fontId="96" fillId="0" borderId="36" xfId="0" applyFont="1" applyBorder="1" applyAlignment="1">
      <alignment horizontal="center" vertical="center" wrapText="1"/>
    </xf>
    <xf numFmtId="0" fontId="96" fillId="0" borderId="37" xfId="0" applyFont="1" applyBorder="1" applyAlignment="1">
      <alignment horizontal="center" vertical="center"/>
    </xf>
    <xf numFmtId="0" fontId="96" fillId="0" borderId="36" xfId="0" applyFont="1" applyBorder="1" applyAlignment="1">
      <alignment horizontal="center" vertical="center"/>
    </xf>
    <xf numFmtId="0" fontId="96" fillId="0" borderId="38" xfId="0" applyFont="1" applyBorder="1" applyAlignment="1">
      <alignment horizontal="center" vertical="center"/>
    </xf>
    <xf numFmtId="0" fontId="96" fillId="0" borderId="37" xfId="0" applyFont="1" applyBorder="1" applyAlignment="1">
      <alignment horizontal="center" vertical="center" wrapText="1"/>
    </xf>
    <xf numFmtId="14" fontId="96" fillId="0" borderId="36" xfId="0" applyNumberFormat="1" applyFont="1" applyBorder="1" applyAlignment="1">
      <alignment horizontal="center" vertical="center" wrapText="1"/>
    </xf>
    <xf numFmtId="14" fontId="96" fillId="0" borderId="37" xfId="0" applyNumberFormat="1" applyFont="1" applyBorder="1" applyAlignment="1">
      <alignment horizontal="center" vertical="center" wrapText="1"/>
    </xf>
    <xf numFmtId="0" fontId="74" fillId="66" borderId="11" xfId="0" applyFont="1" applyFill="1" applyBorder="1" applyAlignment="1">
      <alignment horizontal="center"/>
    </xf>
    <xf numFmtId="171" fontId="74" fillId="66" borderId="11" xfId="113" applyNumberFormat="1" applyFont="1" applyFill="1" applyBorder="1" applyAlignment="1">
      <alignment horizontal="center" vertical="center" wrapText="1"/>
    </xf>
    <xf numFmtId="171" fontId="74" fillId="66" borderId="11" xfId="113" applyNumberFormat="1" applyFont="1" applyFill="1" applyBorder="1" applyAlignment="1">
      <alignment horizontal="center" wrapText="1"/>
    </xf>
    <xf numFmtId="0" fontId="109" fillId="63" borderId="72" xfId="0" applyFont="1" applyFill="1" applyBorder="1" applyAlignment="1">
      <alignment horizontal="center" vertical="center" wrapText="1"/>
    </xf>
    <xf numFmtId="0" fontId="109" fillId="63" borderId="67" xfId="0" applyFont="1" applyFill="1" applyBorder="1" applyAlignment="1">
      <alignment horizontal="center" vertical="center" wrapText="1"/>
    </xf>
    <xf numFmtId="0" fontId="109" fillId="63" borderId="73" xfId="0" applyFont="1" applyFill="1" applyBorder="1" applyAlignment="1">
      <alignment horizontal="center" vertical="center" wrapText="1"/>
    </xf>
    <xf numFmtId="49" fontId="74" fillId="0" borderId="16" xfId="113" applyNumberFormat="1" applyFont="1" applyFill="1" applyBorder="1" applyAlignment="1">
      <alignment horizontal="center" vertical="center" wrapText="1"/>
    </xf>
    <xf numFmtId="49" fontId="74" fillId="0" borderId="11" xfId="0" applyNumberFormat="1" applyFont="1" applyBorder="1" applyAlignment="1">
      <alignment horizontal="center" vertical="center" wrapText="1"/>
    </xf>
    <xf numFmtId="49" fontId="74" fillId="0" borderId="11" xfId="0" applyNumberFormat="1" applyFont="1" applyBorder="1" applyAlignment="1">
      <alignment horizontal="center"/>
    </xf>
    <xf numFmtId="49" fontId="97" fillId="0" borderId="11" xfId="0" applyNumberFormat="1" applyFont="1" applyBorder="1" applyAlignment="1">
      <alignment horizontal="center"/>
    </xf>
    <xf numFmtId="0" fontId="156" fillId="46" borderId="61" xfId="87" applyFont="1" applyBorder="1" applyAlignment="1">
      <alignment vertical="top" wrapText="1"/>
    </xf>
    <xf numFmtId="0" fontId="156" fillId="46" borderId="115" xfId="87" applyFont="1" applyBorder="1" applyAlignment="1">
      <alignment horizontal="left" vertical="top" wrapText="1"/>
    </xf>
    <xf numFmtId="0" fontId="156" fillId="46" borderId="70" xfId="87" applyFont="1" applyBorder="1" applyAlignment="1">
      <alignment horizontal="center" vertical="top" wrapText="1"/>
    </xf>
    <xf numFmtId="172" fontId="156" fillId="46" borderId="70" xfId="113" applyNumberFormat="1" applyFont="1" applyFill="1" applyBorder="1" applyAlignment="1">
      <alignment horizontal="right" vertical="top" wrapText="1" shrinkToFit="1"/>
    </xf>
    <xf numFmtId="4" fontId="156" fillId="46" borderId="116" xfId="87" applyNumberFormat="1" applyFont="1" applyBorder="1" applyAlignment="1">
      <alignment horizontal="right" vertical="top" wrapText="1" shrinkToFit="1"/>
    </xf>
    <xf numFmtId="164" fontId="156" fillId="46" borderId="71" xfId="113" applyFont="1" applyFill="1" applyBorder="1" applyAlignment="1">
      <alignment horizontal="right" vertical="top" wrapText="1" shrinkToFit="1"/>
    </xf>
    <xf numFmtId="164" fontId="158" fillId="0" borderId="0" xfId="113" applyFont="1" applyFill="1" applyBorder="1" applyAlignment="1"/>
    <xf numFmtId="3" fontId="158" fillId="0" borderId="0" xfId="113" applyNumberFormat="1" applyFont="1" applyFill="1" applyBorder="1" applyAlignment="1">
      <alignment horizontal="right"/>
    </xf>
    <xf numFmtId="0" fontId="18" fillId="15" borderId="117" xfId="50" applyFont="1" applyBorder="1" applyAlignment="1">
      <alignment horizontal="center" vertical="center" wrapText="1"/>
    </xf>
    <xf numFmtId="0" fontId="18" fillId="15" borderId="118" xfId="50" applyFont="1" applyBorder="1" applyAlignment="1">
      <alignment horizontal="center" vertical="center" wrapText="1"/>
    </xf>
    <xf numFmtId="172" fontId="18" fillId="15" borderId="119" xfId="113" applyNumberFormat="1" applyFont="1" applyFill="1" applyBorder="1" applyAlignment="1">
      <alignment horizontal="center" vertical="center" wrapText="1"/>
    </xf>
    <xf numFmtId="164" fontId="158" fillId="0" borderId="0" xfId="113" applyFont="1" applyFill="1" applyBorder="1" applyAlignment="1">
      <alignment horizontal="center" vertical="center"/>
    </xf>
    <xf numFmtId="3" fontId="158"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7" fillId="0" borderId="109" xfId="401" applyFont="1" applyBorder="1" applyAlignment="1">
      <alignment horizontal="center" vertical="center" wrapText="1"/>
    </xf>
    <xf numFmtId="0" fontId="97" fillId="0" borderId="112" xfId="401" applyFont="1" applyBorder="1" applyAlignment="1">
      <alignment horizontal="center" vertical="center" wrapText="1"/>
    </xf>
    <xf numFmtId="172" fontId="97" fillId="0" borderId="111" xfId="113" applyNumberFormat="1" applyFont="1" applyFill="1" applyBorder="1" applyAlignment="1">
      <alignment horizontal="center" vertical="center" wrapText="1"/>
    </xf>
    <xf numFmtId="14" fontId="0" fillId="0" borderId="39" xfId="0" applyNumberFormat="1" applyBorder="1" applyAlignment="1">
      <alignment vertical="center"/>
    </xf>
    <xf numFmtId="4" fontId="0" fillId="0" borderId="45" xfId="0" applyNumberFormat="1" applyBorder="1" applyAlignment="1">
      <alignment vertical="center"/>
    </xf>
    <xf numFmtId="14" fontId="0" fillId="0" borderId="62" xfId="0" applyNumberFormat="1" applyBorder="1" applyAlignment="1">
      <alignment vertical="center"/>
    </xf>
    <xf numFmtId="4" fontId="0" fillId="0" borderId="67" xfId="0" applyNumberFormat="1" applyBorder="1" applyAlignment="1">
      <alignment vertical="center"/>
    </xf>
    <xf numFmtId="0" fontId="0" fillId="63" borderId="51" xfId="0" applyFill="1" applyBorder="1" applyAlignment="1">
      <alignment vertical="center"/>
    </xf>
    <xf numFmtId="4" fontId="0" fillId="0" borderId="0" xfId="0" applyNumberFormat="1"/>
    <xf numFmtId="0" fontId="90" fillId="0" borderId="0" xfId="0" applyFont="1" applyAlignment="1">
      <alignment vertical="center"/>
    </xf>
    <xf numFmtId="0" fontId="78" fillId="0" borderId="61" xfId="0" applyFont="1" applyBorder="1" applyAlignment="1">
      <alignment horizontal="center" vertical="center"/>
    </xf>
    <xf numFmtId="168" fontId="78" fillId="0" borderId="60" xfId="0" applyNumberFormat="1" applyFont="1" applyBorder="1" applyAlignment="1">
      <alignment horizontal="center" vertical="center" wrapText="1"/>
    </xf>
    <xf numFmtId="192" fontId="74" fillId="0" borderId="0" xfId="0" applyNumberFormat="1" applyFont="1" applyAlignment="1">
      <alignment vertical="center"/>
    </xf>
    <xf numFmtId="14" fontId="74" fillId="0" borderId="0" xfId="0" applyNumberFormat="1" applyFont="1" applyAlignment="1">
      <alignment vertical="center"/>
    </xf>
    <xf numFmtId="0" fontId="0" fillId="67" borderId="0" xfId="0" applyFill="1" applyAlignment="1">
      <alignment vertical="center"/>
    </xf>
    <xf numFmtId="49" fontId="0" fillId="67" borderId="0" xfId="0" applyNumberFormat="1" applyFill="1" applyAlignment="1">
      <alignment vertical="center"/>
    </xf>
    <xf numFmtId="187" fontId="81" fillId="0" borderId="77" xfId="245" applyNumberFormat="1" applyFont="1" applyBorder="1" applyAlignment="1">
      <alignment horizontal="center" wrapText="1"/>
    </xf>
    <xf numFmtId="14" fontId="81" fillId="0" borderId="77" xfId="245" applyNumberFormat="1" applyFont="1" applyBorder="1" applyAlignment="1">
      <alignment horizontal="center" wrapText="1"/>
    </xf>
    <xf numFmtId="0" fontId="74" fillId="66" borderId="61" xfId="0" applyFont="1" applyFill="1" applyBorder="1" applyAlignment="1">
      <alignment horizontal="left" vertical="center"/>
    </xf>
    <xf numFmtId="164" fontId="159" fillId="0" borderId="0" xfId="0" applyNumberFormat="1" applyFont="1"/>
    <xf numFmtId="164" fontId="160" fillId="0" borderId="0" xfId="113" applyFont="1" applyFill="1" applyAlignment="1">
      <alignment horizontal="right"/>
    </xf>
    <xf numFmtId="165" fontId="66" fillId="0" borderId="17" xfId="112" applyFont="1" applyFill="1" applyBorder="1" applyAlignment="1">
      <alignment horizontal="center" vertical="center"/>
    </xf>
    <xf numFmtId="172" fontId="66" fillId="0" borderId="17" xfId="113" applyNumberFormat="1" applyFont="1" applyFill="1" applyBorder="1" applyAlignment="1">
      <alignment horizontal="center" vertical="center"/>
    </xf>
    <xf numFmtId="170" fontId="0" fillId="0" borderId="0" xfId="0" applyNumberFormat="1"/>
    <xf numFmtId="164" fontId="88" fillId="0" borderId="11" xfId="113" applyFont="1" applyBorder="1"/>
    <xf numFmtId="164" fontId="88" fillId="0" borderId="11" xfId="113" applyFont="1" applyFill="1" applyBorder="1" applyAlignment="1">
      <alignment horizontal="center"/>
    </xf>
    <xf numFmtId="0" fontId="162" fillId="0" borderId="0" xfId="0" applyFont="1"/>
    <xf numFmtId="164" fontId="162" fillId="0" borderId="0" xfId="0" applyNumberFormat="1" applyFont="1"/>
    <xf numFmtId="172" fontId="66" fillId="0" borderId="111" xfId="113" applyNumberFormat="1" applyFont="1" applyBorder="1" applyAlignment="1">
      <alignment horizontal="right" vertical="top" wrapText="1" shrinkToFit="1"/>
    </xf>
    <xf numFmtId="172" fontId="95" fillId="0" borderId="111" xfId="113" applyNumberFormat="1" applyFont="1" applyBorder="1" applyAlignment="1">
      <alignment horizontal="right" vertical="top" wrapText="1" shrinkToFit="1"/>
    </xf>
    <xf numFmtId="172" fontId="95" fillId="0" borderId="0" xfId="113" applyNumberFormat="1" applyFont="1"/>
    <xf numFmtId="172" fontId="66" fillId="0" borderId="120" xfId="113" applyNumberFormat="1" applyFont="1" applyFill="1" applyBorder="1" applyAlignment="1">
      <alignment horizontal="right" vertical="top" wrapText="1" shrinkToFit="1"/>
    </xf>
    <xf numFmtId="172" fontId="95" fillId="0" borderId="120" xfId="113" applyNumberFormat="1" applyFont="1" applyFill="1" applyBorder="1" applyAlignment="1">
      <alignment horizontal="right" vertical="top" wrapText="1" shrinkToFit="1"/>
    </xf>
    <xf numFmtId="172" fontId="66" fillId="0" borderId="121" xfId="113" applyNumberFormat="1" applyFont="1" applyFill="1" applyBorder="1" applyAlignment="1">
      <alignment horizontal="right" vertical="top" wrapText="1" shrinkToFit="1"/>
    </xf>
    <xf numFmtId="172" fontId="155" fillId="0" borderId="121" xfId="113" applyNumberFormat="1" applyFont="1" applyFill="1" applyBorder="1" applyAlignment="1">
      <alignment horizontal="right" vertical="top" wrapText="1" shrinkToFit="1"/>
    </xf>
    <xf numFmtId="172" fontId="18" fillId="15" borderId="0" xfId="113" applyNumberFormat="1" applyFont="1" applyFill="1" applyAlignment="1">
      <alignment horizontal="right" vertical="top" wrapText="1"/>
    </xf>
    <xf numFmtId="0" fontId="74" fillId="66" borderId="60" xfId="0" applyFont="1" applyFill="1" applyBorder="1" applyAlignment="1">
      <alignment horizontal="center" vertical="center"/>
    </xf>
    <xf numFmtId="0" fontId="94" fillId="0" borderId="14" xfId="0" applyFont="1" applyBorder="1" applyAlignment="1">
      <alignment horizontal="left" vertical="center"/>
    </xf>
    <xf numFmtId="0" fontId="94" fillId="0" borderId="16" xfId="0" applyFont="1" applyBorder="1" applyAlignment="1">
      <alignment horizontal="left" vertical="center"/>
    </xf>
    <xf numFmtId="3" fontId="94" fillId="0" borderId="33" xfId="0" applyNumberFormat="1" applyFont="1" applyBorder="1" applyAlignment="1">
      <alignment horizontal="right" vertical="center"/>
    </xf>
    <xf numFmtId="0" fontId="149" fillId="0" borderId="45" xfId="0" applyFont="1" applyBorder="1"/>
    <xf numFmtId="0" fontId="149" fillId="0" borderId="0" xfId="0" applyFont="1"/>
    <xf numFmtId="164" fontId="149" fillId="0" borderId="0" xfId="113" applyFont="1" applyAlignment="1"/>
    <xf numFmtId="0" fontId="99" fillId="0" borderId="39" xfId="0" applyFont="1" applyBorder="1"/>
    <xf numFmtId="173" fontId="94" fillId="0" borderId="0" xfId="112" applyNumberFormat="1" applyFont="1" applyFill="1" applyBorder="1" applyAlignment="1">
      <alignment horizontal="right"/>
    </xf>
    <xf numFmtId="173" fontId="94" fillId="0" borderId="45" xfId="112" applyNumberFormat="1" applyFont="1" applyFill="1" applyBorder="1" applyAlignment="1">
      <alignment horizontal="right"/>
    </xf>
    <xf numFmtId="164" fontId="94" fillId="0" borderId="0" xfId="113" applyFont="1"/>
    <xf numFmtId="0" fontId="99" fillId="0" borderId="56" xfId="0" applyFont="1" applyBorder="1"/>
    <xf numFmtId="3" fontId="94" fillId="0" borderId="15" xfId="0" applyNumberFormat="1" applyFont="1" applyBorder="1"/>
    <xf numFmtId="168" fontId="94" fillId="0" borderId="0" xfId="112" applyNumberFormat="1" applyFont="1" applyFill="1"/>
    <xf numFmtId="173" fontId="90" fillId="0" borderId="102" xfId="112" applyNumberFormat="1" applyFont="1" applyFill="1" applyBorder="1" applyAlignment="1">
      <alignment horizontal="right"/>
    </xf>
    <xf numFmtId="173" fontId="91" fillId="0" borderId="122" xfId="112" applyNumberFormat="1" applyFont="1" applyFill="1" applyBorder="1" applyAlignment="1">
      <alignment horizontal="right"/>
    </xf>
    <xf numFmtId="173" fontId="91" fillId="0" borderId="123" xfId="112" applyNumberFormat="1" applyFont="1" applyFill="1" applyBorder="1" applyAlignment="1">
      <alignment horizontal="right"/>
    </xf>
    <xf numFmtId="173" fontId="91" fillId="0" borderId="102" xfId="112" applyNumberFormat="1" applyFont="1" applyFill="1" applyBorder="1" applyAlignment="1">
      <alignment horizontal="right"/>
    </xf>
    <xf numFmtId="173" fontId="91" fillId="0" borderId="124" xfId="112" applyNumberFormat="1" applyFont="1" applyFill="1" applyBorder="1" applyAlignment="1">
      <alignment horizontal="right"/>
    </xf>
    <xf numFmtId="173" fontId="91" fillId="0" borderId="125" xfId="112" applyNumberFormat="1" applyFont="1" applyFill="1" applyBorder="1" applyAlignment="1">
      <alignment horizontal="right"/>
    </xf>
    <xf numFmtId="173" fontId="82" fillId="0" borderId="80" xfId="112" applyNumberFormat="1" applyFont="1" applyFill="1" applyBorder="1" applyAlignment="1">
      <alignment horizontal="right"/>
    </xf>
    <xf numFmtId="173" fontId="91" fillId="0" borderId="126" xfId="112" applyNumberFormat="1" applyFont="1" applyFill="1" applyBorder="1" applyAlignment="1">
      <alignment horizontal="right"/>
    </xf>
    <xf numFmtId="173" fontId="91" fillId="0" borderId="127" xfId="112" applyNumberFormat="1" applyFont="1" applyFill="1" applyBorder="1" applyAlignment="1">
      <alignment horizontal="right"/>
    </xf>
    <xf numFmtId="173" fontId="91" fillId="0" borderId="72" xfId="112" applyNumberFormat="1" applyFont="1" applyFill="1" applyBorder="1" applyAlignment="1">
      <alignment horizontal="right"/>
    </xf>
    <xf numFmtId="164" fontId="113" fillId="0" borderId="0" xfId="113" applyFont="1"/>
    <xf numFmtId="0" fontId="113" fillId="0" borderId="0" xfId="0" applyFont="1"/>
    <xf numFmtId="193" fontId="49" fillId="0" borderId="0" xfId="113" applyNumberFormat="1" applyFont="1"/>
    <xf numFmtId="194" fontId="136" fillId="0" borderId="0" xfId="113" applyNumberFormat="1" applyFont="1" applyFill="1" applyAlignment="1">
      <alignment wrapText="1"/>
    </xf>
    <xf numFmtId="170" fontId="49" fillId="0" borderId="0" xfId="155" applyNumberFormat="1" applyFont="1"/>
    <xf numFmtId="164" fontId="163" fillId="0" borderId="0" xfId="113" applyFont="1"/>
    <xf numFmtId="170" fontId="164" fillId="0" borderId="0" xfId="0" applyNumberFormat="1" applyFont="1" applyAlignment="1">
      <alignment vertical="center"/>
    </xf>
    <xf numFmtId="164" fontId="164" fillId="0" borderId="0" xfId="113" applyFont="1" applyAlignment="1">
      <alignment vertical="center"/>
    </xf>
    <xf numFmtId="164" fontId="164" fillId="0" borderId="0" xfId="0" applyNumberFormat="1" applyFont="1" applyAlignment="1">
      <alignment vertical="center"/>
    </xf>
    <xf numFmtId="164" fontId="164" fillId="0" borderId="0" xfId="113" applyFont="1"/>
    <xf numFmtId="164" fontId="164" fillId="0" borderId="0" xfId="0" applyNumberFormat="1" applyFont="1"/>
    <xf numFmtId="0" fontId="78" fillId="57" borderId="19" xfId="0" applyFont="1" applyFill="1" applyBorder="1" applyAlignment="1">
      <alignment horizontal="center" vertical="center"/>
    </xf>
    <xf numFmtId="0" fontId="78" fillId="57" borderId="89" xfId="0" applyFont="1" applyFill="1" applyBorder="1" applyAlignment="1">
      <alignment horizontal="center" vertical="center"/>
    </xf>
    <xf numFmtId="14" fontId="157" fillId="64" borderId="19" xfId="0" applyNumberFormat="1" applyFont="1" applyFill="1" applyBorder="1" applyAlignment="1">
      <alignment horizontal="center"/>
    </xf>
    <xf numFmtId="14" fontId="157" fillId="64" borderId="21" xfId="0" applyNumberFormat="1" applyFont="1" applyFill="1" applyBorder="1" applyAlignment="1">
      <alignment horizontal="center"/>
    </xf>
    <xf numFmtId="0" fontId="79" fillId="0" borderId="0" xfId="0" applyFont="1" applyAlignment="1">
      <alignment horizontal="center" vertical="center"/>
    </xf>
    <xf numFmtId="0" fontId="79" fillId="0" borderId="61" xfId="0" applyFont="1" applyBorder="1" applyAlignment="1">
      <alignment horizontal="center"/>
    </xf>
    <xf numFmtId="0" fontId="79" fillId="0" borderId="59" xfId="0" applyFont="1" applyBorder="1" applyAlignment="1">
      <alignment horizontal="center"/>
    </xf>
    <xf numFmtId="0" fontId="79" fillId="0" borderId="60" xfId="0" applyFont="1" applyBorder="1" applyAlignment="1">
      <alignment horizontal="center"/>
    </xf>
    <xf numFmtId="0" fontId="76" fillId="0" borderId="19" xfId="0" applyFont="1" applyBorder="1" applyAlignment="1">
      <alignment horizontal="center"/>
    </xf>
    <xf numFmtId="0" fontId="76" fillId="0" borderId="20" xfId="0" applyFont="1" applyBorder="1" applyAlignment="1">
      <alignment horizontal="center"/>
    </xf>
    <xf numFmtId="0" fontId="76" fillId="0" borderId="21" xfId="0" applyFont="1" applyBorder="1" applyAlignment="1">
      <alignment horizontal="center"/>
    </xf>
    <xf numFmtId="0" fontId="79" fillId="0" borderId="39" xfId="0" applyFont="1" applyBorder="1" applyAlignment="1">
      <alignment horizontal="left" vertical="center"/>
    </xf>
    <xf numFmtId="0" fontId="79" fillId="0" borderId="0" xfId="0" applyFont="1" applyAlignment="1">
      <alignment horizontal="left" vertical="center"/>
    </xf>
    <xf numFmtId="0" fontId="76" fillId="0" borderId="39" xfId="0" applyFont="1" applyBorder="1" applyAlignment="1">
      <alignment horizontal="left" vertical="center"/>
    </xf>
    <xf numFmtId="0" fontId="76" fillId="0" borderId="0" xfId="0" applyFont="1" applyAlignment="1">
      <alignment horizontal="left" vertical="center"/>
    </xf>
    <xf numFmtId="0" fontId="79" fillId="0" borderId="62" xfId="0" applyFont="1" applyBorder="1" applyAlignment="1">
      <alignment horizontal="left" vertical="center"/>
    </xf>
    <xf numFmtId="0" fontId="79" fillId="0" borderId="5"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49" fillId="0" borderId="39" xfId="0" applyFont="1" applyBorder="1" applyAlignment="1">
      <alignment horizontal="left" vertical="top"/>
    </xf>
    <xf numFmtId="0" fontId="149" fillId="0" borderId="25" xfId="0" applyFont="1" applyBorder="1" applyAlignment="1">
      <alignment horizontal="left" vertical="top"/>
    </xf>
    <xf numFmtId="0" fontId="76" fillId="0" borderId="62" xfId="0" applyFont="1" applyBorder="1" applyAlignment="1">
      <alignment horizontal="left" vertical="top"/>
    </xf>
    <xf numFmtId="0" fontId="76" fillId="0" borderId="73" xfId="0" applyFont="1" applyBorder="1" applyAlignment="1">
      <alignment horizontal="left" vertical="top"/>
    </xf>
    <xf numFmtId="0" fontId="76" fillId="0" borderId="61" xfId="0" applyFont="1" applyBorder="1" applyAlignment="1">
      <alignment horizontal="left" vertical="center"/>
    </xf>
    <xf numFmtId="0" fontId="76" fillId="0" borderId="59" xfId="0" applyFont="1" applyBorder="1" applyAlignment="1">
      <alignment horizontal="left" vertical="center"/>
    </xf>
    <xf numFmtId="0" fontId="76" fillId="0" borderId="39" xfId="0" applyFont="1" applyBorder="1" applyAlignment="1">
      <alignment horizontal="left" vertical="center" wrapText="1"/>
    </xf>
    <xf numFmtId="0" fontId="76" fillId="0" borderId="0" xfId="0" applyFont="1" applyAlignment="1">
      <alignment horizontal="left" vertical="center" wrapText="1"/>
    </xf>
    <xf numFmtId="0" fontId="76" fillId="0" borderId="15" xfId="0" applyFont="1" applyBorder="1" applyAlignment="1">
      <alignment horizontal="left" vertical="center"/>
    </xf>
    <xf numFmtId="0" fontId="79" fillId="0" borderId="90" xfId="0" applyFont="1" applyBorder="1" applyAlignment="1">
      <alignment horizontal="left" vertical="center"/>
    </xf>
    <xf numFmtId="0" fontId="79" fillId="0" borderId="87" xfId="0" applyFont="1" applyBorder="1" applyAlignment="1">
      <alignment horizontal="left" vertical="center"/>
    </xf>
    <xf numFmtId="0" fontId="79" fillId="0" borderId="56" xfId="0" applyFont="1" applyBorder="1" applyAlignment="1">
      <alignment horizontal="left" vertical="center"/>
    </xf>
    <xf numFmtId="0" fontId="79" fillId="0" borderId="33" xfId="0" applyFont="1" applyBorder="1" applyAlignment="1">
      <alignment horizontal="left" vertical="center"/>
    </xf>
    <xf numFmtId="0" fontId="79" fillId="0" borderId="86" xfId="0" applyFont="1" applyBorder="1" applyAlignment="1">
      <alignment horizontal="left" vertical="center"/>
    </xf>
    <xf numFmtId="0" fontId="79" fillId="0" borderId="15" xfId="0" applyFont="1" applyBorder="1" applyAlignment="1">
      <alignment horizontal="left" vertical="center"/>
    </xf>
    <xf numFmtId="0" fontId="79" fillId="0" borderId="25" xfId="0" applyFont="1" applyBorder="1" applyAlignment="1">
      <alignment horizontal="left" vertical="center"/>
    </xf>
    <xf numFmtId="0" fontId="132" fillId="0" borderId="0" xfId="0" applyFont="1" applyAlignment="1">
      <alignment horizontal="left" vertical="center"/>
    </xf>
    <xf numFmtId="0" fontId="79" fillId="0" borderId="90" xfId="0" applyFont="1" applyBorder="1" applyAlignment="1">
      <alignment horizontal="left" vertical="center" wrapText="1"/>
    </xf>
    <xf numFmtId="0" fontId="79" fillId="0" borderId="87" xfId="0" applyFont="1" applyBorder="1" applyAlignment="1">
      <alignment horizontal="left" vertical="center" wrapText="1"/>
    </xf>
    <xf numFmtId="0" fontId="79" fillId="0" borderId="39" xfId="0" applyFont="1" applyBorder="1" applyAlignment="1">
      <alignment horizontal="left" vertical="center" wrapText="1"/>
    </xf>
    <xf numFmtId="0" fontId="79" fillId="0" borderId="25" xfId="0" applyFont="1" applyBorder="1" applyAlignment="1">
      <alignment horizontal="left" vertical="center" wrapText="1"/>
    </xf>
    <xf numFmtId="0" fontId="79" fillId="0" borderId="56" xfId="0" applyFont="1" applyBorder="1" applyAlignment="1">
      <alignment horizontal="left" vertical="center" wrapText="1"/>
    </xf>
    <xf numFmtId="0" fontId="79" fillId="0" borderId="33" xfId="0" applyFont="1" applyBorder="1" applyAlignment="1">
      <alignment horizontal="left" vertical="center" wrapText="1"/>
    </xf>
    <xf numFmtId="0" fontId="79" fillId="0" borderId="13" xfId="0" applyFont="1" applyBorder="1" applyAlignment="1">
      <alignment horizontal="center" vertical="center" wrapText="1"/>
    </xf>
    <xf numFmtId="0" fontId="79" fillId="0" borderId="0" xfId="0" applyFont="1" applyAlignment="1">
      <alignment horizontal="center" vertical="center" wrapText="1"/>
    </xf>
    <xf numFmtId="0" fontId="79" fillId="0" borderId="15" xfId="0" applyFont="1" applyBorder="1" applyAlignment="1">
      <alignment horizontal="left" vertical="center" wrapText="1"/>
    </xf>
    <xf numFmtId="0" fontId="79" fillId="0" borderId="61" xfId="0" applyFont="1" applyBorder="1" applyAlignment="1">
      <alignment horizontal="left" vertical="center"/>
    </xf>
    <xf numFmtId="0" fontId="79" fillId="0" borderId="91" xfId="0" applyFont="1" applyBorder="1" applyAlignment="1">
      <alignment horizontal="left" vertical="center"/>
    </xf>
    <xf numFmtId="0" fontId="79" fillId="0" borderId="59" xfId="0" applyFont="1" applyBorder="1" applyAlignment="1">
      <alignment horizontal="left" vertical="center"/>
    </xf>
    <xf numFmtId="0" fontId="78" fillId="0" borderId="0" xfId="0" applyFont="1" applyAlignment="1">
      <alignment horizontal="left" vertical="center"/>
    </xf>
    <xf numFmtId="0" fontId="77" fillId="0" borderId="0" xfId="106" applyFont="1" applyBorder="1" applyAlignment="1">
      <alignment horizontal="left" vertical="center"/>
    </xf>
    <xf numFmtId="191" fontId="79" fillId="0" borderId="0" xfId="0" applyNumberFormat="1" applyFont="1" applyAlignment="1">
      <alignment horizontal="center" vertical="center" wrapText="1"/>
    </xf>
    <xf numFmtId="0" fontId="76" fillId="0" borderId="0" xfId="0" applyFont="1" applyAlignment="1">
      <alignment horizontal="center" vertical="center"/>
    </xf>
    <xf numFmtId="0" fontId="82" fillId="0" borderId="0" xfId="0" applyFont="1" applyAlignment="1">
      <alignment horizontal="center" vertical="center"/>
    </xf>
    <xf numFmtId="0" fontId="94" fillId="0" borderId="0" xfId="0" applyFont="1" applyAlignment="1">
      <alignment horizontal="center"/>
    </xf>
    <xf numFmtId="0" fontId="76" fillId="0" borderId="5" xfId="0" applyFont="1" applyBorder="1" applyAlignment="1">
      <alignment horizontal="center" vertical="center"/>
    </xf>
    <xf numFmtId="0" fontId="76" fillId="0" borderId="15" xfId="0" applyFont="1" applyBorder="1" applyAlignment="1">
      <alignment horizontal="center" vertical="center"/>
    </xf>
    <xf numFmtId="0" fontId="111" fillId="0" borderId="59" xfId="0" applyFont="1" applyBorder="1" applyAlignment="1">
      <alignment horizontal="center"/>
    </xf>
    <xf numFmtId="0" fontId="74" fillId="0" borderId="0" xfId="0" applyFont="1" applyAlignment="1">
      <alignment horizontal="center" vertical="center"/>
    </xf>
    <xf numFmtId="0" fontId="96" fillId="0" borderId="19" xfId="0" applyFont="1" applyBorder="1" applyAlignment="1">
      <alignment horizontal="center" vertical="center"/>
    </xf>
    <xf numFmtId="0" fontId="97" fillId="0" borderId="20" xfId="0" applyFont="1" applyBorder="1" applyAlignment="1">
      <alignment horizontal="center" vertical="center"/>
    </xf>
    <xf numFmtId="0" fontId="96" fillId="0" borderId="20" xfId="0" applyFont="1" applyBorder="1" applyAlignment="1">
      <alignment horizontal="center" vertical="center"/>
    </xf>
    <xf numFmtId="0" fontId="96" fillId="0" borderId="21" xfId="0" applyFont="1" applyBorder="1" applyAlignment="1">
      <alignment horizontal="center" vertical="center"/>
    </xf>
    <xf numFmtId="0" fontId="96" fillId="0" borderId="52" xfId="0" applyFont="1" applyBorder="1" applyAlignment="1">
      <alignment horizontal="center" vertical="center"/>
    </xf>
    <xf numFmtId="0" fontId="96" fillId="0" borderId="92" xfId="0" applyFont="1" applyBorder="1" applyAlignment="1">
      <alignment horizontal="center" vertical="center"/>
    </xf>
    <xf numFmtId="0" fontId="0" fillId="0" borderId="0" xfId="0" applyAlignment="1">
      <alignment horizontal="center" vertical="center"/>
    </xf>
    <xf numFmtId="14" fontId="122" fillId="0" borderId="11" xfId="0" applyNumberFormat="1" applyFont="1" applyBorder="1" applyAlignment="1">
      <alignment horizontal="center"/>
    </xf>
    <xf numFmtId="0" fontId="122" fillId="0" borderId="11" xfId="0" applyFont="1" applyBorder="1" applyAlignment="1">
      <alignment horizontal="center"/>
    </xf>
    <xf numFmtId="14" fontId="122" fillId="0" borderId="61" xfId="0" applyNumberFormat="1" applyFont="1" applyBorder="1" applyAlignment="1">
      <alignment horizontal="center" vertical="center"/>
    </xf>
    <xf numFmtId="0" fontId="122" fillId="0" borderId="59" xfId="0" applyFont="1" applyBorder="1" applyAlignment="1">
      <alignment horizontal="center" vertical="center"/>
    </xf>
    <xf numFmtId="0" fontId="122" fillId="0" borderId="60" xfId="0" applyFont="1" applyBorder="1" applyAlignment="1">
      <alignment horizontal="center" vertical="center"/>
    </xf>
    <xf numFmtId="0" fontId="122" fillId="0" borderId="62" xfId="0" applyFont="1" applyBorder="1" applyAlignment="1">
      <alignment horizontal="center" vertical="center"/>
    </xf>
    <xf numFmtId="0" fontId="122" fillId="0" borderId="5" xfId="0" applyFont="1" applyBorder="1" applyAlignment="1">
      <alignment horizontal="center" vertical="center"/>
    </xf>
    <xf numFmtId="0" fontId="122" fillId="0" borderId="67" xfId="0" applyFont="1" applyBorder="1" applyAlignment="1">
      <alignment horizontal="center" vertical="center"/>
    </xf>
    <xf numFmtId="0" fontId="122" fillId="0" borderId="0" xfId="0" applyFont="1" applyAlignment="1">
      <alignment horizontal="center" vertical="center"/>
    </xf>
    <xf numFmtId="14" fontId="122" fillId="0" borderId="22" xfId="0" applyNumberFormat="1" applyFont="1" applyBorder="1" applyAlignment="1">
      <alignment horizontal="center"/>
    </xf>
    <xf numFmtId="14" fontId="122" fillId="0" borderId="18" xfId="0" applyNumberFormat="1" applyFont="1" applyBorder="1" applyAlignment="1">
      <alignment horizontal="center"/>
    </xf>
    <xf numFmtId="0" fontId="0" fillId="0" borderId="15" xfId="0" applyBorder="1" applyAlignment="1">
      <alignment horizontal="center" vertical="center"/>
    </xf>
    <xf numFmtId="0" fontId="161" fillId="0" borderId="0" xfId="0" applyFont="1" applyAlignment="1">
      <alignment horizontal="center" wrapText="1"/>
    </xf>
    <xf numFmtId="0" fontId="97" fillId="66" borderId="19" xfId="0" applyFont="1" applyFill="1" applyBorder="1" applyAlignment="1">
      <alignment horizontal="center" vertical="center"/>
    </xf>
    <xf numFmtId="0" fontId="97" fillId="66" borderId="20" xfId="0" applyFont="1" applyFill="1" applyBorder="1" applyAlignment="1">
      <alignment horizontal="center" vertical="center"/>
    </xf>
    <xf numFmtId="0" fontId="97" fillId="66" borderId="21" xfId="0" applyFont="1" applyFill="1" applyBorder="1" applyAlignment="1">
      <alignment horizontal="center" vertical="center"/>
    </xf>
    <xf numFmtId="0" fontId="74" fillId="0" borderId="0" xfId="0" applyFont="1" applyAlignment="1">
      <alignment horizontal="center" vertical="center" wrapText="1"/>
    </xf>
    <xf numFmtId="0" fontId="109" fillId="0" borderId="22" xfId="0" applyFont="1" applyBorder="1" applyAlignment="1">
      <alignment horizontal="center" vertical="center"/>
    </xf>
    <xf numFmtId="0" fontId="109" fillId="0" borderId="23" xfId="0" applyFont="1" applyBorder="1" applyAlignment="1">
      <alignment horizontal="center" vertical="center"/>
    </xf>
    <xf numFmtId="0" fontId="109" fillId="0" borderId="18" xfId="0" applyFont="1" applyBorder="1" applyAlignment="1">
      <alignment horizontal="center" vertical="center"/>
    </xf>
    <xf numFmtId="0" fontId="109" fillId="63" borderId="22" xfId="0" applyFont="1" applyFill="1" applyBorder="1" applyAlignment="1">
      <alignment horizontal="center" vertical="center"/>
    </xf>
    <xf numFmtId="0" fontId="109" fillId="63" borderId="23" xfId="0" applyFont="1" applyFill="1" applyBorder="1" applyAlignment="1">
      <alignment horizontal="center" vertical="center"/>
    </xf>
    <xf numFmtId="0" fontId="109" fillId="63" borderId="18" xfId="0" applyFont="1" applyFill="1" applyBorder="1" applyAlignment="1">
      <alignment horizontal="center" vertical="center"/>
    </xf>
    <xf numFmtId="0" fontId="109" fillId="63" borderId="63" xfId="0" applyFont="1" applyFill="1" applyBorder="1" applyAlignment="1">
      <alignment horizontal="center" vertical="center"/>
    </xf>
    <xf numFmtId="0" fontId="109" fillId="63" borderId="86" xfId="0" applyFont="1" applyFill="1" applyBorder="1" applyAlignment="1">
      <alignment horizontal="center" vertical="center"/>
    </xf>
    <xf numFmtId="0" fontId="109" fillId="63" borderId="87" xfId="0" applyFont="1" applyFill="1" applyBorder="1" applyAlignment="1">
      <alignment horizontal="center" vertical="center"/>
    </xf>
    <xf numFmtId="0" fontId="74" fillId="0" borderId="11" xfId="0" applyFont="1" applyBorder="1" applyAlignment="1">
      <alignment horizontal="center" vertical="center" wrapText="1"/>
    </xf>
    <xf numFmtId="164" fontId="74" fillId="0" borderId="11" xfId="113" applyFont="1" applyFill="1" applyBorder="1" applyAlignment="1">
      <alignment horizontal="right" vertical="center" wrapText="1"/>
    </xf>
    <xf numFmtId="0" fontId="74" fillId="0" borderId="22" xfId="0" applyFont="1" applyBorder="1" applyAlignment="1">
      <alignment horizontal="center"/>
    </xf>
    <xf numFmtId="0" fontId="74" fillId="0" borderId="23" xfId="0" applyFont="1" applyBorder="1" applyAlignment="1">
      <alignment horizontal="center"/>
    </xf>
    <xf numFmtId="0" fontId="74" fillId="0" borderId="18" xfId="0" applyFont="1" applyBorder="1" applyAlignment="1">
      <alignment horizontal="center"/>
    </xf>
    <xf numFmtId="0" fontId="74" fillId="0" borderId="0" xfId="0" applyFont="1" applyAlignment="1">
      <alignment horizontal="center"/>
    </xf>
    <xf numFmtId="0" fontId="0" fillId="0" borderId="0" xfId="0" applyAlignment="1">
      <alignment horizontal="center" vertical="center" wrapText="1"/>
    </xf>
    <xf numFmtId="0" fontId="74" fillId="0" borderId="11" xfId="0" applyFont="1" applyBorder="1" applyAlignment="1">
      <alignment horizontal="center"/>
    </xf>
    <xf numFmtId="0" fontId="97" fillId="0" borderId="0" xfId="0" applyFont="1" applyAlignment="1">
      <alignment horizontal="center"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0" fillId="0" borderId="0" xfId="0"/>
    <xf numFmtId="0" fontId="97" fillId="0" borderId="0" xfId="0" applyFont="1" applyAlignment="1">
      <alignment horizontal="center"/>
    </xf>
    <xf numFmtId="0" fontId="74" fillId="0" borderId="0" xfId="0" applyFont="1" applyAlignment="1">
      <alignment horizontal="left" vertical="center" wrapText="1"/>
    </xf>
    <xf numFmtId="0" fontId="97" fillId="0" borderId="0" xfId="0" applyFont="1" applyAlignment="1">
      <alignment horizontal="center" vertical="center" wrapText="1"/>
    </xf>
    <xf numFmtId="0" fontId="74" fillId="0" borderId="19" xfId="0" applyFont="1" applyBorder="1" applyAlignment="1">
      <alignment horizontal="center" wrapText="1"/>
    </xf>
    <xf numFmtId="0" fontId="74" fillId="0" borderId="21" xfId="0" applyFont="1" applyBorder="1" applyAlignment="1">
      <alignment horizontal="center" wrapText="1"/>
    </xf>
    <xf numFmtId="0" fontId="108" fillId="0" borderId="15" xfId="0" applyFont="1" applyBorder="1" applyAlignment="1">
      <alignment horizontal="center"/>
    </xf>
    <xf numFmtId="0" fontId="97" fillId="0" borderId="15" xfId="0" applyFont="1" applyBorder="1" applyAlignment="1">
      <alignment horizontal="center"/>
    </xf>
    <xf numFmtId="0" fontId="0" fillId="0" borderId="0" xfId="0" quotePrefix="1"/>
    <xf numFmtId="0" fontId="0" fillId="0" borderId="0" xfId="0" applyAlignment="1">
      <alignment horizontal="center"/>
    </xf>
    <xf numFmtId="0" fontId="96" fillId="0" borderId="0" xfId="0" applyFont="1" applyAlignment="1">
      <alignment horizontal="center" vertical="center"/>
    </xf>
    <xf numFmtId="0" fontId="96" fillId="0" borderId="0" xfId="0" applyFont="1" applyAlignment="1">
      <alignment horizontal="center" vertical="center" wrapText="1"/>
    </xf>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2" xfId="92" xr:uid="{00000000-0005-0000-0000-00005C000000}"/>
    <cellStyle name="Énfasis5 2" xfId="93" xr:uid="{00000000-0005-0000-0000-00005D000000}"/>
    <cellStyle name="Énfasis6 2" xfId="94" xr:uid="{00000000-0005-0000-0000-00005E000000}"/>
    <cellStyle name="Entrada 2" xfId="95" xr:uid="{00000000-0005-0000-0000-00005F000000}"/>
    <cellStyle name="Excel Built-in Normal" xfId="96" xr:uid="{00000000-0005-0000-0000-000060000000}"/>
    <cellStyle name="Excel Built-in Normal 2" xfId="97" xr:uid="{00000000-0005-0000-0000-000061000000}"/>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3" xfId="108" xr:uid="{00000000-0005-0000-0000-00006C000000}"/>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1" xfId="403" xr:uid="{2E09EE6C-7AE9-7542-AC96-78B01C3AA6C2}"/>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3" xfId="118" xr:uid="{00000000-0005-0000-0000-000076000000}"/>
    <cellStyle name="Millares [0] 2 3 2" xfId="119" xr:uid="{00000000-0005-0000-0000-000077000000}"/>
    <cellStyle name="Millares [0] 2 4" xfId="120" xr:uid="{00000000-0005-0000-0000-000078000000}"/>
    <cellStyle name="Millares [0] 2 5" xfId="121" xr:uid="{00000000-0005-0000-0000-000079000000}"/>
    <cellStyle name="Millares [0] 3" xfId="122" xr:uid="{00000000-0005-0000-0000-00007A000000}"/>
    <cellStyle name="Millares [0] 3 2" xfId="123" xr:uid="{00000000-0005-0000-0000-00007B000000}"/>
    <cellStyle name="Millares [0] 3 2 2" xfId="124" xr:uid="{00000000-0005-0000-0000-00007C000000}"/>
    <cellStyle name="Millares [0] 3 2 3" xfId="125" xr:uid="{00000000-0005-0000-0000-00007D000000}"/>
    <cellStyle name="Millares [0] 3 3" xfId="126" xr:uid="{00000000-0005-0000-0000-00007E000000}"/>
    <cellStyle name="Millares [0] 3 4" xfId="127" xr:uid="{00000000-0005-0000-0000-00007F000000}"/>
    <cellStyle name="Millares [0] 3 5" xfId="128" xr:uid="{00000000-0005-0000-0000-000080000000}"/>
    <cellStyle name="Millares [0] 4" xfId="129" xr:uid="{00000000-0005-0000-0000-000081000000}"/>
    <cellStyle name="Millares [0] 4 2" xfId="130" xr:uid="{00000000-0005-0000-0000-000082000000}"/>
    <cellStyle name="Millares [0] 4 3" xfId="131" xr:uid="{00000000-0005-0000-0000-000083000000}"/>
    <cellStyle name="Millares [0] 4 4" xfId="132" xr:uid="{00000000-0005-0000-0000-000084000000}"/>
    <cellStyle name="Millares [0] 5" xfId="133" xr:uid="{00000000-0005-0000-0000-000085000000}"/>
    <cellStyle name="Millares [0] 6" xfId="134" xr:uid="{00000000-0005-0000-0000-000086000000}"/>
    <cellStyle name="Millares [0] 7" xfId="135" xr:uid="{00000000-0005-0000-0000-000087000000}"/>
    <cellStyle name="Millares [0] 8" xfId="136" xr:uid="{00000000-0005-0000-0000-000088000000}"/>
    <cellStyle name="Millares [0] 9" xfId="400" xr:uid="{F3897145-4C69-4063-BBA2-7D2614677C20}"/>
    <cellStyle name="Millares 10" xfId="137" xr:uid="{00000000-0005-0000-0000-000089000000}"/>
    <cellStyle name="Millares 10 2" xfId="138" xr:uid="{00000000-0005-0000-0000-00008A000000}"/>
    <cellStyle name="Millares 100 11" xfId="139" xr:uid="{00000000-0005-0000-0000-00008B000000}"/>
    <cellStyle name="Millares 100 11 2" xfId="140" xr:uid="{00000000-0005-0000-0000-00008C000000}"/>
    <cellStyle name="Millares 100 11 2 2" xfId="141" xr:uid="{00000000-0005-0000-0000-00008D000000}"/>
    <cellStyle name="Millares 11" xfId="142" xr:uid="{00000000-0005-0000-0000-00008E000000}"/>
    <cellStyle name="Millares 11 2" xfId="143" xr:uid="{00000000-0005-0000-0000-00008F000000}"/>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7" xfId="149" xr:uid="{00000000-0005-0000-0000-000095000000}"/>
    <cellStyle name="Millares 174 2" xfId="150" xr:uid="{00000000-0005-0000-0000-000096000000}"/>
    <cellStyle name="Millares 174 2 2" xfId="151" xr:uid="{00000000-0005-0000-0000-000097000000}"/>
    <cellStyle name="Millares 174 2 2 2" xfId="152" xr:uid="{00000000-0005-0000-0000-000098000000}"/>
    <cellStyle name="Millares 18" xfId="153" xr:uid="{00000000-0005-0000-0000-000099000000}"/>
    <cellStyle name="Millares 19" xfId="154" xr:uid="{00000000-0005-0000-0000-00009A000000}"/>
    <cellStyle name="Millares 2" xfId="155" xr:uid="{00000000-0005-0000-0000-00009B000000}"/>
    <cellStyle name="Millares 2 2" xfId="156" xr:uid="{00000000-0005-0000-0000-00009C000000}"/>
    <cellStyle name="Millares 2 2 2" xfId="157" xr:uid="{00000000-0005-0000-0000-00009D000000}"/>
    <cellStyle name="Millares 2 2 2 2" xfId="158" xr:uid="{00000000-0005-0000-0000-00009E000000}"/>
    <cellStyle name="Millares 2 2 3" xfId="159" xr:uid="{00000000-0005-0000-0000-00009F000000}"/>
    <cellStyle name="Millares 2 2 3 2" xfId="160" xr:uid="{00000000-0005-0000-0000-0000A0000000}"/>
    <cellStyle name="Millares 2 2 4" xfId="161" xr:uid="{00000000-0005-0000-0000-0000A1000000}"/>
    <cellStyle name="Millares 2 2 5" xfId="162" xr:uid="{00000000-0005-0000-0000-0000A2000000}"/>
    <cellStyle name="Millares 2 2 6" xfId="163" xr:uid="{00000000-0005-0000-0000-0000A3000000}"/>
    <cellStyle name="Millares 2 2 7" xfId="164" xr:uid="{00000000-0005-0000-0000-0000A4000000}"/>
    <cellStyle name="Millares 2 3" xfId="165" xr:uid="{00000000-0005-0000-0000-0000A5000000}"/>
    <cellStyle name="Millares 2 3 2" xfId="166" xr:uid="{00000000-0005-0000-0000-0000A6000000}"/>
    <cellStyle name="Millares 2 3 3" xfId="167" xr:uid="{00000000-0005-0000-0000-0000A7000000}"/>
    <cellStyle name="Millares 2 4" xfId="168" xr:uid="{00000000-0005-0000-0000-0000A8000000}"/>
    <cellStyle name="Millares 2 4 2" xfId="169" xr:uid="{00000000-0005-0000-0000-0000A9000000}"/>
    <cellStyle name="Millares 2 5" xfId="170" xr:uid="{00000000-0005-0000-0000-0000AA000000}"/>
    <cellStyle name="Millares 2 6" xfId="171" xr:uid="{00000000-0005-0000-0000-0000AB000000}"/>
    <cellStyle name="Millares 2 7" xfId="172" xr:uid="{00000000-0005-0000-0000-0000AC000000}"/>
    <cellStyle name="Millares 20" xfId="173" xr:uid="{00000000-0005-0000-0000-0000AD000000}"/>
    <cellStyle name="Millares 21" xfId="174" xr:uid="{00000000-0005-0000-0000-0000AE000000}"/>
    <cellStyle name="Millares 212" xfId="175" xr:uid="{00000000-0005-0000-0000-0000AF000000}"/>
    <cellStyle name="Millares 212 2" xfId="176" xr:uid="{00000000-0005-0000-0000-0000B0000000}"/>
    <cellStyle name="Millares 22" xfId="177" xr:uid="{00000000-0005-0000-0000-0000B1000000}"/>
    <cellStyle name="Millares 23" xfId="178" xr:uid="{00000000-0005-0000-0000-0000B2000000}"/>
    <cellStyle name="Millares 24" xfId="399" xr:uid="{056A9CFD-2213-45E4-AA09-C4BA9DF3A458}"/>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6" xfId="188" xr:uid="{00000000-0005-0000-0000-0000BC00000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3" xfId="193" xr:uid="{00000000-0005-0000-0000-0000C1000000}"/>
    <cellStyle name="Millares 4 3 2" xfId="194" xr:uid="{00000000-0005-0000-0000-0000C2000000}"/>
    <cellStyle name="Millares 4 4" xfId="195" xr:uid="{00000000-0005-0000-0000-0000C3000000}"/>
    <cellStyle name="Millares 5" xfId="196" xr:uid="{00000000-0005-0000-0000-0000C4000000}"/>
    <cellStyle name="Millares 5 2" xfId="197" xr:uid="{00000000-0005-0000-0000-0000C5000000}"/>
    <cellStyle name="Millares 5 3" xfId="198" xr:uid="{00000000-0005-0000-0000-0000C6000000}"/>
    <cellStyle name="Millares 6" xfId="199" xr:uid="{00000000-0005-0000-0000-0000C7000000}"/>
    <cellStyle name="Millares 6 2" xfId="200" xr:uid="{00000000-0005-0000-0000-0000C8000000}"/>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7" xfId="205" xr:uid="{00000000-0005-0000-0000-0000CD000000}"/>
    <cellStyle name="Millares 657 2" xfId="206" xr:uid="{00000000-0005-0000-0000-0000CE000000}"/>
    <cellStyle name="Millares 657 2 2" xfId="207" xr:uid="{00000000-0005-0000-0000-0000CF00000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9" xfId="213" xr:uid="{00000000-0005-0000-0000-0000D5000000}"/>
    <cellStyle name="Millares 9 2" xfId="214" xr:uid="{00000000-0005-0000-0000-0000D6000000}"/>
    <cellStyle name="Millares 9 3" xfId="215" xr:uid="{00000000-0005-0000-0000-0000D7000000}"/>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5 2" xfId="242" xr:uid="{00000000-0005-0000-0000-0000F4000000}"/>
    <cellStyle name="Normal 17 2" xfId="243" xr:uid="{00000000-0005-0000-0000-0000F5000000}"/>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3" xfId="259" xr:uid="{00000000-0005-0000-0000-000005010000}"/>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3" xfId="269" xr:uid="{00000000-0005-0000-0000-00000F010000}"/>
    <cellStyle name="Normal 2 3 2" xfId="270" xr:uid="{00000000-0005-0000-0000-000010010000}"/>
    <cellStyle name="Normal 2 3 3" xfId="271" xr:uid="{00000000-0005-0000-0000-000011010000}"/>
    <cellStyle name="Normal 2 3 4" xfId="401" xr:uid="{0FC2FBA5-A5C7-4B4A-A42E-0F2B873D4828}"/>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3" xfId="295" xr:uid="{00000000-0005-0000-0000-000029010000}"/>
    <cellStyle name="Normal 4 4" xfId="296" xr:uid="{00000000-0005-0000-0000-00002A010000}"/>
    <cellStyle name="Normal 4 5" xfId="297" xr:uid="{00000000-0005-0000-0000-00002B010000}"/>
    <cellStyle name="Normal 5" xfId="298" xr:uid="{00000000-0005-0000-0000-00002C010000}"/>
    <cellStyle name="Normal 5 2" xfId="299" xr:uid="{00000000-0005-0000-0000-00002D010000}"/>
    <cellStyle name="Normal 5 3" xfId="300" xr:uid="{00000000-0005-0000-0000-00002E010000}"/>
    <cellStyle name="Normal 5 4" xfId="301" xr:uid="{00000000-0005-0000-0000-00002F010000}"/>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2" xfId="386" xr:uid="{00000000-0005-0000-0000-000084010000}"/>
    <cellStyle name="Texto de advertencia 2" xfId="387" xr:uid="{00000000-0005-0000-0000-000085010000}"/>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2 2" xfId="392" xr:uid="{00000000-0005-0000-0000-00008A010000}"/>
    <cellStyle name="Título 3 2" xfId="393" xr:uid="{00000000-0005-0000-0000-00008B010000}"/>
    <cellStyle name="Título 4" xfId="394" xr:uid="{00000000-0005-0000-0000-00008C010000}"/>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164889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16</xdr:row>
      <xdr:rowOff>68580</xdr:rowOff>
    </xdr:from>
    <xdr:to>
      <xdr:col>5</xdr:col>
      <xdr:colOff>868680</xdr:colOff>
      <xdr:row>17</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23</xdr:row>
      <xdr:rowOff>22860</xdr:rowOff>
    </xdr:from>
    <xdr:to>
      <xdr:col>5</xdr:col>
      <xdr:colOff>883920</xdr:colOff>
      <xdr:row>24</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32</xdr:row>
      <xdr:rowOff>30480</xdr:rowOff>
    </xdr:from>
    <xdr:to>
      <xdr:col>5</xdr:col>
      <xdr:colOff>937260</xdr:colOff>
      <xdr:row>33</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40</xdr:row>
      <xdr:rowOff>7620</xdr:rowOff>
    </xdr:from>
    <xdr:to>
      <xdr:col>5</xdr:col>
      <xdr:colOff>960120</xdr:colOff>
      <xdr:row>41</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2</xdr:col>
      <xdr:colOff>311997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2</xdr:col>
      <xdr:colOff>635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586740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125046</xdr:colOff>
      <xdr:row>0</xdr:row>
      <xdr:rowOff>0</xdr:rowOff>
    </xdr:from>
    <xdr:to>
      <xdr:col>1</xdr:col>
      <xdr:colOff>1269023</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5046" y="0"/>
          <a:ext cx="1485900" cy="631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3</xdr:row>
      <xdr:rowOff>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0.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4:F43"/>
  <sheetViews>
    <sheetView showGridLines="0" topLeftCell="A2" zoomScale="130" zoomScaleNormal="130" workbookViewId="0">
      <selection activeCell="D16" sqref="D16"/>
    </sheetView>
  </sheetViews>
  <sheetFormatPr baseColWidth="10" defaultColWidth="11.42578125" defaultRowHeight="15"/>
  <cols>
    <col min="1" max="1" width="8" style="282" customWidth="1"/>
    <col min="2" max="2" width="11.42578125" style="282"/>
    <col min="3" max="6" width="35.42578125" style="282" customWidth="1"/>
    <col min="7" max="16384" width="11.42578125" style="282"/>
  </cols>
  <sheetData>
    <row r="4" spans="2:6" ht="15.75" thickBot="1"/>
    <row r="5" spans="2:6">
      <c r="C5" s="870" t="s">
        <v>1066</v>
      </c>
      <c r="D5" s="888" t="s">
        <v>588</v>
      </c>
      <c r="E5" s="888" t="s">
        <v>589</v>
      </c>
    </row>
    <row r="6" spans="2:6">
      <c r="C6" s="855">
        <f>+C10</f>
        <v>45657</v>
      </c>
      <c r="D6" s="856">
        <v>7812.22</v>
      </c>
      <c r="E6" s="856">
        <v>7843.41</v>
      </c>
    </row>
    <row r="7" spans="2:6" ht="15.75" thickBot="1">
      <c r="C7" s="857">
        <f>+D10</f>
        <v>45291</v>
      </c>
      <c r="D7" s="858">
        <v>7263.59</v>
      </c>
      <c r="E7" s="858">
        <v>7263.59</v>
      </c>
    </row>
    <row r="8" spans="2:6" ht="15.75" thickBot="1"/>
    <row r="9" spans="2:6" s="367" customFormat="1">
      <c r="C9" s="798" t="s">
        <v>1049</v>
      </c>
      <c r="D9" s="799" t="s">
        <v>1047</v>
      </c>
      <c r="E9" s="798" t="s">
        <v>1050</v>
      </c>
      <c r="F9" s="800" t="s">
        <v>1048</v>
      </c>
    </row>
    <row r="10" spans="2:6" s="201" customFormat="1" ht="15.75" thickBot="1">
      <c r="C10" s="802">
        <v>45657</v>
      </c>
      <c r="D10" s="803">
        <v>45291</v>
      </c>
      <c r="E10" s="802">
        <v>45657</v>
      </c>
      <c r="F10" s="804">
        <v>45291</v>
      </c>
    </row>
    <row r="13" spans="2:6">
      <c r="B13" s="805"/>
      <c r="C13" s="805"/>
      <c r="D13" s="805"/>
      <c r="E13" s="805"/>
      <c r="F13" s="805"/>
    </row>
    <row r="14" spans="2:6">
      <c r="B14" s="357" t="s">
        <v>1051</v>
      </c>
    </row>
    <row r="15" spans="2:6">
      <c r="B15" s="357"/>
      <c r="D15" s="864">
        <f>+C10</f>
        <v>45657</v>
      </c>
      <c r="E15" s="357"/>
      <c r="F15" s="864">
        <f>+D10</f>
        <v>45291</v>
      </c>
    </row>
    <row r="16" spans="2:6" ht="45">
      <c r="C16" s="282" t="s">
        <v>1052</v>
      </c>
      <c r="D16" s="866" t="s">
        <v>1054</v>
      </c>
      <c r="E16" s="801" t="s">
        <v>1053</v>
      </c>
      <c r="F16" s="866" t="s">
        <v>1055</v>
      </c>
    </row>
    <row r="18" spans="2:6" ht="15.75" thickBot="1"/>
    <row r="19" spans="2:6" ht="15.75" thickBot="1">
      <c r="E19" s="859" t="s">
        <v>1063</v>
      </c>
    </row>
    <row r="21" spans="2:6">
      <c r="B21" s="357" t="s">
        <v>1056</v>
      </c>
    </row>
    <row r="22" spans="2:6">
      <c r="D22" s="865">
        <f>+C10</f>
        <v>45657</v>
      </c>
      <c r="E22" s="357"/>
      <c r="F22" s="865">
        <f>+D10</f>
        <v>45291</v>
      </c>
    </row>
    <row r="23" spans="2:6">
      <c r="C23" s="282" t="s">
        <v>1057</v>
      </c>
      <c r="D23" s="867" t="s">
        <v>1059</v>
      </c>
      <c r="E23" s="282" t="s">
        <v>1058</v>
      </c>
      <c r="F23" s="867" t="s">
        <v>1060</v>
      </c>
    </row>
    <row r="25" spans="2:6" ht="15.75" thickBot="1"/>
    <row r="26" spans="2:6" ht="15.75" thickBot="1">
      <c r="E26" s="859" t="s">
        <v>1063</v>
      </c>
    </row>
    <row r="29" spans="2:6">
      <c r="B29" s="805"/>
      <c r="C29" s="805"/>
      <c r="D29" s="805"/>
      <c r="E29" s="805"/>
      <c r="F29" s="805"/>
    </row>
    <row r="30" spans="2:6">
      <c r="B30" s="357" t="s">
        <v>1061</v>
      </c>
    </row>
    <row r="31" spans="2:6">
      <c r="B31" s="357"/>
      <c r="D31" s="864">
        <f>+E10</f>
        <v>45657</v>
      </c>
      <c r="E31" s="357"/>
      <c r="F31" s="864">
        <f>+F10</f>
        <v>45291</v>
      </c>
    </row>
    <row r="32" spans="2:6" ht="45">
      <c r="C32" s="282" t="s">
        <v>1052</v>
      </c>
      <c r="D32" s="866" t="s">
        <v>1054</v>
      </c>
      <c r="E32" s="801" t="s">
        <v>1053</v>
      </c>
      <c r="F32" s="866" t="s">
        <v>1055</v>
      </c>
    </row>
    <row r="34" spans="2:6" ht="15.75" thickBot="1"/>
    <row r="35" spans="2:6" ht="15.75" thickBot="1">
      <c r="E35" s="859" t="s">
        <v>1063</v>
      </c>
    </row>
    <row r="38" spans="2:6">
      <c r="B38" s="357" t="s">
        <v>1062</v>
      </c>
    </row>
    <row r="39" spans="2:6">
      <c r="D39" s="865">
        <f>+E10</f>
        <v>45657</v>
      </c>
      <c r="E39" s="357"/>
      <c r="F39" s="865">
        <f>+F10</f>
        <v>45291</v>
      </c>
    </row>
    <row r="40" spans="2:6">
      <c r="C40" s="282" t="s">
        <v>1057</v>
      </c>
      <c r="D40" s="867" t="s">
        <v>1059</v>
      </c>
      <c r="E40" s="282" t="s">
        <v>1058</v>
      </c>
      <c r="F40" s="867" t="s">
        <v>1060</v>
      </c>
    </row>
    <row r="42" spans="2:6" ht="15.75" thickBot="1"/>
    <row r="43" spans="2:6" ht="15.75" thickBot="1">
      <c r="E43" s="859" t="s">
        <v>1063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topLeftCell="A64" zoomScaleNormal="100" workbookViewId="0">
      <selection activeCell="C91" sqref="C91"/>
    </sheetView>
  </sheetViews>
  <sheetFormatPr baseColWidth="10" defaultColWidth="11.28515625" defaultRowHeight="12.75"/>
  <cols>
    <col min="1" max="1" width="7.7109375" style="4" customWidth="1"/>
    <col min="2" max="2" width="22.140625" style="4" customWidth="1"/>
    <col min="3" max="3" width="42" style="4" bestFit="1" customWidth="1"/>
    <col min="4" max="4" width="39.28515625" style="5" bestFit="1" customWidth="1"/>
    <col min="5" max="5" width="16.7109375" style="4" customWidth="1"/>
    <col min="6" max="16384" width="11.28515625" style="4"/>
  </cols>
  <sheetData>
    <row r="6" spans="1:5">
      <c r="B6" s="927" t="s">
        <v>0</v>
      </c>
      <c r="C6" s="927"/>
      <c r="D6" s="927"/>
    </row>
    <row r="7" spans="1:5" ht="14.45" customHeight="1">
      <c r="B7" s="927" t="s">
        <v>1</v>
      </c>
      <c r="C7" s="927"/>
      <c r="D7" s="927"/>
    </row>
    <row r="8" spans="1:5" ht="15" customHeight="1" thickBot="1">
      <c r="D8" s="599"/>
    </row>
    <row r="9" spans="1:5" ht="15" customHeight="1" thickBot="1">
      <c r="B9" s="600" t="s">
        <v>3</v>
      </c>
      <c r="C9" s="925">
        <f>+Parametrización!C10</f>
        <v>45657</v>
      </c>
      <c r="D9" s="926"/>
    </row>
    <row r="10" spans="1:5" ht="14.1" hidden="1" customHeight="1">
      <c r="A10" s="6"/>
      <c r="B10" s="6"/>
      <c r="C10" s="6"/>
      <c r="D10" s="7"/>
    </row>
    <row r="11" spans="1:5" ht="13.5" thickBot="1">
      <c r="A11" s="142"/>
    </row>
    <row r="12" spans="1:5" ht="26.25" customHeight="1" thickBot="1">
      <c r="B12" s="923" t="s">
        <v>4</v>
      </c>
      <c r="C12" s="924"/>
      <c r="D12" s="19" t="s">
        <v>5</v>
      </c>
    </row>
    <row r="13" spans="1:5" ht="26.25" customHeight="1">
      <c r="B13" s="8" t="s">
        <v>6</v>
      </c>
      <c r="C13" s="9"/>
      <c r="D13" s="3" t="s">
        <v>7</v>
      </c>
    </row>
    <row r="14" spans="1:5" ht="26.25" customHeight="1">
      <c r="B14" s="8" t="s">
        <v>8</v>
      </c>
      <c r="C14" s="12"/>
      <c r="D14" s="11"/>
    </row>
    <row r="15" spans="1:5">
      <c r="A15" s="5"/>
      <c r="B15" s="10"/>
      <c r="C15" s="4" t="s">
        <v>2</v>
      </c>
      <c r="D15" s="1" t="s">
        <v>10</v>
      </c>
      <c r="E15" s="4" t="str">
        <f>PROPER(B15)</f>
        <v/>
      </c>
    </row>
    <row r="16" spans="1:5">
      <c r="A16" s="5"/>
      <c r="B16" s="10"/>
      <c r="C16" s="4" t="s">
        <v>11</v>
      </c>
      <c r="D16" s="1" t="s">
        <v>12</v>
      </c>
      <c r="E16" s="4" t="str">
        <f>PROPER(B16)</f>
        <v/>
      </c>
    </row>
    <row r="17" spans="1:4">
      <c r="A17" s="5"/>
      <c r="B17" s="10"/>
      <c r="C17" s="4" t="s">
        <v>13</v>
      </c>
      <c r="D17" s="1" t="s">
        <v>14</v>
      </c>
    </row>
    <row r="18" spans="1:4">
      <c r="A18" s="5"/>
      <c r="B18" s="10"/>
      <c r="C18" s="4" t="s">
        <v>15</v>
      </c>
      <c r="D18" s="1" t="s">
        <v>16</v>
      </c>
    </row>
    <row r="19" spans="1:4">
      <c r="A19" s="5"/>
      <c r="B19" s="10"/>
      <c r="C19" s="4" t="s">
        <v>17</v>
      </c>
      <c r="D19" s="1" t="s">
        <v>18</v>
      </c>
    </row>
    <row r="20" spans="1:4">
      <c r="A20" s="5"/>
      <c r="B20" s="10"/>
      <c r="C20" s="4" t="s">
        <v>19</v>
      </c>
      <c r="D20" s="1" t="s">
        <v>20</v>
      </c>
    </row>
    <row r="21" spans="1:4">
      <c r="A21" s="5"/>
      <c r="B21" s="10"/>
      <c r="C21" s="4" t="s">
        <v>21</v>
      </c>
      <c r="D21" s="2"/>
    </row>
    <row r="22" spans="1:4">
      <c r="A22" s="5"/>
      <c r="B22" s="10"/>
      <c r="C22" s="4" t="s">
        <v>22</v>
      </c>
      <c r="D22" s="2"/>
    </row>
    <row r="23" spans="1:4">
      <c r="A23" s="5"/>
      <c r="B23" s="10"/>
      <c r="C23" s="4" t="s">
        <v>23</v>
      </c>
      <c r="D23" s="2"/>
    </row>
    <row r="24" spans="1:4">
      <c r="A24" s="5"/>
      <c r="B24" s="10"/>
      <c r="D24" s="2"/>
    </row>
    <row r="25" spans="1:4">
      <c r="A25" s="5"/>
      <c r="B25" s="8" t="s">
        <v>24</v>
      </c>
      <c r="D25" s="601"/>
    </row>
    <row r="26" spans="1:4">
      <c r="A26" s="5"/>
      <c r="B26" s="10"/>
      <c r="D26" s="3"/>
    </row>
    <row r="27" spans="1:4">
      <c r="A27" s="5"/>
      <c r="B27" s="10"/>
      <c r="C27" s="13" t="s">
        <v>25</v>
      </c>
      <c r="D27" s="1" t="s">
        <v>26</v>
      </c>
    </row>
    <row r="28" spans="1:4">
      <c r="A28" s="5"/>
      <c r="B28" s="10"/>
      <c r="C28" s="13" t="s">
        <v>27</v>
      </c>
      <c r="D28" s="1" t="s">
        <v>26</v>
      </c>
    </row>
    <row r="29" spans="1:4">
      <c r="A29" s="5"/>
      <c r="B29" s="10"/>
      <c r="C29" s="13" t="s">
        <v>28</v>
      </c>
      <c r="D29" s="1" t="s">
        <v>26</v>
      </c>
    </row>
    <row r="30" spans="1:4">
      <c r="A30" s="5"/>
      <c r="B30" s="10"/>
      <c r="C30" s="13" t="s">
        <v>29</v>
      </c>
      <c r="D30" s="1" t="s">
        <v>26</v>
      </c>
    </row>
    <row r="31" spans="1:4">
      <c r="A31" s="5"/>
      <c r="B31" s="10"/>
      <c r="C31" s="13" t="s">
        <v>30</v>
      </c>
      <c r="D31" s="2" t="s">
        <v>31</v>
      </c>
    </row>
    <row r="32" spans="1:4">
      <c r="A32" s="5"/>
      <c r="B32" s="10"/>
      <c r="C32" s="4" t="s">
        <v>32</v>
      </c>
      <c r="D32" s="1" t="s">
        <v>33</v>
      </c>
    </row>
    <row r="33" spans="1:4">
      <c r="A33" s="5"/>
      <c r="B33" s="10"/>
      <c r="C33" s="4" t="s">
        <v>34</v>
      </c>
      <c r="D33" s="1" t="s">
        <v>33</v>
      </c>
    </row>
    <row r="34" spans="1:4">
      <c r="A34" s="5"/>
      <c r="B34" s="10"/>
      <c r="C34" s="4" t="s">
        <v>35</v>
      </c>
      <c r="D34" s="1" t="s">
        <v>33</v>
      </c>
    </row>
    <row r="35" spans="1:4">
      <c r="A35" s="5"/>
      <c r="B35" s="10"/>
      <c r="C35" s="4" t="s">
        <v>36</v>
      </c>
      <c r="D35" s="1" t="s">
        <v>37</v>
      </c>
    </row>
    <row r="36" spans="1:4">
      <c r="A36" s="5"/>
      <c r="B36" s="10"/>
      <c r="C36" s="4" t="s">
        <v>38</v>
      </c>
      <c r="D36" s="1" t="s">
        <v>39</v>
      </c>
    </row>
    <row r="37" spans="1:4">
      <c r="A37" s="5"/>
      <c r="B37" s="10"/>
      <c r="C37" s="4" t="s">
        <v>40</v>
      </c>
      <c r="D37" s="1" t="s">
        <v>41</v>
      </c>
    </row>
    <row r="38" spans="1:4">
      <c r="A38" s="5"/>
      <c r="B38" s="10"/>
      <c r="C38" s="4" t="s">
        <v>42</v>
      </c>
      <c r="D38" s="1" t="s">
        <v>43</v>
      </c>
    </row>
    <row r="39" spans="1:4">
      <c r="A39" s="5"/>
      <c r="B39" s="10"/>
      <c r="C39" s="4" t="s">
        <v>44</v>
      </c>
      <c r="D39" s="1" t="s">
        <v>45</v>
      </c>
    </row>
    <row r="40" spans="1:4">
      <c r="A40" s="5"/>
      <c r="B40" s="10"/>
      <c r="C40" s="4" t="s">
        <v>46</v>
      </c>
      <c r="D40" s="1" t="s">
        <v>47</v>
      </c>
    </row>
    <row r="41" spans="1:4">
      <c r="A41" s="5"/>
      <c r="B41" s="10"/>
      <c r="C41" s="4" t="s">
        <v>48</v>
      </c>
      <c r="D41" s="1" t="s">
        <v>49</v>
      </c>
    </row>
    <row r="42" spans="1:4">
      <c r="A42" s="5"/>
      <c r="B42" s="10"/>
      <c r="C42" s="4" t="s">
        <v>50</v>
      </c>
      <c r="D42" s="1" t="s">
        <v>51</v>
      </c>
    </row>
    <row r="43" spans="1:4">
      <c r="A43" s="5"/>
      <c r="B43" s="10"/>
      <c r="C43" s="4" t="s">
        <v>52</v>
      </c>
      <c r="D43" s="1" t="s">
        <v>53</v>
      </c>
    </row>
    <row r="44" spans="1:4">
      <c r="A44" s="5"/>
      <c r="B44" s="10"/>
      <c r="C44" s="4" t="s">
        <v>54</v>
      </c>
      <c r="D44" s="1" t="s">
        <v>55</v>
      </c>
    </row>
    <row r="45" spans="1:4">
      <c r="A45" s="5"/>
      <c r="B45" s="10"/>
      <c r="C45" s="4" t="s">
        <v>56</v>
      </c>
      <c r="D45" s="1" t="s">
        <v>55</v>
      </c>
    </row>
    <row r="46" spans="1:4">
      <c r="A46" s="5"/>
      <c r="B46" s="10"/>
      <c r="C46" s="4" t="s">
        <v>57</v>
      </c>
      <c r="D46" s="1" t="s">
        <v>55</v>
      </c>
    </row>
    <row r="47" spans="1:4">
      <c r="A47" s="5"/>
      <c r="B47" s="10"/>
      <c r="C47" s="4" t="s">
        <v>58</v>
      </c>
      <c r="D47" s="1" t="s">
        <v>55</v>
      </c>
    </row>
    <row r="48" spans="1:4">
      <c r="A48" s="5"/>
      <c r="B48" s="10"/>
      <c r="C48" s="4" t="s">
        <v>59</v>
      </c>
      <c r="D48" s="1" t="s">
        <v>55</v>
      </c>
    </row>
    <row r="49" spans="1:4">
      <c r="A49" s="5"/>
      <c r="B49" s="10"/>
      <c r="C49" s="4" t="s">
        <v>60</v>
      </c>
      <c r="D49" s="1" t="s">
        <v>61</v>
      </c>
    </row>
    <row r="50" spans="1:4">
      <c r="A50" s="5"/>
      <c r="B50" s="10"/>
      <c r="C50" s="4" t="s">
        <v>62</v>
      </c>
      <c r="D50" s="1" t="s">
        <v>63</v>
      </c>
    </row>
    <row r="51" spans="1:4">
      <c r="A51" s="5"/>
      <c r="B51" s="10"/>
      <c r="C51" s="4" t="s">
        <v>64</v>
      </c>
      <c r="D51" s="1" t="s">
        <v>65</v>
      </c>
    </row>
    <row r="52" spans="1:4">
      <c r="A52" s="5"/>
      <c r="B52" s="10"/>
      <c r="C52" s="4" t="s">
        <v>66</v>
      </c>
      <c r="D52" s="1" t="s">
        <v>65</v>
      </c>
    </row>
    <row r="53" spans="1:4">
      <c r="A53" s="5"/>
      <c r="B53" s="10"/>
      <c r="C53" s="4" t="s">
        <v>67</v>
      </c>
      <c r="D53" s="1" t="s">
        <v>68</v>
      </c>
    </row>
    <row r="54" spans="1:4">
      <c r="A54" s="5"/>
      <c r="B54" s="8"/>
      <c r="C54" s="4" t="s">
        <v>69</v>
      </c>
      <c r="D54" s="1" t="s">
        <v>70</v>
      </c>
    </row>
    <row r="55" spans="1:4">
      <c r="A55" s="5"/>
      <c r="B55" s="10"/>
      <c r="C55" s="4" t="s">
        <v>71</v>
      </c>
      <c r="D55" s="1" t="s">
        <v>72</v>
      </c>
    </row>
    <row r="56" spans="1:4">
      <c r="A56" s="5"/>
      <c r="B56" s="10"/>
      <c r="C56" s="4" t="s">
        <v>73</v>
      </c>
      <c r="D56" s="1" t="s">
        <v>74</v>
      </c>
    </row>
    <row r="57" spans="1:4">
      <c r="A57" s="5"/>
      <c r="B57" s="10"/>
      <c r="C57" s="4" t="s">
        <v>75</v>
      </c>
      <c r="D57" s="1" t="s">
        <v>76</v>
      </c>
    </row>
    <row r="58" spans="1:4">
      <c r="A58" s="5"/>
      <c r="B58" s="10"/>
      <c r="D58" s="2" t="s">
        <v>31</v>
      </c>
    </row>
    <row r="59" spans="1:4">
      <c r="A59" s="5"/>
      <c r="B59" s="10"/>
      <c r="C59" s="13" t="s">
        <v>77</v>
      </c>
      <c r="D59" s="1" t="s">
        <v>78</v>
      </c>
    </row>
    <row r="60" spans="1:4">
      <c r="A60" s="5"/>
      <c r="B60" s="10"/>
      <c r="C60" s="4" t="s">
        <v>79</v>
      </c>
      <c r="D60" s="2"/>
    </row>
    <row r="61" spans="1:4">
      <c r="A61" s="5"/>
      <c r="B61" s="10"/>
      <c r="C61" s="4" t="s">
        <v>80</v>
      </c>
      <c r="D61" s="2"/>
    </row>
    <row r="62" spans="1:4">
      <c r="A62" s="5"/>
      <c r="B62" s="10"/>
      <c r="C62" s="4" t="s">
        <v>81</v>
      </c>
      <c r="D62" s="2"/>
    </row>
    <row r="63" spans="1:4">
      <c r="A63" s="5"/>
      <c r="B63" s="10"/>
      <c r="C63" s="4" t="s">
        <v>82</v>
      </c>
      <c r="D63" s="2"/>
    </row>
    <row r="64" spans="1:4">
      <c r="A64" s="5"/>
      <c r="B64" s="10"/>
      <c r="C64" s="4" t="s">
        <v>83</v>
      </c>
      <c r="D64" s="753"/>
    </row>
    <row r="65" spans="1:4">
      <c r="A65" s="5"/>
      <c r="B65" s="10"/>
      <c r="C65" s="4" t="s">
        <v>84</v>
      </c>
      <c r="D65" s="2"/>
    </row>
    <row r="66" spans="1:4">
      <c r="A66" s="5"/>
      <c r="B66" s="10"/>
      <c r="C66" s="4" t="s">
        <v>85</v>
      </c>
      <c r="D66" s="2"/>
    </row>
    <row r="67" spans="1:4">
      <c r="A67" s="5"/>
      <c r="B67" s="10"/>
      <c r="C67" s="4" t="s">
        <v>86</v>
      </c>
      <c r="D67" s="2"/>
    </row>
    <row r="68" spans="1:4">
      <c r="A68" s="5"/>
      <c r="B68" s="10"/>
      <c r="D68" s="2"/>
    </row>
    <row r="69" spans="1:4">
      <c r="A69" s="5"/>
      <c r="B69" s="14"/>
      <c r="C69" s="15"/>
      <c r="D69" s="602"/>
    </row>
    <row r="70" spans="1:4" ht="21" customHeight="1">
      <c r="A70" s="16"/>
      <c r="D70" s="17"/>
    </row>
  </sheetData>
  <mergeCells count="4">
    <mergeCell ref="B12:C12"/>
    <mergeCell ref="C9:D9"/>
    <mergeCell ref="B6:D6"/>
    <mergeCell ref="B7:D7"/>
  </mergeCells>
  <pageMargins left="0.7" right="0.7" top="0.75" bottom="0.75" header="0.3" footer="0.3"/>
  <pageSetup paperSize="9" scale="6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49"/>
  <sheetViews>
    <sheetView showGridLines="0" topLeftCell="A124" zoomScaleNormal="100" workbookViewId="0">
      <selection activeCell="G25" sqref="G25"/>
    </sheetView>
  </sheetViews>
  <sheetFormatPr baseColWidth="10" defaultColWidth="11.42578125" defaultRowHeight="12.75"/>
  <cols>
    <col min="1" max="1" width="12.85546875" style="4" customWidth="1"/>
    <col min="2" max="2" width="18.42578125" style="5" customWidth="1"/>
    <col min="3" max="3" width="34.42578125" style="5" customWidth="1"/>
    <col min="4" max="4" width="30.140625" style="5" customWidth="1"/>
    <col min="5" max="6" width="20.42578125" style="5" customWidth="1"/>
    <col min="7" max="7" width="14.42578125" style="4" customWidth="1"/>
    <col min="8" max="8" width="22.140625" style="4" customWidth="1"/>
    <col min="9" max="9" width="11.7109375" style="4" customWidth="1"/>
    <col min="10" max="10" width="16.42578125" style="558" bestFit="1" customWidth="1"/>
    <col min="11" max="11" width="12.140625" style="4" bestFit="1" customWidth="1"/>
    <col min="12" max="12" width="0" style="4" hidden="1" customWidth="1"/>
    <col min="13" max="16384" width="11.42578125" style="4"/>
  </cols>
  <sheetData>
    <row r="1" spans="2:7" ht="70.349999999999994" customHeight="1">
      <c r="B1" s="557"/>
    </row>
    <row r="2" spans="2:7">
      <c r="B2" s="559" t="s">
        <v>87</v>
      </c>
    </row>
    <row r="3" spans="2:7" ht="13.5" thickBot="1">
      <c r="B3" s="557"/>
    </row>
    <row r="4" spans="2:7" ht="20.45" customHeight="1">
      <c r="B4" s="968" t="s">
        <v>88</v>
      </c>
      <c r="C4" s="969"/>
      <c r="D4" s="970" t="s">
        <v>89</v>
      </c>
      <c r="E4" s="970"/>
      <c r="F4" s="970"/>
      <c r="G4" s="560"/>
    </row>
    <row r="5" spans="2:7" ht="20.45" customHeight="1">
      <c r="B5" s="934"/>
      <c r="C5" s="957"/>
      <c r="D5" s="935"/>
      <c r="E5" s="935"/>
      <c r="F5" s="935"/>
      <c r="G5" s="562"/>
    </row>
    <row r="6" spans="2:7" ht="20.45" customHeight="1">
      <c r="B6" s="934"/>
      <c r="C6" s="957"/>
      <c r="D6" s="935" t="s">
        <v>90</v>
      </c>
      <c r="E6" s="935"/>
      <c r="F6" s="935"/>
      <c r="G6" s="562"/>
    </row>
    <row r="7" spans="2:7" ht="20.45" customHeight="1">
      <c r="B7" s="934"/>
      <c r="C7" s="957"/>
      <c r="D7" s="935" t="s">
        <v>91</v>
      </c>
      <c r="E7" s="971"/>
      <c r="F7" s="935"/>
      <c r="G7" s="562"/>
    </row>
    <row r="8" spans="2:7" ht="20.45" customHeight="1">
      <c r="B8" s="934"/>
      <c r="C8" s="957"/>
      <c r="D8" s="935" t="s">
        <v>92</v>
      </c>
      <c r="E8" s="935"/>
      <c r="F8" s="935"/>
      <c r="G8" s="562"/>
    </row>
    <row r="9" spans="2:7">
      <c r="B9" s="934"/>
      <c r="C9" s="957"/>
      <c r="D9" s="935" t="s">
        <v>93</v>
      </c>
      <c r="E9" s="935"/>
      <c r="F9" s="935"/>
      <c r="G9" s="562"/>
    </row>
    <row r="10" spans="2:7" ht="14.45" customHeight="1">
      <c r="B10" s="934"/>
      <c r="C10" s="957"/>
      <c r="D10" s="972" t="s">
        <v>94</v>
      </c>
      <c r="E10" s="972"/>
      <c r="F10" s="972"/>
      <c r="G10" s="562"/>
    </row>
    <row r="11" spans="2:7">
      <c r="B11" s="934"/>
      <c r="C11" s="957"/>
      <c r="D11" s="935" t="s">
        <v>95</v>
      </c>
      <c r="E11" s="935"/>
      <c r="F11" s="935"/>
      <c r="G11" s="562"/>
    </row>
    <row r="12" spans="2:7">
      <c r="B12" s="953"/>
      <c r="C12" s="954"/>
      <c r="D12" s="956" t="s">
        <v>96</v>
      </c>
      <c r="E12" s="956"/>
      <c r="F12" s="956"/>
      <c r="G12" s="563"/>
    </row>
    <row r="13" spans="2:7" ht="20.45" customHeight="1">
      <c r="B13" s="959" t="s">
        <v>97</v>
      </c>
      <c r="C13" s="960"/>
      <c r="D13" s="955" t="s">
        <v>98</v>
      </c>
      <c r="E13" s="955"/>
      <c r="F13" s="955"/>
      <c r="G13" s="564"/>
    </row>
    <row r="14" spans="2:7" ht="23.1" customHeight="1">
      <c r="B14" s="961"/>
      <c r="C14" s="962"/>
      <c r="D14" s="965" t="s">
        <v>99</v>
      </c>
      <c r="E14" s="966"/>
      <c r="F14" s="966"/>
      <c r="G14" s="565"/>
    </row>
    <row r="15" spans="2:7" ht="41.1" customHeight="1">
      <c r="B15" s="963"/>
      <c r="C15" s="964"/>
      <c r="D15" s="967" t="s">
        <v>100</v>
      </c>
      <c r="E15" s="967"/>
      <c r="F15" s="967"/>
      <c r="G15" s="563"/>
    </row>
    <row r="16" spans="2:7">
      <c r="B16" s="951" t="s">
        <v>101</v>
      </c>
      <c r="C16" s="952"/>
      <c r="D16" s="955" t="s">
        <v>102</v>
      </c>
      <c r="E16" s="955"/>
      <c r="F16" s="955"/>
      <c r="G16" s="564"/>
    </row>
    <row r="17" spans="2:7">
      <c r="B17" s="934"/>
      <c r="C17" s="957"/>
      <c r="D17" s="935" t="s">
        <v>1008</v>
      </c>
      <c r="E17" s="935"/>
      <c r="F17" s="935"/>
      <c r="G17" s="562"/>
    </row>
    <row r="18" spans="2:7">
      <c r="B18" s="934"/>
      <c r="C18" s="957"/>
      <c r="D18" s="935" t="s">
        <v>103</v>
      </c>
      <c r="E18" s="935"/>
      <c r="F18" s="935"/>
      <c r="G18" s="562"/>
    </row>
    <row r="19" spans="2:7">
      <c r="B19" s="934"/>
      <c r="C19" s="957"/>
      <c r="D19" s="935" t="s">
        <v>104</v>
      </c>
      <c r="E19" s="935"/>
      <c r="F19" s="935"/>
      <c r="G19" s="562"/>
    </row>
    <row r="20" spans="2:7">
      <c r="B20" s="934"/>
      <c r="C20" s="957"/>
      <c r="D20" s="935" t="s">
        <v>105</v>
      </c>
      <c r="E20" s="935"/>
      <c r="F20" s="935"/>
      <c r="G20" s="562"/>
    </row>
    <row r="21" spans="2:7">
      <c r="B21" s="934"/>
      <c r="C21" s="957"/>
      <c r="D21" s="935" t="s">
        <v>106</v>
      </c>
      <c r="E21" s="935"/>
      <c r="F21" s="935"/>
      <c r="G21" s="562"/>
    </row>
    <row r="22" spans="2:7">
      <c r="B22" s="953"/>
      <c r="C22" s="954"/>
      <c r="D22" s="950"/>
      <c r="E22" s="950"/>
      <c r="F22" s="950"/>
      <c r="G22" s="563"/>
    </row>
    <row r="23" spans="2:7" ht="20.45" customHeight="1">
      <c r="B23" s="951" t="s">
        <v>107</v>
      </c>
      <c r="C23" s="952"/>
      <c r="D23" s="955" t="s">
        <v>108</v>
      </c>
      <c r="E23" s="955"/>
      <c r="F23" s="955"/>
      <c r="G23" s="564"/>
    </row>
    <row r="24" spans="2:7" ht="20.45" customHeight="1">
      <c r="B24" s="953"/>
      <c r="C24" s="954"/>
      <c r="D24" s="956" t="s">
        <v>109</v>
      </c>
      <c r="E24" s="956"/>
      <c r="F24" s="956"/>
      <c r="G24" s="563"/>
    </row>
    <row r="25" spans="2:7">
      <c r="B25" s="934"/>
      <c r="C25" s="957"/>
      <c r="D25" s="958"/>
      <c r="E25" s="958"/>
      <c r="F25" s="958"/>
      <c r="G25" s="562"/>
    </row>
    <row r="26" spans="2:7">
      <c r="B26" s="934" t="s">
        <v>110</v>
      </c>
      <c r="C26" s="957"/>
      <c r="D26" s="566" t="s">
        <v>111</v>
      </c>
      <c r="E26" s="567" t="s">
        <v>112</v>
      </c>
      <c r="F26" s="568" t="s">
        <v>113</v>
      </c>
      <c r="G26" s="562"/>
    </row>
    <row r="27" spans="2:7">
      <c r="B27" s="940"/>
      <c r="C27" s="941"/>
      <c r="D27" s="571" t="s">
        <v>114</v>
      </c>
      <c r="E27" s="572" t="s">
        <v>115</v>
      </c>
      <c r="F27" s="633">
        <v>7173993</v>
      </c>
      <c r="G27" s="562"/>
    </row>
    <row r="28" spans="2:7">
      <c r="B28" s="940"/>
      <c r="C28" s="941"/>
      <c r="D28" s="571" t="s">
        <v>1009</v>
      </c>
      <c r="E28" s="572" t="s">
        <v>116</v>
      </c>
      <c r="F28" s="633">
        <v>2470926</v>
      </c>
      <c r="G28" s="562"/>
    </row>
    <row r="29" spans="2:7">
      <c r="B29" s="940"/>
      <c r="C29" s="941"/>
      <c r="D29" s="571" t="s">
        <v>117</v>
      </c>
      <c r="E29" s="572" t="s">
        <v>118</v>
      </c>
      <c r="F29" s="633">
        <v>1696708</v>
      </c>
      <c r="G29" s="562"/>
    </row>
    <row r="30" spans="2:7">
      <c r="B30" s="940"/>
      <c r="C30" s="941"/>
      <c r="D30" s="571" t="s">
        <v>119</v>
      </c>
      <c r="E30" s="572" t="s">
        <v>118</v>
      </c>
      <c r="F30" s="633">
        <v>3626039</v>
      </c>
      <c r="G30" s="562"/>
    </row>
    <row r="31" spans="2:7">
      <c r="B31" s="940"/>
      <c r="C31" s="941"/>
      <c r="D31" s="573" t="s">
        <v>120</v>
      </c>
      <c r="E31" s="572" t="s">
        <v>118</v>
      </c>
      <c r="F31" s="634">
        <v>3958177</v>
      </c>
      <c r="G31" s="562"/>
    </row>
    <row r="32" spans="2:7">
      <c r="B32" s="940"/>
      <c r="C32" s="941"/>
      <c r="D32" s="571" t="s">
        <v>121</v>
      </c>
      <c r="E32" s="572" t="s">
        <v>122</v>
      </c>
      <c r="F32" s="633">
        <v>1246577</v>
      </c>
      <c r="G32" s="562"/>
    </row>
    <row r="33" spans="2:12">
      <c r="B33" s="569"/>
      <c r="C33" s="570"/>
      <c r="D33" s="573" t="s">
        <v>123</v>
      </c>
      <c r="E33" s="574" t="s">
        <v>124</v>
      </c>
      <c r="F33" s="634">
        <v>4305137</v>
      </c>
      <c r="G33" s="575"/>
    </row>
    <row r="34" spans="2:12">
      <c r="B34" s="940"/>
      <c r="C34" s="941"/>
      <c r="D34" s="573" t="s">
        <v>120</v>
      </c>
      <c r="E34" s="574" t="s">
        <v>125</v>
      </c>
      <c r="F34" s="634">
        <v>3958177</v>
      </c>
      <c r="G34" s="562"/>
    </row>
    <row r="35" spans="2:12" s="893" customFormat="1">
      <c r="B35" s="942"/>
      <c r="C35" s="943"/>
      <c r="D35" s="889" t="s">
        <v>126</v>
      </c>
      <c r="E35" s="890" t="s">
        <v>127</v>
      </c>
      <c r="F35" s="891">
        <v>3830885</v>
      </c>
      <c r="G35" s="892"/>
      <c r="J35" s="894"/>
    </row>
    <row r="36" spans="2:12">
      <c r="B36" s="940"/>
      <c r="C36" s="941"/>
      <c r="D36" s="937"/>
      <c r="E36" s="937"/>
      <c r="F36" s="937"/>
      <c r="G36" s="562"/>
    </row>
    <row r="37" spans="2:12">
      <c r="B37" s="940"/>
      <c r="C37" s="941"/>
      <c r="D37" s="566" t="s">
        <v>128</v>
      </c>
      <c r="E37" s="567" t="s">
        <v>129</v>
      </c>
      <c r="F37" s="567" t="s">
        <v>130</v>
      </c>
      <c r="G37" s="576" t="s">
        <v>131</v>
      </c>
      <c r="I37" s="558"/>
      <c r="J37" s="4"/>
      <c r="L37" s="558"/>
    </row>
    <row r="38" spans="2:12">
      <c r="B38" s="569"/>
      <c r="C38" s="570"/>
      <c r="D38" s="573" t="s">
        <v>1081</v>
      </c>
      <c r="E38" s="574" t="s">
        <v>132</v>
      </c>
      <c r="F38" s="574" t="s">
        <v>133</v>
      </c>
      <c r="G38" s="577">
        <v>0.74439999999999995</v>
      </c>
      <c r="I38" s="558"/>
      <c r="J38" s="257"/>
      <c r="L38" s="558"/>
    </row>
    <row r="39" spans="2:12" ht="15" thickBot="1">
      <c r="B39" s="944"/>
      <c r="C39" s="945"/>
      <c r="D39" s="571"/>
      <c r="E39" s="572"/>
      <c r="F39" s="572"/>
      <c r="G39" s="747"/>
      <c r="I39" s="558"/>
      <c r="J39" s="257"/>
      <c r="L39" s="558"/>
    </row>
    <row r="40" spans="2:12">
      <c r="B40" s="561"/>
      <c r="C40" s="946"/>
      <c r="D40" s="947"/>
      <c r="E40" s="947"/>
      <c r="F40" s="947"/>
      <c r="G40" s="560"/>
      <c r="I40" s="558"/>
    </row>
    <row r="41" spans="2:12" ht="66" customHeight="1">
      <c r="B41" s="561" t="s">
        <v>134</v>
      </c>
      <c r="C41" s="948" t="s">
        <v>135</v>
      </c>
      <c r="D41" s="949"/>
      <c r="E41" s="949"/>
      <c r="F41" s="949"/>
      <c r="G41" s="562"/>
      <c r="I41" s="558"/>
    </row>
    <row r="42" spans="2:12" ht="26.45" customHeight="1">
      <c r="B42" s="561"/>
      <c r="C42" s="934" t="s">
        <v>136</v>
      </c>
      <c r="D42" s="935"/>
      <c r="E42" s="935"/>
      <c r="F42" s="935"/>
      <c r="G42" s="562"/>
    </row>
    <row r="43" spans="2:12" ht="26.45" customHeight="1">
      <c r="B43" s="569"/>
      <c r="C43" s="934" t="s">
        <v>137</v>
      </c>
      <c r="D43" s="935"/>
      <c r="E43" s="935"/>
      <c r="F43" s="935"/>
      <c r="G43" s="562"/>
    </row>
    <row r="44" spans="2:12" ht="26.45" customHeight="1">
      <c r="B44" s="569"/>
      <c r="C44" s="934" t="s">
        <v>138</v>
      </c>
      <c r="D44" s="935"/>
      <c r="E44" s="935"/>
      <c r="F44" s="935"/>
      <c r="G44" s="562"/>
    </row>
    <row r="45" spans="2:12" ht="26.45" customHeight="1">
      <c r="B45" s="569"/>
      <c r="C45" s="934" t="s">
        <v>139</v>
      </c>
      <c r="D45" s="935"/>
      <c r="E45" s="935"/>
      <c r="F45" s="935"/>
      <c r="G45" s="562"/>
    </row>
    <row r="46" spans="2:12">
      <c r="B46" s="569"/>
      <c r="C46" s="936"/>
      <c r="D46" s="937"/>
      <c r="E46" s="937"/>
      <c r="F46" s="937"/>
      <c r="G46" s="562"/>
    </row>
    <row r="47" spans="2:12" ht="13.5" thickBot="1">
      <c r="B47" s="578"/>
      <c r="C47" s="938"/>
      <c r="D47" s="939"/>
      <c r="E47" s="939"/>
      <c r="F47" s="939"/>
      <c r="G47" s="579"/>
    </row>
    <row r="48" spans="2:12">
      <c r="B48" s="557"/>
      <c r="C48" s="557"/>
      <c r="D48" s="937"/>
      <c r="E48" s="937"/>
      <c r="F48" s="937"/>
    </row>
    <row r="49" spans="2:11" ht="13.5" thickBot="1">
      <c r="B49" s="557"/>
    </row>
    <row r="50" spans="2:11" ht="13.5" thickBot="1">
      <c r="B50" s="928" t="s">
        <v>140</v>
      </c>
      <c r="C50" s="929"/>
      <c r="D50" s="929"/>
      <c r="E50" s="929"/>
      <c r="F50" s="929"/>
      <c r="G50" s="929"/>
      <c r="H50" s="929"/>
      <c r="I50" s="929"/>
      <c r="J50" s="929"/>
      <c r="K50" s="930"/>
    </row>
    <row r="51" spans="2:11" ht="51.75" thickBot="1">
      <c r="B51" s="580" t="s">
        <v>141</v>
      </c>
      <c r="C51" s="581" t="s">
        <v>142</v>
      </c>
      <c r="D51" s="581" t="s">
        <v>143</v>
      </c>
      <c r="E51" s="581" t="s">
        <v>144</v>
      </c>
      <c r="F51" s="581" t="s">
        <v>145</v>
      </c>
      <c r="G51" s="581" t="s">
        <v>146</v>
      </c>
      <c r="H51" s="581" t="s">
        <v>147</v>
      </c>
      <c r="I51" s="581" t="s">
        <v>148</v>
      </c>
      <c r="J51" s="581" t="s">
        <v>149</v>
      </c>
      <c r="K51" s="582" t="s">
        <v>150</v>
      </c>
    </row>
    <row r="52" spans="2:11" s="690" customFormat="1">
      <c r="B52" s="686">
        <v>1</v>
      </c>
      <c r="C52" s="687" t="s">
        <v>151</v>
      </c>
      <c r="D52" s="688">
        <v>1</v>
      </c>
      <c r="E52" s="688">
        <v>1</v>
      </c>
      <c r="F52" s="688">
        <v>1</v>
      </c>
      <c r="G52" s="688">
        <f t="shared" ref="G52:G116" si="0">F52-E52+1</f>
        <v>1</v>
      </c>
      <c r="H52" s="687" t="s">
        <v>152</v>
      </c>
      <c r="I52" s="688">
        <f t="shared" ref="I52:I116" si="1">G52</f>
        <v>1</v>
      </c>
      <c r="J52" s="688">
        <f>G52*1000000</f>
        <v>1000000</v>
      </c>
      <c r="K52" s="689">
        <f>J52/$J$143*100</f>
        <v>2.2240014233609112E-3</v>
      </c>
    </row>
    <row r="53" spans="2:11">
      <c r="B53" s="686">
        <v>2</v>
      </c>
      <c r="C53" s="341" t="s">
        <v>153</v>
      </c>
      <c r="D53" s="587">
        <v>1</v>
      </c>
      <c r="E53" s="587">
        <v>2</v>
      </c>
      <c r="F53" s="587">
        <v>126</v>
      </c>
      <c r="G53" s="587">
        <f t="shared" ref="G53" si="2">F53-E53+1</f>
        <v>125</v>
      </c>
      <c r="H53" s="341" t="s">
        <v>152</v>
      </c>
      <c r="I53" s="587">
        <f t="shared" ref="I53" si="3">G53</f>
        <v>125</v>
      </c>
      <c r="J53" s="587">
        <f t="shared" ref="J53" si="4">G53*1000000</f>
        <v>125000000</v>
      </c>
      <c r="K53" s="585">
        <f t="shared" ref="K53" si="5">J53/$J$143*100</f>
        <v>0.27800017792011389</v>
      </c>
    </row>
    <row r="54" spans="2:11">
      <c r="B54" s="686">
        <v>3</v>
      </c>
      <c r="C54" s="341" t="s">
        <v>153</v>
      </c>
      <c r="D54" s="587">
        <v>1</v>
      </c>
      <c r="E54" s="587">
        <v>127</v>
      </c>
      <c r="F54" s="587">
        <v>252</v>
      </c>
      <c r="G54" s="587">
        <f t="shared" si="0"/>
        <v>126</v>
      </c>
      <c r="H54" s="341" t="s">
        <v>152</v>
      </c>
      <c r="I54" s="587">
        <f t="shared" si="1"/>
        <v>126</v>
      </c>
      <c r="J54" s="587">
        <f t="shared" ref="J54:J117" si="6">G54*1000000</f>
        <v>126000000</v>
      </c>
      <c r="K54" s="585">
        <f t="shared" ref="K54:K117" si="7">J54/$J$143*100</f>
        <v>0.28022417934347477</v>
      </c>
    </row>
    <row r="55" spans="2:11">
      <c r="B55" s="686">
        <v>4</v>
      </c>
      <c r="C55" s="341" t="s">
        <v>153</v>
      </c>
      <c r="D55" s="587">
        <v>1</v>
      </c>
      <c r="E55" s="587">
        <v>253</v>
      </c>
      <c r="F55" s="587">
        <v>378</v>
      </c>
      <c r="G55" s="587">
        <f t="shared" si="0"/>
        <v>126</v>
      </c>
      <c r="H55" s="341" t="s">
        <v>152</v>
      </c>
      <c r="I55" s="587">
        <f t="shared" si="1"/>
        <v>126</v>
      </c>
      <c r="J55" s="587">
        <f t="shared" si="6"/>
        <v>126000000</v>
      </c>
      <c r="K55" s="585">
        <f t="shared" si="7"/>
        <v>0.28022417934347477</v>
      </c>
    </row>
    <row r="56" spans="2:11">
      <c r="B56" s="686">
        <v>5</v>
      </c>
      <c r="C56" s="341" t="s">
        <v>153</v>
      </c>
      <c r="D56" s="587">
        <v>1</v>
      </c>
      <c r="E56" s="587">
        <v>379</v>
      </c>
      <c r="F56" s="587">
        <v>441</v>
      </c>
      <c r="G56" s="587">
        <f>F56-E56+1</f>
        <v>63</v>
      </c>
      <c r="H56" s="341" t="s">
        <v>152</v>
      </c>
      <c r="I56" s="587">
        <f t="shared" si="1"/>
        <v>63</v>
      </c>
      <c r="J56" s="587">
        <f t="shared" si="6"/>
        <v>63000000</v>
      </c>
      <c r="K56" s="585">
        <f t="shared" si="7"/>
        <v>0.14011208967173738</v>
      </c>
    </row>
    <row r="57" spans="2:11">
      <c r="B57" s="686">
        <v>6</v>
      </c>
      <c r="C57" s="341" t="s">
        <v>153</v>
      </c>
      <c r="D57" s="587">
        <v>1</v>
      </c>
      <c r="E57" s="587">
        <v>442</v>
      </c>
      <c r="F57" s="587">
        <v>448</v>
      </c>
      <c r="G57" s="587">
        <f t="shared" si="0"/>
        <v>7</v>
      </c>
      <c r="H57" s="341" t="s">
        <v>152</v>
      </c>
      <c r="I57" s="587">
        <f t="shared" si="1"/>
        <v>7</v>
      </c>
      <c r="J57" s="587">
        <f t="shared" si="6"/>
        <v>7000000</v>
      </c>
      <c r="K57" s="585">
        <f t="shared" si="7"/>
        <v>1.5568009963526377E-2</v>
      </c>
    </row>
    <row r="58" spans="2:11">
      <c r="B58" s="686">
        <v>7</v>
      </c>
      <c r="C58" s="341" t="s">
        <v>153</v>
      </c>
      <c r="D58" s="587">
        <v>1</v>
      </c>
      <c r="E58" s="587">
        <v>449</v>
      </c>
      <c r="F58" s="587">
        <v>489</v>
      </c>
      <c r="G58" s="587">
        <f t="shared" si="0"/>
        <v>41</v>
      </c>
      <c r="H58" s="341" t="s">
        <v>152</v>
      </c>
      <c r="I58" s="587">
        <f t="shared" si="1"/>
        <v>41</v>
      </c>
      <c r="J58" s="587">
        <f t="shared" si="6"/>
        <v>41000000</v>
      </c>
      <c r="K58" s="585">
        <f t="shared" si="7"/>
        <v>9.1184058357797346E-2</v>
      </c>
    </row>
    <row r="59" spans="2:11">
      <c r="B59" s="686">
        <v>8</v>
      </c>
      <c r="C59" s="341" t="s">
        <v>153</v>
      </c>
      <c r="D59" s="587">
        <v>1</v>
      </c>
      <c r="E59" s="587">
        <v>490</v>
      </c>
      <c r="F59" s="587">
        <v>504</v>
      </c>
      <c r="G59" s="587">
        <f t="shared" si="0"/>
        <v>15</v>
      </c>
      <c r="H59" s="341" t="s">
        <v>152</v>
      </c>
      <c r="I59" s="587">
        <f t="shared" si="1"/>
        <v>15</v>
      </c>
      <c r="J59" s="587">
        <f t="shared" si="6"/>
        <v>15000000</v>
      </c>
      <c r="K59" s="585">
        <f t="shared" si="7"/>
        <v>3.3360021350413667E-2</v>
      </c>
    </row>
    <row r="60" spans="2:11">
      <c r="B60" s="686">
        <v>9</v>
      </c>
      <c r="C60" s="341" t="s">
        <v>153</v>
      </c>
      <c r="D60" s="587">
        <v>1</v>
      </c>
      <c r="E60" s="587">
        <v>505</v>
      </c>
      <c r="F60" s="587">
        <v>567</v>
      </c>
      <c r="G60" s="587">
        <f t="shared" si="0"/>
        <v>63</v>
      </c>
      <c r="H60" s="341" t="s">
        <v>152</v>
      </c>
      <c r="I60" s="587">
        <f t="shared" si="1"/>
        <v>63</v>
      </c>
      <c r="J60" s="587">
        <f t="shared" si="6"/>
        <v>63000000</v>
      </c>
      <c r="K60" s="585">
        <f t="shared" si="7"/>
        <v>0.14011208967173738</v>
      </c>
    </row>
    <row r="61" spans="2:11">
      <c r="B61" s="686">
        <v>10</v>
      </c>
      <c r="C61" s="341" t="s">
        <v>153</v>
      </c>
      <c r="D61" s="587">
        <v>1</v>
      </c>
      <c r="E61" s="587">
        <v>568</v>
      </c>
      <c r="F61" s="587">
        <v>630</v>
      </c>
      <c r="G61" s="587">
        <f t="shared" si="0"/>
        <v>63</v>
      </c>
      <c r="H61" s="341" t="s">
        <v>152</v>
      </c>
      <c r="I61" s="587">
        <f t="shared" si="1"/>
        <v>63</v>
      </c>
      <c r="J61" s="587">
        <f t="shared" si="6"/>
        <v>63000000</v>
      </c>
      <c r="K61" s="585">
        <f t="shared" si="7"/>
        <v>0.14011208967173738</v>
      </c>
    </row>
    <row r="62" spans="2:11">
      <c r="B62" s="686">
        <v>11</v>
      </c>
      <c r="C62" s="341" t="s">
        <v>153</v>
      </c>
      <c r="D62" s="587">
        <v>1</v>
      </c>
      <c r="E62" s="587">
        <v>631</v>
      </c>
      <c r="F62" s="587">
        <v>670</v>
      </c>
      <c r="G62" s="587">
        <f t="shared" si="0"/>
        <v>40</v>
      </c>
      <c r="H62" s="341" t="s">
        <v>152</v>
      </c>
      <c r="I62" s="587">
        <f t="shared" si="1"/>
        <v>40</v>
      </c>
      <c r="J62" s="587">
        <f t="shared" si="6"/>
        <v>40000000</v>
      </c>
      <c r="K62" s="585">
        <f t="shared" si="7"/>
        <v>8.8960056934436441E-2</v>
      </c>
    </row>
    <row r="63" spans="2:11">
      <c r="B63" s="686">
        <v>12</v>
      </c>
      <c r="C63" s="341" t="s">
        <v>153</v>
      </c>
      <c r="D63" s="587">
        <v>1</v>
      </c>
      <c r="E63" s="587">
        <v>671</v>
      </c>
      <c r="F63" s="587">
        <v>710</v>
      </c>
      <c r="G63" s="587">
        <f t="shared" si="0"/>
        <v>40</v>
      </c>
      <c r="H63" s="341" t="s">
        <v>152</v>
      </c>
      <c r="I63" s="587">
        <f t="shared" si="1"/>
        <v>40</v>
      </c>
      <c r="J63" s="587">
        <f t="shared" si="6"/>
        <v>40000000</v>
      </c>
      <c r="K63" s="585">
        <f t="shared" si="7"/>
        <v>8.8960056934436441E-2</v>
      </c>
    </row>
    <row r="64" spans="2:11">
      <c r="B64" s="686">
        <v>13</v>
      </c>
      <c r="C64" s="341" t="s">
        <v>153</v>
      </c>
      <c r="D64" s="587">
        <v>1</v>
      </c>
      <c r="E64" s="587">
        <v>711</v>
      </c>
      <c r="F64" s="587">
        <v>750</v>
      </c>
      <c r="G64" s="587">
        <f t="shared" si="0"/>
        <v>40</v>
      </c>
      <c r="H64" s="341" t="s">
        <v>152</v>
      </c>
      <c r="I64" s="587">
        <f t="shared" si="1"/>
        <v>40</v>
      </c>
      <c r="J64" s="587">
        <f t="shared" si="6"/>
        <v>40000000</v>
      </c>
      <c r="K64" s="585">
        <f t="shared" si="7"/>
        <v>8.8960056934436441E-2</v>
      </c>
    </row>
    <row r="65" spans="2:11">
      <c r="B65" s="686">
        <v>14</v>
      </c>
      <c r="C65" s="341" t="s">
        <v>153</v>
      </c>
      <c r="D65" s="587">
        <v>1</v>
      </c>
      <c r="E65" s="587">
        <v>751</v>
      </c>
      <c r="F65" s="587">
        <v>770</v>
      </c>
      <c r="G65" s="587">
        <f t="shared" si="0"/>
        <v>20</v>
      </c>
      <c r="H65" s="341" t="s">
        <v>152</v>
      </c>
      <c r="I65" s="587">
        <f t="shared" si="1"/>
        <v>20</v>
      </c>
      <c r="J65" s="587">
        <f t="shared" si="6"/>
        <v>20000000</v>
      </c>
      <c r="K65" s="585">
        <f t="shared" si="7"/>
        <v>4.448002846721822E-2</v>
      </c>
    </row>
    <row r="66" spans="2:11">
      <c r="B66" s="686">
        <v>15</v>
      </c>
      <c r="C66" s="341" t="s">
        <v>153</v>
      </c>
      <c r="D66" s="587">
        <v>1</v>
      </c>
      <c r="E66" s="587">
        <v>771</v>
      </c>
      <c r="F66" s="587">
        <v>780</v>
      </c>
      <c r="G66" s="587">
        <f t="shared" si="0"/>
        <v>10</v>
      </c>
      <c r="H66" s="341" t="s">
        <v>152</v>
      </c>
      <c r="I66" s="587">
        <f t="shared" si="1"/>
        <v>10</v>
      </c>
      <c r="J66" s="587">
        <f t="shared" si="6"/>
        <v>10000000</v>
      </c>
      <c r="K66" s="585">
        <f t="shared" si="7"/>
        <v>2.224001423360911E-2</v>
      </c>
    </row>
    <row r="67" spans="2:11">
      <c r="B67" s="686">
        <v>16</v>
      </c>
      <c r="C67" s="341" t="s">
        <v>153</v>
      </c>
      <c r="D67" s="587">
        <v>1</v>
      </c>
      <c r="E67" s="587">
        <v>781</v>
      </c>
      <c r="F67" s="587">
        <v>790</v>
      </c>
      <c r="G67" s="587">
        <f t="shared" si="0"/>
        <v>10</v>
      </c>
      <c r="H67" s="341" t="s">
        <v>152</v>
      </c>
      <c r="I67" s="587">
        <f t="shared" si="1"/>
        <v>10</v>
      </c>
      <c r="J67" s="587">
        <f t="shared" si="6"/>
        <v>10000000</v>
      </c>
      <c r="K67" s="585">
        <f t="shared" si="7"/>
        <v>2.224001423360911E-2</v>
      </c>
    </row>
    <row r="68" spans="2:11">
      <c r="B68" s="686">
        <v>17</v>
      </c>
      <c r="C68" s="341" t="s">
        <v>153</v>
      </c>
      <c r="D68" s="587">
        <v>1</v>
      </c>
      <c r="E68" s="587">
        <v>791</v>
      </c>
      <c r="F68" s="587">
        <v>810</v>
      </c>
      <c r="G68" s="587">
        <f t="shared" si="0"/>
        <v>20</v>
      </c>
      <c r="H68" s="341" t="s">
        <v>152</v>
      </c>
      <c r="I68" s="587">
        <f t="shared" si="1"/>
        <v>20</v>
      </c>
      <c r="J68" s="587">
        <f t="shared" si="6"/>
        <v>20000000</v>
      </c>
      <c r="K68" s="585">
        <f t="shared" si="7"/>
        <v>4.448002846721822E-2</v>
      </c>
    </row>
    <row r="69" spans="2:11">
      <c r="B69" s="686">
        <v>18</v>
      </c>
      <c r="C69" s="341" t="s">
        <v>153</v>
      </c>
      <c r="D69" s="587">
        <v>1</v>
      </c>
      <c r="E69" s="587">
        <v>811</v>
      </c>
      <c r="F69" s="587">
        <v>830</v>
      </c>
      <c r="G69" s="587">
        <f t="shared" si="0"/>
        <v>20</v>
      </c>
      <c r="H69" s="341" t="s">
        <v>152</v>
      </c>
      <c r="I69" s="587">
        <f t="shared" si="1"/>
        <v>20</v>
      </c>
      <c r="J69" s="587">
        <f t="shared" si="6"/>
        <v>20000000</v>
      </c>
      <c r="K69" s="585">
        <f t="shared" si="7"/>
        <v>4.448002846721822E-2</v>
      </c>
    </row>
    <row r="70" spans="2:11">
      <c r="B70" s="686">
        <v>19</v>
      </c>
      <c r="C70" s="341" t="s">
        <v>153</v>
      </c>
      <c r="D70" s="587">
        <v>1</v>
      </c>
      <c r="E70" s="587">
        <v>831</v>
      </c>
      <c r="F70" s="587">
        <v>941</v>
      </c>
      <c r="G70" s="587">
        <f t="shared" si="0"/>
        <v>111</v>
      </c>
      <c r="H70" s="341" t="s">
        <v>152</v>
      </c>
      <c r="I70" s="587">
        <f t="shared" si="1"/>
        <v>111</v>
      </c>
      <c r="J70" s="587">
        <f t="shared" si="6"/>
        <v>111000000</v>
      </c>
      <c r="K70" s="585">
        <f t="shared" si="7"/>
        <v>0.24686415799306111</v>
      </c>
    </row>
    <row r="71" spans="2:11">
      <c r="B71" s="686">
        <v>20</v>
      </c>
      <c r="C71" s="341" t="s">
        <v>153</v>
      </c>
      <c r="D71" s="587">
        <v>1</v>
      </c>
      <c r="E71" s="587">
        <v>942</v>
      </c>
      <c r="F71" s="587">
        <v>1089</v>
      </c>
      <c r="G71" s="587">
        <f t="shared" si="0"/>
        <v>148</v>
      </c>
      <c r="H71" s="341" t="s">
        <v>152</v>
      </c>
      <c r="I71" s="587">
        <f t="shared" si="1"/>
        <v>148</v>
      </c>
      <c r="J71" s="587">
        <f t="shared" si="6"/>
        <v>148000000</v>
      </c>
      <c r="K71" s="585">
        <f t="shared" si="7"/>
        <v>0.32915221065741485</v>
      </c>
    </row>
    <row r="72" spans="2:11">
      <c r="B72" s="686">
        <v>21</v>
      </c>
      <c r="C72" s="341" t="s">
        <v>153</v>
      </c>
      <c r="D72" s="587">
        <v>1</v>
      </c>
      <c r="E72" s="587">
        <v>1090</v>
      </c>
      <c r="F72" s="587">
        <v>1133</v>
      </c>
      <c r="G72" s="587">
        <f t="shared" si="0"/>
        <v>44</v>
      </c>
      <c r="H72" s="341" t="s">
        <v>152</v>
      </c>
      <c r="I72" s="587">
        <f t="shared" si="1"/>
        <v>44</v>
      </c>
      <c r="J72" s="587">
        <f t="shared" si="6"/>
        <v>44000000</v>
      </c>
      <c r="K72" s="585">
        <f t="shared" si="7"/>
        <v>9.7856062627880075E-2</v>
      </c>
    </row>
    <row r="73" spans="2:11">
      <c r="B73" s="686">
        <v>22</v>
      </c>
      <c r="C73" s="341" t="s">
        <v>153</v>
      </c>
      <c r="D73" s="587">
        <v>1</v>
      </c>
      <c r="E73" s="587">
        <v>1134</v>
      </c>
      <c r="F73" s="587">
        <v>1181</v>
      </c>
      <c r="G73" s="587">
        <f t="shared" si="0"/>
        <v>48</v>
      </c>
      <c r="H73" s="341" t="s">
        <v>152</v>
      </c>
      <c r="I73" s="587">
        <f t="shared" si="1"/>
        <v>48</v>
      </c>
      <c r="J73" s="587">
        <f t="shared" si="6"/>
        <v>48000000</v>
      </c>
      <c r="K73" s="585">
        <f t="shared" si="7"/>
        <v>0.10675206832132372</v>
      </c>
    </row>
    <row r="74" spans="2:11">
      <c r="B74" s="686">
        <v>23</v>
      </c>
      <c r="C74" s="341" t="s">
        <v>153</v>
      </c>
      <c r="D74" s="587">
        <v>1</v>
      </c>
      <c r="E74" s="587">
        <v>1182</v>
      </c>
      <c r="F74" s="587">
        <v>1200</v>
      </c>
      <c r="G74" s="587">
        <f t="shared" si="0"/>
        <v>19</v>
      </c>
      <c r="H74" s="341" t="s">
        <v>152</v>
      </c>
      <c r="I74" s="587">
        <f t="shared" si="1"/>
        <v>19</v>
      </c>
      <c r="J74" s="587">
        <f t="shared" si="6"/>
        <v>19000000</v>
      </c>
      <c r="K74" s="585">
        <f t="shared" si="7"/>
        <v>4.2256027043857308E-2</v>
      </c>
    </row>
    <row r="75" spans="2:11">
      <c r="B75" s="686">
        <v>24</v>
      </c>
      <c r="C75" s="341" t="s">
        <v>153</v>
      </c>
      <c r="D75" s="587">
        <v>1</v>
      </c>
      <c r="E75" s="587">
        <v>1201</v>
      </c>
      <c r="F75" s="587">
        <v>1440</v>
      </c>
      <c r="G75" s="587">
        <f t="shared" si="0"/>
        <v>240</v>
      </c>
      <c r="H75" s="341" t="s">
        <v>152</v>
      </c>
      <c r="I75" s="587">
        <f t="shared" si="1"/>
        <v>240</v>
      </c>
      <c r="J75" s="587">
        <f t="shared" si="6"/>
        <v>240000000</v>
      </c>
      <c r="K75" s="585">
        <f t="shared" si="7"/>
        <v>0.53376034160661867</v>
      </c>
    </row>
    <row r="76" spans="2:11">
      <c r="B76" s="686">
        <v>25</v>
      </c>
      <c r="C76" s="341" t="s">
        <v>153</v>
      </c>
      <c r="D76" s="587">
        <v>1</v>
      </c>
      <c r="E76" s="587">
        <v>1441</v>
      </c>
      <c r="F76" s="587">
        <v>1620</v>
      </c>
      <c r="G76" s="587">
        <f t="shared" si="0"/>
        <v>180</v>
      </c>
      <c r="H76" s="341" t="s">
        <v>152</v>
      </c>
      <c r="I76" s="587">
        <f t="shared" si="1"/>
        <v>180</v>
      </c>
      <c r="J76" s="587">
        <f t="shared" si="6"/>
        <v>180000000</v>
      </c>
      <c r="K76" s="585">
        <f t="shared" si="7"/>
        <v>0.40032025620496392</v>
      </c>
    </row>
    <row r="77" spans="2:11">
      <c r="B77" s="686">
        <v>26</v>
      </c>
      <c r="C77" s="341" t="s">
        <v>153</v>
      </c>
      <c r="D77" s="587">
        <v>1</v>
      </c>
      <c r="E77" s="587">
        <v>1621</v>
      </c>
      <c r="F77" s="587">
        <v>1698</v>
      </c>
      <c r="G77" s="587">
        <f t="shared" si="0"/>
        <v>78</v>
      </c>
      <c r="H77" s="341" t="s">
        <v>152</v>
      </c>
      <c r="I77" s="587">
        <f t="shared" si="1"/>
        <v>78</v>
      </c>
      <c r="J77" s="587">
        <f t="shared" si="6"/>
        <v>78000000</v>
      </c>
      <c r="K77" s="585">
        <f t="shared" si="7"/>
        <v>0.17347211102215104</v>
      </c>
    </row>
    <row r="78" spans="2:11">
      <c r="B78" s="686">
        <v>27</v>
      </c>
      <c r="C78" s="341" t="s">
        <v>153</v>
      </c>
      <c r="D78" s="587">
        <v>1</v>
      </c>
      <c r="E78" s="587">
        <v>1699</v>
      </c>
      <c r="F78" s="587">
        <v>1770</v>
      </c>
      <c r="G78" s="587">
        <f t="shared" si="0"/>
        <v>72</v>
      </c>
      <c r="H78" s="341" t="s">
        <v>152</v>
      </c>
      <c r="I78" s="587">
        <f t="shared" si="1"/>
        <v>72</v>
      </c>
      <c r="J78" s="587">
        <f t="shared" si="6"/>
        <v>72000000</v>
      </c>
      <c r="K78" s="585">
        <f t="shared" si="7"/>
        <v>0.16012810248198558</v>
      </c>
    </row>
    <row r="79" spans="2:11">
      <c r="B79" s="686">
        <v>28</v>
      </c>
      <c r="C79" s="341" t="s">
        <v>153</v>
      </c>
      <c r="D79" s="587">
        <v>1</v>
      </c>
      <c r="E79" s="587">
        <v>1771</v>
      </c>
      <c r="F79" s="587">
        <v>1800</v>
      </c>
      <c r="G79" s="587">
        <f t="shared" si="0"/>
        <v>30</v>
      </c>
      <c r="H79" s="341" t="s">
        <v>152</v>
      </c>
      <c r="I79" s="587">
        <f t="shared" si="1"/>
        <v>30</v>
      </c>
      <c r="J79" s="587">
        <f t="shared" si="6"/>
        <v>30000000</v>
      </c>
      <c r="K79" s="585">
        <f t="shared" si="7"/>
        <v>6.6720042700827334E-2</v>
      </c>
    </row>
    <row r="80" spans="2:11">
      <c r="B80" s="686">
        <v>29</v>
      </c>
      <c r="C80" s="341" t="s">
        <v>153</v>
      </c>
      <c r="D80" s="587">
        <v>1</v>
      </c>
      <c r="E80" s="587">
        <v>1801</v>
      </c>
      <c r="F80" s="587">
        <v>1898</v>
      </c>
      <c r="G80" s="587">
        <f t="shared" si="0"/>
        <v>98</v>
      </c>
      <c r="H80" s="341" t="s">
        <v>152</v>
      </c>
      <c r="I80" s="587">
        <f t="shared" si="1"/>
        <v>98</v>
      </c>
      <c r="J80" s="587">
        <f t="shared" si="6"/>
        <v>98000000</v>
      </c>
      <c r="K80" s="585">
        <f t="shared" si="7"/>
        <v>0.21795213948936926</v>
      </c>
    </row>
    <row r="81" spans="2:11">
      <c r="B81" s="686">
        <v>30</v>
      </c>
      <c r="C81" s="341" t="s">
        <v>153</v>
      </c>
      <c r="D81" s="587">
        <v>1</v>
      </c>
      <c r="E81" s="587">
        <v>1899</v>
      </c>
      <c r="F81" s="587">
        <v>2141</v>
      </c>
      <c r="G81" s="587">
        <f t="shared" si="0"/>
        <v>243</v>
      </c>
      <c r="H81" s="341" t="s">
        <v>152</v>
      </c>
      <c r="I81" s="587">
        <f t="shared" si="1"/>
        <v>243</v>
      </c>
      <c r="J81" s="587">
        <f t="shared" si="6"/>
        <v>243000000</v>
      </c>
      <c r="K81" s="585">
        <f t="shared" si="7"/>
        <v>0.54043234587670141</v>
      </c>
    </row>
    <row r="82" spans="2:11">
      <c r="B82" s="686">
        <v>31</v>
      </c>
      <c r="C82" s="341" t="s">
        <v>153</v>
      </c>
      <c r="D82" s="587" t="s">
        <v>154</v>
      </c>
      <c r="E82" s="587">
        <v>2142</v>
      </c>
      <c r="F82" s="587">
        <f>E82+242</f>
        <v>2384</v>
      </c>
      <c r="G82" s="587">
        <f t="shared" si="0"/>
        <v>243</v>
      </c>
      <c r="H82" s="341" t="s">
        <v>152</v>
      </c>
      <c r="I82" s="587">
        <f t="shared" si="1"/>
        <v>243</v>
      </c>
      <c r="J82" s="587">
        <f t="shared" si="6"/>
        <v>243000000</v>
      </c>
      <c r="K82" s="585">
        <f t="shared" si="7"/>
        <v>0.54043234587670141</v>
      </c>
    </row>
    <row r="83" spans="2:11">
      <c r="B83" s="686">
        <v>32</v>
      </c>
      <c r="C83" s="341" t="s">
        <v>153</v>
      </c>
      <c r="D83" s="587">
        <v>1</v>
      </c>
      <c r="E83" s="587">
        <v>2385</v>
      </c>
      <c r="F83" s="587">
        <v>2480</v>
      </c>
      <c r="G83" s="587">
        <f t="shared" si="0"/>
        <v>96</v>
      </c>
      <c r="H83" s="341" t="s">
        <v>152</v>
      </c>
      <c r="I83" s="587">
        <f t="shared" si="1"/>
        <v>96</v>
      </c>
      <c r="J83" s="587">
        <f t="shared" si="6"/>
        <v>96000000</v>
      </c>
      <c r="K83" s="585">
        <f t="shared" si="7"/>
        <v>0.21350413664264745</v>
      </c>
    </row>
    <row r="84" spans="2:11">
      <c r="B84" s="686">
        <v>33</v>
      </c>
      <c r="C84" s="341" t="s">
        <v>153</v>
      </c>
      <c r="D84" s="587">
        <v>1</v>
      </c>
      <c r="E84" s="587">
        <v>2481</v>
      </c>
      <c r="F84" s="587">
        <v>2990</v>
      </c>
      <c r="G84" s="587">
        <f t="shared" si="0"/>
        <v>510</v>
      </c>
      <c r="H84" s="341" t="s">
        <v>152</v>
      </c>
      <c r="I84" s="587">
        <f t="shared" si="1"/>
        <v>510</v>
      </c>
      <c r="J84" s="587">
        <f t="shared" si="6"/>
        <v>510000000</v>
      </c>
      <c r="K84" s="585">
        <f t="shared" si="7"/>
        <v>1.1342407259140646</v>
      </c>
    </row>
    <row r="85" spans="2:11">
      <c r="B85" s="686">
        <v>34</v>
      </c>
      <c r="C85" s="341" t="s">
        <v>153</v>
      </c>
      <c r="D85" s="587">
        <v>1</v>
      </c>
      <c r="E85" s="587">
        <v>2991</v>
      </c>
      <c r="F85" s="587">
        <v>3211</v>
      </c>
      <c r="G85" s="587">
        <f t="shared" si="0"/>
        <v>221</v>
      </c>
      <c r="H85" s="341" t="s">
        <v>152</v>
      </c>
      <c r="I85" s="587">
        <f t="shared" si="1"/>
        <v>221</v>
      </c>
      <c r="J85" s="587">
        <f t="shared" si="6"/>
        <v>221000000</v>
      </c>
      <c r="K85" s="585">
        <f t="shared" si="7"/>
        <v>0.49150431456276134</v>
      </c>
    </row>
    <row r="86" spans="2:11">
      <c r="B86" s="686">
        <v>35</v>
      </c>
      <c r="C86" s="341" t="s">
        <v>153</v>
      </c>
      <c r="D86" s="587">
        <v>1</v>
      </c>
      <c r="E86" s="587">
        <v>3212</v>
      </c>
      <c r="F86" s="587">
        <v>3415</v>
      </c>
      <c r="G86" s="587">
        <f t="shared" si="0"/>
        <v>204</v>
      </c>
      <c r="H86" s="341" t="s">
        <v>152</v>
      </c>
      <c r="I86" s="587">
        <f t="shared" si="1"/>
        <v>204</v>
      </c>
      <c r="J86" s="587">
        <f t="shared" si="6"/>
        <v>204000000</v>
      </c>
      <c r="K86" s="585">
        <f t="shared" si="7"/>
        <v>0.45369629036562586</v>
      </c>
    </row>
    <row r="87" spans="2:11">
      <c r="B87" s="686">
        <v>36</v>
      </c>
      <c r="C87" s="341" t="s">
        <v>153</v>
      </c>
      <c r="D87" s="587">
        <v>1</v>
      </c>
      <c r="E87" s="587">
        <v>3416</v>
      </c>
      <c r="F87" s="587">
        <v>3448</v>
      </c>
      <c r="G87" s="587">
        <f t="shared" si="0"/>
        <v>33</v>
      </c>
      <c r="H87" s="341" t="s">
        <v>152</v>
      </c>
      <c r="I87" s="587">
        <f t="shared" si="1"/>
        <v>33</v>
      </c>
      <c r="J87" s="587">
        <f t="shared" si="6"/>
        <v>33000000</v>
      </c>
      <c r="K87" s="585">
        <f t="shared" si="7"/>
        <v>7.3392046970910063E-2</v>
      </c>
    </row>
    <row r="88" spans="2:11">
      <c r="B88" s="686">
        <v>37</v>
      </c>
      <c r="C88" s="341" t="s">
        <v>153</v>
      </c>
      <c r="D88" s="587">
        <v>1</v>
      </c>
      <c r="E88" s="587">
        <v>3449</v>
      </c>
      <c r="F88" s="587">
        <v>3500</v>
      </c>
      <c r="G88" s="587">
        <f t="shared" si="0"/>
        <v>52</v>
      </c>
      <c r="H88" s="341" t="s">
        <v>152</v>
      </c>
      <c r="I88" s="587">
        <f t="shared" si="1"/>
        <v>52</v>
      </c>
      <c r="J88" s="587">
        <f t="shared" si="6"/>
        <v>52000000</v>
      </c>
      <c r="K88" s="585">
        <f t="shared" si="7"/>
        <v>0.11564807401476737</v>
      </c>
    </row>
    <row r="89" spans="2:11">
      <c r="B89" s="686">
        <v>38</v>
      </c>
      <c r="C89" s="341" t="s">
        <v>153</v>
      </c>
      <c r="D89" s="587">
        <v>1</v>
      </c>
      <c r="E89" s="587">
        <v>3501</v>
      </c>
      <c r="F89" s="587">
        <v>3558</v>
      </c>
      <c r="G89" s="587">
        <f t="shared" si="0"/>
        <v>58</v>
      </c>
      <c r="H89" s="341" t="s">
        <v>152</v>
      </c>
      <c r="I89" s="587">
        <f t="shared" si="1"/>
        <v>58</v>
      </c>
      <c r="J89" s="587">
        <f t="shared" si="6"/>
        <v>58000000</v>
      </c>
      <c r="K89" s="585">
        <f t="shared" si="7"/>
        <v>0.12899208255493283</v>
      </c>
    </row>
    <row r="90" spans="2:11">
      <c r="B90" s="686">
        <v>39</v>
      </c>
      <c r="C90" s="341" t="s">
        <v>153</v>
      </c>
      <c r="D90" s="587">
        <v>1</v>
      </c>
      <c r="E90" s="587">
        <v>3559</v>
      </c>
      <c r="F90" s="587">
        <v>3740</v>
      </c>
      <c r="G90" s="587">
        <f>F90-E90+1</f>
        <v>182</v>
      </c>
      <c r="H90" s="341" t="s">
        <v>152</v>
      </c>
      <c r="I90" s="587">
        <f t="shared" si="1"/>
        <v>182</v>
      </c>
      <c r="J90" s="587">
        <f t="shared" si="6"/>
        <v>182000000</v>
      </c>
      <c r="K90" s="585">
        <f t="shared" si="7"/>
        <v>0.40476825905168579</v>
      </c>
    </row>
    <row r="91" spans="2:11">
      <c r="B91" s="686">
        <v>40</v>
      </c>
      <c r="C91" s="341" t="s">
        <v>153</v>
      </c>
      <c r="D91" s="587">
        <v>1</v>
      </c>
      <c r="E91" s="587">
        <v>3741</v>
      </c>
      <c r="F91" s="587">
        <v>3920</v>
      </c>
      <c r="G91" s="587">
        <f t="shared" si="0"/>
        <v>180</v>
      </c>
      <c r="H91" s="341" t="s">
        <v>152</v>
      </c>
      <c r="I91" s="587">
        <f t="shared" si="1"/>
        <v>180</v>
      </c>
      <c r="J91" s="587">
        <f t="shared" si="6"/>
        <v>180000000</v>
      </c>
      <c r="K91" s="585">
        <f t="shared" si="7"/>
        <v>0.40032025620496392</v>
      </c>
    </row>
    <row r="92" spans="2:11">
      <c r="B92" s="686">
        <v>41</v>
      </c>
      <c r="C92" s="341" t="s">
        <v>153</v>
      </c>
      <c r="D92" s="587">
        <v>1</v>
      </c>
      <c r="E92" s="587">
        <v>3921</v>
      </c>
      <c r="F92" s="587">
        <v>3998</v>
      </c>
      <c r="G92" s="587">
        <f t="shared" si="0"/>
        <v>78</v>
      </c>
      <c r="H92" s="341" t="s">
        <v>152</v>
      </c>
      <c r="I92" s="587">
        <f t="shared" si="1"/>
        <v>78</v>
      </c>
      <c r="J92" s="587">
        <f t="shared" si="6"/>
        <v>78000000</v>
      </c>
      <c r="K92" s="585">
        <f t="shared" si="7"/>
        <v>0.17347211102215104</v>
      </c>
    </row>
    <row r="93" spans="2:11">
      <c r="B93" s="686">
        <v>42</v>
      </c>
      <c r="C93" s="341" t="s">
        <v>153</v>
      </c>
      <c r="D93" s="587">
        <v>1</v>
      </c>
      <c r="E93" s="587">
        <v>3999</v>
      </c>
      <c r="F93" s="587">
        <v>4070</v>
      </c>
      <c r="G93" s="587">
        <f t="shared" si="0"/>
        <v>72</v>
      </c>
      <c r="H93" s="341" t="s">
        <v>152</v>
      </c>
      <c r="I93" s="587">
        <f t="shared" si="1"/>
        <v>72</v>
      </c>
      <c r="J93" s="587">
        <f t="shared" si="6"/>
        <v>72000000</v>
      </c>
      <c r="K93" s="585">
        <f t="shared" si="7"/>
        <v>0.16012810248198558</v>
      </c>
    </row>
    <row r="94" spans="2:11">
      <c r="B94" s="686">
        <v>43</v>
      </c>
      <c r="C94" s="341" t="s">
        <v>153</v>
      </c>
      <c r="D94" s="587">
        <v>1</v>
      </c>
      <c r="E94" s="587">
        <v>4071</v>
      </c>
      <c r="F94" s="587">
        <v>4100</v>
      </c>
      <c r="G94" s="587">
        <f t="shared" si="0"/>
        <v>30</v>
      </c>
      <c r="H94" s="341" t="s">
        <v>152</v>
      </c>
      <c r="I94" s="587">
        <f t="shared" si="1"/>
        <v>30</v>
      </c>
      <c r="J94" s="587">
        <f t="shared" si="6"/>
        <v>30000000</v>
      </c>
      <c r="K94" s="585">
        <f t="shared" si="7"/>
        <v>6.6720042700827334E-2</v>
      </c>
    </row>
    <row r="95" spans="2:11">
      <c r="B95" s="686">
        <v>44</v>
      </c>
      <c r="C95" s="341" t="s">
        <v>153</v>
      </c>
      <c r="D95" s="587">
        <v>1</v>
      </c>
      <c r="E95" s="587">
        <v>4101</v>
      </c>
      <c r="F95" s="587">
        <v>4161</v>
      </c>
      <c r="G95" s="587">
        <f t="shared" si="0"/>
        <v>61</v>
      </c>
      <c r="H95" s="341" t="s">
        <v>152</v>
      </c>
      <c r="I95" s="587">
        <f t="shared" si="1"/>
        <v>61</v>
      </c>
      <c r="J95" s="587">
        <f t="shared" si="6"/>
        <v>61000000</v>
      </c>
      <c r="K95" s="585">
        <f t="shared" si="7"/>
        <v>0.13566408682501557</v>
      </c>
    </row>
    <row r="96" spans="2:11">
      <c r="B96" s="686">
        <v>45</v>
      </c>
      <c r="C96" s="341" t="s">
        <v>153</v>
      </c>
      <c r="D96" s="587">
        <v>1</v>
      </c>
      <c r="E96" s="587">
        <v>4162</v>
      </c>
      <c r="F96" s="587">
        <v>4404</v>
      </c>
      <c r="G96" s="587">
        <f t="shared" si="0"/>
        <v>243</v>
      </c>
      <c r="H96" s="341" t="s">
        <v>152</v>
      </c>
      <c r="I96" s="587">
        <f t="shared" si="1"/>
        <v>243</v>
      </c>
      <c r="J96" s="587">
        <f t="shared" si="6"/>
        <v>243000000</v>
      </c>
      <c r="K96" s="585">
        <f t="shared" si="7"/>
        <v>0.54043234587670141</v>
      </c>
    </row>
    <row r="97" spans="2:11">
      <c r="B97" s="686">
        <v>46</v>
      </c>
      <c r="C97" s="341" t="s">
        <v>153</v>
      </c>
      <c r="D97" s="587">
        <v>1</v>
      </c>
      <c r="E97" s="587">
        <v>4405</v>
      </c>
      <c r="F97" s="587">
        <v>4632</v>
      </c>
      <c r="G97" s="587">
        <f t="shared" si="0"/>
        <v>228</v>
      </c>
      <c r="H97" s="341" t="s">
        <v>152</v>
      </c>
      <c r="I97" s="587">
        <f t="shared" si="1"/>
        <v>228</v>
      </c>
      <c r="J97" s="587">
        <f t="shared" si="6"/>
        <v>228000000</v>
      </c>
      <c r="K97" s="585">
        <f t="shared" si="7"/>
        <v>0.5070723245262877</v>
      </c>
    </row>
    <row r="98" spans="2:11">
      <c r="B98" s="686">
        <v>47</v>
      </c>
      <c r="C98" s="341" t="s">
        <v>153</v>
      </c>
      <c r="D98" s="587">
        <v>1</v>
      </c>
      <c r="E98" s="587">
        <v>4633</v>
      </c>
      <c r="F98" s="587">
        <v>4746</v>
      </c>
      <c r="G98" s="587">
        <f t="shared" si="0"/>
        <v>114</v>
      </c>
      <c r="H98" s="341" t="s">
        <v>152</v>
      </c>
      <c r="I98" s="587">
        <f t="shared" si="1"/>
        <v>114</v>
      </c>
      <c r="J98" s="587">
        <f t="shared" si="6"/>
        <v>114000000</v>
      </c>
      <c r="K98" s="585">
        <f t="shared" si="7"/>
        <v>0.25353616226314385</v>
      </c>
    </row>
    <row r="99" spans="2:11">
      <c r="B99" s="686">
        <v>48</v>
      </c>
      <c r="C99" s="341" t="s">
        <v>153</v>
      </c>
      <c r="D99" s="587">
        <v>1</v>
      </c>
      <c r="E99" s="587">
        <v>4747</v>
      </c>
      <c r="F99" s="587">
        <v>4860</v>
      </c>
      <c r="G99" s="587">
        <f t="shared" si="0"/>
        <v>114</v>
      </c>
      <c r="H99" s="341" t="s">
        <v>152</v>
      </c>
      <c r="I99" s="587">
        <f t="shared" si="1"/>
        <v>114</v>
      </c>
      <c r="J99" s="587">
        <f t="shared" si="6"/>
        <v>114000000</v>
      </c>
      <c r="K99" s="585">
        <f t="shared" si="7"/>
        <v>0.25353616226314385</v>
      </c>
    </row>
    <row r="100" spans="2:11">
      <c r="B100" s="686">
        <v>49</v>
      </c>
      <c r="C100" s="341" t="s">
        <v>153</v>
      </c>
      <c r="D100" s="587">
        <v>1</v>
      </c>
      <c r="E100" s="587">
        <v>4861</v>
      </c>
      <c r="F100" s="587">
        <f>E100+255</f>
        <v>5116</v>
      </c>
      <c r="G100" s="587">
        <f>F100-E100+1</f>
        <v>256</v>
      </c>
      <c r="H100" s="341" t="s">
        <v>152</v>
      </c>
      <c r="I100" s="587">
        <f>G100</f>
        <v>256</v>
      </c>
      <c r="J100" s="587">
        <f t="shared" si="6"/>
        <v>256000000</v>
      </c>
      <c r="K100" s="585">
        <f t="shared" si="7"/>
        <v>0.56934436438039326</v>
      </c>
    </row>
    <row r="101" spans="2:11">
      <c r="B101" s="686">
        <v>50</v>
      </c>
      <c r="C101" s="341" t="s">
        <v>153</v>
      </c>
      <c r="D101" s="587">
        <v>1</v>
      </c>
      <c r="E101" s="587">
        <v>5117</v>
      </c>
      <c r="F101" s="587">
        <f>E101+1673</f>
        <v>6790</v>
      </c>
      <c r="G101" s="587">
        <f t="shared" si="0"/>
        <v>1674</v>
      </c>
      <c r="H101" s="341" t="s">
        <v>152</v>
      </c>
      <c r="I101" s="587">
        <f t="shared" si="1"/>
        <v>1674</v>
      </c>
      <c r="J101" s="587">
        <f t="shared" si="6"/>
        <v>1674000000</v>
      </c>
      <c r="K101" s="585">
        <f t="shared" si="7"/>
        <v>3.7229783827061649</v>
      </c>
    </row>
    <row r="102" spans="2:11">
      <c r="B102" s="686">
        <v>51</v>
      </c>
      <c r="C102" s="341" t="s">
        <v>153</v>
      </c>
      <c r="D102" s="587">
        <v>1</v>
      </c>
      <c r="E102" s="587">
        <f>F101+1</f>
        <v>6791</v>
      </c>
      <c r="F102" s="587">
        <f>E102+836</f>
        <v>7627</v>
      </c>
      <c r="G102" s="587">
        <f t="shared" si="0"/>
        <v>837</v>
      </c>
      <c r="H102" s="341" t="s">
        <v>152</v>
      </c>
      <c r="I102" s="587">
        <f t="shared" si="1"/>
        <v>837</v>
      </c>
      <c r="J102" s="587">
        <f t="shared" si="6"/>
        <v>837000000</v>
      </c>
      <c r="K102" s="585">
        <f t="shared" si="7"/>
        <v>1.8614891913530824</v>
      </c>
    </row>
    <row r="103" spans="2:11">
      <c r="B103" s="686">
        <v>52</v>
      </c>
      <c r="C103" s="341" t="s">
        <v>153</v>
      </c>
      <c r="D103" s="587">
        <v>1</v>
      </c>
      <c r="E103" s="587">
        <f>F102+1</f>
        <v>7628</v>
      </c>
      <c r="F103" s="587">
        <f>E103+836</f>
        <v>8464</v>
      </c>
      <c r="G103" s="587">
        <f t="shared" si="0"/>
        <v>837</v>
      </c>
      <c r="H103" s="341" t="s">
        <v>152</v>
      </c>
      <c r="I103" s="587">
        <f t="shared" si="1"/>
        <v>837</v>
      </c>
      <c r="J103" s="587">
        <f t="shared" si="6"/>
        <v>837000000</v>
      </c>
      <c r="K103" s="585">
        <f t="shared" si="7"/>
        <v>1.8614891913530824</v>
      </c>
    </row>
    <row r="104" spans="2:11">
      <c r="B104" s="686">
        <v>53</v>
      </c>
      <c r="C104" s="341" t="s">
        <v>153</v>
      </c>
      <c r="D104" s="587">
        <v>1</v>
      </c>
      <c r="E104" s="587">
        <f>F103+1</f>
        <v>8465</v>
      </c>
      <c r="F104" s="587">
        <f>E104+175</f>
        <v>8640</v>
      </c>
      <c r="G104" s="587">
        <f t="shared" si="0"/>
        <v>176</v>
      </c>
      <c r="H104" s="341" t="s">
        <v>152</v>
      </c>
      <c r="I104" s="587">
        <f t="shared" si="1"/>
        <v>176</v>
      </c>
      <c r="J104" s="587">
        <f t="shared" si="6"/>
        <v>176000000</v>
      </c>
      <c r="K104" s="585">
        <f t="shared" si="7"/>
        <v>0.3914242505115203</v>
      </c>
    </row>
    <row r="105" spans="2:11">
      <c r="B105" s="686">
        <v>54</v>
      </c>
      <c r="C105" s="341" t="s">
        <v>153</v>
      </c>
      <c r="D105" s="587">
        <v>1</v>
      </c>
      <c r="E105" s="587">
        <v>8641</v>
      </c>
      <c r="F105" s="587">
        <f>E105+25</f>
        <v>8666</v>
      </c>
      <c r="G105" s="587">
        <f t="shared" si="0"/>
        <v>26</v>
      </c>
      <c r="H105" s="341" t="s">
        <v>152</v>
      </c>
      <c r="I105" s="587">
        <f t="shared" si="1"/>
        <v>26</v>
      </c>
      <c r="J105" s="587">
        <f t="shared" si="6"/>
        <v>26000000</v>
      </c>
      <c r="K105" s="585">
        <f t="shared" si="7"/>
        <v>5.7824037007383686E-2</v>
      </c>
    </row>
    <row r="106" spans="2:11">
      <c r="B106" s="686">
        <v>55</v>
      </c>
      <c r="C106" s="341" t="s">
        <v>153</v>
      </c>
      <c r="D106" s="587">
        <v>1</v>
      </c>
      <c r="E106" s="587">
        <f>F105+1</f>
        <v>8667</v>
      </c>
      <c r="F106" s="587">
        <f>E106+12</f>
        <v>8679</v>
      </c>
      <c r="G106" s="587">
        <f t="shared" si="0"/>
        <v>13</v>
      </c>
      <c r="H106" s="341" t="s">
        <v>152</v>
      </c>
      <c r="I106" s="587">
        <f t="shared" si="1"/>
        <v>13</v>
      </c>
      <c r="J106" s="587">
        <f t="shared" si="6"/>
        <v>13000000</v>
      </c>
      <c r="K106" s="585">
        <f t="shared" si="7"/>
        <v>2.8912018503691843E-2</v>
      </c>
    </row>
    <row r="107" spans="2:11">
      <c r="B107" s="686">
        <v>56</v>
      </c>
      <c r="C107" s="341" t="s">
        <v>153</v>
      </c>
      <c r="D107" s="587">
        <v>1</v>
      </c>
      <c r="E107" s="587">
        <f>F106+1</f>
        <v>8680</v>
      </c>
      <c r="F107" s="587">
        <f>E107+12</f>
        <v>8692</v>
      </c>
      <c r="G107" s="587">
        <f t="shared" si="0"/>
        <v>13</v>
      </c>
      <c r="H107" s="341" t="s">
        <v>152</v>
      </c>
      <c r="I107" s="587">
        <f t="shared" si="1"/>
        <v>13</v>
      </c>
      <c r="J107" s="587">
        <f t="shared" si="6"/>
        <v>13000000</v>
      </c>
      <c r="K107" s="585">
        <f t="shared" si="7"/>
        <v>2.8912018503691843E-2</v>
      </c>
    </row>
    <row r="108" spans="2:11">
      <c r="B108" s="686">
        <v>57</v>
      </c>
      <c r="C108" s="341" t="s">
        <v>153</v>
      </c>
      <c r="D108" s="587">
        <v>1</v>
      </c>
      <c r="E108" s="587">
        <f>F107+1</f>
        <v>8693</v>
      </c>
      <c r="F108" s="587">
        <f>E108+39</f>
        <v>8732</v>
      </c>
      <c r="G108" s="587">
        <f t="shared" si="0"/>
        <v>40</v>
      </c>
      <c r="H108" s="341" t="s">
        <v>152</v>
      </c>
      <c r="I108" s="587">
        <f t="shared" si="1"/>
        <v>40</v>
      </c>
      <c r="J108" s="587">
        <f t="shared" si="6"/>
        <v>40000000</v>
      </c>
      <c r="K108" s="585">
        <f t="shared" si="7"/>
        <v>8.8960056934436441E-2</v>
      </c>
    </row>
    <row r="109" spans="2:11">
      <c r="B109" s="686">
        <v>58</v>
      </c>
      <c r="C109" s="341" t="s">
        <v>153</v>
      </c>
      <c r="D109" s="587">
        <v>1</v>
      </c>
      <c r="E109" s="587">
        <f>F108+1</f>
        <v>8733</v>
      </c>
      <c r="F109" s="587">
        <f>E109+471</f>
        <v>9204</v>
      </c>
      <c r="G109" s="587">
        <f t="shared" si="0"/>
        <v>472</v>
      </c>
      <c r="H109" s="341" t="s">
        <v>152</v>
      </c>
      <c r="I109" s="587">
        <f t="shared" si="1"/>
        <v>472</v>
      </c>
      <c r="J109" s="587">
        <f t="shared" si="6"/>
        <v>472000000</v>
      </c>
      <c r="K109" s="585">
        <f t="shared" si="7"/>
        <v>1.0497286718263501</v>
      </c>
    </row>
    <row r="110" spans="2:11">
      <c r="B110" s="686">
        <v>59</v>
      </c>
      <c r="C110" s="341" t="s">
        <v>153</v>
      </c>
      <c r="D110" s="587">
        <v>1</v>
      </c>
      <c r="E110" s="587">
        <v>9205</v>
      </c>
      <c r="F110" s="587">
        <v>9380</v>
      </c>
      <c r="G110" s="587">
        <f t="shared" si="0"/>
        <v>176</v>
      </c>
      <c r="H110" s="341" t="s">
        <v>152</v>
      </c>
      <c r="I110" s="587">
        <f t="shared" si="1"/>
        <v>176</v>
      </c>
      <c r="J110" s="587">
        <f t="shared" si="6"/>
        <v>176000000</v>
      </c>
      <c r="K110" s="585">
        <f t="shared" si="7"/>
        <v>0.3914242505115203</v>
      </c>
    </row>
    <row r="111" spans="2:11">
      <c r="B111" s="686">
        <v>60</v>
      </c>
      <c r="C111" s="341" t="s">
        <v>153</v>
      </c>
      <c r="D111" s="587">
        <v>1</v>
      </c>
      <c r="E111" s="587">
        <v>9381</v>
      </c>
      <c r="F111" s="587">
        <v>9440</v>
      </c>
      <c r="G111" s="587">
        <f t="shared" si="0"/>
        <v>60</v>
      </c>
      <c r="H111" s="341" t="s">
        <v>152</v>
      </c>
      <c r="I111" s="587">
        <f t="shared" si="1"/>
        <v>60</v>
      </c>
      <c r="J111" s="587">
        <f t="shared" si="6"/>
        <v>60000000</v>
      </c>
      <c r="K111" s="585">
        <f t="shared" si="7"/>
        <v>0.13344008540165467</v>
      </c>
    </row>
    <row r="112" spans="2:11">
      <c r="B112" s="686">
        <v>61</v>
      </c>
      <c r="C112" s="341" t="s">
        <v>153</v>
      </c>
      <c r="D112" s="587">
        <v>1</v>
      </c>
      <c r="E112" s="587">
        <v>9441</v>
      </c>
      <c r="F112" s="587">
        <v>11470</v>
      </c>
      <c r="G112" s="587">
        <f t="shared" si="0"/>
        <v>2030</v>
      </c>
      <c r="H112" s="341" t="s">
        <v>152</v>
      </c>
      <c r="I112" s="587">
        <f t="shared" si="1"/>
        <v>2030</v>
      </c>
      <c r="J112" s="587">
        <f t="shared" si="6"/>
        <v>2030000000</v>
      </c>
      <c r="K112" s="585">
        <f t="shared" si="7"/>
        <v>4.5147228894226492</v>
      </c>
    </row>
    <row r="113" spans="2:11">
      <c r="B113" s="686">
        <v>62</v>
      </c>
      <c r="C113" s="341" t="s">
        <v>153</v>
      </c>
      <c r="D113" s="587">
        <v>1</v>
      </c>
      <c r="E113" s="587">
        <v>11471</v>
      </c>
      <c r="F113" s="587">
        <v>12485</v>
      </c>
      <c r="G113" s="587">
        <f t="shared" si="0"/>
        <v>1015</v>
      </c>
      <c r="H113" s="341" t="s">
        <v>152</v>
      </c>
      <c r="I113" s="587">
        <f t="shared" si="1"/>
        <v>1015</v>
      </c>
      <c r="J113" s="587">
        <f t="shared" si="6"/>
        <v>1015000000</v>
      </c>
      <c r="K113" s="585">
        <f t="shared" si="7"/>
        <v>2.2573614447113246</v>
      </c>
    </row>
    <row r="114" spans="2:11">
      <c r="B114" s="686">
        <v>63</v>
      </c>
      <c r="C114" s="341" t="s">
        <v>153</v>
      </c>
      <c r="D114" s="587">
        <v>1</v>
      </c>
      <c r="E114" s="587">
        <v>12486</v>
      </c>
      <c r="F114" s="587">
        <v>13500</v>
      </c>
      <c r="G114" s="587">
        <f t="shared" si="0"/>
        <v>1015</v>
      </c>
      <c r="H114" s="341" t="s">
        <v>152</v>
      </c>
      <c r="I114" s="587">
        <f t="shared" si="1"/>
        <v>1015</v>
      </c>
      <c r="J114" s="587">
        <f t="shared" si="6"/>
        <v>1015000000</v>
      </c>
      <c r="K114" s="585">
        <f t="shared" si="7"/>
        <v>2.2573614447113246</v>
      </c>
    </row>
    <row r="115" spans="2:11">
      <c r="B115" s="686">
        <v>64</v>
      </c>
      <c r="C115" s="341" t="s">
        <v>153</v>
      </c>
      <c r="D115" s="587">
        <v>1</v>
      </c>
      <c r="E115" s="587">
        <v>13501</v>
      </c>
      <c r="F115" s="587">
        <v>13732</v>
      </c>
      <c r="G115" s="587">
        <f t="shared" si="0"/>
        <v>232</v>
      </c>
      <c r="H115" s="341" t="s">
        <v>152</v>
      </c>
      <c r="I115" s="587">
        <f t="shared" si="1"/>
        <v>232</v>
      </c>
      <c r="J115" s="587">
        <f t="shared" si="6"/>
        <v>232000000</v>
      </c>
      <c r="K115" s="585">
        <f t="shared" si="7"/>
        <v>0.51596833021973132</v>
      </c>
    </row>
    <row r="116" spans="2:11">
      <c r="B116" s="686">
        <v>65</v>
      </c>
      <c r="C116" s="341" t="s">
        <v>153</v>
      </c>
      <c r="D116" s="587">
        <v>1</v>
      </c>
      <c r="E116" s="587">
        <v>13733</v>
      </c>
      <c r="F116" s="587">
        <v>13964</v>
      </c>
      <c r="G116" s="587">
        <f t="shared" si="0"/>
        <v>232</v>
      </c>
      <c r="H116" s="341" t="s">
        <v>152</v>
      </c>
      <c r="I116" s="587">
        <f t="shared" si="1"/>
        <v>232</v>
      </c>
      <c r="J116" s="587">
        <f t="shared" si="6"/>
        <v>232000000</v>
      </c>
      <c r="K116" s="585">
        <f t="shared" si="7"/>
        <v>0.51596833021973132</v>
      </c>
    </row>
    <row r="117" spans="2:11">
      <c r="B117" s="686">
        <v>66</v>
      </c>
      <c r="C117" s="341" t="s">
        <v>153</v>
      </c>
      <c r="D117" s="587">
        <v>1</v>
      </c>
      <c r="E117" s="587">
        <v>13965</v>
      </c>
      <c r="F117" s="587">
        <v>14080</v>
      </c>
      <c r="G117" s="587">
        <f t="shared" ref="G117:G127" si="8">F117-E117+1</f>
        <v>116</v>
      </c>
      <c r="H117" s="341" t="s">
        <v>152</v>
      </c>
      <c r="I117" s="587">
        <f t="shared" ref="I117:I134" si="9">G117</f>
        <v>116</v>
      </c>
      <c r="J117" s="587">
        <f t="shared" si="6"/>
        <v>116000000</v>
      </c>
      <c r="K117" s="585">
        <f t="shared" si="7"/>
        <v>0.25798416510986566</v>
      </c>
    </row>
    <row r="118" spans="2:11">
      <c r="B118" s="686">
        <v>67</v>
      </c>
      <c r="C118" s="341" t="s">
        <v>153</v>
      </c>
      <c r="D118" s="587">
        <v>1</v>
      </c>
      <c r="E118" s="587">
        <v>14081</v>
      </c>
      <c r="F118" s="587">
        <v>15970</v>
      </c>
      <c r="G118" s="587">
        <f t="shared" si="8"/>
        <v>1890</v>
      </c>
      <c r="H118" s="341" t="s">
        <v>152</v>
      </c>
      <c r="I118" s="587">
        <f t="shared" si="9"/>
        <v>1890</v>
      </c>
      <c r="J118" s="587">
        <f t="shared" ref="J118:J134" si="10">G118*1000000</f>
        <v>1890000000</v>
      </c>
      <c r="K118" s="585">
        <f t="shared" ref="K118:K140" si="11">J118/$J$143*100</f>
        <v>4.2033626901521215</v>
      </c>
    </row>
    <row r="119" spans="2:11">
      <c r="B119" s="686">
        <v>68</v>
      </c>
      <c r="C119" s="341" t="s">
        <v>153</v>
      </c>
      <c r="D119" s="587">
        <v>1</v>
      </c>
      <c r="E119" s="587">
        <v>15971</v>
      </c>
      <c r="F119" s="587">
        <v>16915</v>
      </c>
      <c r="G119" s="587">
        <f t="shared" si="8"/>
        <v>945</v>
      </c>
      <c r="H119" s="341" t="s">
        <v>152</v>
      </c>
      <c r="I119" s="587">
        <f t="shared" si="9"/>
        <v>945</v>
      </c>
      <c r="J119" s="587">
        <f t="shared" si="10"/>
        <v>945000000</v>
      </c>
      <c r="K119" s="585">
        <f t="shared" si="11"/>
        <v>2.1016813450760607</v>
      </c>
    </row>
    <row r="120" spans="2:11">
      <c r="B120" s="686">
        <v>69</v>
      </c>
      <c r="C120" s="341" t="s">
        <v>153</v>
      </c>
      <c r="D120" s="587">
        <v>1</v>
      </c>
      <c r="E120" s="587">
        <v>16916</v>
      </c>
      <c r="F120" s="587">
        <v>17860</v>
      </c>
      <c r="G120" s="587">
        <f t="shared" si="8"/>
        <v>945</v>
      </c>
      <c r="H120" s="341" t="s">
        <v>152</v>
      </c>
      <c r="I120" s="587">
        <f t="shared" si="9"/>
        <v>945</v>
      </c>
      <c r="J120" s="587">
        <f t="shared" si="10"/>
        <v>945000000</v>
      </c>
      <c r="K120" s="585">
        <f t="shared" si="11"/>
        <v>2.1016813450760607</v>
      </c>
    </row>
    <row r="121" spans="2:11">
      <c r="B121" s="686">
        <v>70</v>
      </c>
      <c r="C121" s="341" t="s">
        <v>153</v>
      </c>
      <c r="D121" s="587">
        <v>1</v>
      </c>
      <c r="E121" s="587">
        <v>17861</v>
      </c>
      <c r="F121" s="587">
        <v>18130</v>
      </c>
      <c r="G121" s="587">
        <f t="shared" si="8"/>
        <v>270</v>
      </c>
      <c r="H121" s="341" t="s">
        <v>152</v>
      </c>
      <c r="I121" s="587">
        <f t="shared" si="9"/>
        <v>270</v>
      </c>
      <c r="J121" s="587">
        <f t="shared" si="10"/>
        <v>270000000</v>
      </c>
      <c r="K121" s="585">
        <f t="shared" si="11"/>
        <v>0.60048038430744599</v>
      </c>
    </row>
    <row r="122" spans="2:11">
      <c r="B122" s="686">
        <v>71</v>
      </c>
      <c r="C122" s="341" t="s">
        <v>153</v>
      </c>
      <c r="D122" s="587">
        <v>1</v>
      </c>
      <c r="E122" s="587">
        <v>18131</v>
      </c>
      <c r="F122" s="587">
        <v>18400</v>
      </c>
      <c r="G122" s="587">
        <f t="shared" si="8"/>
        <v>270</v>
      </c>
      <c r="H122" s="341" t="s">
        <v>152</v>
      </c>
      <c r="I122" s="587">
        <f t="shared" si="9"/>
        <v>270</v>
      </c>
      <c r="J122" s="587">
        <f t="shared" si="10"/>
        <v>270000000</v>
      </c>
      <c r="K122" s="585">
        <f t="shared" si="11"/>
        <v>0.60048038430744599</v>
      </c>
    </row>
    <row r="123" spans="2:11">
      <c r="B123" s="686">
        <v>72</v>
      </c>
      <c r="C123" s="341" t="s">
        <v>153</v>
      </c>
      <c r="D123" s="587">
        <v>1</v>
      </c>
      <c r="E123" s="587">
        <v>18401</v>
      </c>
      <c r="F123" s="587">
        <v>20976</v>
      </c>
      <c r="G123" s="587">
        <f t="shared" si="8"/>
        <v>2576</v>
      </c>
      <c r="H123" s="341" t="s">
        <v>152</v>
      </c>
      <c r="I123" s="587">
        <f t="shared" si="9"/>
        <v>2576</v>
      </c>
      <c r="J123" s="587">
        <f t="shared" si="10"/>
        <v>2576000000</v>
      </c>
      <c r="K123" s="585">
        <f t="shared" si="11"/>
        <v>5.7290276665777062</v>
      </c>
    </row>
    <row r="124" spans="2:11">
      <c r="B124" s="686">
        <v>73</v>
      </c>
      <c r="C124" s="341" t="s">
        <v>153</v>
      </c>
      <c r="D124" s="587">
        <v>1</v>
      </c>
      <c r="E124" s="587">
        <v>20977</v>
      </c>
      <c r="F124" s="587">
        <v>22264</v>
      </c>
      <c r="G124" s="587">
        <f t="shared" si="8"/>
        <v>1288</v>
      </c>
      <c r="H124" s="341" t="s">
        <v>152</v>
      </c>
      <c r="I124" s="587">
        <f t="shared" si="9"/>
        <v>1288</v>
      </c>
      <c r="J124" s="587">
        <f t="shared" si="10"/>
        <v>1288000000</v>
      </c>
      <c r="K124" s="585">
        <f t="shared" si="11"/>
        <v>2.8645138332888531</v>
      </c>
    </row>
    <row r="125" spans="2:11">
      <c r="B125" s="686">
        <v>74</v>
      </c>
      <c r="C125" s="341" t="s">
        <v>153</v>
      </c>
      <c r="D125" s="587">
        <v>1</v>
      </c>
      <c r="E125" s="587">
        <v>22265</v>
      </c>
      <c r="F125" s="587">
        <v>23552</v>
      </c>
      <c r="G125" s="587">
        <f t="shared" si="8"/>
        <v>1288</v>
      </c>
      <c r="H125" s="341" t="s">
        <v>152</v>
      </c>
      <c r="I125" s="587">
        <f t="shared" si="9"/>
        <v>1288</v>
      </c>
      <c r="J125" s="587">
        <f t="shared" si="10"/>
        <v>1288000000</v>
      </c>
      <c r="K125" s="585">
        <f t="shared" si="11"/>
        <v>2.8645138332888531</v>
      </c>
    </row>
    <row r="126" spans="2:11">
      <c r="B126" s="686">
        <v>75</v>
      </c>
      <c r="C126" s="341" t="s">
        <v>153</v>
      </c>
      <c r="D126" s="587">
        <v>1</v>
      </c>
      <c r="E126" s="587">
        <v>23553</v>
      </c>
      <c r="F126" s="587">
        <v>23920</v>
      </c>
      <c r="G126" s="587">
        <f t="shared" si="8"/>
        <v>368</v>
      </c>
      <c r="H126" s="341" t="s">
        <v>152</v>
      </c>
      <c r="I126" s="587">
        <f t="shared" si="9"/>
        <v>368</v>
      </c>
      <c r="J126" s="587">
        <f t="shared" si="10"/>
        <v>368000000</v>
      </c>
      <c r="K126" s="585">
        <f t="shared" si="11"/>
        <v>0.8184325237968153</v>
      </c>
    </row>
    <row r="127" spans="2:11">
      <c r="B127" s="686">
        <v>76</v>
      </c>
      <c r="C127" s="341" t="s">
        <v>153</v>
      </c>
      <c r="D127" s="587">
        <v>1</v>
      </c>
      <c r="E127" s="587">
        <v>23921</v>
      </c>
      <c r="F127" s="587">
        <v>24288</v>
      </c>
      <c r="G127" s="587">
        <f t="shared" si="8"/>
        <v>368</v>
      </c>
      <c r="H127" s="341" t="s">
        <v>152</v>
      </c>
      <c r="I127" s="587">
        <f t="shared" si="9"/>
        <v>368</v>
      </c>
      <c r="J127" s="587">
        <f t="shared" si="10"/>
        <v>368000000</v>
      </c>
      <c r="K127" s="585">
        <f t="shared" si="11"/>
        <v>0.8184325237968153</v>
      </c>
    </row>
    <row r="128" spans="2:11">
      <c r="B128" s="686">
        <v>77</v>
      </c>
      <c r="C128" s="341" t="s">
        <v>153</v>
      </c>
      <c r="D128" s="587">
        <v>1</v>
      </c>
      <c r="E128" s="587">
        <v>24289</v>
      </c>
      <c r="F128" s="587">
        <v>25478</v>
      </c>
      <c r="G128" s="587">
        <v>1190</v>
      </c>
      <c r="H128" s="341" t="s">
        <v>152</v>
      </c>
      <c r="I128" s="587">
        <f t="shared" si="9"/>
        <v>1190</v>
      </c>
      <c r="J128" s="587">
        <f t="shared" si="10"/>
        <v>1190000000</v>
      </c>
      <c r="K128" s="585">
        <f t="shared" si="11"/>
        <v>2.6465616937994838</v>
      </c>
    </row>
    <row r="129" spans="2:11">
      <c r="B129" s="686">
        <v>78</v>
      </c>
      <c r="C129" s="341" t="s">
        <v>153</v>
      </c>
      <c r="D129" s="587">
        <v>1</v>
      </c>
      <c r="E129" s="587">
        <v>25479</v>
      </c>
      <c r="F129" s="587">
        <v>26073</v>
      </c>
      <c r="G129" s="587">
        <v>595</v>
      </c>
      <c r="H129" s="341" t="s">
        <v>152</v>
      </c>
      <c r="I129" s="587">
        <f t="shared" si="9"/>
        <v>595</v>
      </c>
      <c r="J129" s="587">
        <f t="shared" si="10"/>
        <v>595000000</v>
      </c>
      <c r="K129" s="585">
        <f t="shared" si="11"/>
        <v>1.3232808468997419</v>
      </c>
    </row>
    <row r="130" spans="2:11">
      <c r="B130" s="686">
        <v>79</v>
      </c>
      <c r="C130" s="341" t="s">
        <v>153</v>
      </c>
      <c r="D130" s="587">
        <v>1</v>
      </c>
      <c r="E130" s="587">
        <v>26074</v>
      </c>
      <c r="F130" s="587">
        <v>26668</v>
      </c>
      <c r="G130" s="587">
        <v>595</v>
      </c>
      <c r="H130" s="341" t="s">
        <v>152</v>
      </c>
      <c r="I130" s="587">
        <f t="shared" si="9"/>
        <v>595</v>
      </c>
      <c r="J130" s="587">
        <f t="shared" si="10"/>
        <v>595000000</v>
      </c>
      <c r="K130" s="585">
        <f t="shared" si="11"/>
        <v>1.3232808468997419</v>
      </c>
    </row>
    <row r="131" spans="2:11">
      <c r="B131" s="686">
        <v>80</v>
      </c>
      <c r="C131" s="341" t="s">
        <v>153</v>
      </c>
      <c r="D131" s="587">
        <v>1</v>
      </c>
      <c r="E131" s="587">
        <v>26669</v>
      </c>
      <c r="F131" s="587">
        <v>26838</v>
      </c>
      <c r="G131" s="587">
        <v>170</v>
      </c>
      <c r="H131" s="341" t="s">
        <v>152</v>
      </c>
      <c r="I131" s="587">
        <f t="shared" si="9"/>
        <v>170</v>
      </c>
      <c r="J131" s="587">
        <f t="shared" si="10"/>
        <v>170000000</v>
      </c>
      <c r="K131" s="585">
        <f t="shared" si="11"/>
        <v>0.37808024197135481</v>
      </c>
    </row>
    <row r="132" spans="2:11">
      <c r="B132" s="686">
        <v>81</v>
      </c>
      <c r="C132" s="341" t="s">
        <v>153</v>
      </c>
      <c r="D132" s="587">
        <v>1</v>
      </c>
      <c r="E132" s="587">
        <v>26839</v>
      </c>
      <c r="F132" s="587">
        <v>27008</v>
      </c>
      <c r="G132" s="587">
        <v>170</v>
      </c>
      <c r="H132" s="341" t="s">
        <v>152</v>
      </c>
      <c r="I132" s="587">
        <f t="shared" si="9"/>
        <v>170</v>
      </c>
      <c r="J132" s="587">
        <f t="shared" si="10"/>
        <v>170000000</v>
      </c>
      <c r="K132" s="585">
        <f t="shared" si="11"/>
        <v>0.37808024197135481</v>
      </c>
    </row>
    <row r="133" spans="2:11">
      <c r="B133" s="686">
        <v>82</v>
      </c>
      <c r="C133" s="341" t="s">
        <v>153</v>
      </c>
      <c r="D133" s="587">
        <v>1</v>
      </c>
      <c r="E133" s="587">
        <v>27009</v>
      </c>
      <c r="F133" s="587">
        <f>+E133+G133-1</f>
        <v>27018</v>
      </c>
      <c r="G133" s="587">
        <v>10</v>
      </c>
      <c r="H133" s="341" t="s">
        <v>152</v>
      </c>
      <c r="I133" s="587">
        <f t="shared" si="9"/>
        <v>10</v>
      </c>
      <c r="J133" s="587">
        <f t="shared" si="10"/>
        <v>10000000</v>
      </c>
      <c r="K133" s="585">
        <f t="shared" si="11"/>
        <v>2.224001423360911E-2</v>
      </c>
    </row>
    <row r="134" spans="2:11" s="588" customFormat="1">
      <c r="B134" s="686">
        <v>83</v>
      </c>
      <c r="C134" s="341" t="s">
        <v>153</v>
      </c>
      <c r="D134" s="587">
        <v>1</v>
      </c>
      <c r="E134" s="587">
        <v>27019</v>
      </c>
      <c r="F134" s="587">
        <f>+E134+G134-1</f>
        <v>27028</v>
      </c>
      <c r="G134" s="587">
        <v>10</v>
      </c>
      <c r="H134" s="341" t="s">
        <v>152</v>
      </c>
      <c r="I134" s="587">
        <f t="shared" si="9"/>
        <v>10</v>
      </c>
      <c r="J134" s="587">
        <f t="shared" si="10"/>
        <v>10000000</v>
      </c>
      <c r="K134" s="585">
        <f t="shared" si="11"/>
        <v>2.224001423360911E-2</v>
      </c>
    </row>
    <row r="135" spans="2:11">
      <c r="B135" s="686">
        <v>84</v>
      </c>
      <c r="C135" s="341" t="s">
        <v>153</v>
      </c>
      <c r="D135" s="587">
        <v>1</v>
      </c>
      <c r="E135" s="587">
        <v>27029</v>
      </c>
      <c r="F135" s="587">
        <f>+G135+E135-1</f>
        <v>27164</v>
      </c>
      <c r="G135" s="587">
        <v>136</v>
      </c>
      <c r="H135" s="341" t="s">
        <v>152</v>
      </c>
      <c r="I135" s="587">
        <f>G135</f>
        <v>136</v>
      </c>
      <c r="J135" s="587">
        <f>G135*1000000</f>
        <v>136000000</v>
      </c>
      <c r="K135" s="585">
        <f t="shared" si="11"/>
        <v>0.30246419357708393</v>
      </c>
    </row>
    <row r="136" spans="2:11" s="592" customFormat="1">
      <c r="B136" s="686">
        <v>85</v>
      </c>
      <c r="C136" s="341" t="s">
        <v>153</v>
      </c>
      <c r="D136" s="590">
        <v>1</v>
      </c>
      <c r="E136" s="591">
        <v>27165</v>
      </c>
      <c r="F136" s="591">
        <v>33950</v>
      </c>
      <c r="G136" s="591">
        <v>6786</v>
      </c>
      <c r="H136" s="589" t="s">
        <v>152</v>
      </c>
      <c r="I136" s="590">
        <f>+G136</f>
        <v>6786</v>
      </c>
      <c r="J136" s="587">
        <f t="shared" ref="J136:J140" si="12">G136*1000000</f>
        <v>6786000000</v>
      </c>
      <c r="K136" s="585">
        <f t="shared" si="11"/>
        <v>15.092073658927141</v>
      </c>
    </row>
    <row r="137" spans="2:11" s="592" customFormat="1">
      <c r="B137" s="686">
        <v>86</v>
      </c>
      <c r="C137" s="341" t="s">
        <v>153</v>
      </c>
      <c r="D137" s="590">
        <v>1</v>
      </c>
      <c r="E137" s="591">
        <v>33951</v>
      </c>
      <c r="F137" s="591">
        <v>37343</v>
      </c>
      <c r="G137" s="591">
        <v>3393</v>
      </c>
      <c r="H137" s="589" t="s">
        <v>152</v>
      </c>
      <c r="I137" s="590">
        <f t="shared" ref="I137:I140" si="13">+G137</f>
        <v>3393</v>
      </c>
      <c r="J137" s="587">
        <f t="shared" si="12"/>
        <v>3393000000</v>
      </c>
      <c r="K137" s="585">
        <f t="shared" si="11"/>
        <v>7.5460368294635707</v>
      </c>
    </row>
    <row r="138" spans="2:11" s="592" customFormat="1">
      <c r="B138" s="686">
        <v>87</v>
      </c>
      <c r="C138" s="341" t="s">
        <v>153</v>
      </c>
      <c r="D138" s="590">
        <v>1</v>
      </c>
      <c r="E138" s="591">
        <v>37344</v>
      </c>
      <c r="F138" s="591">
        <v>40736</v>
      </c>
      <c r="G138" s="591">
        <v>3393</v>
      </c>
      <c r="H138" s="589" t="s">
        <v>152</v>
      </c>
      <c r="I138" s="590">
        <f t="shared" si="13"/>
        <v>3393</v>
      </c>
      <c r="J138" s="587">
        <f t="shared" si="12"/>
        <v>3393000000</v>
      </c>
      <c r="K138" s="585">
        <f t="shared" si="11"/>
        <v>7.5460368294635707</v>
      </c>
    </row>
    <row r="139" spans="2:11" s="592" customFormat="1">
      <c r="B139" s="686">
        <v>88</v>
      </c>
      <c r="C139" s="341" t="s">
        <v>153</v>
      </c>
      <c r="D139" s="590">
        <v>1</v>
      </c>
      <c r="E139" s="591">
        <v>40737</v>
      </c>
      <c r="F139" s="591">
        <v>41711</v>
      </c>
      <c r="G139" s="591">
        <v>975</v>
      </c>
      <c r="H139" s="589" t="s">
        <v>152</v>
      </c>
      <c r="I139" s="590">
        <f t="shared" si="13"/>
        <v>975</v>
      </c>
      <c r="J139" s="587">
        <f t="shared" si="12"/>
        <v>975000000</v>
      </c>
      <c r="K139" s="585">
        <f t="shared" si="11"/>
        <v>2.1684013877768882</v>
      </c>
    </row>
    <row r="140" spans="2:11" s="592" customFormat="1">
      <c r="B140" s="686">
        <v>89</v>
      </c>
      <c r="C140" s="341" t="s">
        <v>153</v>
      </c>
      <c r="D140" s="590">
        <v>1</v>
      </c>
      <c r="E140" s="591">
        <v>41712</v>
      </c>
      <c r="F140" s="591">
        <v>42686</v>
      </c>
      <c r="G140" s="591">
        <v>975</v>
      </c>
      <c r="H140" s="589" t="s">
        <v>152</v>
      </c>
      <c r="I140" s="590">
        <f t="shared" si="13"/>
        <v>975</v>
      </c>
      <c r="J140" s="587">
        <f t="shared" si="12"/>
        <v>975000000</v>
      </c>
      <c r="K140" s="585">
        <f t="shared" si="11"/>
        <v>2.1684013877768882</v>
      </c>
    </row>
    <row r="141" spans="2:11" s="592" customFormat="1">
      <c r="B141" s="686">
        <v>90</v>
      </c>
      <c r="C141" s="341" t="s">
        <v>153</v>
      </c>
      <c r="D141" s="590">
        <v>1</v>
      </c>
      <c r="E141" s="591">
        <v>42687</v>
      </c>
      <c r="F141" s="591">
        <v>42764</v>
      </c>
      <c r="G141" s="591">
        <v>78</v>
      </c>
      <c r="H141" s="589" t="s">
        <v>152</v>
      </c>
      <c r="I141" s="590">
        <f>+G141</f>
        <v>78</v>
      </c>
      <c r="J141" s="587">
        <f>G141*1000000</f>
        <v>78000000</v>
      </c>
      <c r="K141" s="585">
        <f>J141/$J$143*100</f>
        <v>0.17347211102215104</v>
      </c>
    </row>
    <row r="142" spans="2:11" s="592" customFormat="1" ht="13.5" thickBot="1">
      <c r="B142" s="697">
        <v>100</v>
      </c>
      <c r="C142" s="341" t="s">
        <v>153</v>
      </c>
      <c r="D142" s="590">
        <v>1</v>
      </c>
      <c r="E142" s="591">
        <f>F141+1</f>
        <v>42765</v>
      </c>
      <c r="F142" s="591">
        <v>44964</v>
      </c>
      <c r="G142" s="591">
        <v>2200</v>
      </c>
      <c r="H142" s="589" t="s">
        <v>152</v>
      </c>
      <c r="I142" s="590">
        <f>+G142</f>
        <v>2200</v>
      </c>
      <c r="J142" s="587">
        <f>G142*1000000</f>
        <v>2200000000</v>
      </c>
      <c r="K142" s="585">
        <f>J142/$J$143*100</f>
        <v>4.8928031313940039</v>
      </c>
    </row>
    <row r="143" spans="2:11" s="640" customFormat="1" ht="13.5" thickBot="1">
      <c r="B143" s="635"/>
      <c r="C143" s="636" t="s">
        <v>155</v>
      </c>
      <c r="D143" s="637"/>
      <c r="E143" s="637"/>
      <c r="F143" s="637"/>
      <c r="G143" s="637">
        <f>SUM(G52:G142)</f>
        <v>44964</v>
      </c>
      <c r="H143" s="636"/>
      <c r="I143" s="641">
        <f>SUM(I52:I142)</f>
        <v>44964</v>
      </c>
      <c r="J143" s="641">
        <f>SUM(J52:J142)</f>
        <v>44964000000</v>
      </c>
      <c r="K143" s="642">
        <f>SUM(K52:K142)</f>
        <v>99.999999999999986</v>
      </c>
    </row>
    <row r="144" spans="2:11" ht="13.5" thickBot="1">
      <c r="B144" s="593"/>
      <c r="C144" s="594"/>
      <c r="D144" s="594"/>
      <c r="E144" s="594"/>
      <c r="F144" s="594"/>
      <c r="G144" s="595"/>
      <c r="H144" s="595"/>
      <c r="I144" s="560"/>
    </row>
    <row r="145" spans="2:10" ht="13.5" thickBot="1">
      <c r="B145" s="931" t="s">
        <v>156</v>
      </c>
      <c r="C145" s="932"/>
      <c r="D145" s="932"/>
      <c r="E145" s="932"/>
      <c r="F145" s="932"/>
      <c r="G145" s="932"/>
      <c r="H145" s="932"/>
      <c r="I145" s="933"/>
      <c r="J145" s="558">
        <f>I143-E149</f>
        <v>0</v>
      </c>
    </row>
    <row r="146" spans="2:10" ht="51.75" thickBot="1">
      <c r="B146" s="580" t="s">
        <v>141</v>
      </c>
      <c r="C146" s="581" t="s">
        <v>142</v>
      </c>
      <c r="D146" s="581" t="s">
        <v>143</v>
      </c>
      <c r="E146" s="581" t="s">
        <v>146</v>
      </c>
      <c r="F146" s="581" t="s">
        <v>147</v>
      </c>
      <c r="G146" s="581" t="s">
        <v>157</v>
      </c>
      <c r="H146" s="581" t="s">
        <v>149</v>
      </c>
      <c r="I146" s="582" t="s">
        <v>150</v>
      </c>
    </row>
    <row r="147" spans="2:10">
      <c r="B147" s="583">
        <v>1</v>
      </c>
      <c r="C147" s="584" t="s">
        <v>151</v>
      </c>
      <c r="D147" s="584">
        <v>1</v>
      </c>
      <c r="E147" s="596">
        <v>1</v>
      </c>
      <c r="F147" s="584" t="s">
        <v>152</v>
      </c>
      <c r="G147" s="596">
        <f t="shared" ref="G147:G148" si="14">E147</f>
        <v>1</v>
      </c>
      <c r="H147" s="596">
        <f>E147*1000000</f>
        <v>1000000</v>
      </c>
      <c r="I147" s="681">
        <f>H147*100/$H$149</f>
        <v>2.2240014233609108E-3</v>
      </c>
    </row>
    <row r="148" spans="2:10" ht="13.5" thickBot="1">
      <c r="B148" s="586">
        <v>2</v>
      </c>
      <c r="C148" s="341" t="s">
        <v>153</v>
      </c>
      <c r="D148" s="341">
        <v>1</v>
      </c>
      <c r="E148" s="598">
        <f>F142-E147</f>
        <v>44963</v>
      </c>
      <c r="F148" s="341" t="s">
        <v>152</v>
      </c>
      <c r="G148" s="598">
        <f t="shared" si="14"/>
        <v>44963</v>
      </c>
      <c r="H148" s="598">
        <f t="shared" ref="H148" si="15">E148*1000000</f>
        <v>44963000000</v>
      </c>
      <c r="I148" s="597">
        <f>H148*100/$H$149</f>
        <v>99.997775998576643</v>
      </c>
    </row>
    <row r="149" spans="2:10" s="640" customFormat="1" ht="13.5" thickBot="1">
      <c r="B149" s="635"/>
      <c r="C149" s="636" t="s">
        <v>155</v>
      </c>
      <c r="D149" s="636"/>
      <c r="E149" s="637">
        <f>SUM(E147:E148)</f>
        <v>44964</v>
      </c>
      <c r="F149" s="636"/>
      <c r="G149" s="636"/>
      <c r="H149" s="638">
        <f>SUM(H147:H148)</f>
        <v>44964000000</v>
      </c>
      <c r="I149" s="639">
        <f>SUM(I147:I148)</f>
        <v>100</v>
      </c>
      <c r="J149" s="588"/>
    </row>
  </sheetData>
  <autoFilter ref="B51:L143" xr:uid="{21081792-88FE-4232-8E3F-784FCAD4EBA1}"/>
  <mergeCells count="51">
    <mergeCell ref="B4:C12"/>
    <mergeCell ref="D4:F4"/>
    <mergeCell ref="D5:F5"/>
    <mergeCell ref="D6:F6"/>
    <mergeCell ref="D7:F7"/>
    <mergeCell ref="D8:F8"/>
    <mergeCell ref="D9:F9"/>
    <mergeCell ref="D10:F10"/>
    <mergeCell ref="D11:F11"/>
    <mergeCell ref="D12:F12"/>
    <mergeCell ref="D18:F18"/>
    <mergeCell ref="D19:F19"/>
    <mergeCell ref="D20:F20"/>
    <mergeCell ref="B13:C15"/>
    <mergeCell ref="D13:F13"/>
    <mergeCell ref="D14:F14"/>
    <mergeCell ref="D15:F15"/>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C42:F42"/>
    <mergeCell ref="B32:C32"/>
    <mergeCell ref="B34:C34"/>
    <mergeCell ref="B35:C35"/>
    <mergeCell ref="B36:C36"/>
    <mergeCell ref="D36:F36"/>
    <mergeCell ref="B37:C37"/>
    <mergeCell ref="B39:C39"/>
    <mergeCell ref="C40:F40"/>
    <mergeCell ref="C41:F41"/>
    <mergeCell ref="B50:K50"/>
    <mergeCell ref="B145:I145"/>
    <mergeCell ref="C43:F43"/>
    <mergeCell ref="C44:F44"/>
    <mergeCell ref="C45:F45"/>
    <mergeCell ref="C46:F46"/>
    <mergeCell ref="C47:F47"/>
    <mergeCell ref="D48:F48"/>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D59" zoomScaleNormal="100" workbookViewId="0">
      <selection activeCell="F91" sqref="F91"/>
    </sheetView>
  </sheetViews>
  <sheetFormatPr baseColWidth="10" defaultColWidth="11.42578125" defaultRowHeight="12.75"/>
  <cols>
    <col min="1" max="1" width="12.85546875" style="135" customWidth="1"/>
    <col min="2" max="2" width="20.85546875" style="135" hidden="1" customWidth="1"/>
    <col min="3" max="3" width="50.85546875" style="135" customWidth="1"/>
    <col min="4" max="5" width="20.85546875" style="135" customWidth="1"/>
    <col min="6" max="6" width="50.85546875" style="135" customWidth="1"/>
    <col min="7" max="8" width="20.85546875" style="135" customWidth="1"/>
    <col min="9" max="9" width="5.42578125" style="135" customWidth="1"/>
    <col min="10" max="10" width="13.28515625" style="188" bestFit="1" customWidth="1"/>
    <col min="11" max="11" width="15.28515625" style="135" bestFit="1" customWidth="1"/>
    <col min="12" max="16384" width="11.42578125" style="135"/>
  </cols>
  <sheetData>
    <row r="1" spans="2:10 16314:16314">
      <c r="XCL1" s="599"/>
    </row>
    <row r="2" spans="2:10 16314:16314">
      <c r="E2" s="136"/>
    </row>
    <row r="3" spans="2:10 16314:16314" ht="21.95" customHeight="1">
      <c r="E3" s="136"/>
    </row>
    <row r="4" spans="2:10 16314:16314" s="138" customFormat="1">
      <c r="B4" s="137">
        <v>1</v>
      </c>
      <c r="C4" s="927" t="s">
        <v>0</v>
      </c>
      <c r="D4" s="927"/>
      <c r="E4" s="927"/>
      <c r="F4" s="927"/>
      <c r="G4" s="927"/>
      <c r="H4" s="927"/>
      <c r="J4" s="162"/>
    </row>
    <row r="5" spans="2:10 16314:16314" s="138" customFormat="1" ht="11.25" customHeight="1">
      <c r="C5" s="927"/>
      <c r="D5" s="927"/>
      <c r="E5" s="927"/>
      <c r="F5" s="927"/>
      <c r="G5" s="927"/>
      <c r="H5" s="927"/>
      <c r="J5" s="162"/>
    </row>
    <row r="6" spans="2:10 16314:16314" s="138" customFormat="1" ht="27" customHeight="1">
      <c r="B6" s="139" t="s">
        <v>158</v>
      </c>
      <c r="C6" s="973" t="str">
        <f>+CONCATENATE(Parametrización!C16," ",Parametrización!D16," ",Parametrización!E16," ",Parametrización!F16)</f>
        <v>CORRESPONDIENTE AL 31 DE DICIEMBRE DE 2024 PRESENTADO EN FORMA COMPARATIVA CON EL EJERCICIO ECONOMICO ANTERIOR  AL 31 DE DICIEMBRE DE 2023</v>
      </c>
      <c r="D6" s="973"/>
      <c r="E6" s="973"/>
      <c r="F6" s="973"/>
      <c r="G6" s="973"/>
      <c r="H6" s="973"/>
      <c r="J6" s="162"/>
    </row>
    <row r="7" spans="2:10 16314:16314" s="138" customFormat="1" ht="13.5" thickBot="1">
      <c r="B7" s="141" t="s">
        <v>159</v>
      </c>
      <c r="C7" s="974" t="s">
        <v>160</v>
      </c>
      <c r="D7" s="975"/>
      <c r="E7" s="974"/>
      <c r="F7" s="974"/>
      <c r="G7" s="974"/>
      <c r="H7" s="974"/>
      <c r="J7" s="162"/>
    </row>
    <row r="8" spans="2:10 16314:16314" s="138" customFormat="1" ht="25.5">
      <c r="B8" s="141"/>
      <c r="C8" s="815" t="s">
        <v>161</v>
      </c>
      <c r="D8" s="813" t="str">
        <f>+CONCATENATE(Parametrización!C23," ",Parametrización!D23)</f>
        <v>PERIODO ACTUAL 31/12/2024</v>
      </c>
      <c r="E8" s="813" t="str">
        <f>+CONCATENATE(Parametrización!E23," ",Parametrización!F23)</f>
        <v>PERIODO ANTERIOR 31/12/2023</v>
      </c>
      <c r="F8" s="816" t="s">
        <v>162</v>
      </c>
      <c r="G8" s="813" t="str">
        <f>+D8</f>
        <v>PERIODO ACTUAL 31/12/2024</v>
      </c>
      <c r="H8" s="814" t="str">
        <f>+E8</f>
        <v>PERIODO ANTERIOR 31/12/2023</v>
      </c>
      <c r="J8" s="162"/>
    </row>
    <row r="9" spans="2:10 16314:16314" s="138" customFormat="1">
      <c r="B9" s="141" t="s">
        <v>163</v>
      </c>
      <c r="C9" s="143" t="s">
        <v>164</v>
      </c>
      <c r="D9" s="144"/>
      <c r="E9" s="145"/>
      <c r="F9" s="146" t="s">
        <v>165</v>
      </c>
      <c r="G9" s="147"/>
      <c r="H9" s="148"/>
      <c r="J9" s="162"/>
    </row>
    <row r="10" spans="2:10 16314:16314" s="138" customFormat="1">
      <c r="B10" s="141" t="s">
        <v>166</v>
      </c>
      <c r="C10" s="143" t="s">
        <v>167</v>
      </c>
      <c r="D10" s="149"/>
      <c r="E10" s="150"/>
      <c r="F10" s="146" t="s">
        <v>168</v>
      </c>
      <c r="G10" s="147"/>
      <c r="H10" s="148"/>
      <c r="J10" s="162"/>
    </row>
    <row r="11" spans="2:10 16314:16314" s="138" customFormat="1">
      <c r="B11" s="141"/>
      <c r="C11" s="151" t="s">
        <v>169</v>
      </c>
      <c r="D11" s="150">
        <v>1000000</v>
      </c>
      <c r="E11" s="150">
        <v>1000000</v>
      </c>
      <c r="F11" s="152" t="s">
        <v>170</v>
      </c>
      <c r="G11" s="147">
        <v>0</v>
      </c>
      <c r="H11" s="902">
        <v>0</v>
      </c>
      <c r="J11" s="162"/>
    </row>
    <row r="12" spans="2:10 16314:16314" s="138" customFormat="1">
      <c r="B12" s="141"/>
      <c r="C12" s="151" t="s">
        <v>171</v>
      </c>
      <c r="D12" s="150">
        <v>0</v>
      </c>
      <c r="E12" s="150">
        <v>0</v>
      </c>
      <c r="F12" s="152" t="s">
        <v>172</v>
      </c>
      <c r="G12" s="147">
        <v>511106311</v>
      </c>
      <c r="H12" s="902">
        <v>573167781</v>
      </c>
      <c r="J12" s="162"/>
    </row>
    <row r="13" spans="2:10 16314:16314" s="138" customFormat="1">
      <c r="B13" s="141"/>
      <c r="C13" s="151" t="s">
        <v>173</v>
      </c>
      <c r="D13" s="149">
        <v>38385780</v>
      </c>
      <c r="E13" s="149">
        <v>4163595409</v>
      </c>
      <c r="F13" s="152" t="s">
        <v>174</v>
      </c>
      <c r="G13" s="150">
        <v>1151896404</v>
      </c>
      <c r="H13" s="148">
        <v>5377999</v>
      </c>
      <c r="J13" s="162"/>
    </row>
    <row r="14" spans="2:10 16314:16314" s="138" customFormat="1">
      <c r="B14" s="141"/>
      <c r="C14" s="155"/>
      <c r="D14" s="156">
        <f>SUM(D11:D13)</f>
        <v>39385780</v>
      </c>
      <c r="E14" s="156">
        <f>SUM(E11:E13)</f>
        <v>4164595409</v>
      </c>
      <c r="F14" s="157" t="s">
        <v>175</v>
      </c>
      <c r="G14" s="147">
        <v>0</v>
      </c>
      <c r="H14" s="902">
        <v>0</v>
      </c>
      <c r="J14" s="162"/>
    </row>
    <row r="15" spans="2:10 16314:16314" s="138" customFormat="1">
      <c r="B15" s="141"/>
      <c r="C15" s="155"/>
      <c r="D15" s="149"/>
      <c r="E15" s="149"/>
      <c r="F15" s="157" t="s">
        <v>176</v>
      </c>
      <c r="G15" s="147">
        <v>0</v>
      </c>
      <c r="H15" s="902">
        <v>0</v>
      </c>
      <c r="J15" s="162"/>
    </row>
    <row r="16" spans="2:10 16314:16314" s="138" customFormat="1">
      <c r="B16" s="141"/>
      <c r="C16" s="155"/>
      <c r="D16" s="149"/>
      <c r="E16" s="149"/>
      <c r="F16" s="146"/>
      <c r="G16" s="156">
        <f>SUM(G11:G15)</f>
        <v>1663002715</v>
      </c>
      <c r="H16" s="903">
        <f>SUM(H11:H15)</f>
        <v>578545780</v>
      </c>
      <c r="J16" s="162"/>
    </row>
    <row r="17" spans="2:11" s="138" customFormat="1">
      <c r="B17" s="141" t="s">
        <v>177</v>
      </c>
      <c r="C17" s="143" t="s">
        <v>178</v>
      </c>
      <c r="D17" s="149">
        <v>0</v>
      </c>
      <c r="E17" s="149">
        <v>0</v>
      </c>
      <c r="F17" s="158" t="s">
        <v>179</v>
      </c>
      <c r="G17" s="147"/>
      <c r="H17" s="902"/>
      <c r="J17" s="162"/>
    </row>
    <row r="18" spans="2:11" s="138" customFormat="1">
      <c r="B18" s="141" t="s">
        <v>180</v>
      </c>
      <c r="C18" s="155" t="s">
        <v>181</v>
      </c>
      <c r="D18" s="149">
        <v>16670000</v>
      </c>
      <c r="E18" s="149">
        <v>450006140</v>
      </c>
      <c r="F18" s="157" t="s">
        <v>182</v>
      </c>
      <c r="G18" s="147">
        <v>1793189479</v>
      </c>
      <c r="H18" s="902">
        <v>0</v>
      </c>
      <c r="J18" s="162"/>
    </row>
    <row r="19" spans="2:11" s="138" customFormat="1">
      <c r="B19" s="141"/>
      <c r="C19" s="155" t="s">
        <v>183</v>
      </c>
      <c r="D19" s="149">
        <v>2132745020</v>
      </c>
      <c r="E19" s="149">
        <v>2981359000</v>
      </c>
      <c r="F19" s="157" t="s">
        <v>184</v>
      </c>
      <c r="G19" s="147">
        <v>9279534500</v>
      </c>
      <c r="H19" s="902">
        <v>25073613312</v>
      </c>
      <c r="J19" s="162"/>
    </row>
    <row r="20" spans="2:11" s="138" customFormat="1">
      <c r="B20" s="141"/>
      <c r="C20" s="155" t="s">
        <v>185</v>
      </c>
      <c r="D20" s="149">
        <v>0</v>
      </c>
      <c r="E20" s="149">
        <v>55615482</v>
      </c>
      <c r="F20" s="157" t="s">
        <v>186</v>
      </c>
      <c r="G20" s="147">
        <v>293702773</v>
      </c>
      <c r="H20" s="902">
        <v>400668839</v>
      </c>
      <c r="J20" s="162"/>
    </row>
    <row r="21" spans="2:11" s="138" customFormat="1">
      <c r="B21" s="141"/>
      <c r="C21" s="159" t="s">
        <v>187</v>
      </c>
      <c r="D21" s="149">
        <v>0</v>
      </c>
      <c r="E21" s="149">
        <v>0</v>
      </c>
      <c r="F21" s="157" t="s">
        <v>188</v>
      </c>
      <c r="G21" s="147">
        <v>0</v>
      </c>
      <c r="H21" s="902">
        <v>0</v>
      </c>
      <c r="J21" s="162"/>
    </row>
    <row r="22" spans="2:11" s="138" customFormat="1">
      <c r="B22" s="141"/>
      <c r="C22" s="155"/>
      <c r="D22" s="160">
        <f>SUM(D17:D21)</f>
        <v>2149415020</v>
      </c>
      <c r="E22" s="160">
        <f>SUM(E17:E21)</f>
        <v>3486980622</v>
      </c>
      <c r="F22" s="161"/>
      <c r="G22" s="160">
        <f>SUM(G17:G21)</f>
        <v>11366426752</v>
      </c>
      <c r="H22" s="904">
        <f>SUM(H17:H21)</f>
        <v>25474282151</v>
      </c>
      <c r="J22" s="162"/>
      <c r="K22" s="162"/>
    </row>
    <row r="23" spans="2:11" s="138" customFormat="1">
      <c r="B23" s="141"/>
      <c r="C23" s="143" t="s">
        <v>189</v>
      </c>
      <c r="D23" s="149"/>
      <c r="E23" s="149"/>
      <c r="F23" s="158" t="s">
        <v>190</v>
      </c>
      <c r="G23" s="147"/>
      <c r="H23" s="902"/>
      <c r="J23" s="162"/>
    </row>
    <row r="24" spans="2:11" s="138" customFormat="1">
      <c r="B24" s="141"/>
      <c r="C24" s="151" t="s">
        <v>191</v>
      </c>
      <c r="D24" s="149">
        <v>1690072021</v>
      </c>
      <c r="E24" s="149">
        <v>10135107121</v>
      </c>
      <c r="F24" s="157" t="s">
        <v>192</v>
      </c>
      <c r="G24" s="147">
        <v>0</v>
      </c>
      <c r="H24" s="902">
        <v>0</v>
      </c>
      <c r="J24" s="162"/>
    </row>
    <row r="25" spans="2:11" s="138" customFormat="1">
      <c r="B25" s="141"/>
      <c r="C25" s="151" t="s">
        <v>193</v>
      </c>
      <c r="D25" s="149">
        <v>1723199790</v>
      </c>
      <c r="E25" s="149">
        <v>2233244803</v>
      </c>
      <c r="F25" s="157" t="s">
        <v>194</v>
      </c>
      <c r="G25" s="147">
        <v>372600737</v>
      </c>
      <c r="H25" s="902">
        <v>289689554</v>
      </c>
      <c r="J25" s="162"/>
    </row>
    <row r="26" spans="2:11" s="138" customFormat="1">
      <c r="B26" s="141"/>
      <c r="C26" s="151" t="s">
        <v>195</v>
      </c>
      <c r="D26" s="149">
        <v>784422000</v>
      </c>
      <c r="E26" s="149">
        <v>3200000</v>
      </c>
      <c r="F26" s="157" t="s">
        <v>196</v>
      </c>
      <c r="G26" s="147">
        <v>268553</v>
      </c>
      <c r="H26" s="902">
        <v>0</v>
      </c>
      <c r="J26" s="162"/>
    </row>
    <row r="27" spans="2:11" s="138" customFormat="1">
      <c r="B27" s="141"/>
      <c r="C27" s="159" t="s">
        <v>197</v>
      </c>
      <c r="D27" s="149">
        <v>0</v>
      </c>
      <c r="E27" s="149">
        <v>0</v>
      </c>
      <c r="F27" s="157" t="s">
        <v>198</v>
      </c>
      <c r="G27" s="147">
        <v>76822554</v>
      </c>
      <c r="H27" s="902">
        <v>69579328</v>
      </c>
      <c r="J27" s="162"/>
    </row>
    <row r="28" spans="2:11" s="138" customFormat="1">
      <c r="B28" s="141"/>
      <c r="C28" s="151" t="s">
        <v>199</v>
      </c>
      <c r="D28" s="149">
        <v>10582531817</v>
      </c>
      <c r="E28" s="149">
        <v>1606750462</v>
      </c>
      <c r="F28" s="157" t="s">
        <v>200</v>
      </c>
      <c r="G28" s="148">
        <v>0</v>
      </c>
      <c r="H28" s="148">
        <v>1622445</v>
      </c>
      <c r="J28" s="162"/>
    </row>
    <row r="29" spans="2:11" s="138" customFormat="1">
      <c r="B29" s="141" t="s">
        <v>201</v>
      </c>
      <c r="C29" s="159" t="s">
        <v>202</v>
      </c>
      <c r="D29" s="149">
        <v>0</v>
      </c>
      <c r="E29" s="149">
        <v>0</v>
      </c>
      <c r="F29" s="157"/>
      <c r="G29" s="147"/>
      <c r="H29" s="902"/>
      <c r="J29" s="162"/>
    </row>
    <row r="30" spans="2:11" s="138" customFormat="1">
      <c r="B30" s="141" t="s">
        <v>203</v>
      </c>
      <c r="C30" s="151" t="s">
        <v>204</v>
      </c>
      <c r="D30" s="149">
        <v>0</v>
      </c>
      <c r="E30" s="149">
        <v>0</v>
      </c>
      <c r="F30" s="157"/>
      <c r="G30" s="147"/>
      <c r="H30" s="902"/>
      <c r="J30" s="162"/>
      <c r="K30" s="162"/>
    </row>
    <row r="31" spans="2:11" s="138" customFormat="1">
      <c r="B31" s="141" t="s">
        <v>205</v>
      </c>
      <c r="C31" s="151"/>
      <c r="D31" s="156">
        <f>SUM(D24:D30)</f>
        <v>14780225628</v>
      </c>
      <c r="E31" s="156">
        <f>SUM(E24:E30)</f>
        <v>13978302386</v>
      </c>
      <c r="F31" s="157"/>
      <c r="G31" s="156">
        <f>SUM(G24:G30)</f>
        <v>449691844</v>
      </c>
      <c r="H31" s="903">
        <f>SUM(H24:H30)</f>
        <v>360891327</v>
      </c>
      <c r="I31" s="162"/>
      <c r="J31" s="162"/>
      <c r="K31" s="162"/>
    </row>
    <row r="32" spans="2:11" s="138" customFormat="1">
      <c r="B32" s="141"/>
      <c r="C32" s="163" t="s">
        <v>206</v>
      </c>
      <c r="D32" s="149"/>
      <c r="E32" s="149"/>
      <c r="F32" s="158" t="s">
        <v>207</v>
      </c>
      <c r="G32" s="147"/>
      <c r="H32" s="902">
        <f>H29</f>
        <v>0</v>
      </c>
      <c r="I32" s="164"/>
      <c r="J32" s="162"/>
    </row>
    <row r="33" spans="2:12" s="138" customFormat="1">
      <c r="B33" s="141" t="s">
        <v>208</v>
      </c>
      <c r="C33" s="165" t="s">
        <v>209</v>
      </c>
      <c r="D33" s="144"/>
      <c r="E33" s="144"/>
      <c r="F33" s="166" t="s">
        <v>210</v>
      </c>
      <c r="G33" s="167"/>
      <c r="H33" s="905"/>
      <c r="J33" s="162"/>
    </row>
    <row r="34" spans="2:12" s="138" customFormat="1">
      <c r="B34" s="141" t="s">
        <v>211</v>
      </c>
      <c r="C34" s="151" t="s">
        <v>212</v>
      </c>
      <c r="D34" s="149">
        <v>252047668</v>
      </c>
      <c r="E34" s="149">
        <v>283138121</v>
      </c>
      <c r="F34" s="157" t="s">
        <v>213</v>
      </c>
      <c r="G34" s="147">
        <v>0</v>
      </c>
      <c r="H34" s="902">
        <v>24893913</v>
      </c>
      <c r="J34" s="162"/>
    </row>
    <row r="35" spans="2:12" s="138" customFormat="1">
      <c r="B35" s="258" t="s">
        <v>214</v>
      </c>
      <c r="C35" s="151" t="s">
        <v>215</v>
      </c>
      <c r="D35" s="149">
        <v>7868073</v>
      </c>
      <c r="E35" s="149">
        <v>10405332</v>
      </c>
      <c r="F35" s="157" t="s">
        <v>216</v>
      </c>
      <c r="G35" s="147">
        <v>0</v>
      </c>
      <c r="H35" s="902">
        <v>0</v>
      </c>
      <c r="I35" s="164"/>
      <c r="J35" s="162"/>
    </row>
    <row r="36" spans="2:12" s="138" customFormat="1">
      <c r="B36" s="141" t="s">
        <v>217</v>
      </c>
      <c r="C36" s="151" t="s">
        <v>218</v>
      </c>
      <c r="D36" s="149">
        <v>0</v>
      </c>
      <c r="E36" s="149">
        <v>0</v>
      </c>
      <c r="F36" s="157" t="s">
        <v>219</v>
      </c>
      <c r="G36" s="147">
        <v>58654474</v>
      </c>
      <c r="H36" s="902">
        <v>0</v>
      </c>
      <c r="J36" s="162"/>
    </row>
    <row r="37" spans="2:12" s="138" customFormat="1">
      <c r="B37" s="141"/>
      <c r="C37" s="151"/>
      <c r="D37" s="149"/>
      <c r="E37" s="149"/>
      <c r="F37" s="157"/>
      <c r="G37" s="147"/>
      <c r="H37" s="902"/>
      <c r="J37" s="162"/>
    </row>
    <row r="38" spans="2:12" s="138" customFormat="1">
      <c r="B38" s="141"/>
      <c r="C38" s="163"/>
      <c r="D38" s="156">
        <f>SUM(D34:D37)</f>
        <v>259915741</v>
      </c>
      <c r="E38" s="156">
        <f>SUM(E34:E37)</f>
        <v>293543453</v>
      </c>
      <c r="F38" s="157"/>
      <c r="G38" s="156">
        <f>SUM(G34:G37)</f>
        <v>58654474</v>
      </c>
      <c r="H38" s="903">
        <f>SUM(H34:H37)</f>
        <v>24893913</v>
      </c>
      <c r="J38" s="162"/>
      <c r="K38" s="164"/>
    </row>
    <row r="39" spans="2:12" s="138" customFormat="1" ht="13.5" thickBot="1">
      <c r="B39" s="141" t="s">
        <v>220</v>
      </c>
      <c r="C39" s="168" t="s">
        <v>221</v>
      </c>
      <c r="D39" s="169">
        <f>+D14+D22+D31+D38</f>
        <v>17228942169</v>
      </c>
      <c r="E39" s="169">
        <f>+E14+E22+E31+E38</f>
        <v>21923421870</v>
      </c>
      <c r="F39" s="170" t="s">
        <v>222</v>
      </c>
      <c r="G39" s="169">
        <f>+G16+G22+G31+G38</f>
        <v>13537775785</v>
      </c>
      <c r="H39" s="906">
        <f>+H16+H22+H31+H38</f>
        <v>26438613171</v>
      </c>
      <c r="J39" s="162"/>
      <c r="K39" s="153"/>
      <c r="L39" s="153"/>
    </row>
    <row r="40" spans="2:12" s="138" customFormat="1" ht="13.5" thickTop="1">
      <c r="B40" s="141"/>
      <c r="C40" s="151"/>
      <c r="D40" s="171"/>
      <c r="E40" s="171"/>
      <c r="F40" s="161"/>
      <c r="G40" s="147"/>
      <c r="H40" s="902"/>
      <c r="J40" s="162"/>
    </row>
    <row r="41" spans="2:12" s="138" customFormat="1">
      <c r="B41" s="141" t="s">
        <v>223</v>
      </c>
      <c r="C41" s="163" t="s">
        <v>224</v>
      </c>
      <c r="D41" s="149"/>
      <c r="E41" s="149"/>
      <c r="F41" s="146" t="s">
        <v>225</v>
      </c>
      <c r="G41" s="147"/>
      <c r="H41" s="902"/>
      <c r="J41" s="162"/>
    </row>
    <row r="42" spans="2:12" s="138" customFormat="1">
      <c r="B42" s="141" t="s">
        <v>226</v>
      </c>
      <c r="C42" s="143" t="s">
        <v>227</v>
      </c>
      <c r="D42" s="149"/>
      <c r="E42" s="149"/>
      <c r="F42" s="146" t="s">
        <v>168</v>
      </c>
      <c r="G42" s="147"/>
      <c r="H42" s="902"/>
      <c r="J42" s="162"/>
    </row>
    <row r="43" spans="2:12" s="138" customFormat="1">
      <c r="B43" s="141"/>
      <c r="C43" s="151" t="s">
        <v>181</v>
      </c>
      <c r="D43" s="149">
        <v>52107500000</v>
      </c>
      <c r="E43" s="149">
        <v>52107500000</v>
      </c>
      <c r="F43" s="157" t="s">
        <v>170</v>
      </c>
      <c r="G43" s="147">
        <v>0</v>
      </c>
      <c r="H43" s="902">
        <v>0</v>
      </c>
      <c r="J43" s="162"/>
    </row>
    <row r="44" spans="2:12" s="138" customFormat="1">
      <c r="B44" s="141"/>
      <c r="C44" s="151" t="s">
        <v>228</v>
      </c>
      <c r="D44" s="149">
        <v>0</v>
      </c>
      <c r="E44" s="149">
        <v>0</v>
      </c>
      <c r="F44" s="157" t="s">
        <v>172</v>
      </c>
      <c r="G44" s="147">
        <v>0</v>
      </c>
      <c r="H44" s="902">
        <v>0</v>
      </c>
      <c r="J44" s="162"/>
    </row>
    <row r="45" spans="2:12" s="138" customFormat="1">
      <c r="B45" s="141"/>
      <c r="C45" s="151" t="s">
        <v>229</v>
      </c>
      <c r="D45" s="149">
        <v>1003000000</v>
      </c>
      <c r="E45" s="149">
        <v>1003000000</v>
      </c>
      <c r="F45" s="157" t="s">
        <v>174</v>
      </c>
      <c r="G45" s="150">
        <v>0</v>
      </c>
      <c r="H45" s="148">
        <v>0</v>
      </c>
      <c r="J45" s="162"/>
    </row>
    <row r="46" spans="2:12" s="138" customFormat="1">
      <c r="B46" s="141"/>
      <c r="C46" s="151" t="s">
        <v>230</v>
      </c>
      <c r="D46" s="149">
        <v>4000000000</v>
      </c>
      <c r="E46" s="149">
        <v>4250000000</v>
      </c>
      <c r="F46" s="157" t="s">
        <v>175</v>
      </c>
      <c r="G46" s="147">
        <v>0</v>
      </c>
      <c r="H46" s="902">
        <v>0</v>
      </c>
      <c r="J46" s="162"/>
    </row>
    <row r="47" spans="2:12" s="138" customFormat="1">
      <c r="B47" s="172" t="s">
        <v>231</v>
      </c>
      <c r="C47" s="151" t="s">
        <v>232</v>
      </c>
      <c r="D47" s="149">
        <v>0</v>
      </c>
      <c r="E47" s="149">
        <v>0</v>
      </c>
      <c r="F47" s="157" t="s">
        <v>176</v>
      </c>
      <c r="G47" s="147">
        <v>0</v>
      </c>
      <c r="H47" s="902">
        <v>0</v>
      </c>
      <c r="J47" s="162"/>
    </row>
    <row r="48" spans="2:12" s="138" customFormat="1">
      <c r="B48" s="141" t="s">
        <v>233</v>
      </c>
      <c r="C48" s="151" t="s">
        <v>234</v>
      </c>
      <c r="D48" s="149">
        <v>0</v>
      </c>
      <c r="E48" s="149">
        <v>0</v>
      </c>
      <c r="F48" s="157"/>
      <c r="G48" s="147"/>
      <c r="H48" s="902"/>
      <c r="J48" s="162"/>
    </row>
    <row r="49" spans="2:10" s="138" customFormat="1">
      <c r="B49" s="141" t="s">
        <v>235</v>
      </c>
      <c r="C49" s="159" t="s">
        <v>187</v>
      </c>
      <c r="D49" s="149">
        <v>0</v>
      </c>
      <c r="E49" s="149">
        <v>0</v>
      </c>
      <c r="F49" s="146"/>
      <c r="G49" s="147"/>
      <c r="H49" s="902"/>
      <c r="J49" s="162"/>
    </row>
    <row r="50" spans="2:10" s="138" customFormat="1">
      <c r="B50" s="141"/>
      <c r="C50" s="155"/>
      <c r="D50" s="156">
        <f>SUM(D43:D49)</f>
        <v>57110500000</v>
      </c>
      <c r="E50" s="156">
        <f>SUM(E43:E49)</f>
        <v>57360500000</v>
      </c>
      <c r="F50" s="146"/>
      <c r="G50" s="156">
        <f>SUM(G43:G49)</f>
        <v>0</v>
      </c>
      <c r="H50" s="903">
        <f>SUM(H43:H49)</f>
        <v>0</v>
      </c>
      <c r="J50" s="162"/>
    </row>
    <row r="51" spans="2:10" s="138" customFormat="1">
      <c r="B51" s="141"/>
      <c r="C51" s="143" t="s">
        <v>189</v>
      </c>
      <c r="D51" s="149"/>
      <c r="E51" s="149"/>
      <c r="F51" s="146" t="s">
        <v>179</v>
      </c>
      <c r="G51" s="147"/>
      <c r="H51" s="902"/>
      <c r="J51" s="162"/>
    </row>
    <row r="52" spans="2:10" s="138" customFormat="1">
      <c r="B52" s="141" t="s">
        <v>236</v>
      </c>
      <c r="C52" s="151" t="s">
        <v>191</v>
      </c>
      <c r="D52" s="149">
        <v>0</v>
      </c>
      <c r="E52" s="149">
        <v>0</v>
      </c>
      <c r="F52" s="157" t="s">
        <v>237</v>
      </c>
      <c r="G52" s="147">
        <v>0</v>
      </c>
      <c r="H52" s="902">
        <v>0</v>
      </c>
      <c r="J52" s="162"/>
    </row>
    <row r="53" spans="2:10" s="138" customFormat="1">
      <c r="B53" s="141" t="s">
        <v>238</v>
      </c>
      <c r="C53" s="151" t="s">
        <v>195</v>
      </c>
      <c r="D53" s="149">
        <v>0</v>
      </c>
      <c r="E53" s="149">
        <v>0</v>
      </c>
      <c r="F53" s="157" t="s">
        <v>186</v>
      </c>
      <c r="G53" s="147">
        <v>0</v>
      </c>
      <c r="H53" s="902">
        <v>0</v>
      </c>
      <c r="J53" s="162"/>
    </row>
    <row r="54" spans="2:10" s="138" customFormat="1">
      <c r="B54" s="141" t="s">
        <v>239</v>
      </c>
      <c r="C54" s="151" t="s">
        <v>240</v>
      </c>
      <c r="D54" s="149">
        <v>0</v>
      </c>
      <c r="E54" s="149">
        <v>0</v>
      </c>
      <c r="F54" s="173"/>
      <c r="G54" s="156">
        <v>0</v>
      </c>
      <c r="H54" s="903">
        <v>0</v>
      </c>
      <c r="J54" s="162"/>
    </row>
    <row r="55" spans="2:10" s="138" customFormat="1">
      <c r="B55" s="141" t="s">
        <v>241</v>
      </c>
      <c r="C55" s="159" t="s">
        <v>197</v>
      </c>
      <c r="D55" s="149">
        <v>0</v>
      </c>
      <c r="E55" s="149">
        <v>0</v>
      </c>
      <c r="F55" s="146" t="s">
        <v>242</v>
      </c>
      <c r="G55" s="147"/>
      <c r="H55" s="902"/>
      <c r="J55" s="162"/>
    </row>
    <row r="56" spans="2:10" s="138" customFormat="1">
      <c r="B56" s="141"/>
      <c r="C56" s="151" t="s">
        <v>199</v>
      </c>
      <c r="D56" s="149">
        <v>0</v>
      </c>
      <c r="E56" s="149">
        <v>3510391297</v>
      </c>
      <c r="F56" s="157" t="s">
        <v>243</v>
      </c>
      <c r="G56" s="147">
        <v>0</v>
      </c>
      <c r="H56" s="902">
        <v>0</v>
      </c>
      <c r="J56" s="162"/>
    </row>
    <row r="57" spans="2:10" s="138" customFormat="1">
      <c r="B57" s="141"/>
      <c r="C57" s="159" t="s">
        <v>202</v>
      </c>
      <c r="D57" s="149">
        <v>0</v>
      </c>
      <c r="E57" s="149">
        <v>0</v>
      </c>
      <c r="F57" s="157" t="s">
        <v>244</v>
      </c>
      <c r="G57" s="147">
        <v>0</v>
      </c>
      <c r="H57" s="902">
        <v>0</v>
      </c>
      <c r="J57" s="162"/>
    </row>
    <row r="58" spans="2:10" s="138" customFormat="1">
      <c r="B58" s="141"/>
      <c r="C58" s="151" t="s">
        <v>204</v>
      </c>
      <c r="D58" s="149">
        <v>0</v>
      </c>
      <c r="E58" s="149">
        <v>0</v>
      </c>
      <c r="F58" s="157" t="s">
        <v>245</v>
      </c>
      <c r="G58" s="147"/>
      <c r="H58" s="902"/>
      <c r="J58" s="162"/>
    </row>
    <row r="59" spans="2:10" s="138" customFormat="1">
      <c r="B59" s="141" t="s">
        <v>246</v>
      </c>
      <c r="C59" s="151"/>
      <c r="D59" s="149"/>
      <c r="E59" s="149"/>
      <c r="F59" s="161"/>
      <c r="G59" s="156">
        <v>0</v>
      </c>
      <c r="H59" s="903">
        <v>0</v>
      </c>
      <c r="J59" s="162"/>
    </row>
    <row r="60" spans="2:10" s="138" customFormat="1" ht="13.5" thickBot="1">
      <c r="B60" s="141"/>
      <c r="C60" s="155"/>
      <c r="D60" s="156">
        <f>SUM(D52:D59)</f>
        <v>0</v>
      </c>
      <c r="E60" s="156">
        <f>SUM(E52:E59)</f>
        <v>3510391297</v>
      </c>
      <c r="F60" s="170" t="s">
        <v>247</v>
      </c>
      <c r="G60" s="156">
        <f>+G50+G54+G59</f>
        <v>0</v>
      </c>
      <c r="H60" s="903">
        <f>+H50+H54+H59</f>
        <v>0</v>
      </c>
      <c r="J60" s="162"/>
    </row>
    <row r="61" spans="2:10" s="138" customFormat="1" ht="13.5" thickTop="1">
      <c r="B61" s="141"/>
      <c r="C61" s="143" t="s">
        <v>248</v>
      </c>
      <c r="D61" s="149"/>
      <c r="E61" s="149"/>
      <c r="F61" s="174" t="s">
        <v>249</v>
      </c>
      <c r="G61" s="175">
        <f>+G39+G60</f>
        <v>13537775785</v>
      </c>
      <c r="H61" s="907">
        <f>+H39+H60</f>
        <v>26438613171</v>
      </c>
      <c r="J61" s="162"/>
    </row>
    <row r="62" spans="2:10" s="138" customFormat="1">
      <c r="B62" s="141"/>
      <c r="C62" s="151" t="s">
        <v>250</v>
      </c>
      <c r="D62" s="149">
        <v>1407194906</v>
      </c>
      <c r="E62" s="149">
        <v>1386072269</v>
      </c>
      <c r="F62" s="158" t="s">
        <v>251</v>
      </c>
      <c r="G62" s="147"/>
      <c r="H62" s="902"/>
      <c r="J62" s="162"/>
    </row>
    <row r="63" spans="2:10" s="138" customFormat="1">
      <c r="B63" s="141"/>
      <c r="C63" s="151" t="s">
        <v>252</v>
      </c>
      <c r="D63" s="751">
        <v>-953866099</v>
      </c>
      <c r="E63" s="149">
        <v>-877794584</v>
      </c>
      <c r="F63" s="146" t="s">
        <v>253</v>
      </c>
      <c r="G63" s="147"/>
      <c r="H63" s="902"/>
      <c r="J63" s="162"/>
    </row>
    <row r="64" spans="2:10" s="138" customFormat="1">
      <c r="B64" s="141"/>
      <c r="C64" s="151"/>
      <c r="D64" s="156">
        <f>SUM(D62:D63)</f>
        <v>453328807</v>
      </c>
      <c r="E64" s="156">
        <f>SUM(E62:E63)</f>
        <v>508277685</v>
      </c>
      <c r="F64" s="157" t="s">
        <v>254</v>
      </c>
      <c r="G64" s="147">
        <v>44964000001</v>
      </c>
      <c r="H64" s="902">
        <f>42764000001-1</f>
        <v>42764000000</v>
      </c>
      <c r="J64" s="162"/>
    </row>
    <row r="65" spans="2:11" s="138" customFormat="1">
      <c r="B65" s="141"/>
      <c r="C65" s="143" t="s">
        <v>255</v>
      </c>
      <c r="D65" s="149"/>
      <c r="E65" s="149"/>
      <c r="F65" s="157"/>
      <c r="G65" s="156">
        <f>SUM(G64)</f>
        <v>44964000001</v>
      </c>
      <c r="H65" s="903">
        <f>SUM(H64)</f>
        <v>42764000000</v>
      </c>
      <c r="J65" s="162"/>
    </row>
    <row r="66" spans="2:11" s="138" customFormat="1">
      <c r="B66" s="141"/>
      <c r="C66" s="151" t="s">
        <v>256</v>
      </c>
      <c r="D66" s="149">
        <v>180580005</v>
      </c>
      <c r="E66" s="149">
        <v>180580005</v>
      </c>
      <c r="F66" s="146" t="s">
        <v>257</v>
      </c>
      <c r="G66" s="147"/>
      <c r="H66" s="902"/>
      <c r="J66" s="162"/>
    </row>
    <row r="67" spans="2:11" s="138" customFormat="1">
      <c r="B67" s="141"/>
      <c r="C67" s="151" t="s">
        <v>258</v>
      </c>
      <c r="D67" s="149">
        <v>79174642</v>
      </c>
      <c r="E67" s="149">
        <v>79174642</v>
      </c>
      <c r="F67" s="157" t="s">
        <v>259</v>
      </c>
      <c r="G67" s="147">
        <v>2575914108</v>
      </c>
      <c r="H67" s="902">
        <f>1714654982+534600245</f>
        <v>2249255227</v>
      </c>
      <c r="J67" s="162"/>
    </row>
    <row r="68" spans="2:11" s="138" customFormat="1">
      <c r="B68" s="141"/>
      <c r="C68" s="151" t="s">
        <v>260</v>
      </c>
      <c r="D68" s="149">
        <v>27866433</v>
      </c>
      <c r="E68" s="149">
        <v>27866433</v>
      </c>
      <c r="F68" s="157" t="s">
        <v>261</v>
      </c>
      <c r="G68" s="147">
        <v>0</v>
      </c>
      <c r="H68" s="902">
        <v>0</v>
      </c>
      <c r="J68" s="162"/>
    </row>
    <row r="69" spans="2:11" s="138" customFormat="1">
      <c r="B69" s="141"/>
      <c r="C69" s="151" t="s">
        <v>262</v>
      </c>
      <c r="D69" s="149">
        <v>5531433744</v>
      </c>
      <c r="E69" s="149">
        <v>3388870450</v>
      </c>
      <c r="F69" s="157" t="s">
        <v>263</v>
      </c>
      <c r="G69" s="147">
        <v>152000000</v>
      </c>
      <c r="H69" s="902">
        <v>152000000</v>
      </c>
      <c r="J69" s="162"/>
    </row>
    <row r="70" spans="2:11" s="138" customFormat="1">
      <c r="B70" s="141"/>
      <c r="C70" s="151" t="s">
        <v>264</v>
      </c>
      <c r="D70" s="149">
        <v>0</v>
      </c>
      <c r="E70" s="149">
        <v>0</v>
      </c>
      <c r="G70" s="156">
        <f>SUM(G67:G69)</f>
        <v>2727914108</v>
      </c>
      <c r="H70" s="903">
        <f>SUM(H67:H69)</f>
        <v>2401255227</v>
      </c>
      <c r="J70" s="162"/>
    </row>
    <row r="71" spans="2:11" s="138" customFormat="1">
      <c r="B71" s="141"/>
      <c r="C71" s="151" t="s">
        <v>265</v>
      </c>
      <c r="D71" s="176">
        <v>-3070765118</v>
      </c>
      <c r="E71" s="176">
        <v>-2624182296</v>
      </c>
      <c r="F71" s="166" t="s">
        <v>266</v>
      </c>
      <c r="G71" s="147"/>
      <c r="H71" s="902"/>
      <c r="J71" s="162"/>
    </row>
    <row r="72" spans="2:11" s="138" customFormat="1">
      <c r="B72" s="141" t="s">
        <v>267</v>
      </c>
      <c r="C72" s="155"/>
      <c r="D72" s="156">
        <f>SUM(D66:D71)</f>
        <v>2748289706</v>
      </c>
      <c r="E72" s="156">
        <f>SUM(E66:E71)</f>
        <v>1052309234</v>
      </c>
      <c r="F72" s="157" t="s">
        <v>268</v>
      </c>
      <c r="G72" s="147">
        <v>2500000000</v>
      </c>
      <c r="H72" s="902">
        <v>0</v>
      </c>
      <c r="J72" s="162"/>
      <c r="K72" s="153"/>
    </row>
    <row r="73" spans="2:11" s="138" customFormat="1">
      <c r="B73" s="141" t="s">
        <v>269</v>
      </c>
      <c r="C73" s="163" t="s">
        <v>206</v>
      </c>
      <c r="D73" s="149"/>
      <c r="E73" s="149"/>
      <c r="F73" s="138" t="s">
        <v>270</v>
      </c>
      <c r="G73" s="147">
        <v>8933184</v>
      </c>
      <c r="H73" s="902">
        <v>8933184</v>
      </c>
      <c r="J73" s="162"/>
    </row>
    <row r="74" spans="2:11" s="138" customFormat="1">
      <c r="B74" s="141"/>
      <c r="C74" s="143" t="s">
        <v>271</v>
      </c>
      <c r="D74" s="149"/>
      <c r="E74" s="149"/>
      <c r="F74" s="146"/>
      <c r="G74" s="156">
        <f>SUM(G72:G73)</f>
        <v>2508933184</v>
      </c>
      <c r="H74" s="903">
        <f>SUM(H72:H73)</f>
        <v>8933184</v>
      </c>
      <c r="J74" s="162"/>
    </row>
    <row r="75" spans="2:11" s="138" customFormat="1">
      <c r="B75" s="141" t="s">
        <v>272</v>
      </c>
      <c r="C75" s="151" t="s">
        <v>273</v>
      </c>
      <c r="D75" s="149">
        <v>0</v>
      </c>
      <c r="E75" s="149">
        <v>0</v>
      </c>
      <c r="F75" s="146" t="s">
        <v>274</v>
      </c>
      <c r="G75" s="167"/>
      <c r="H75" s="905"/>
      <c r="J75" s="162"/>
    </row>
    <row r="76" spans="2:11">
      <c r="B76" s="177" t="s">
        <v>275</v>
      </c>
      <c r="C76" s="151" t="s">
        <v>276</v>
      </c>
      <c r="D76" s="149">
        <v>0</v>
      </c>
      <c r="E76" s="149">
        <v>0</v>
      </c>
      <c r="F76" s="161" t="s">
        <v>277</v>
      </c>
      <c r="G76" s="147">
        <v>7595918870</v>
      </c>
      <c r="H76" s="902">
        <v>2584693844</v>
      </c>
    </row>
    <row r="77" spans="2:11">
      <c r="B77" s="177" t="s">
        <v>278</v>
      </c>
      <c r="C77" s="151" t="s">
        <v>279</v>
      </c>
      <c r="D77" s="149">
        <v>0</v>
      </c>
      <c r="E77" s="149">
        <v>0</v>
      </c>
      <c r="F77" s="161" t="s">
        <v>280</v>
      </c>
      <c r="G77" s="178">
        <v>6206518734</v>
      </c>
      <c r="H77" s="908">
        <v>10157404660</v>
      </c>
    </row>
    <row r="78" spans="2:11">
      <c r="B78" s="177" t="s">
        <v>281</v>
      </c>
      <c r="C78" s="155"/>
      <c r="D78" s="179">
        <v>0</v>
      </c>
      <c r="E78" s="179">
        <v>0</v>
      </c>
      <c r="F78" s="161"/>
      <c r="G78" s="180">
        <f>SUM(G76:G77)</f>
        <v>13802437604</v>
      </c>
      <c r="H78" s="909">
        <f>SUM(H76:H77)</f>
        <v>12742098504</v>
      </c>
    </row>
    <row r="79" spans="2:11">
      <c r="B79" s="177" t="s">
        <v>282</v>
      </c>
      <c r="C79" s="181" t="s">
        <v>283</v>
      </c>
      <c r="D79" s="182">
        <f>+D50+D60+D64+D72+D78</f>
        <v>60312118513</v>
      </c>
      <c r="E79" s="182">
        <f>+E50+E60+E64+E72+E78</f>
        <v>62431478216</v>
      </c>
      <c r="F79" s="184" t="s">
        <v>284</v>
      </c>
      <c r="G79" s="183">
        <f>+G65+G70+G74+G78</f>
        <v>64003284897</v>
      </c>
      <c r="H79" s="910">
        <f>+H65+H70+H74+H78</f>
        <v>57916286915</v>
      </c>
    </row>
    <row r="80" spans="2:11" ht="13.5" thickBot="1">
      <c r="B80" s="177"/>
      <c r="C80" s="185" t="s">
        <v>285</v>
      </c>
      <c r="D80" s="186">
        <f>+D79+D39</f>
        <v>77541060682</v>
      </c>
      <c r="E80" s="186">
        <f>+E79+E39</f>
        <v>84354900086</v>
      </c>
      <c r="F80" s="187" t="s">
        <v>286</v>
      </c>
      <c r="G80" s="186">
        <f>+G79+G61</f>
        <v>77541060682</v>
      </c>
      <c r="H80" s="911">
        <f>+H79+H61</f>
        <v>84354900086</v>
      </c>
    </row>
    <row r="81" spans="2:10">
      <c r="B81" s="177" t="s">
        <v>287</v>
      </c>
      <c r="C81" s="976" t="s">
        <v>288</v>
      </c>
      <c r="D81" s="976"/>
      <c r="E81" s="976"/>
      <c r="F81" s="976"/>
      <c r="G81" s="976"/>
      <c r="H81" s="976"/>
    </row>
    <row r="82" spans="2:10">
      <c r="B82" s="177" t="s">
        <v>289</v>
      </c>
      <c r="C82" s="592"/>
      <c r="D82" s="603"/>
      <c r="E82" s="592"/>
      <c r="F82" s="592"/>
      <c r="G82" s="917">
        <f>+G80-D80</f>
        <v>0</v>
      </c>
      <c r="H82" s="592"/>
    </row>
    <row r="83" spans="2:10" ht="11.25" hidden="1" customHeight="1">
      <c r="B83" s="177" t="s">
        <v>290</v>
      </c>
      <c r="C83" s="592"/>
      <c r="D83" s="661">
        <f>D80-G80</f>
        <v>0</v>
      </c>
      <c r="E83" s="592"/>
      <c r="F83" s="592"/>
      <c r="G83" s="604"/>
      <c r="H83" s="592"/>
    </row>
    <row r="84" spans="2:10" ht="11.25" customHeight="1">
      <c r="B84" s="177"/>
      <c r="D84" s="189"/>
      <c r="G84" s="189"/>
    </row>
    <row r="85" spans="2:10" ht="0.95" customHeight="1" thickBot="1">
      <c r="B85" s="177" t="s">
        <v>291</v>
      </c>
    </row>
    <row r="86" spans="2:10" s="806" customFormat="1" ht="25.5">
      <c r="B86" s="861"/>
      <c r="C86" s="862" t="s">
        <v>1012</v>
      </c>
      <c r="D86" s="863" t="str">
        <f>+D8</f>
        <v>PERIODO ACTUAL 31/12/2024</v>
      </c>
      <c r="J86" s="807"/>
    </row>
    <row r="87" spans="2:10">
      <c r="B87" s="177"/>
      <c r="C87" s="211" t="s">
        <v>1010</v>
      </c>
      <c r="D87" s="748">
        <v>3867862834</v>
      </c>
      <c r="F87" s="4"/>
      <c r="G87" s="4"/>
      <c r="H87" s="4"/>
    </row>
    <row r="88" spans="2:10" ht="13.5" thickBot="1">
      <c r="B88" s="177"/>
      <c r="C88" s="749" t="s">
        <v>1011</v>
      </c>
      <c r="D88" s="750">
        <f>+D87</f>
        <v>3867862834</v>
      </c>
    </row>
    <row r="89" spans="2:10" ht="11.25" customHeight="1">
      <c r="B89" s="177"/>
    </row>
    <row r="90" spans="2:10" ht="11.25" customHeight="1">
      <c r="B90" s="190">
        <v>2</v>
      </c>
    </row>
    <row r="91" spans="2:10">
      <c r="B91" s="191"/>
      <c r="D91" s="189"/>
      <c r="G91" s="189"/>
    </row>
    <row r="92" spans="2:10" ht="11.25" customHeight="1">
      <c r="B92" s="177"/>
      <c r="C92" s="192"/>
      <c r="D92" s="193"/>
      <c r="E92" s="193"/>
    </row>
    <row r="93" spans="2:10" ht="11.25" customHeight="1">
      <c r="B93" s="177"/>
      <c r="D93" s="216"/>
      <c r="G93" s="189"/>
    </row>
    <row r="94" spans="2:10" ht="11.25" customHeight="1">
      <c r="B94" s="177" t="s">
        <v>292</v>
      </c>
    </row>
    <row r="95" spans="2:10" ht="11.25" customHeight="1">
      <c r="B95" s="177"/>
    </row>
    <row r="96" spans="2:10" ht="11.25" customHeight="1">
      <c r="B96" s="177" t="s">
        <v>293</v>
      </c>
    </row>
    <row r="97" spans="2:7" ht="11.25" customHeight="1">
      <c r="B97" s="177" t="s">
        <v>294</v>
      </c>
    </row>
    <row r="98" spans="2:7" ht="11.25" customHeight="1">
      <c r="B98" s="177" t="s">
        <v>295</v>
      </c>
      <c r="G98" s="194"/>
    </row>
    <row r="99" spans="2:7" ht="11.25" customHeight="1">
      <c r="B99" s="177" t="s">
        <v>296</v>
      </c>
    </row>
    <row r="100" spans="2:7" ht="11.25" customHeight="1">
      <c r="B100" s="177"/>
    </row>
    <row r="101" spans="2:7" ht="11.25" customHeight="1">
      <c r="B101" s="177" t="s">
        <v>297</v>
      </c>
    </row>
    <row r="102" spans="2:7" ht="11.25" customHeight="1">
      <c r="B102" s="177" t="s">
        <v>298</v>
      </c>
    </row>
    <row r="103" spans="2:7" ht="11.25" customHeight="1">
      <c r="B103" s="177" t="s">
        <v>299</v>
      </c>
    </row>
    <row r="104" spans="2:7" ht="11.25" customHeight="1">
      <c r="B104" s="177" t="s">
        <v>300</v>
      </c>
    </row>
    <row r="105" spans="2:7" ht="11.25" customHeight="1">
      <c r="B105" s="177"/>
    </row>
    <row r="106" spans="2:7" ht="11.25" customHeight="1">
      <c r="B106" s="177" t="s">
        <v>301</v>
      </c>
    </row>
    <row r="107" spans="2:7" ht="11.25" customHeight="1">
      <c r="B107" s="177" t="s">
        <v>302</v>
      </c>
    </row>
    <row r="108" spans="2:7" ht="11.25" customHeight="1">
      <c r="B108" s="177"/>
    </row>
    <row r="109" spans="2:7" ht="11.25" customHeight="1">
      <c r="B109" s="177"/>
    </row>
    <row r="110" spans="2:7" ht="11.25" customHeight="1">
      <c r="B110" s="177"/>
    </row>
    <row r="111" spans="2:7" ht="11.25" customHeight="1">
      <c r="B111" s="177" t="s">
        <v>303</v>
      </c>
    </row>
    <row r="112" spans="2:7" ht="11.25" customHeight="1">
      <c r="B112" s="177"/>
    </row>
    <row r="113" spans="2:2" ht="11.25" customHeight="1">
      <c r="B113" s="177" t="s">
        <v>304</v>
      </c>
    </row>
    <row r="114" spans="2:2" ht="11.25" customHeight="1">
      <c r="B114" s="177" t="s">
        <v>305</v>
      </c>
    </row>
    <row r="115" spans="2:2" ht="11.25" customHeight="1">
      <c r="B115" s="177" t="s">
        <v>306</v>
      </c>
    </row>
    <row r="116" spans="2:2" ht="11.25" customHeight="1">
      <c r="B116" s="177"/>
    </row>
    <row r="117" spans="2:2" ht="11.25" customHeight="1">
      <c r="B117" s="177" t="s">
        <v>307</v>
      </c>
    </row>
    <row r="118" spans="2:2" ht="11.25" customHeight="1">
      <c r="B118" s="177" t="s">
        <v>308</v>
      </c>
    </row>
    <row r="119" spans="2:2" ht="11.25" customHeight="1">
      <c r="B119" s="177" t="s">
        <v>309</v>
      </c>
    </row>
    <row r="120" spans="2:2" ht="11.25" customHeight="1">
      <c r="B120" s="177"/>
    </row>
    <row r="121" spans="2:2" ht="11.25" customHeight="1">
      <c r="B121" s="177"/>
    </row>
    <row r="122" spans="2:2" ht="11.25" customHeight="1">
      <c r="B122" s="177"/>
    </row>
    <row r="123" spans="2:2" ht="11.25" customHeight="1">
      <c r="B123" s="177"/>
    </row>
    <row r="124" spans="2:2" ht="11.25" customHeight="1">
      <c r="B124" s="177"/>
    </row>
    <row r="125" spans="2:2" ht="11.25" customHeight="1">
      <c r="B125" s="177" t="s">
        <v>310</v>
      </c>
    </row>
    <row r="126" spans="2:2" ht="11.25" customHeight="1">
      <c r="B126" s="177" t="s">
        <v>311</v>
      </c>
    </row>
    <row r="127" spans="2:2" ht="11.25" customHeight="1">
      <c r="B127" s="177" t="s">
        <v>312</v>
      </c>
    </row>
    <row r="128" spans="2:2" ht="11.25" customHeight="1">
      <c r="B128" s="177" t="s">
        <v>313</v>
      </c>
    </row>
    <row r="129" spans="2:2" ht="11.25" customHeight="1">
      <c r="B129" s="177"/>
    </row>
    <row r="130" spans="2:2" ht="11.25" customHeight="1">
      <c r="B130" s="177" t="s">
        <v>314</v>
      </c>
    </row>
    <row r="131" spans="2:2" ht="11.25" customHeight="1">
      <c r="B131" s="177" t="s">
        <v>315</v>
      </c>
    </row>
    <row r="132" spans="2:2" ht="11.25" customHeight="1">
      <c r="B132" s="177" t="s">
        <v>316</v>
      </c>
    </row>
    <row r="133" spans="2:2" ht="11.25" customHeight="1">
      <c r="B133" s="177" t="s">
        <v>317</v>
      </c>
    </row>
    <row r="134" spans="2:2" ht="11.25" customHeight="1">
      <c r="B134" s="177" t="s">
        <v>318</v>
      </c>
    </row>
    <row r="135" spans="2:2" ht="11.25" customHeight="1">
      <c r="B135" s="177"/>
    </row>
    <row r="136" spans="2:2" ht="11.25" customHeight="1">
      <c r="B136" s="177" t="s">
        <v>319</v>
      </c>
    </row>
    <row r="137" spans="2:2" ht="11.25" customHeight="1">
      <c r="B137" s="177" t="s">
        <v>320</v>
      </c>
    </row>
    <row r="138" spans="2:2" ht="11.25" customHeight="1">
      <c r="B138" s="177" t="s">
        <v>321</v>
      </c>
    </row>
    <row r="139" spans="2:2" ht="11.25" customHeight="1">
      <c r="B139" s="177"/>
    </row>
    <row r="140" spans="2:2" ht="11.25" customHeight="1">
      <c r="B140" s="177"/>
    </row>
    <row r="141" spans="2:2" ht="11.25" customHeight="1">
      <c r="B141" s="177"/>
    </row>
    <row r="144" spans="2:2" ht="11.25" customHeight="1"/>
    <row r="145" spans="4:5" ht="11.25" customHeight="1">
      <c r="D145" s="195"/>
      <c r="E145" s="195"/>
    </row>
    <row r="146" spans="4:5">
      <c r="D146" s="196">
        <v>0</v>
      </c>
      <c r="E146" s="195">
        <v>0</v>
      </c>
    </row>
    <row r="148" spans="4:5" ht="11.25" customHeight="1"/>
    <row r="149" spans="4:5">
      <c r="D149" s="197"/>
    </row>
  </sheetData>
  <sheetProtection algorithmName="SHA-512" hashValue="DrhkkhWyFUO43C3hqBPSzJh+8wJKgjxLHre4mQJrzT3yIQSvNN8k+/FcI7nUC7R6nK2uRrt90/9/bfEtxPvkLQ==" saltValue="+wNUcYTJhNVJ8E2Z6M+zMg=="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L121"/>
  <sheetViews>
    <sheetView showGridLines="0" topLeftCell="A91" zoomScaleNormal="100" workbookViewId="0">
      <selection activeCell="P109" sqref="P109"/>
    </sheetView>
  </sheetViews>
  <sheetFormatPr baseColWidth="10" defaultColWidth="11.42578125" defaultRowHeight="12.75"/>
  <cols>
    <col min="1" max="1" width="12.85546875" style="135" customWidth="1"/>
    <col min="2" max="5" width="20.85546875" style="135" customWidth="1"/>
    <col min="6" max="6" width="14.140625" style="135" bestFit="1" customWidth="1"/>
    <col min="7" max="7" width="18.42578125" style="195" hidden="1" customWidth="1"/>
    <col min="8" max="8" width="34" style="135" hidden="1" customWidth="1"/>
    <col min="9" max="9" width="18.140625" style="188" hidden="1" customWidth="1"/>
    <col min="10" max="10" width="15.42578125" style="135" hidden="1" customWidth="1"/>
    <col min="11" max="11" width="15.140625" style="135" hidden="1" customWidth="1"/>
    <col min="12" max="12" width="11.42578125" style="135" hidden="1" customWidth="1"/>
    <col min="13" max="16384" width="11.42578125" style="135"/>
  </cols>
  <sheetData>
    <row r="3" spans="2:11" ht="15" customHeight="1">
      <c r="B3" s="927"/>
      <c r="C3" s="927"/>
      <c r="D3" s="927"/>
      <c r="E3" s="927"/>
    </row>
    <row r="4" spans="2:11" ht="15" customHeight="1">
      <c r="B4" s="927"/>
      <c r="C4" s="927"/>
      <c r="D4" s="927"/>
      <c r="E4" s="927"/>
    </row>
    <row r="5" spans="2:11">
      <c r="B5" s="927" t="s">
        <v>0</v>
      </c>
      <c r="C5" s="927"/>
      <c r="D5" s="927"/>
      <c r="E5" s="927"/>
    </row>
    <row r="6" spans="2:11">
      <c r="B6" s="927" t="s">
        <v>322</v>
      </c>
      <c r="C6" s="927"/>
      <c r="D6" s="927"/>
      <c r="E6" s="927"/>
    </row>
    <row r="7" spans="2:11" ht="26.25" customHeight="1">
      <c r="B7" s="966" t="str">
        <f>+CONCATENATE(Parametrización!C32," ",Parametrización!D32," ",Parametrización!E32," ",Parametrización!F32)</f>
        <v>CORRESPONDIENTE AL 31 DE DICIEMBRE DE 2024 PRESENTADO EN FORMA COMPARATIVA CON EL EJERCICIO ECONOMICO ANTERIOR  AL 31 DE DICIEMBRE DE 2023</v>
      </c>
      <c r="C7" s="966"/>
      <c r="D7" s="966"/>
      <c r="E7" s="966"/>
    </row>
    <row r="8" spans="2:11">
      <c r="B8" s="974" t="s">
        <v>323</v>
      </c>
      <c r="C8" s="974"/>
      <c r="D8" s="974"/>
      <c r="E8" s="974"/>
    </row>
    <row r="9" spans="2:11" ht="13.5" thickBot="1">
      <c r="B9" s="977"/>
      <c r="C9" s="977"/>
      <c r="D9" s="977"/>
      <c r="E9" s="977"/>
    </row>
    <row r="10" spans="2:11" s="795" customFormat="1" ht="26.25" thickBot="1">
      <c r="B10" s="810"/>
      <c r="C10" s="811"/>
      <c r="D10" s="812" t="str">
        <f>+CONCATENATE(Parametrización!C40," ",Parametrización!D40)</f>
        <v>PERIODO ACTUAL 31/12/2024</v>
      </c>
      <c r="E10" s="812" t="str">
        <f>+CONCATENATE(Parametrización!E40," ",Parametrización!F40)</f>
        <v>PERIODO ANTERIOR 31/12/2023</v>
      </c>
      <c r="G10" s="808"/>
      <c r="I10" s="809"/>
    </row>
    <row r="11" spans="2:11">
      <c r="B11" s="203" t="s">
        <v>324</v>
      </c>
      <c r="C11" s="204"/>
      <c r="D11" s="731"/>
      <c r="E11" s="205"/>
      <c r="H11" s="195"/>
    </row>
    <row r="12" spans="2:11">
      <c r="B12" s="206" t="s">
        <v>325</v>
      </c>
      <c r="C12" s="207"/>
      <c r="D12" s="208">
        <f>SUM(D13:D14)</f>
        <v>4971645341</v>
      </c>
      <c r="E12" s="209">
        <v>2120946965</v>
      </c>
      <c r="G12" s="210">
        <f>+D12+D26+D27+D28+D29+D34+D94+D100+D107</f>
        <v>30565516887</v>
      </c>
      <c r="H12" s="210">
        <v>106687246364</v>
      </c>
      <c r="I12" s="188">
        <f>H12-G12</f>
        <v>76121729477</v>
      </c>
      <c r="J12" s="194">
        <f>+I12-G14</f>
        <v>-365514868</v>
      </c>
    </row>
    <row r="13" spans="2:11">
      <c r="B13" s="211" t="s">
        <v>326</v>
      </c>
      <c r="C13" s="207"/>
      <c r="D13" s="212">
        <v>0</v>
      </c>
      <c r="E13" s="213">
        <v>0</v>
      </c>
    </row>
    <row r="14" spans="2:11">
      <c r="B14" s="211" t="s">
        <v>327</v>
      </c>
      <c r="C14" s="207"/>
      <c r="D14" s="212">
        <v>4971645341</v>
      </c>
      <c r="E14" s="213">
        <v>2120946965</v>
      </c>
      <c r="G14" s="754">
        <v>76487244345</v>
      </c>
      <c r="H14" s="755">
        <v>76121729477</v>
      </c>
      <c r="I14" s="756">
        <f>H14-G14</f>
        <v>-365514868</v>
      </c>
      <c r="J14" s="189"/>
      <c r="K14" s="216">
        <f>I14+D28</f>
        <v>0</v>
      </c>
    </row>
    <row r="15" spans="2:11">
      <c r="B15" s="211"/>
      <c r="C15" s="207"/>
      <c r="D15" s="212"/>
      <c r="E15" s="213"/>
      <c r="H15" s="189"/>
    </row>
    <row r="16" spans="2:11">
      <c r="B16" s="206" t="s">
        <v>328</v>
      </c>
      <c r="C16" s="207"/>
      <c r="D16" s="212"/>
      <c r="E16" s="213"/>
      <c r="G16" s="195">
        <f>G14-I12</f>
        <v>365514868</v>
      </c>
      <c r="H16" s="194"/>
      <c r="I16" s="188">
        <v>53875348</v>
      </c>
    </row>
    <row r="17" spans="2:8">
      <c r="B17" s="211" t="s">
        <v>329</v>
      </c>
      <c r="C17" s="207"/>
      <c r="D17" s="212">
        <v>0</v>
      </c>
      <c r="E17" s="213">
        <v>0</v>
      </c>
      <c r="G17" s="195">
        <v>365514868</v>
      </c>
    </row>
    <row r="18" spans="2:8">
      <c r="B18" s="211" t="s">
        <v>330</v>
      </c>
      <c r="C18" s="207"/>
      <c r="D18" s="212">
        <v>0</v>
      </c>
      <c r="E18" s="213">
        <v>0</v>
      </c>
    </row>
    <row r="19" spans="2:8">
      <c r="B19" s="211"/>
      <c r="C19" s="207"/>
      <c r="D19" s="212"/>
      <c r="E19" s="213"/>
      <c r="G19" s="195">
        <v>365514868</v>
      </c>
    </row>
    <row r="20" spans="2:8">
      <c r="B20" s="206" t="s">
        <v>331</v>
      </c>
      <c r="C20" s="207"/>
      <c r="D20" s="212"/>
      <c r="E20" s="213"/>
    </row>
    <row r="21" spans="2:8">
      <c r="B21" s="211" t="s">
        <v>332</v>
      </c>
      <c r="C21" s="207"/>
      <c r="D21" s="212">
        <v>0</v>
      </c>
      <c r="E21" s="213">
        <v>0</v>
      </c>
    </row>
    <row r="22" spans="2:8">
      <c r="B22" s="211" t="s">
        <v>333</v>
      </c>
      <c r="C22" s="207"/>
      <c r="D22" s="212">
        <v>0</v>
      </c>
      <c r="E22" s="213">
        <v>0</v>
      </c>
    </row>
    <row r="23" spans="2:8">
      <c r="B23" s="211"/>
      <c r="C23" s="207"/>
      <c r="D23" s="212"/>
      <c r="E23" s="213"/>
    </row>
    <row r="24" spans="2:8">
      <c r="B24" s="206" t="s">
        <v>334</v>
      </c>
      <c r="C24" s="207"/>
      <c r="D24" s="212">
        <v>0</v>
      </c>
      <c r="E24" s="213">
        <v>0</v>
      </c>
    </row>
    <row r="25" spans="2:8">
      <c r="B25" s="206" t="s">
        <v>335</v>
      </c>
      <c r="C25" s="207"/>
      <c r="D25" s="208">
        <v>0</v>
      </c>
      <c r="E25" s="213">
        <v>0</v>
      </c>
    </row>
    <row r="26" spans="2:8">
      <c r="B26" s="206" t="s">
        <v>336</v>
      </c>
      <c r="C26" s="207"/>
      <c r="D26" s="208">
        <v>2785338030</v>
      </c>
      <c r="E26" s="209">
        <v>5508403949</v>
      </c>
    </row>
    <row r="27" spans="2:8">
      <c r="B27" s="206" t="s">
        <v>337</v>
      </c>
      <c r="C27" s="207"/>
      <c r="D27" s="732">
        <v>10665923646</v>
      </c>
      <c r="E27" s="209">
        <v>8963152815</v>
      </c>
    </row>
    <row r="28" spans="2:8">
      <c r="B28" s="206" t="s">
        <v>338</v>
      </c>
      <c r="C28" s="207"/>
      <c r="D28" s="208">
        <v>365514868</v>
      </c>
      <c r="E28" s="209">
        <v>305006840</v>
      </c>
      <c r="F28" s="194"/>
      <c r="H28" s="194"/>
    </row>
    <row r="29" spans="2:8">
      <c r="B29" s="206" t="s">
        <v>339</v>
      </c>
      <c r="C29" s="207"/>
      <c r="D29" s="208">
        <v>0</v>
      </c>
      <c r="E29" s="213">
        <v>25000000</v>
      </c>
    </row>
    <row r="30" spans="2:8">
      <c r="B30" s="206" t="s">
        <v>340</v>
      </c>
      <c r="C30" s="207"/>
      <c r="D30" s="208">
        <v>0</v>
      </c>
      <c r="E30" s="213">
        <v>0</v>
      </c>
    </row>
    <row r="31" spans="2:8">
      <c r="B31" s="211"/>
      <c r="D31" s="212"/>
      <c r="E31" s="213"/>
      <c r="F31" s="195"/>
    </row>
    <row r="32" spans="2:8">
      <c r="B32" s="206" t="s">
        <v>341</v>
      </c>
      <c r="C32" s="207"/>
      <c r="D32" s="212">
        <v>0</v>
      </c>
      <c r="E32" s="213">
        <v>0</v>
      </c>
      <c r="H32" s="195"/>
    </row>
    <row r="33" spans="2:10">
      <c r="B33" s="206"/>
      <c r="C33" s="207"/>
      <c r="E33" s="213"/>
      <c r="H33" s="195"/>
    </row>
    <row r="34" spans="2:10">
      <c r="B34" s="206" t="s">
        <v>342</v>
      </c>
      <c r="C34" s="207"/>
      <c r="D34" s="208">
        <f>SUM(D35:D37)</f>
        <v>10697591531</v>
      </c>
      <c r="E34" s="209">
        <v>3970404832</v>
      </c>
    </row>
    <row r="35" spans="2:10">
      <c r="B35" s="533" t="s">
        <v>343</v>
      </c>
      <c r="C35" s="207"/>
      <c r="D35" s="208">
        <v>0</v>
      </c>
      <c r="E35" s="209">
        <v>0</v>
      </c>
    </row>
    <row r="36" spans="2:10">
      <c r="B36" s="214" t="s">
        <v>344</v>
      </c>
      <c r="C36" s="197"/>
      <c r="D36" s="212">
        <v>0</v>
      </c>
      <c r="E36" s="213">
        <v>0</v>
      </c>
    </row>
    <row r="37" spans="2:10">
      <c r="B37" s="214" t="s">
        <v>342</v>
      </c>
      <c r="C37" s="197"/>
      <c r="D37" s="212">
        <v>10697591531</v>
      </c>
      <c r="E37" s="213">
        <v>3970404832</v>
      </c>
      <c r="H37" s="188"/>
      <c r="J37" s="194"/>
    </row>
    <row r="38" spans="2:10">
      <c r="B38" s="211"/>
      <c r="C38" s="197"/>
      <c r="D38" s="212"/>
      <c r="E38" s="213"/>
      <c r="H38" s="188"/>
      <c r="J38" s="194"/>
    </row>
    <row r="39" spans="2:10" ht="14.25">
      <c r="B39" s="215" t="s">
        <v>345</v>
      </c>
      <c r="C39" s="197"/>
      <c r="D39" s="208">
        <f>SUM(D40:D42)</f>
        <v>14236372603</v>
      </c>
      <c r="E39" s="209">
        <v>2194213204</v>
      </c>
      <c r="G39" s="746"/>
      <c r="H39" s="216"/>
      <c r="J39" s="194"/>
    </row>
    <row r="40" spans="2:10">
      <c r="B40" s="211" t="s">
        <v>346</v>
      </c>
      <c r="C40" s="197"/>
      <c r="D40" s="212">
        <v>0</v>
      </c>
      <c r="E40" s="213">
        <v>0</v>
      </c>
    </row>
    <row r="41" spans="2:10">
      <c r="B41" s="211" t="s">
        <v>347</v>
      </c>
      <c r="C41" s="197"/>
      <c r="D41" s="212">
        <v>2194478942</v>
      </c>
      <c r="E41" s="213">
        <v>961388468</v>
      </c>
    </row>
    <row r="42" spans="2:10">
      <c r="B42" s="211" t="s">
        <v>348</v>
      </c>
      <c r="C42" s="197"/>
      <c r="D42" s="212">
        <v>12041893661</v>
      </c>
      <c r="E42" s="671">
        <v>1232824736</v>
      </c>
      <c r="H42" s="189"/>
    </row>
    <row r="43" spans="2:10" ht="13.5" thickBot="1">
      <c r="B43" s="217" t="s">
        <v>349</v>
      </c>
      <c r="C43" s="218"/>
      <c r="D43" s="733">
        <f>+D12+D26+D28+D34-D39+D29+D30+D27</f>
        <v>15249640813</v>
      </c>
      <c r="E43" s="219">
        <v>18698702197</v>
      </c>
    </row>
    <row r="44" spans="2:10">
      <c r="B44" s="220"/>
      <c r="C44" s="221"/>
      <c r="D44" s="222"/>
      <c r="E44" s="205"/>
      <c r="F44" s="197"/>
      <c r="H44" s="194"/>
      <c r="I44" s="210"/>
      <c r="J44" s="210"/>
    </row>
    <row r="45" spans="2:10">
      <c r="B45" s="223" t="s">
        <v>350</v>
      </c>
      <c r="C45" s="207"/>
      <c r="D45" s="208">
        <f>SUM(D46:D48)</f>
        <v>1660780607</v>
      </c>
      <c r="E45" s="224">
        <v>372350016</v>
      </c>
      <c r="F45" s="197"/>
    </row>
    <row r="46" spans="2:10">
      <c r="B46" s="214" t="s">
        <v>351</v>
      </c>
      <c r="C46" s="207"/>
      <c r="D46" s="212">
        <v>0</v>
      </c>
      <c r="E46" s="213">
        <v>0</v>
      </c>
      <c r="F46" s="197"/>
    </row>
    <row r="47" spans="2:10">
      <c r="B47" s="214" t="s">
        <v>352</v>
      </c>
      <c r="C47" s="207"/>
      <c r="D47" s="212">
        <v>1262695406</v>
      </c>
      <c r="E47" s="213">
        <v>0</v>
      </c>
      <c r="F47" s="225"/>
    </row>
    <row r="48" spans="2:10">
      <c r="B48" s="214" t="s">
        <v>353</v>
      </c>
      <c r="C48" s="207"/>
      <c r="D48" s="212">
        <v>398085201</v>
      </c>
      <c r="E48" s="213">
        <v>372350016</v>
      </c>
      <c r="F48" s="197"/>
    </row>
    <row r="49" spans="2:10">
      <c r="B49" s="214"/>
      <c r="C49" s="197"/>
      <c r="D49" s="212"/>
      <c r="E49" s="154"/>
      <c r="F49" s="197"/>
    </row>
    <row r="50" spans="2:10" ht="15.75" thickBot="1">
      <c r="B50" s="667" t="str">
        <f>H50</f>
        <v>Gastos De Administración</v>
      </c>
      <c r="C50" s="197"/>
      <c r="D50" s="208">
        <f>I50</f>
        <v>10114633585</v>
      </c>
      <c r="E50" s="224">
        <f>J50</f>
        <v>9100317454</v>
      </c>
      <c r="F50" s="197"/>
      <c r="H50" s="699" t="s">
        <v>354</v>
      </c>
      <c r="I50" s="700">
        <v>10114633585</v>
      </c>
      <c r="J50" s="700">
        <v>9100317454</v>
      </c>
    </row>
    <row r="51" spans="2:10" s="669" customFormat="1" ht="15.75" thickTop="1">
      <c r="B51" s="705" t="str">
        <f t="shared" ref="B51:B87" si="0">H51</f>
        <v>Sueldos Y Otras Remuneraciones Al Person</v>
      </c>
      <c r="C51" s="706"/>
      <c r="D51" s="734">
        <f t="shared" ref="D51:D82" si="1">I51</f>
        <v>4551707104</v>
      </c>
      <c r="E51" s="707">
        <f t="shared" ref="E51:E87" si="2">J51</f>
        <v>3978269979</v>
      </c>
      <c r="F51" s="668"/>
      <c r="G51" s="670"/>
      <c r="H51" s="701" t="s">
        <v>355</v>
      </c>
      <c r="I51" s="702">
        <v>4551707104</v>
      </c>
      <c r="J51" s="702">
        <v>3978269979</v>
      </c>
    </row>
    <row r="52" spans="2:10" s="230" customFormat="1" ht="15">
      <c r="B52" s="708" t="str">
        <f t="shared" si="0"/>
        <v>Sueldos Y Jornales</v>
      </c>
      <c r="C52" s="709"/>
      <c r="D52" s="711">
        <f t="shared" si="1"/>
        <v>3366924043</v>
      </c>
      <c r="E52" s="710">
        <f t="shared" si="2"/>
        <v>3041942888</v>
      </c>
      <c r="F52" s="225"/>
      <c r="G52" s="229"/>
      <c r="H52" s="198" t="s">
        <v>356</v>
      </c>
      <c r="I52" s="703">
        <v>3366924043</v>
      </c>
      <c r="J52" s="703">
        <v>3041942888</v>
      </c>
    </row>
    <row r="53" spans="2:10" ht="15">
      <c r="B53" s="708" t="str">
        <f t="shared" si="0"/>
        <v>Aporte Patronal</v>
      </c>
      <c r="C53" s="709"/>
      <c r="D53" s="711">
        <f t="shared" si="1"/>
        <v>555542470</v>
      </c>
      <c r="E53" s="710">
        <f t="shared" si="2"/>
        <v>506562526</v>
      </c>
      <c r="F53" s="197"/>
      <c r="H53" s="198" t="s">
        <v>357</v>
      </c>
      <c r="I53" s="703">
        <v>555542470</v>
      </c>
      <c r="J53" s="703">
        <v>506562526</v>
      </c>
    </row>
    <row r="54" spans="2:10" ht="15">
      <c r="B54" s="708" t="str">
        <f t="shared" si="0"/>
        <v>Otros Beneficios Al Personal</v>
      </c>
      <c r="C54" s="709"/>
      <c r="D54" s="711">
        <f t="shared" si="1"/>
        <v>184245265</v>
      </c>
      <c r="E54" s="710">
        <f t="shared" si="2"/>
        <v>146445139</v>
      </c>
      <c r="F54" s="197"/>
      <c r="H54" s="198" t="s">
        <v>358</v>
      </c>
      <c r="I54" s="703">
        <v>184245265</v>
      </c>
      <c r="J54" s="703">
        <v>146445139</v>
      </c>
    </row>
    <row r="55" spans="2:10" ht="15">
      <c r="B55" s="708" t="str">
        <f t="shared" si="0"/>
        <v>Aguinaldos</v>
      </c>
      <c r="C55" s="709"/>
      <c r="D55" s="711">
        <f t="shared" si="1"/>
        <v>421307624</v>
      </c>
      <c r="E55" s="710">
        <f t="shared" si="2"/>
        <v>253212856</v>
      </c>
      <c r="F55" s="197"/>
      <c r="H55" s="198" t="s">
        <v>360</v>
      </c>
      <c r="I55" s="703">
        <v>421307624</v>
      </c>
      <c r="J55" s="703">
        <v>253212856</v>
      </c>
    </row>
    <row r="56" spans="2:10" ht="15">
      <c r="B56" s="708" t="str">
        <f t="shared" si="0"/>
        <v>Capacitacion Al Personal</v>
      </c>
      <c r="C56" s="709"/>
      <c r="D56" s="711">
        <f t="shared" si="1"/>
        <v>10824596</v>
      </c>
      <c r="E56" s="710">
        <f t="shared" si="2"/>
        <v>18586070</v>
      </c>
      <c r="F56" s="197"/>
      <c r="H56" s="198" t="s">
        <v>359</v>
      </c>
      <c r="I56" s="703">
        <v>10824596</v>
      </c>
      <c r="J56" s="703">
        <v>18586070</v>
      </c>
    </row>
    <row r="57" spans="2:10" ht="15">
      <c r="B57" s="708" t="str">
        <f t="shared" si="0"/>
        <v>Bonificación Familiar</v>
      </c>
      <c r="C57" s="709"/>
      <c r="D57" s="711">
        <f t="shared" si="1"/>
        <v>12863106</v>
      </c>
      <c r="E57" s="710">
        <f t="shared" si="2"/>
        <v>11520500</v>
      </c>
      <c r="F57" s="197"/>
      <c r="H57" s="198" t="s">
        <v>361</v>
      </c>
      <c r="I57" s="703">
        <v>12863106</v>
      </c>
      <c r="J57" s="703">
        <v>11520500</v>
      </c>
    </row>
    <row r="58" spans="2:10" s="669" customFormat="1" ht="15">
      <c r="B58" s="705" t="str">
        <f t="shared" si="0"/>
        <v>Remuneración por Servicios Personales</v>
      </c>
      <c r="C58" s="706"/>
      <c r="D58" s="734">
        <f t="shared" si="1"/>
        <v>1311594278</v>
      </c>
      <c r="E58" s="707">
        <f t="shared" si="2"/>
        <v>1294073038</v>
      </c>
      <c r="F58" s="668"/>
      <c r="G58" s="670"/>
      <c r="H58" s="701" t="s">
        <v>362</v>
      </c>
      <c r="I58" s="702">
        <v>1311594278</v>
      </c>
      <c r="J58" s="702">
        <v>1294073038</v>
      </c>
    </row>
    <row r="59" spans="2:10" ht="15">
      <c r="B59" s="708" t="str">
        <f t="shared" si="0"/>
        <v xml:space="preserve">Servicios Personales Independientes </v>
      </c>
      <c r="C59" s="709"/>
      <c r="D59" s="711">
        <f t="shared" si="1"/>
        <v>1260618895</v>
      </c>
      <c r="E59" s="710">
        <f t="shared" si="2"/>
        <v>1155746364</v>
      </c>
      <c r="F59" s="197"/>
      <c r="H59" s="198" t="s">
        <v>363</v>
      </c>
      <c r="I59" s="703">
        <v>1260618895</v>
      </c>
      <c r="J59" s="703">
        <v>1155746364</v>
      </c>
    </row>
    <row r="60" spans="2:10" s="228" customFormat="1" ht="15">
      <c r="B60" s="708" t="str">
        <f t="shared" si="0"/>
        <v>Gastos De Representación</v>
      </c>
      <c r="C60" s="709"/>
      <c r="D60" s="711">
        <f t="shared" si="1"/>
        <v>50975383</v>
      </c>
      <c r="E60" s="710">
        <f t="shared" si="2"/>
        <v>138326674</v>
      </c>
      <c r="F60" s="207"/>
      <c r="G60" s="227"/>
      <c r="H60" s="198" t="s">
        <v>364</v>
      </c>
      <c r="I60" s="703">
        <v>50975383</v>
      </c>
      <c r="J60" s="703">
        <v>138326674</v>
      </c>
    </row>
    <row r="61" spans="2:10" s="669" customFormat="1" ht="15">
      <c r="B61" s="705" t="str">
        <f t="shared" si="0"/>
        <v>Servicios Prestados Por Terceros</v>
      </c>
      <c r="C61" s="706"/>
      <c r="D61" s="734">
        <f t="shared" si="1"/>
        <v>4251332203</v>
      </c>
      <c r="E61" s="707">
        <f t="shared" si="2"/>
        <v>3827974437</v>
      </c>
      <c r="F61" s="668"/>
      <c r="G61" s="670"/>
      <c r="H61" s="701" t="s">
        <v>365</v>
      </c>
      <c r="I61" s="702">
        <v>4251332203</v>
      </c>
      <c r="J61" s="702">
        <v>3827974437</v>
      </c>
    </row>
    <row r="62" spans="2:10" ht="15">
      <c r="B62" s="708" t="str">
        <f t="shared" si="0"/>
        <v>Honorarios Profesionales</v>
      </c>
      <c r="C62" s="709"/>
      <c r="D62" s="711">
        <f t="shared" si="1"/>
        <v>261379164</v>
      </c>
      <c r="E62" s="710">
        <f t="shared" si="2"/>
        <v>667653729</v>
      </c>
      <c r="F62" s="197"/>
      <c r="H62" s="198" t="s">
        <v>366</v>
      </c>
      <c r="I62" s="703">
        <v>261379164</v>
      </c>
      <c r="J62" s="703">
        <v>667653729</v>
      </c>
    </row>
    <row r="63" spans="2:10" s="228" customFormat="1" ht="15">
      <c r="B63" s="708" t="str">
        <f t="shared" si="0"/>
        <v>Servicios Contratados Ire</v>
      </c>
      <c r="C63" s="709"/>
      <c r="D63" s="711">
        <f t="shared" si="1"/>
        <v>1857762419</v>
      </c>
      <c r="E63" s="710">
        <f t="shared" si="2"/>
        <v>1019676284</v>
      </c>
      <c r="F63" s="207"/>
      <c r="G63" s="227"/>
      <c r="H63" s="198" t="s">
        <v>367</v>
      </c>
      <c r="I63" s="703">
        <v>1857762419</v>
      </c>
      <c r="J63" s="703">
        <v>1019676284</v>
      </c>
    </row>
    <row r="64" spans="2:10" ht="15">
      <c r="B64" s="708" t="str">
        <f t="shared" si="0"/>
        <v>Servicios Personales Irp</v>
      </c>
      <c r="C64" s="709"/>
      <c r="D64" s="711">
        <f t="shared" si="1"/>
        <v>641755147</v>
      </c>
      <c r="E64" s="710">
        <f t="shared" si="2"/>
        <v>701852153</v>
      </c>
      <c r="F64" s="197"/>
      <c r="H64" s="198" t="s">
        <v>368</v>
      </c>
      <c r="I64" s="703">
        <v>641755147</v>
      </c>
      <c r="J64" s="703">
        <v>701852153</v>
      </c>
    </row>
    <row r="65" spans="2:10" ht="15">
      <c r="B65" s="708" t="str">
        <f t="shared" si="0"/>
        <v>Agua, Luz, Teléfono E Internet</v>
      </c>
      <c r="C65" s="709"/>
      <c r="D65" s="711">
        <f t="shared" si="1"/>
        <v>180608525</v>
      </c>
      <c r="E65" s="710">
        <f t="shared" si="2"/>
        <v>153905875</v>
      </c>
      <c r="F65" s="197"/>
      <c r="H65" s="198" t="s">
        <v>369</v>
      </c>
      <c r="I65" s="703">
        <v>180608525</v>
      </c>
      <c r="J65" s="703">
        <v>153905875</v>
      </c>
    </row>
    <row r="66" spans="2:10" ht="15">
      <c r="B66" s="708" t="str">
        <f t="shared" si="0"/>
        <v>Movilidad Y Viaticos</v>
      </c>
      <c r="C66" s="709"/>
      <c r="D66" s="711">
        <f t="shared" si="1"/>
        <v>1223674</v>
      </c>
      <c r="E66" s="710">
        <f t="shared" si="2"/>
        <v>1707628</v>
      </c>
      <c r="F66" s="197"/>
      <c r="H66" s="198" t="s">
        <v>370</v>
      </c>
      <c r="I66" s="703">
        <v>1223674</v>
      </c>
      <c r="J66" s="703">
        <v>1707628</v>
      </c>
    </row>
    <row r="67" spans="2:10" ht="15">
      <c r="B67" s="708" t="str">
        <f t="shared" si="0"/>
        <v>Combustibles Y Lubricantes</v>
      </c>
      <c r="C67" s="709"/>
      <c r="D67" s="711">
        <f t="shared" si="1"/>
        <v>32705210</v>
      </c>
      <c r="E67" s="710">
        <f t="shared" si="2"/>
        <v>44841093</v>
      </c>
      <c r="F67" s="197"/>
      <c r="H67" s="198" t="s">
        <v>371</v>
      </c>
      <c r="I67" s="703">
        <v>32705210</v>
      </c>
      <c r="J67" s="703">
        <v>44841093</v>
      </c>
    </row>
    <row r="68" spans="2:10" ht="15">
      <c r="B68" s="708" t="str">
        <f t="shared" si="0"/>
        <v>Reparaciones Y Mantenimientos</v>
      </c>
      <c r="C68" s="709"/>
      <c r="D68" s="711">
        <f t="shared" si="1"/>
        <v>21912902</v>
      </c>
      <c r="E68" s="710">
        <f t="shared" si="2"/>
        <v>123247887</v>
      </c>
      <c r="F68" s="197"/>
      <c r="H68" s="198" t="s">
        <v>372</v>
      </c>
      <c r="I68" s="703">
        <v>21912902</v>
      </c>
      <c r="J68" s="703">
        <v>123247887</v>
      </c>
    </row>
    <row r="69" spans="2:10" ht="15">
      <c r="B69" s="708" t="str">
        <f t="shared" si="0"/>
        <v>Seguros Devengados</v>
      </c>
      <c r="C69" s="709"/>
      <c r="D69" s="711">
        <f t="shared" si="1"/>
        <v>18495462</v>
      </c>
      <c r="E69" s="710">
        <f t="shared" si="2"/>
        <v>27086396</v>
      </c>
      <c r="F69" s="207"/>
      <c r="H69" s="198" t="s">
        <v>373</v>
      </c>
      <c r="I69" s="703">
        <v>18495462</v>
      </c>
      <c r="J69" s="703">
        <v>27086396</v>
      </c>
    </row>
    <row r="70" spans="2:10" ht="15">
      <c r="B70" s="708" t="str">
        <f t="shared" si="0"/>
        <v>Útiles De Oficina</v>
      </c>
      <c r="C70" s="709"/>
      <c r="D70" s="711">
        <f t="shared" si="1"/>
        <v>10725530</v>
      </c>
      <c r="E70" s="710">
        <f t="shared" si="2"/>
        <v>11697392</v>
      </c>
      <c r="F70" s="207"/>
      <c r="H70" s="198" t="s">
        <v>374</v>
      </c>
      <c r="I70" s="703">
        <v>10725530</v>
      </c>
      <c r="J70" s="703">
        <v>11697392</v>
      </c>
    </row>
    <row r="71" spans="2:10" ht="15">
      <c r="B71" s="708" t="str">
        <f t="shared" si="0"/>
        <v>Refrigerio Y Cafeteria</v>
      </c>
      <c r="C71" s="709"/>
      <c r="D71" s="711">
        <f t="shared" si="1"/>
        <v>69991892</v>
      </c>
      <c r="E71" s="710">
        <f t="shared" si="2"/>
        <v>65739006</v>
      </c>
      <c r="F71" s="207"/>
      <c r="H71" s="198" t="s">
        <v>375</v>
      </c>
      <c r="I71" s="703">
        <v>69991892</v>
      </c>
      <c r="J71" s="703">
        <v>65739006</v>
      </c>
    </row>
    <row r="72" spans="2:10" ht="15">
      <c r="B72" s="708" t="str">
        <f t="shared" si="0"/>
        <v>Comunicaciones Y Propagandas</v>
      </c>
      <c r="C72" s="709"/>
      <c r="D72" s="711">
        <f t="shared" si="1"/>
        <v>497273</v>
      </c>
      <c r="E72" s="710">
        <f t="shared" si="2"/>
        <v>664545</v>
      </c>
      <c r="H72" s="198" t="s">
        <v>376</v>
      </c>
      <c r="I72" s="703">
        <v>497273</v>
      </c>
      <c r="J72" s="703">
        <v>664545</v>
      </c>
    </row>
    <row r="73" spans="2:10" ht="15">
      <c r="B73" s="708" t="str">
        <f t="shared" si="0"/>
        <v>Papeleria E Impresos</v>
      </c>
      <c r="C73" s="709"/>
      <c r="D73" s="711">
        <f t="shared" si="1"/>
        <v>30353366</v>
      </c>
      <c r="E73" s="710">
        <f t="shared" si="2"/>
        <v>44213090</v>
      </c>
      <c r="H73" s="198" t="s">
        <v>377</v>
      </c>
      <c r="I73" s="703">
        <v>30353366</v>
      </c>
      <c r="J73" s="703">
        <v>44213090</v>
      </c>
    </row>
    <row r="74" spans="2:10" ht="15">
      <c r="B74" s="708" t="str">
        <f t="shared" si="0"/>
        <v>Insumos y Artículos de Limpieza</v>
      </c>
      <c r="C74" s="709"/>
      <c r="D74" s="711">
        <f t="shared" si="1"/>
        <v>20078863</v>
      </c>
      <c r="E74" s="710">
        <f t="shared" si="2"/>
        <v>21700998</v>
      </c>
      <c r="H74" s="198" t="s">
        <v>378</v>
      </c>
      <c r="I74" s="703">
        <v>20078863</v>
      </c>
      <c r="J74" s="703">
        <v>21700998</v>
      </c>
    </row>
    <row r="75" spans="2:10" ht="15">
      <c r="B75" s="708" t="str">
        <f t="shared" si="0"/>
        <v>Gastos de Eventos - Administracion</v>
      </c>
      <c r="C75" s="709"/>
      <c r="D75" s="711">
        <f t="shared" si="1"/>
        <v>50601834</v>
      </c>
      <c r="E75" s="710">
        <f t="shared" si="2"/>
        <v>0</v>
      </c>
      <c r="H75" s="198" t="s">
        <v>1064</v>
      </c>
      <c r="I75" s="703">
        <v>50601834</v>
      </c>
      <c r="J75" s="703">
        <v>0</v>
      </c>
    </row>
    <row r="76" spans="2:10" ht="15">
      <c r="B76" s="708" t="str">
        <f t="shared" si="0"/>
        <v>Gastos No Deducibles</v>
      </c>
      <c r="C76" s="709"/>
      <c r="D76" s="711">
        <f t="shared" si="1"/>
        <v>18784980</v>
      </c>
      <c r="E76" s="710">
        <f t="shared" si="2"/>
        <v>134386392</v>
      </c>
      <c r="H76" s="198" t="s">
        <v>379</v>
      </c>
      <c r="I76" s="703">
        <v>18784980</v>
      </c>
      <c r="J76" s="703">
        <v>134386392</v>
      </c>
    </row>
    <row r="77" spans="2:10" ht="15">
      <c r="B77" s="708" t="str">
        <f t="shared" si="0"/>
        <v>Dominios Y Suscripciones</v>
      </c>
      <c r="C77" s="709"/>
      <c r="D77" s="711">
        <f t="shared" si="1"/>
        <v>498480</v>
      </c>
      <c r="E77" s="710">
        <f t="shared" si="2"/>
        <v>7422320</v>
      </c>
      <c r="H77" s="198" t="s">
        <v>380</v>
      </c>
      <c r="I77" s="703">
        <v>498480</v>
      </c>
      <c r="J77" s="703">
        <v>7422320</v>
      </c>
    </row>
    <row r="78" spans="2:10" ht="15">
      <c r="B78" s="708" t="str">
        <f t="shared" si="0"/>
        <v>Gastos Varios</v>
      </c>
      <c r="C78" s="709"/>
      <c r="D78" s="711">
        <f t="shared" si="1"/>
        <v>40000</v>
      </c>
      <c r="E78" s="710">
        <f t="shared" si="2"/>
        <v>0</v>
      </c>
      <c r="H78" s="198" t="s">
        <v>1065</v>
      </c>
      <c r="I78" s="703">
        <v>40000</v>
      </c>
      <c r="J78" s="703">
        <v>0</v>
      </c>
    </row>
    <row r="79" spans="2:10" ht="15">
      <c r="B79" s="708" t="str">
        <f t="shared" si="0"/>
        <v>Gastos de encomiendas y envíos</v>
      </c>
      <c r="C79" s="709"/>
      <c r="D79" s="711">
        <f t="shared" si="1"/>
        <v>343637</v>
      </c>
      <c r="E79" s="710">
        <f t="shared" si="2"/>
        <v>504341</v>
      </c>
      <c r="H79" s="198" t="s">
        <v>381</v>
      </c>
      <c r="I79" s="703">
        <v>343637</v>
      </c>
      <c r="J79" s="703">
        <v>504341</v>
      </c>
    </row>
    <row r="80" spans="2:10" ht="15">
      <c r="B80" s="708" t="str">
        <f t="shared" si="0"/>
        <v>Gastos Informaticos</v>
      </c>
      <c r="C80" s="709"/>
      <c r="D80" s="711">
        <f t="shared" si="1"/>
        <v>106613271</v>
      </c>
      <c r="E80" s="710">
        <f t="shared" si="2"/>
        <v>76902933</v>
      </c>
      <c r="H80" s="198" t="s">
        <v>382</v>
      </c>
      <c r="I80" s="703">
        <v>106613271</v>
      </c>
      <c r="J80" s="703">
        <v>76902933</v>
      </c>
    </row>
    <row r="81" spans="2:10" s="669" customFormat="1" ht="15">
      <c r="B81" s="708" t="str">
        <f t="shared" si="0"/>
        <v>Cesión de Uso y Utilización de Espacio</v>
      </c>
      <c r="C81" s="711"/>
      <c r="D81" s="711">
        <f t="shared" si="1"/>
        <v>354621687</v>
      </c>
      <c r="E81" s="712">
        <f t="shared" si="2"/>
        <v>337098525</v>
      </c>
      <c r="G81" s="670"/>
      <c r="H81" s="198" t="s">
        <v>384</v>
      </c>
      <c r="I81" s="704">
        <v>354621687</v>
      </c>
      <c r="J81" s="704">
        <v>337098525</v>
      </c>
    </row>
    <row r="82" spans="2:10" ht="15">
      <c r="B82" s="708" t="str">
        <f t="shared" si="0"/>
        <v>Iva Gnd</v>
      </c>
      <c r="C82" s="709"/>
      <c r="D82" s="711">
        <f t="shared" si="1"/>
        <v>10396</v>
      </c>
      <c r="E82" s="710">
        <f t="shared" si="2"/>
        <v>50459</v>
      </c>
      <c r="H82" s="198" t="s">
        <v>383</v>
      </c>
      <c r="I82" s="703">
        <v>10396</v>
      </c>
      <c r="J82" s="703">
        <v>50459</v>
      </c>
    </row>
    <row r="83" spans="2:10" ht="15">
      <c r="B83" s="708" t="str">
        <f t="shared" si="0"/>
        <v>Multas Y Sanciones</v>
      </c>
      <c r="C83" s="709"/>
      <c r="D83" s="711">
        <f>I83</f>
        <v>5101667</v>
      </c>
      <c r="E83" s="710">
        <f t="shared" si="2"/>
        <v>2218530</v>
      </c>
      <c r="H83" s="605" t="s">
        <v>386</v>
      </c>
      <c r="I83" s="691">
        <v>5101667</v>
      </c>
      <c r="J83" s="665">
        <v>2218530</v>
      </c>
    </row>
    <row r="84" spans="2:10" ht="15">
      <c r="B84" s="708" t="str">
        <f t="shared" si="0"/>
        <v>Impuestos, Patentes, Tasas Y Otras Contr</v>
      </c>
      <c r="C84" s="709"/>
      <c r="D84" s="711">
        <f t="shared" ref="D84:D87" si="3">I84</f>
        <v>539834203</v>
      </c>
      <c r="E84" s="710">
        <f t="shared" si="2"/>
        <v>138882680</v>
      </c>
      <c r="H84" s="198" t="s">
        <v>385</v>
      </c>
      <c r="I84" s="691">
        <v>539834203</v>
      </c>
      <c r="J84" s="665">
        <v>138882680</v>
      </c>
    </row>
    <row r="85" spans="2:10" ht="15">
      <c r="B85" s="708" t="str">
        <f t="shared" si="0"/>
        <v>IVA Costo</v>
      </c>
      <c r="C85" s="709"/>
      <c r="D85" s="711">
        <f t="shared" si="3"/>
        <v>27392621</v>
      </c>
      <c r="E85" s="710">
        <f t="shared" si="2"/>
        <v>242654206</v>
      </c>
      <c r="H85" s="198" t="s">
        <v>387</v>
      </c>
      <c r="I85" s="691">
        <v>27392621</v>
      </c>
      <c r="J85" s="665">
        <v>242654206</v>
      </c>
    </row>
    <row r="86" spans="2:10" ht="15" hidden="1">
      <c r="B86" s="708">
        <f t="shared" si="0"/>
        <v>0</v>
      </c>
      <c r="C86" s="709"/>
      <c r="D86" s="711">
        <f t="shared" si="3"/>
        <v>0</v>
      </c>
      <c r="E86" s="710">
        <f t="shared" si="2"/>
        <v>0</v>
      </c>
      <c r="H86" s="666"/>
      <c r="I86" s="692"/>
      <c r="J86" s="666"/>
    </row>
    <row r="87" spans="2:10" ht="15" hidden="1">
      <c r="B87" s="708">
        <f t="shared" si="0"/>
        <v>0</v>
      </c>
      <c r="C87" s="709"/>
      <c r="D87" s="711">
        <f t="shared" si="3"/>
        <v>0</v>
      </c>
      <c r="E87" s="710">
        <f t="shared" si="2"/>
        <v>0</v>
      </c>
    </row>
    <row r="88" spans="2:10" ht="13.5" thickBot="1">
      <c r="B88" s="231"/>
      <c r="C88" s="232"/>
      <c r="D88" s="233"/>
      <c r="E88" s="234"/>
      <c r="I88" s="135"/>
    </row>
    <row r="89" spans="2:10">
      <c r="B89" s="214"/>
      <c r="C89" s="197"/>
      <c r="D89" s="212"/>
      <c r="E89" s="154"/>
    </row>
    <row r="90" spans="2:10">
      <c r="B90" s="226"/>
      <c r="C90" s="197"/>
      <c r="D90" s="212"/>
      <c r="E90" s="154"/>
    </row>
    <row r="91" spans="2:10" ht="13.5" thickBot="1">
      <c r="B91" s="240" t="s">
        <v>388</v>
      </c>
      <c r="C91" s="241"/>
      <c r="D91" s="735">
        <f>+D43-D45-D50</f>
        <v>3474226621</v>
      </c>
      <c r="E91" s="716">
        <v>9226034727</v>
      </c>
    </row>
    <row r="92" spans="2:10">
      <c r="B92" s="214"/>
      <c r="C92" s="197"/>
      <c r="D92" s="212"/>
      <c r="E92" s="224"/>
    </row>
    <row r="93" spans="2:10">
      <c r="B93" s="223" t="s">
        <v>389</v>
      </c>
      <c r="C93" s="207"/>
      <c r="D93" s="208">
        <f>+D94-D95</f>
        <v>89033208</v>
      </c>
      <c r="E93" s="224">
        <v>3383479009</v>
      </c>
    </row>
    <row r="94" spans="2:10">
      <c r="B94" s="214" t="s">
        <v>390</v>
      </c>
      <c r="C94" s="207"/>
      <c r="D94" s="212">
        <v>982314085</v>
      </c>
      <c r="E94" s="154">
        <v>4037908690</v>
      </c>
      <c r="F94" s="235"/>
      <c r="G94" s="236"/>
      <c r="H94" s="236"/>
    </row>
    <row r="95" spans="2:10">
      <c r="B95" s="214" t="s">
        <v>391</v>
      </c>
      <c r="C95" s="207"/>
      <c r="D95" s="212">
        <v>893280877</v>
      </c>
      <c r="E95" s="154">
        <v>654429681</v>
      </c>
    </row>
    <row r="96" spans="2:10">
      <c r="B96" s="226"/>
      <c r="C96" s="197"/>
      <c r="D96" s="212"/>
      <c r="E96" s="224"/>
      <c r="F96" s="194"/>
    </row>
    <row r="97" spans="2:10">
      <c r="B97" s="223" t="s">
        <v>392</v>
      </c>
      <c r="C97" s="197"/>
      <c r="D97" s="208">
        <f>+D99+D102</f>
        <v>2969917786</v>
      </c>
      <c r="E97" s="224">
        <v>-7281895054</v>
      </c>
      <c r="F97" s="194"/>
    </row>
    <row r="98" spans="2:10">
      <c r="B98" s="226"/>
      <c r="C98" s="197"/>
      <c r="D98" s="208"/>
      <c r="E98" s="224"/>
      <c r="F98" s="194"/>
    </row>
    <row r="99" spans="2:10">
      <c r="B99" s="226" t="s">
        <v>393</v>
      </c>
      <c r="C99" s="197"/>
      <c r="D99" s="208">
        <f>SUM(D100:D101)</f>
        <v>5881591159</v>
      </c>
      <c r="E99" s="224">
        <v>8063975673</v>
      </c>
    </row>
    <row r="100" spans="2:10">
      <c r="B100" s="214" t="s">
        <v>394</v>
      </c>
      <c r="C100" s="197"/>
      <c r="D100" s="212">
        <v>97189386</v>
      </c>
      <c r="E100" s="154">
        <v>2580777806</v>
      </c>
    </row>
    <row r="101" spans="2:10">
      <c r="B101" s="214" t="s">
        <v>395</v>
      </c>
      <c r="C101" s="197"/>
      <c r="D101" s="212">
        <v>5784401773</v>
      </c>
      <c r="E101" s="154">
        <v>5483197867</v>
      </c>
    </row>
    <row r="102" spans="2:10">
      <c r="B102" s="226" t="s">
        <v>396</v>
      </c>
      <c r="C102" s="197"/>
      <c r="D102" s="208">
        <f>SUM(D103:D104)*-1</f>
        <v>-2911673373</v>
      </c>
      <c r="E102" s="224">
        <v>-15345870727</v>
      </c>
      <c r="J102" s="189"/>
    </row>
    <row r="103" spans="2:10">
      <c r="B103" s="214" t="s">
        <v>397</v>
      </c>
      <c r="C103" s="197"/>
      <c r="D103" s="212">
        <v>1831480664</v>
      </c>
      <c r="E103" s="154">
        <v>12404250864</v>
      </c>
    </row>
    <row r="104" spans="2:10">
      <c r="B104" s="214" t="s">
        <v>395</v>
      </c>
      <c r="C104" s="197"/>
      <c r="D104" s="212">
        <f>1080190366+2343</f>
        <v>1080192709</v>
      </c>
      <c r="E104" s="154">
        <v>2941619863</v>
      </c>
    </row>
    <row r="105" spans="2:10">
      <c r="B105" s="214"/>
      <c r="C105" s="197"/>
      <c r="D105" s="212"/>
      <c r="E105" s="224"/>
      <c r="F105" s="194"/>
    </row>
    <row r="106" spans="2:10">
      <c r="B106" s="215" t="s">
        <v>398</v>
      </c>
      <c r="C106" s="207"/>
      <c r="D106" s="208">
        <f>+D107-D108</f>
        <v>0</v>
      </c>
      <c r="E106" s="224">
        <v>5769430172</v>
      </c>
    </row>
    <row r="107" spans="2:10">
      <c r="B107" s="211" t="s">
        <v>399</v>
      </c>
      <c r="C107" s="197"/>
      <c r="D107" s="212">
        <v>0</v>
      </c>
      <c r="E107" s="154">
        <v>17241379310</v>
      </c>
    </row>
    <row r="108" spans="2:10">
      <c r="B108" s="211" t="s">
        <v>400</v>
      </c>
      <c r="C108" s="197"/>
      <c r="D108" s="212">
        <v>0</v>
      </c>
      <c r="E108" s="154">
        <v>11471949138</v>
      </c>
      <c r="F108" s="194"/>
    </row>
    <row r="109" spans="2:10">
      <c r="B109" s="211"/>
      <c r="C109" s="197"/>
      <c r="D109" s="212"/>
      <c r="E109" s="224"/>
      <c r="F109" s="197"/>
    </row>
    <row r="110" spans="2:10">
      <c r="B110" s="206" t="s">
        <v>401</v>
      </c>
      <c r="C110" s="207"/>
      <c r="D110" s="208">
        <v>0</v>
      </c>
      <c r="E110" s="224">
        <v>0</v>
      </c>
    </row>
    <row r="111" spans="2:10">
      <c r="B111" s="211" t="s">
        <v>402</v>
      </c>
      <c r="C111" s="197"/>
      <c r="D111" s="212">
        <v>0</v>
      </c>
      <c r="E111" s="154">
        <v>0</v>
      </c>
      <c r="F111" s="189"/>
      <c r="H111" s="194"/>
    </row>
    <row r="112" spans="2:10">
      <c r="B112" s="211" t="s">
        <v>403</v>
      </c>
      <c r="C112" s="197"/>
      <c r="D112" s="212">
        <v>0</v>
      </c>
      <c r="E112" s="154">
        <v>0</v>
      </c>
    </row>
    <row r="113" spans="2:11">
      <c r="B113" s="211"/>
      <c r="C113" s="197"/>
      <c r="D113" s="212"/>
      <c r="E113" s="154"/>
    </row>
    <row r="114" spans="2:11">
      <c r="B114" s="237" t="s">
        <v>404</v>
      </c>
      <c r="C114" s="238"/>
      <c r="D114" s="736">
        <f>+D91+D97+D106+D110+D93</f>
        <v>6533177615</v>
      </c>
      <c r="E114" s="239">
        <v>11097048854</v>
      </c>
      <c r="K114" s="216"/>
    </row>
    <row r="115" spans="2:11">
      <c r="B115" s="211"/>
      <c r="C115" s="197"/>
      <c r="D115" s="212"/>
      <c r="E115" s="154"/>
      <c r="F115" s="188"/>
      <c r="G115" s="135"/>
      <c r="K115" s="216"/>
    </row>
    <row r="116" spans="2:11" s="794" customFormat="1">
      <c r="B116" s="895" t="s">
        <v>405</v>
      </c>
      <c r="C116" s="225"/>
      <c r="D116" s="896">
        <v>0</v>
      </c>
      <c r="E116" s="897">
        <v>405043948</v>
      </c>
      <c r="I116" s="898"/>
    </row>
    <row r="117" spans="2:11" s="794" customFormat="1">
      <c r="B117" s="899" t="s">
        <v>259</v>
      </c>
      <c r="C117" s="900"/>
      <c r="D117" s="896">
        <v>326658881</v>
      </c>
      <c r="E117" s="897">
        <v>534600246</v>
      </c>
      <c r="G117" s="901"/>
      <c r="I117" s="898"/>
    </row>
    <row r="118" spans="2:11" ht="13.5" thickBot="1">
      <c r="B118" s="713" t="s">
        <v>406</v>
      </c>
      <c r="C118" s="714"/>
      <c r="D118" s="737">
        <f>+D114-D116-D117</f>
        <v>6206518734</v>
      </c>
      <c r="E118" s="715">
        <v>10157404660</v>
      </c>
    </row>
    <row r="119" spans="2:11" ht="13.5" thickTop="1">
      <c r="B119" s="976" t="s">
        <v>288</v>
      </c>
      <c r="C119" s="976"/>
      <c r="D119" s="976"/>
      <c r="E119" s="976"/>
    </row>
    <row r="120" spans="2:11">
      <c r="D120" s="662">
        <f>+D118-'Balance Gral. Resol. 35'!G77</f>
        <v>0</v>
      </c>
      <c r="E120" s="661"/>
    </row>
    <row r="121" spans="2:11">
      <c r="D121" s="871">
        <f>+D118-'Balance Gral. Resol. 35'!G77</f>
        <v>0</v>
      </c>
      <c r="E121" s="871">
        <f>+E118-'Balance Gral. Resol. 35'!H77</f>
        <v>0</v>
      </c>
    </row>
  </sheetData>
  <sheetProtection algorithmName="SHA-512" hashValue="sQmmfMv0w+G8lrkXGAiPIPNPzWSL5sESpGjMRlBSYT/O8xE2AjtM7E8EVziXnnMUdvIUiauvz7aX59sCDCbHvg==" saltValue="68iDnzc1MLErli9Y6MO44g==" spinCount="100000" sheet="1" objects="1" scenarios="1"/>
  <mergeCells count="7">
    <mergeCell ref="B119:E119"/>
    <mergeCell ref="B8:E9"/>
    <mergeCell ref="B4:E4"/>
    <mergeCell ref="B3:E3"/>
    <mergeCell ref="B5:E5"/>
    <mergeCell ref="B6:E6"/>
    <mergeCell ref="B7:E7"/>
  </mergeCells>
  <phoneticPr fontId="139"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3" location="'NOTA X OTROS INGRESOS Y EGR'!A1" display="Otros ingresos y Egresos" xr:uid="{00000000-0004-0000-0300-000004000000}"/>
    <hyperlink ref="B97" location="'NOTA Y RESULTADOS FINANC'!A1" display="Resultados financieros" xr:uid="{00000000-0004-0000-0300-000005000000}"/>
    <hyperlink ref="B106" location="'NOTA Z RESULT EXTRA'!A1" display="Resultados  extraordinarias -Nota z" xr:uid="{00000000-0004-0000-0300-000006000000}"/>
    <hyperlink ref="B51:B86" location="'NOTA W OTROS GASTOS OPER'!A1" display="Gastos de administración - Nota w" xr:uid="{A6C14D7A-6FB3-174B-9386-9D640759317B}"/>
    <hyperlink ref="B84:B87" location="'NOTA W OTROS GASTOS OPER'!A1" display="Gastos de administración - Nota w" xr:uid="{12A337C7-47AE-A849-9980-0928EFE14D35}"/>
  </hyperlinks>
  <pageMargins left="0.7" right="0.7" top="0.75" bottom="0.75" header="0.3" footer="0.3"/>
  <pageSetup paperSize="9" scale="4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3"/>
  <sheetViews>
    <sheetView showGridLines="0" topLeftCell="A34" zoomScaleNormal="100" workbookViewId="0">
      <selection activeCell="G25" sqref="G25"/>
    </sheetView>
  </sheetViews>
  <sheetFormatPr baseColWidth="10" defaultColWidth="11.42578125" defaultRowHeight="12.75"/>
  <cols>
    <col min="1" max="1" width="12.85546875" style="135" customWidth="1"/>
    <col min="2" max="2" width="5.7109375" style="135" hidden="1" customWidth="1"/>
    <col min="3" max="3" width="55.85546875" style="135" customWidth="1"/>
    <col min="4" max="5" width="25.85546875" style="135" customWidth="1"/>
    <col min="6" max="6" width="14.28515625" style="135" customWidth="1"/>
    <col min="7" max="8" width="11.42578125" style="135" customWidth="1"/>
    <col min="9" max="16384" width="11.42578125" style="135"/>
  </cols>
  <sheetData>
    <row r="1" spans="3:6">
      <c r="C1" s="927"/>
      <c r="D1" s="927"/>
      <c r="E1" s="927"/>
    </row>
    <row r="2" spans="3:6" ht="35.25" customHeight="1">
      <c r="C2" s="927"/>
      <c r="D2" s="927"/>
      <c r="E2" s="927"/>
    </row>
    <row r="3" spans="3:6">
      <c r="C3" s="927" t="s">
        <v>0</v>
      </c>
      <c r="D3" s="927"/>
      <c r="E3" s="927"/>
    </row>
    <row r="4" spans="3:6">
      <c r="C4" s="927" t="s">
        <v>407</v>
      </c>
      <c r="D4" s="927"/>
      <c r="E4" s="927"/>
    </row>
    <row r="5" spans="3:6" ht="29.1" customHeight="1">
      <c r="C5" s="966" t="str">
        <f>+CONCATENATE(Parametrización!C16," ",Parametrización!D16," ",Parametrización!E16," ",Parametrización!F16)</f>
        <v>CORRESPONDIENTE AL 31 DE DICIEMBRE DE 2024 PRESENTADO EN FORMA COMPARATIVA CON EL EJERCICIO ECONOMICO ANTERIOR  AL 31 DE DICIEMBRE DE 2023</v>
      </c>
      <c r="D5" s="966"/>
      <c r="E5" s="966"/>
      <c r="F5" s="966"/>
    </row>
    <row r="6" spans="3:6" ht="7.35" customHeight="1">
      <c r="C6" s="140"/>
      <c r="D6" s="140"/>
      <c r="E6" s="268"/>
      <c r="F6" s="140"/>
    </row>
    <row r="7" spans="3:6">
      <c r="C7" s="978" t="s">
        <v>160</v>
      </c>
      <c r="D7" s="978"/>
      <c r="E7" s="978"/>
    </row>
    <row r="8" spans="3:6" ht="38.25" customHeight="1">
      <c r="C8" s="817"/>
      <c r="D8" s="818">
        <f>+Parametrización!C10</f>
        <v>45657</v>
      </c>
      <c r="E8" s="819">
        <f>+Parametrización!D10</f>
        <v>45291</v>
      </c>
    </row>
    <row r="9" spans="3:6">
      <c r="C9" s="242" t="s">
        <v>408</v>
      </c>
      <c r="D9" s="244"/>
      <c r="E9" s="245"/>
    </row>
    <row r="10" spans="3:6" ht="12" customHeight="1">
      <c r="C10" s="243"/>
      <c r="D10" s="244"/>
      <c r="E10" s="245"/>
      <c r="F10" s="197"/>
    </row>
    <row r="11" spans="3:6">
      <c r="C11" s="243" t="s">
        <v>409</v>
      </c>
      <c r="D11" s="245">
        <f>+' Flujo de Fondos Calculo INVEST'!B61</f>
        <v>13361565684</v>
      </c>
      <c r="E11" s="245">
        <v>9456742242</v>
      </c>
      <c r="F11" s="197"/>
    </row>
    <row r="12" spans="3:6" ht="12.6" customHeight="1">
      <c r="C12" s="243" t="s">
        <v>410</v>
      </c>
      <c r="D12" s="245">
        <f>+' Flujo de Fondos Calculo INVEST'!B64+4</f>
        <v>-4551707100</v>
      </c>
      <c r="E12" s="245">
        <v>-3978269976</v>
      </c>
    </row>
    <row r="13" spans="3:6">
      <c r="C13" s="243" t="s">
        <v>411</v>
      </c>
      <c r="D13" s="245">
        <f>+' Flujo de Fondos Calculo INVEST'!B62</f>
        <v>982314085</v>
      </c>
      <c r="E13" s="245">
        <v>3807450248</v>
      </c>
    </row>
    <row r="14" spans="3:6">
      <c r="C14" s="243"/>
      <c r="D14" s="245"/>
      <c r="E14" s="245"/>
    </row>
    <row r="15" spans="3:6">
      <c r="C15" s="246" t="s">
        <v>412</v>
      </c>
      <c r="D15" s="247"/>
      <c r="E15" s="247"/>
    </row>
    <row r="16" spans="3:6">
      <c r="C16" s="246" t="s">
        <v>413</v>
      </c>
      <c r="D16" s="248">
        <f>SUM(D11:D14)</f>
        <v>9792172669</v>
      </c>
      <c r="E16" s="248">
        <v>9285922514</v>
      </c>
    </row>
    <row r="17" spans="3:5">
      <c r="C17" s="249"/>
      <c r="D17" s="247"/>
      <c r="E17" s="247"/>
    </row>
    <row r="18" spans="3:5">
      <c r="C18" s="246" t="s">
        <v>414</v>
      </c>
      <c r="D18" s="247"/>
      <c r="E18" s="247"/>
    </row>
    <row r="19" spans="3:5">
      <c r="C19" s="249"/>
      <c r="D19" s="247"/>
      <c r="E19" s="247"/>
    </row>
    <row r="20" spans="3:5">
      <c r="C20" s="249" t="s">
        <v>415</v>
      </c>
      <c r="D20" s="247">
        <v>0</v>
      </c>
      <c r="E20" s="247">
        <v>0</v>
      </c>
    </row>
    <row r="21" spans="3:5">
      <c r="C21" s="249"/>
      <c r="D21" s="250">
        <f>SUM(D19:D20)</f>
        <v>0</v>
      </c>
      <c r="E21" s="248">
        <v>0</v>
      </c>
    </row>
    <row r="22" spans="3:5">
      <c r="C22" s="246" t="s">
        <v>416</v>
      </c>
      <c r="D22" s="247"/>
      <c r="E22" s="247"/>
    </row>
    <row r="23" spans="3:5">
      <c r="C23" s="249" t="s">
        <v>417</v>
      </c>
      <c r="D23" s="247">
        <f>+' Flujo de Fondos Calculo INVEST'!B65-3</f>
        <v>182477764.07457161</v>
      </c>
      <c r="E23" s="247">
        <v>-17901077663</v>
      </c>
    </row>
    <row r="24" spans="3:5">
      <c r="C24" s="249"/>
      <c r="D24" s="247"/>
      <c r="E24" s="247"/>
    </row>
    <row r="25" spans="3:5">
      <c r="C25" s="246" t="s">
        <v>418</v>
      </c>
      <c r="D25" s="250">
        <f>D16+D21+D23</f>
        <v>9974650433.0745716</v>
      </c>
      <c r="E25" s="248">
        <v>-8615155149</v>
      </c>
    </row>
    <row r="26" spans="3:5">
      <c r="C26" s="249"/>
      <c r="D26" s="247"/>
      <c r="E26" s="247"/>
    </row>
    <row r="27" spans="3:5">
      <c r="C27" s="249" t="s">
        <v>405</v>
      </c>
      <c r="D27" s="247">
        <f>+' Flujo de Fondos Calculo INVEST'!B66</f>
        <v>0</v>
      </c>
      <c r="E27" s="247">
        <v>-405043948</v>
      </c>
    </row>
    <row r="28" spans="3:5">
      <c r="C28" s="249"/>
      <c r="D28" s="247"/>
      <c r="E28" s="247"/>
    </row>
    <row r="29" spans="3:5">
      <c r="C29" s="246" t="s">
        <v>419</v>
      </c>
      <c r="D29" s="248">
        <f>+D25+D27</f>
        <v>9974650433.0745716</v>
      </c>
      <c r="E29" s="248">
        <v>-9020199097</v>
      </c>
    </row>
    <row r="30" spans="3:5">
      <c r="C30" s="246"/>
      <c r="D30" s="251"/>
      <c r="E30" s="251"/>
    </row>
    <row r="31" spans="3:5">
      <c r="C31" s="246" t="s">
        <v>420</v>
      </c>
      <c r="D31" s="247"/>
      <c r="E31" s="247"/>
    </row>
    <row r="32" spans="3:5">
      <c r="C32" s="246"/>
      <c r="D32" s="247"/>
      <c r="E32" s="247"/>
    </row>
    <row r="33" spans="2:7">
      <c r="C33" s="249" t="s">
        <v>421</v>
      </c>
      <c r="D33" s="247">
        <f>+' Flujo de Fondos Calculo INVEST'!B70</f>
        <v>250000000</v>
      </c>
      <c r="E33" s="247">
        <v>5508405000</v>
      </c>
    </row>
    <row r="34" spans="2:7">
      <c r="C34" s="249" t="s">
        <v>422</v>
      </c>
      <c r="D34" s="247">
        <v>0</v>
      </c>
      <c r="E34" s="247">
        <v>0</v>
      </c>
    </row>
    <row r="35" spans="2:7">
      <c r="C35" s="249" t="s">
        <v>423</v>
      </c>
      <c r="D35" s="247">
        <v>0</v>
      </c>
      <c r="E35" s="247">
        <v>0</v>
      </c>
    </row>
    <row r="36" spans="2:7">
      <c r="B36" s="4"/>
      <c r="C36" s="249" t="s">
        <v>424</v>
      </c>
      <c r="D36" s="247">
        <f>+' Flujo de Fondos Calculo INVEST'!B71-1</f>
        <v>-2163685932</v>
      </c>
      <c r="E36" s="247">
        <v>21650678669</v>
      </c>
    </row>
    <row r="37" spans="2:7">
      <c r="C37" s="249" t="s">
        <v>425</v>
      </c>
      <c r="D37" s="247">
        <f>+' Flujo de Fondos Calculo INVEST'!B72</f>
        <v>1337565602</v>
      </c>
      <c r="E37" s="247">
        <v>126065197260</v>
      </c>
    </row>
    <row r="38" spans="2:7">
      <c r="C38" s="249" t="s">
        <v>426</v>
      </c>
      <c r="D38" s="247" t="s">
        <v>427</v>
      </c>
      <c r="E38" s="247" t="s">
        <v>427</v>
      </c>
    </row>
    <row r="39" spans="2:7" ht="14.25">
      <c r="C39" s="249" t="s">
        <v>428</v>
      </c>
      <c r="D39" s="247">
        <f>+' Flujo de Fondos Calculo INVEST'!B74</f>
        <v>2447563201.9254284</v>
      </c>
      <c r="E39" s="247">
        <v>5452761518</v>
      </c>
      <c r="G39" s="738"/>
    </row>
    <row r="40" spans="2:7">
      <c r="C40" s="249"/>
      <c r="D40" s="247"/>
      <c r="E40" s="247"/>
    </row>
    <row r="41" spans="2:7">
      <c r="C41" s="246" t="s">
        <v>429</v>
      </c>
      <c r="D41" s="248">
        <f>SUM(D33:D39)</f>
        <v>1871442871.9254284</v>
      </c>
      <c r="E41" s="248">
        <v>158677042447</v>
      </c>
    </row>
    <row r="42" spans="2:7">
      <c r="C42" s="246"/>
      <c r="D42" s="251"/>
      <c r="E42" s="251"/>
    </row>
    <row r="43" spans="2:7">
      <c r="C43" s="246" t="s">
        <v>430</v>
      </c>
      <c r="D43" s="247"/>
      <c r="E43" s="247"/>
    </row>
    <row r="44" spans="2:7">
      <c r="C44" s="246"/>
      <c r="D44" s="247"/>
      <c r="E44" s="247"/>
    </row>
    <row r="45" spans="2:7">
      <c r="C45" s="249" t="s">
        <v>431</v>
      </c>
      <c r="D45" s="247">
        <f>+' Flujo de Fondos Calculo INVEST'!B84</f>
        <v>2500000000</v>
      </c>
      <c r="E45" s="247">
        <v>0</v>
      </c>
    </row>
    <row r="46" spans="2:7">
      <c r="C46" s="249" t="s">
        <v>432</v>
      </c>
      <c r="D46" s="247">
        <f>+' Flujo de Fondos Calculo INVEST'!B82</f>
        <v>-15525123301</v>
      </c>
      <c r="E46" s="247">
        <v>-145985471032</v>
      </c>
    </row>
    <row r="47" spans="2:7">
      <c r="C47" s="249" t="s">
        <v>433</v>
      </c>
      <c r="D47" s="247">
        <f>+' Flujo de Fondos Calculo INVEST'!B83-22</f>
        <v>-2946179655</v>
      </c>
      <c r="E47" s="247">
        <v>-850615277</v>
      </c>
    </row>
    <row r="48" spans="2:7" ht="12.75" customHeight="1">
      <c r="C48" s="249" t="s">
        <v>397</v>
      </c>
      <c r="D48" s="247" t="s">
        <v>427</v>
      </c>
      <c r="E48" s="247" t="s">
        <v>427</v>
      </c>
    </row>
    <row r="49" spans="3:6" ht="12.75" customHeight="1">
      <c r="C49" s="249"/>
      <c r="D49" s="247"/>
      <c r="E49" s="247"/>
    </row>
    <row r="50" spans="3:6" ht="12.75" customHeight="1">
      <c r="C50" s="246" t="s">
        <v>434</v>
      </c>
      <c r="D50" s="248">
        <f>SUM(D45:D49)</f>
        <v>-15971302956</v>
      </c>
      <c r="E50" s="248">
        <v>-146836086309</v>
      </c>
    </row>
    <row r="51" spans="3:6">
      <c r="C51" s="249"/>
      <c r="D51" s="247"/>
      <c r="E51" s="247"/>
    </row>
    <row r="52" spans="3:6">
      <c r="C52" s="246" t="s">
        <v>435</v>
      </c>
      <c r="D52" s="247"/>
      <c r="E52" s="247"/>
    </row>
    <row r="53" spans="3:6">
      <c r="C53" s="246"/>
      <c r="D53" s="247"/>
      <c r="E53" s="247"/>
    </row>
    <row r="54" spans="3:6" ht="16.5" customHeight="1">
      <c r="C54" s="249" t="s">
        <v>436</v>
      </c>
      <c r="D54" s="251">
        <f>+D25+D27+D41+D50+22</f>
        <v>-4125209629</v>
      </c>
      <c r="E54" s="251">
        <v>2820757041</v>
      </c>
      <c r="F54" s="252"/>
    </row>
    <row r="55" spans="3:6">
      <c r="C55" s="253" t="s">
        <v>437</v>
      </c>
      <c r="D55" s="254">
        <f>+'Balance Gral. Resol. 35'!E14</f>
        <v>4164595409</v>
      </c>
      <c r="E55" s="254">
        <v>1343838368</v>
      </c>
    </row>
    <row r="56" spans="3:6" ht="13.5" thickBot="1">
      <c r="C56" s="255" t="s">
        <v>438</v>
      </c>
      <c r="D56" s="256">
        <f>D54+D55</f>
        <v>39385780</v>
      </c>
      <c r="E56" s="256">
        <v>4164595409</v>
      </c>
    </row>
    <row r="57" spans="3:6" s="794" customFormat="1" ht="13.5" thickTop="1">
      <c r="C57" s="976" t="s">
        <v>288</v>
      </c>
      <c r="D57" s="976"/>
      <c r="E57" s="976"/>
    </row>
    <row r="58" spans="3:6" hidden="1">
      <c r="D58" s="216">
        <f>+D56-'Balance Gral. Resol. 35'!D14</f>
        <v>0</v>
      </c>
    </row>
    <row r="59" spans="3:6">
      <c r="D59" s="871">
        <f>D56-'Balance Gral. Resol. 35'!D14</f>
        <v>0</v>
      </c>
      <c r="E59" s="662">
        <f>+E56-'Balance Gral. Resol. 35'!E14</f>
        <v>0</v>
      </c>
    </row>
    <row r="63" spans="3:6">
      <c r="D63" s="188"/>
    </row>
  </sheetData>
  <sheetProtection algorithmName="SHA-512" hashValue="cAMm0LZmbsdViONugtetwetNv7JG4eYGxpOlc0X8N29tF4NZYQh1ZD669YgNbD1fx3w5RMnjKaXmmZ5pUn2i+Q==" saltValue="s8BuT+yk1XWJqtKeBgWYtg==" spinCount="100000" sheet="1" objects="1" scenarios="1"/>
  <mergeCells count="7">
    <mergeCell ref="C57:E57"/>
    <mergeCell ref="C7:E7"/>
    <mergeCell ref="C1:E1"/>
    <mergeCell ref="C2:E2"/>
    <mergeCell ref="C3:E3"/>
    <mergeCell ref="C4:E4"/>
    <mergeCell ref="C5:F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C16" zoomScaleNormal="100" workbookViewId="0">
      <selection activeCell="M32" sqref="M32"/>
    </sheetView>
  </sheetViews>
  <sheetFormatPr baseColWidth="10" defaultColWidth="11.42578125" defaultRowHeight="15"/>
  <cols>
    <col min="1" max="1" width="12.85546875" customWidth="1"/>
    <col min="2" max="2" width="31.140625" customWidth="1"/>
    <col min="3" max="8" width="16" style="132" customWidth="1"/>
    <col min="9" max="9" width="16" customWidth="1"/>
    <col min="10" max="11" width="17.42578125" customWidth="1"/>
    <col min="12" max="12" width="15.28515625" customWidth="1"/>
    <col min="13" max="13" width="12.85546875" bestFit="1" customWidth="1"/>
  </cols>
  <sheetData>
    <row r="1" spans="2:11" ht="79.349999999999994" customHeight="1"/>
    <row r="2" spans="2:11">
      <c r="B2" s="980" t="s">
        <v>0</v>
      </c>
      <c r="C2" s="980"/>
      <c r="D2" s="980"/>
      <c r="E2" s="980"/>
      <c r="F2" s="980"/>
      <c r="G2" s="980"/>
      <c r="H2" s="980"/>
      <c r="I2" s="980"/>
      <c r="J2" s="980"/>
      <c r="K2" s="980"/>
    </row>
    <row r="3" spans="2:11">
      <c r="B3" s="980" t="s">
        <v>439</v>
      </c>
      <c r="C3" s="980"/>
      <c r="D3" s="980"/>
      <c r="E3" s="980"/>
      <c r="F3" s="980"/>
      <c r="G3" s="980"/>
      <c r="H3" s="980"/>
      <c r="I3" s="980"/>
      <c r="J3" s="980"/>
      <c r="K3" s="980"/>
    </row>
    <row r="4" spans="2:11">
      <c r="B4" s="980" t="str">
        <f>+CONCATENATE(Parametrización!C16," ",Parametrización!D16," ",Parametrización!E16," ",Parametrización!F16)</f>
        <v>CORRESPONDIENTE AL 31 DE DICIEMBRE DE 2024 PRESENTADO EN FORMA COMPARATIVA CON EL EJERCICIO ECONOMICO ANTERIOR  AL 31 DE DICIEMBRE DE 2023</v>
      </c>
      <c r="C4" s="980"/>
      <c r="D4" s="980"/>
      <c r="E4" s="980"/>
      <c r="F4" s="980"/>
      <c r="G4" s="980"/>
      <c r="H4" s="980"/>
      <c r="I4" s="980"/>
      <c r="J4" s="980"/>
      <c r="K4" s="980"/>
    </row>
    <row r="5" spans="2:11" ht="15" customHeight="1">
      <c r="B5" s="987" t="s">
        <v>160</v>
      </c>
      <c r="C5" s="987"/>
      <c r="D5" s="987"/>
      <c r="E5" s="987"/>
      <c r="F5" s="987"/>
      <c r="G5" s="987"/>
      <c r="H5" s="987"/>
      <c r="I5" s="987"/>
      <c r="J5" s="987"/>
      <c r="K5" s="987"/>
    </row>
    <row r="6" spans="2:11" ht="15" customHeight="1" thickBot="1">
      <c r="B6" s="202"/>
      <c r="C6" s="202"/>
      <c r="D6"/>
      <c r="E6"/>
      <c r="F6"/>
      <c r="G6"/>
      <c r="H6"/>
    </row>
    <row r="7" spans="2:11" s="367" customFormat="1" ht="13.5" customHeight="1" thickBot="1">
      <c r="B7" s="202"/>
      <c r="C7" s="981" t="s">
        <v>253</v>
      </c>
      <c r="D7" s="982"/>
      <c r="E7" s="981" t="s">
        <v>257</v>
      </c>
      <c r="F7" s="983"/>
      <c r="G7" s="984"/>
      <c r="H7" s="983" t="s">
        <v>440</v>
      </c>
      <c r="I7" s="985"/>
      <c r="J7" s="986" t="s">
        <v>441</v>
      </c>
      <c r="K7" s="984"/>
    </row>
    <row r="8" spans="2:11" s="367" customFormat="1" ht="45.75" thickBot="1">
      <c r="B8" s="796" t="s">
        <v>442</v>
      </c>
      <c r="C8" s="820" t="s">
        <v>443</v>
      </c>
      <c r="D8" s="821" t="s">
        <v>444</v>
      </c>
      <c r="E8" s="822" t="s">
        <v>445</v>
      </c>
      <c r="F8" s="823" t="s">
        <v>446</v>
      </c>
      <c r="G8" s="821" t="s">
        <v>447</v>
      </c>
      <c r="H8" s="822" t="s">
        <v>448</v>
      </c>
      <c r="I8" s="824" t="s">
        <v>449</v>
      </c>
      <c r="J8" s="825" t="str">
        <f>+'Balance Gral. Resol. 35'!D8</f>
        <v>PERIODO ACTUAL 31/12/2024</v>
      </c>
      <c r="K8" s="826" t="str">
        <f>+'Balance Gral. Resol. 35'!E8</f>
        <v>PERIODO ANTERIOR 31/12/2023</v>
      </c>
    </row>
    <row r="9" spans="2:11" s="309" customFormat="1">
      <c r="B9" s="535"/>
      <c r="C9" s="536"/>
      <c r="D9" s="537"/>
      <c r="E9" s="536"/>
      <c r="F9" s="538"/>
      <c r="G9" s="537"/>
      <c r="H9" s="536"/>
      <c r="I9" s="537"/>
      <c r="J9" s="536"/>
      <c r="K9" s="537"/>
    </row>
    <row r="10" spans="2:11" s="309" customFormat="1" ht="24" customHeight="1">
      <c r="B10" s="535" t="s">
        <v>450</v>
      </c>
      <c r="C10" s="536">
        <f>+'Balance Gral. Resol. 35'!H74</f>
        <v>8933184</v>
      </c>
      <c r="D10" s="537">
        <f>+'Balance Gral. Resol. 35'!H64</f>
        <v>42764000000</v>
      </c>
      <c r="E10" s="536">
        <f>+'Balance Gral. Resol. 35'!H67</f>
        <v>2249255227</v>
      </c>
      <c r="F10" s="538">
        <f>+'Balance Gral. Resol. 35'!H69</f>
        <v>152000000</v>
      </c>
      <c r="G10" s="537">
        <f>+'Balance Gral. Resol. 35'!H68</f>
        <v>0</v>
      </c>
      <c r="H10" s="539">
        <f>+'Balance Gral. Resol. 35'!H76</f>
        <v>2584693844</v>
      </c>
      <c r="I10" s="537">
        <f>+'Balance Gral. Resol. 35'!H77</f>
        <v>10157404660</v>
      </c>
      <c r="J10" s="540">
        <f>SUM(C10:I10)</f>
        <v>57916286915</v>
      </c>
      <c r="K10" s="541">
        <v>48073897286</v>
      </c>
    </row>
    <row r="11" spans="2:11" s="309" customFormat="1" ht="24" customHeight="1">
      <c r="B11" s="535"/>
      <c r="C11" s="536"/>
      <c r="D11" s="537"/>
      <c r="E11" s="536"/>
      <c r="F11" s="538"/>
      <c r="G11" s="537"/>
      <c r="H11" s="539"/>
      <c r="I11" s="537"/>
      <c r="J11" s="540">
        <f t="shared" ref="J11:J25" si="0">SUM(C11:I11)</f>
        <v>0</v>
      </c>
      <c r="K11" s="541">
        <v>0</v>
      </c>
    </row>
    <row r="12" spans="2:11" s="309" customFormat="1" ht="24" customHeight="1">
      <c r="B12" s="542" t="s">
        <v>451</v>
      </c>
      <c r="C12" s="536"/>
      <c r="D12" s="537"/>
      <c r="E12" s="536"/>
      <c r="F12" s="543"/>
      <c r="G12" s="544"/>
      <c r="H12" s="539"/>
      <c r="I12" s="537"/>
      <c r="J12" s="540">
        <f t="shared" si="0"/>
        <v>0</v>
      </c>
      <c r="K12" s="541">
        <v>0</v>
      </c>
    </row>
    <row r="13" spans="2:11" s="309" customFormat="1" ht="24" customHeight="1">
      <c r="B13" s="535"/>
      <c r="C13" s="536"/>
      <c r="D13" s="537"/>
      <c r="E13" s="536"/>
      <c r="F13" s="543"/>
      <c r="G13" s="544"/>
      <c r="H13" s="539"/>
      <c r="I13" s="537"/>
      <c r="J13" s="540">
        <f t="shared" si="0"/>
        <v>0</v>
      </c>
      <c r="K13" s="541">
        <v>0</v>
      </c>
    </row>
    <row r="14" spans="2:11" s="309" customFormat="1" ht="24" customHeight="1">
      <c r="B14" s="535" t="s">
        <v>452</v>
      </c>
      <c r="C14" s="536" t="s">
        <v>453</v>
      </c>
      <c r="D14" s="537" t="s">
        <v>453</v>
      </c>
      <c r="E14" s="539">
        <f>E26-E10</f>
        <v>326658881</v>
      </c>
      <c r="F14" s="543">
        <v>0</v>
      </c>
      <c r="G14" s="544" t="s">
        <v>453</v>
      </c>
      <c r="H14" s="539" t="s">
        <v>453</v>
      </c>
      <c r="I14" s="537" t="s">
        <v>453</v>
      </c>
      <c r="J14" s="540">
        <f t="shared" si="0"/>
        <v>326658881</v>
      </c>
      <c r="K14" s="541">
        <v>534600245</v>
      </c>
    </row>
    <row r="15" spans="2:11" s="309" customFormat="1" ht="24" customHeight="1">
      <c r="B15" s="535"/>
      <c r="C15" s="536"/>
      <c r="D15" s="537"/>
      <c r="E15" s="539"/>
      <c r="F15" s="543"/>
      <c r="G15" s="544"/>
      <c r="H15" s="539"/>
      <c r="I15" s="537"/>
      <c r="J15" s="540">
        <f t="shared" si="0"/>
        <v>0</v>
      </c>
      <c r="K15" s="541">
        <v>0</v>
      </c>
    </row>
    <row r="16" spans="2:11" s="309" customFormat="1" ht="24" customHeight="1">
      <c r="B16" s="535" t="s">
        <v>454</v>
      </c>
      <c r="C16" s="536" t="s">
        <v>453</v>
      </c>
      <c r="D16" s="537" t="s">
        <v>453</v>
      </c>
      <c r="E16" s="539" t="s">
        <v>453</v>
      </c>
      <c r="F16" s="534">
        <f>F26-F10</f>
        <v>0</v>
      </c>
      <c r="G16" s="544">
        <f>G10-G26</f>
        <v>0</v>
      </c>
      <c r="H16" s="539" t="s">
        <v>453</v>
      </c>
      <c r="I16" s="537" t="s">
        <v>453</v>
      </c>
      <c r="J16" s="540">
        <f t="shared" si="0"/>
        <v>0</v>
      </c>
      <c r="K16" s="541">
        <v>1000000</v>
      </c>
    </row>
    <row r="17" spans="2:13" s="309" customFormat="1" ht="24" customHeight="1">
      <c r="B17" s="535"/>
      <c r="C17" s="536"/>
      <c r="D17" s="537"/>
      <c r="E17" s="539"/>
      <c r="F17" s="543"/>
      <c r="G17" s="544"/>
      <c r="H17" s="539"/>
      <c r="I17" s="537"/>
      <c r="J17" s="540">
        <f t="shared" si="0"/>
        <v>0</v>
      </c>
      <c r="K17" s="541">
        <v>0</v>
      </c>
    </row>
    <row r="18" spans="2:13" s="309" customFormat="1" ht="24" customHeight="1">
      <c r="B18" s="535" t="s">
        <v>277</v>
      </c>
      <c r="C18" s="536" t="s">
        <v>453</v>
      </c>
      <c r="D18" s="537">
        <v>2200000000</v>
      </c>
      <c r="E18" s="539" t="s">
        <v>453</v>
      </c>
      <c r="F18" s="534" t="s">
        <v>453</v>
      </c>
      <c r="G18" s="544" t="s">
        <v>453</v>
      </c>
      <c r="H18" s="539">
        <f>H26-H10</f>
        <v>5011225026</v>
      </c>
      <c r="I18" s="537">
        <f>-I10</f>
        <v>-10157404660</v>
      </c>
      <c r="J18" s="540">
        <f t="shared" si="0"/>
        <v>-2946179634</v>
      </c>
      <c r="K18" s="541">
        <v>0</v>
      </c>
    </row>
    <row r="19" spans="2:13" s="309" customFormat="1" ht="24" customHeight="1">
      <c r="B19" s="535"/>
      <c r="C19" s="536"/>
      <c r="D19" s="537"/>
      <c r="E19" s="539"/>
      <c r="F19" s="534"/>
      <c r="G19" s="544"/>
      <c r="H19" s="539"/>
      <c r="I19" s="537"/>
      <c r="J19" s="540">
        <f t="shared" si="0"/>
        <v>0</v>
      </c>
      <c r="K19" s="541">
        <v>0</v>
      </c>
    </row>
    <row r="20" spans="2:13" s="309" customFormat="1" ht="24" customHeight="1">
      <c r="B20" s="535" t="s">
        <v>455</v>
      </c>
      <c r="C20" s="536">
        <f>C26-C10</f>
        <v>2500000000</v>
      </c>
      <c r="D20" s="340">
        <v>0</v>
      </c>
      <c r="E20" s="539">
        <v>0</v>
      </c>
      <c r="F20" s="534" t="s">
        <v>453</v>
      </c>
      <c r="G20" s="544" t="s">
        <v>453</v>
      </c>
      <c r="H20" s="539"/>
      <c r="I20" s="537" t="s">
        <v>453</v>
      </c>
      <c r="J20" s="540">
        <f t="shared" si="0"/>
        <v>2500000000</v>
      </c>
      <c r="K20" s="541">
        <v>-1</v>
      </c>
    </row>
    <row r="21" spans="2:13" s="309" customFormat="1" ht="24" customHeight="1">
      <c r="B21" s="535"/>
      <c r="C21" s="536"/>
      <c r="D21" s="537"/>
      <c r="E21" s="539"/>
      <c r="F21" s="534"/>
      <c r="G21" s="544"/>
      <c r="H21" s="539"/>
      <c r="I21" s="537"/>
      <c r="J21" s="540">
        <f t="shared" si="0"/>
        <v>0</v>
      </c>
      <c r="K21" s="541">
        <v>0</v>
      </c>
    </row>
    <row r="22" spans="2:13" s="309" customFormat="1" ht="24" customHeight="1">
      <c r="B22" s="535" t="s">
        <v>456</v>
      </c>
      <c r="C22" s="536">
        <v>0</v>
      </c>
      <c r="D22" s="340">
        <v>0</v>
      </c>
      <c r="E22" s="539" t="s">
        <v>453</v>
      </c>
      <c r="F22" s="534" t="s">
        <v>453</v>
      </c>
      <c r="G22" s="544" t="s">
        <v>453</v>
      </c>
      <c r="H22" s="539">
        <f>-I22</f>
        <v>0</v>
      </c>
      <c r="I22" s="537">
        <v>0</v>
      </c>
      <c r="J22" s="540">
        <f t="shared" si="0"/>
        <v>0</v>
      </c>
      <c r="K22" s="541">
        <v>-850615275</v>
      </c>
    </row>
    <row r="23" spans="2:13" s="309" customFormat="1" ht="24" customHeight="1">
      <c r="B23" s="535"/>
      <c r="C23" s="536"/>
      <c r="D23" s="537"/>
      <c r="E23" s="539"/>
      <c r="F23" s="543"/>
      <c r="G23" s="544"/>
      <c r="H23" s="539"/>
      <c r="I23" s="537"/>
      <c r="J23" s="540">
        <f t="shared" si="0"/>
        <v>0</v>
      </c>
      <c r="K23" s="541">
        <v>0</v>
      </c>
    </row>
    <row r="24" spans="2:13" s="309" customFormat="1" ht="24" customHeight="1">
      <c r="B24" s="535" t="s">
        <v>457</v>
      </c>
      <c r="C24" s="536">
        <v>0</v>
      </c>
      <c r="D24" s="537">
        <v>0</v>
      </c>
      <c r="E24" s="539">
        <v>0</v>
      </c>
      <c r="F24" s="534">
        <v>0</v>
      </c>
      <c r="G24" s="544">
        <f>+G26-G10</f>
        <v>0</v>
      </c>
      <c r="H24" s="539">
        <v>0</v>
      </c>
      <c r="I24" s="537">
        <v>0</v>
      </c>
      <c r="J24" s="540">
        <f t="shared" si="0"/>
        <v>0</v>
      </c>
      <c r="K24" s="541">
        <v>0</v>
      </c>
    </row>
    <row r="25" spans="2:13" s="309" customFormat="1" ht="24" customHeight="1" thickBot="1">
      <c r="B25" s="535" t="s">
        <v>280</v>
      </c>
      <c r="C25" s="545" t="s">
        <v>453</v>
      </c>
      <c r="D25" s="546" t="s">
        <v>453</v>
      </c>
      <c r="E25" s="545" t="s">
        <v>453</v>
      </c>
      <c r="F25" s="547">
        <v>0</v>
      </c>
      <c r="G25" s="546" t="s">
        <v>453</v>
      </c>
      <c r="H25" s="548"/>
      <c r="I25" s="546">
        <f>+I26</f>
        <v>6206518734</v>
      </c>
      <c r="J25" s="540">
        <f t="shared" si="0"/>
        <v>6206518734</v>
      </c>
      <c r="K25" s="549">
        <v>10157404660</v>
      </c>
    </row>
    <row r="26" spans="2:13" s="309" customFormat="1" ht="24" customHeight="1" thickBot="1">
      <c r="B26" s="672" t="str">
        <f>+CONCATENATE("Totales al"," ",Parametrización!D23)</f>
        <v>Totales al 31/12/2024</v>
      </c>
      <c r="C26" s="550">
        <f>+'Balance Gral. Resol. 35'!G74</f>
        <v>2508933184</v>
      </c>
      <c r="D26" s="551">
        <f>+'Balance Gral. Resol. 35'!G64</f>
        <v>44964000001</v>
      </c>
      <c r="E26" s="552">
        <f>'Balance Gral. Resol. 35'!G67</f>
        <v>2575914108</v>
      </c>
      <c r="F26" s="551">
        <f>+'Balance Gral. Resol. 35'!G69</f>
        <v>152000000</v>
      </c>
      <c r="G26" s="551">
        <f>+'Balance Gral. Resol. 35'!G68</f>
        <v>0</v>
      </c>
      <c r="H26" s="551">
        <f>+'Balance Gral. Resol. 35'!G76</f>
        <v>7595918870</v>
      </c>
      <c r="I26" s="551">
        <f>+'Balance Gral. Resol. 35'!G77</f>
        <v>6206518734</v>
      </c>
      <c r="J26" s="553">
        <f>SUM(C26:I26)</f>
        <v>64003284897</v>
      </c>
      <c r="K26" s="554">
        <f>SUM(K10:K25)</f>
        <v>57916286915</v>
      </c>
      <c r="L26" s="340"/>
      <c r="M26" s="340"/>
    </row>
    <row r="27" spans="2:13" s="309" customFormat="1" ht="24" customHeight="1" thickBot="1">
      <c r="B27" s="555" t="str">
        <f>+CONCATENATE("Totales al"," ",Parametrización!F23)</f>
        <v>Totales al 31/12/2023</v>
      </c>
      <c r="C27" s="550">
        <v>8933184</v>
      </c>
      <c r="D27" s="551">
        <v>42764000000</v>
      </c>
      <c r="E27" s="552">
        <v>2249255227</v>
      </c>
      <c r="F27" s="551">
        <v>152000000</v>
      </c>
      <c r="G27" s="698">
        <v>0</v>
      </c>
      <c r="H27" s="550">
        <v>2584693844</v>
      </c>
      <c r="I27" s="551">
        <v>10157404660</v>
      </c>
      <c r="J27" s="553"/>
      <c r="K27" s="556">
        <f>SUM(C27:I27)</f>
        <v>57916286915</v>
      </c>
      <c r="L27" s="340"/>
    </row>
    <row r="28" spans="2:13" s="685" customFormat="1">
      <c r="B28" s="979" t="s">
        <v>288</v>
      </c>
      <c r="C28" s="979"/>
      <c r="D28" s="979"/>
      <c r="E28" s="979"/>
      <c r="F28" s="979"/>
      <c r="G28" s="979"/>
      <c r="H28" s="979"/>
      <c r="I28" s="979"/>
      <c r="J28" s="979"/>
      <c r="K28" s="979"/>
    </row>
    <row r="29" spans="2:13" hidden="1">
      <c r="D29" s="132">
        <f>SUM(D10:D25)</f>
        <v>44964000000</v>
      </c>
      <c r="E29" s="132">
        <f t="shared" ref="E29:J29" si="1">SUM(E10:E25)</f>
        <v>2575914108</v>
      </c>
      <c r="F29" s="132">
        <f t="shared" si="1"/>
        <v>152000000</v>
      </c>
      <c r="G29" s="132">
        <f t="shared" si="1"/>
        <v>0</v>
      </c>
      <c r="H29" s="132">
        <f t="shared" si="1"/>
        <v>7595918870</v>
      </c>
      <c r="I29" s="132">
        <f t="shared" si="1"/>
        <v>6206518734</v>
      </c>
      <c r="J29" s="132">
        <f t="shared" si="1"/>
        <v>64003284896</v>
      </c>
      <c r="K29" s="318">
        <f>+J26-'Balance Gral. Resol. 35'!G79</f>
        <v>0</v>
      </c>
    </row>
    <row r="30" spans="2:13" hidden="1"/>
    <row r="31" spans="2:13" hidden="1">
      <c r="C31" s="318">
        <f t="shared" ref="C31:I31" si="2">+C29-C26</f>
        <v>-2508933184</v>
      </c>
      <c r="D31" s="318">
        <f t="shared" si="2"/>
        <v>-1</v>
      </c>
      <c r="E31" s="318">
        <f t="shared" si="2"/>
        <v>0</v>
      </c>
      <c r="F31" s="318">
        <f t="shared" si="2"/>
        <v>0</v>
      </c>
      <c r="G31" s="318">
        <f t="shared" si="2"/>
        <v>0</v>
      </c>
      <c r="H31" s="318">
        <f t="shared" si="2"/>
        <v>0</v>
      </c>
      <c r="I31" s="318">
        <f t="shared" si="2"/>
        <v>0</v>
      </c>
      <c r="J31" s="318">
        <f>+J29-J26</f>
        <v>-1</v>
      </c>
    </row>
    <row r="32" spans="2:13">
      <c r="J32" s="318">
        <f>+J26-'Balance Gral. Resol. 35'!G79</f>
        <v>0</v>
      </c>
      <c r="K32" s="318">
        <f>+K27-'Balance Gral. Resol. 35'!H79</f>
        <v>0</v>
      </c>
    </row>
    <row r="33" spans="7:11">
      <c r="J33" s="318"/>
      <c r="K33" s="318"/>
    </row>
    <row r="34" spans="7:11">
      <c r="J34" s="318"/>
      <c r="K34" s="318"/>
    </row>
    <row r="35" spans="7:11">
      <c r="J35" s="318"/>
      <c r="K35" s="318"/>
    </row>
    <row r="39" spans="7:11">
      <c r="G39" s="742"/>
    </row>
  </sheetData>
  <sheetProtection algorithmName="SHA-512" hashValue="SEdC51vadnwtz9bO6HabTdzJIU5e52nUsEru5O8vjP3rvyysUYw1k9ef4Opk3ona1cI2IG+C7BzQ3+lOKZQXEw==" saltValue="Spb5jloEsAevJAbfCNWWMA=="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120" zoomScaleNormal="120" workbookViewId="0">
      <pane xSplit="1" ySplit="7" topLeftCell="O51" activePane="bottomRight" state="frozen"/>
      <selection pane="topRight" activeCell="B1" sqref="B1"/>
      <selection pane="bottomLeft" activeCell="A8" sqref="A8"/>
      <selection pane="bottomRight" activeCell="S52" sqref="S52"/>
    </sheetView>
  </sheetViews>
  <sheetFormatPr baseColWidth="10" defaultColWidth="11.42578125" defaultRowHeight="12.75"/>
  <cols>
    <col min="1" max="1" width="53.7109375" style="22" customWidth="1"/>
    <col min="2" max="2" width="25" style="22" customWidth="1"/>
    <col min="3" max="3" width="22.42578125" style="22" customWidth="1"/>
    <col min="4" max="4" width="19.28515625" style="22" bestFit="1" customWidth="1"/>
    <col min="5" max="5" width="17.28515625" style="22" bestFit="1" customWidth="1"/>
    <col min="6" max="6" width="16" style="22" customWidth="1"/>
    <col min="7" max="7" width="18.42578125" style="22" bestFit="1" customWidth="1"/>
    <col min="8" max="8" width="14.42578125" style="22" bestFit="1" customWidth="1"/>
    <col min="9" max="9" width="15.28515625" style="22" customWidth="1"/>
    <col min="10" max="10" width="17.140625" style="22" customWidth="1"/>
    <col min="11" max="11" width="15.28515625" style="22" customWidth="1"/>
    <col min="12" max="13" width="18.42578125" style="22" customWidth="1"/>
    <col min="14" max="14" width="20.140625" style="22" bestFit="1" customWidth="1"/>
    <col min="15" max="15" width="17.42578125" style="22" customWidth="1"/>
    <col min="16" max="16384" width="11.42578125" style="22"/>
  </cols>
  <sheetData>
    <row r="1" spans="1:15" ht="18.75">
      <c r="A1" s="20" t="s">
        <v>458</v>
      </c>
      <c r="B1" s="21"/>
      <c r="C1" s="21"/>
      <c r="D1" s="21"/>
      <c r="E1" s="21"/>
      <c r="F1" s="21"/>
      <c r="G1" s="21"/>
      <c r="H1" s="21"/>
      <c r="I1" s="21"/>
      <c r="J1" s="21"/>
      <c r="K1" s="21"/>
      <c r="L1" s="21"/>
      <c r="M1" s="21"/>
      <c r="N1" s="21"/>
      <c r="O1" s="21"/>
    </row>
    <row r="2" spans="1:15" ht="18.75">
      <c r="A2" s="20"/>
      <c r="B2" s="21"/>
      <c r="C2" s="21"/>
      <c r="D2" s="21"/>
      <c r="E2" s="21"/>
      <c r="F2" s="21" t="s">
        <v>459</v>
      </c>
      <c r="G2" s="21" t="s">
        <v>460</v>
      </c>
      <c r="H2" s="21"/>
      <c r="I2" s="21"/>
      <c r="J2" s="21"/>
      <c r="K2" s="21"/>
      <c r="L2" s="21"/>
      <c r="M2" s="21"/>
      <c r="N2" s="21"/>
      <c r="O2" s="21"/>
    </row>
    <row r="3" spans="1:15" ht="19.5" thickBot="1">
      <c r="A3" s="20"/>
      <c r="B3" s="21"/>
      <c r="C3" s="21"/>
      <c r="D3" s="21"/>
      <c r="E3" s="21"/>
      <c r="F3" s="21" t="s">
        <v>461</v>
      </c>
      <c r="G3" s="21" t="s">
        <v>462</v>
      </c>
      <c r="H3" s="21"/>
      <c r="I3" s="21"/>
      <c r="J3" s="21"/>
      <c r="K3" s="21"/>
      <c r="L3" s="21"/>
      <c r="M3" s="21"/>
      <c r="N3" s="21"/>
      <c r="O3" s="21"/>
    </row>
    <row r="4" spans="1:15">
      <c r="A4" s="23"/>
      <c r="B4" s="24"/>
      <c r="C4" s="25"/>
      <c r="D4" s="26"/>
      <c r="E4" s="24"/>
      <c r="F4" s="24"/>
      <c r="G4" s="23"/>
      <c r="H4" s="27"/>
      <c r="I4" s="27"/>
      <c r="J4" s="27"/>
      <c r="K4" s="27"/>
      <c r="L4" s="27"/>
      <c r="M4" s="28" t="s">
        <v>463</v>
      </c>
      <c r="N4" s="28" t="s">
        <v>464</v>
      </c>
      <c r="O4" s="29"/>
    </row>
    <row r="5" spans="1:15" ht="13.5" thickBot="1">
      <c r="A5" s="30" t="s">
        <v>442</v>
      </c>
      <c r="B5" s="31" t="s">
        <v>465</v>
      </c>
      <c r="C5" s="32" t="s">
        <v>466</v>
      </c>
      <c r="D5" s="33"/>
      <c r="E5" s="31" t="s">
        <v>465</v>
      </c>
      <c r="F5" s="31" t="s">
        <v>467</v>
      </c>
      <c r="G5" s="34" t="s">
        <v>468</v>
      </c>
      <c r="H5" s="35"/>
      <c r="I5" s="35"/>
      <c r="J5" s="35"/>
      <c r="K5" s="35"/>
      <c r="L5" s="35"/>
      <c r="M5" s="31" t="s">
        <v>469</v>
      </c>
      <c r="N5" s="36" t="s">
        <v>470</v>
      </c>
      <c r="O5" s="37" t="s">
        <v>471</v>
      </c>
    </row>
    <row r="6" spans="1:15">
      <c r="A6" s="38"/>
      <c r="B6" s="31" t="s">
        <v>440</v>
      </c>
      <c r="C6" s="24"/>
      <c r="D6" s="39"/>
      <c r="E6" s="31" t="s">
        <v>440</v>
      </c>
      <c r="F6" s="28" t="s">
        <v>472</v>
      </c>
      <c r="G6" s="40" t="s">
        <v>473</v>
      </c>
      <c r="H6" s="28" t="s">
        <v>474</v>
      </c>
      <c r="I6" s="41" t="s">
        <v>475</v>
      </c>
      <c r="J6" s="41" t="s">
        <v>476</v>
      </c>
      <c r="K6" s="42" t="s">
        <v>477</v>
      </c>
      <c r="L6" s="43" t="s">
        <v>478</v>
      </c>
      <c r="M6" s="41" t="s">
        <v>479</v>
      </c>
      <c r="N6" s="41" t="s">
        <v>479</v>
      </c>
      <c r="O6" s="37"/>
    </row>
    <row r="7" spans="1:15" ht="45.75" thickBot="1">
      <c r="A7" s="44"/>
      <c r="B7" s="869" t="str">
        <f>+Parametrización!D32</f>
        <v>31 DE DICIEMBRE DE 2024</v>
      </c>
      <c r="C7" s="45" t="s">
        <v>472</v>
      </c>
      <c r="D7" s="46" t="s">
        <v>480</v>
      </c>
      <c r="E7" s="868" t="str">
        <f>+Parametrización!F32</f>
        <v>31 DE DICIEMBRE DE 2023</v>
      </c>
      <c r="F7" s="45" t="s">
        <v>481</v>
      </c>
      <c r="G7" s="47" t="s">
        <v>482</v>
      </c>
      <c r="H7" s="45" t="s">
        <v>483</v>
      </c>
      <c r="I7" s="48" t="s">
        <v>484</v>
      </c>
      <c r="J7" s="49" t="s">
        <v>485</v>
      </c>
      <c r="K7" s="49" t="s">
        <v>486</v>
      </c>
      <c r="L7" s="50" t="s">
        <v>487</v>
      </c>
      <c r="M7" s="48" t="s">
        <v>488</v>
      </c>
      <c r="N7" s="48" t="s">
        <v>488</v>
      </c>
      <c r="O7" s="51"/>
    </row>
    <row r="8" spans="1:15">
      <c r="A8" s="52" t="s">
        <v>489</v>
      </c>
      <c r="B8" s="53"/>
      <c r="C8" s="53"/>
      <c r="D8" s="54"/>
      <c r="E8" s="53"/>
      <c r="F8" s="53"/>
      <c r="G8" s="53"/>
      <c r="H8" s="53"/>
      <c r="I8" s="53"/>
      <c r="J8" s="53"/>
      <c r="K8" s="53"/>
      <c r="L8" s="53"/>
      <c r="M8" s="53"/>
      <c r="N8" s="53"/>
      <c r="O8" s="55"/>
    </row>
    <row r="9" spans="1:15">
      <c r="A9" s="56" t="s">
        <v>490</v>
      </c>
      <c r="B9" s="57">
        <f>+'Balance Gral. Resol. 35'!D14</f>
        <v>39385780</v>
      </c>
      <c r="C9" s="57"/>
      <c r="D9" s="58"/>
      <c r="E9" s="57">
        <f>+'Balance Gral. Resol. 35'!E14</f>
        <v>4164595409</v>
      </c>
      <c r="F9" s="57">
        <f t="shared" ref="F9:F21" si="0">B9-E9+C9-D9</f>
        <v>-4125209629</v>
      </c>
      <c r="G9" s="57"/>
      <c r="H9" s="57"/>
      <c r="I9" s="57"/>
      <c r="J9" s="57"/>
      <c r="K9" s="57"/>
      <c r="L9" s="57"/>
      <c r="M9" s="133"/>
      <c r="N9" s="57"/>
      <c r="O9" s="59">
        <f>F9</f>
        <v>-4125209629</v>
      </c>
    </row>
    <row r="10" spans="1:15">
      <c r="A10" s="56" t="s">
        <v>491</v>
      </c>
      <c r="B10" s="57">
        <v>437889243</v>
      </c>
      <c r="C10" s="57"/>
      <c r="D10" s="58"/>
      <c r="E10" s="57">
        <v>517257872</v>
      </c>
      <c r="F10" s="57">
        <f t="shared" si="0"/>
        <v>-79368629</v>
      </c>
      <c r="G10" s="57"/>
      <c r="H10" s="57"/>
      <c r="I10" s="57"/>
      <c r="J10" s="57"/>
      <c r="K10" s="57"/>
      <c r="L10" s="57">
        <f>-F10</f>
        <v>79368629</v>
      </c>
      <c r="M10" s="133"/>
      <c r="N10" s="57"/>
      <c r="O10" s="59"/>
    </row>
    <row r="11" spans="1:15">
      <c r="A11" s="60" t="s">
        <v>492</v>
      </c>
      <c r="B11" s="61">
        <f>2056310212</f>
        <v>2056310212</v>
      </c>
      <c r="C11" s="61">
        <f>D53</f>
        <v>0</v>
      </c>
      <c r="D11" s="62"/>
      <c r="E11" s="61">
        <v>2056310212</v>
      </c>
      <c r="F11" s="57">
        <f t="shared" si="0"/>
        <v>0</v>
      </c>
      <c r="G11" s="57"/>
      <c r="H11" s="57"/>
      <c r="I11" s="57"/>
      <c r="J11" s="57">
        <f>-F11</f>
        <v>0</v>
      </c>
      <c r="K11" s="57"/>
      <c r="L11" s="57"/>
      <c r="M11" s="133"/>
      <c r="N11" s="57"/>
      <c r="O11" s="59"/>
    </row>
    <row r="12" spans="1:15">
      <c r="A12" s="63" t="s">
        <v>493</v>
      </c>
      <c r="B12" s="64">
        <f>+'Balance Gral. Resol. 35'!D24</f>
        <v>1690072021</v>
      </c>
      <c r="C12" s="64"/>
      <c r="D12" s="65"/>
      <c r="E12" s="64">
        <f>+'Balance Gral. Resol. 35'!E24</f>
        <v>10135107121</v>
      </c>
      <c r="F12" s="57">
        <f t="shared" si="0"/>
        <v>-8445035100</v>
      </c>
      <c r="G12" s="64">
        <f>-F12</f>
        <v>8445035100</v>
      </c>
      <c r="H12" s="64"/>
      <c r="I12" s="64"/>
      <c r="J12" s="64"/>
      <c r="K12" s="64"/>
      <c r="L12" s="64"/>
      <c r="M12" s="64"/>
      <c r="N12" s="64"/>
      <c r="O12" s="66"/>
    </row>
    <row r="13" spans="1:15">
      <c r="A13" s="63" t="s">
        <v>494</v>
      </c>
      <c r="B13" s="64">
        <f>+'Balance Gral. Resol. 35'!D31-B12-B11-B10+'Balance Gral. Resol. 35'!D60</f>
        <v>10595954152</v>
      </c>
      <c r="C13" s="64">
        <f>+D43</f>
        <v>-7982736413.0745716</v>
      </c>
      <c r="D13" s="64"/>
      <c r="E13" s="64">
        <f>+'Balance Gral. Resol. 35'!E31-E12-E11-E10+'Balance Gral. Resol. 35'!E56</f>
        <v>4780018478</v>
      </c>
      <c r="F13" s="57">
        <f t="shared" si="0"/>
        <v>-2166800739.0745716</v>
      </c>
      <c r="H13" s="64"/>
      <c r="I13" s="64"/>
      <c r="J13" s="64"/>
      <c r="K13" s="64"/>
      <c r="L13" s="64">
        <f>-F13</f>
        <v>2166800739.0745716</v>
      </c>
      <c r="M13" s="64"/>
      <c r="N13" s="64"/>
      <c r="O13" s="66"/>
    </row>
    <row r="14" spans="1:15">
      <c r="A14" s="67" t="s">
        <v>495</v>
      </c>
      <c r="B14" s="68">
        <v>0</v>
      </c>
      <c r="C14" s="68"/>
      <c r="D14" s="68"/>
      <c r="E14" s="68">
        <v>0</v>
      </c>
      <c r="F14" s="57">
        <f t="shared" si="0"/>
        <v>0</v>
      </c>
      <c r="G14" s="69"/>
      <c r="H14" s="69"/>
      <c r="I14" s="69"/>
      <c r="J14" s="69"/>
      <c r="K14" s="69"/>
      <c r="L14" s="69"/>
      <c r="M14" s="69"/>
      <c r="N14" s="69"/>
      <c r="O14" s="70"/>
    </row>
    <row r="15" spans="1:15">
      <c r="A15" s="63" t="s">
        <v>496</v>
      </c>
      <c r="B15" s="64">
        <f>+'Balance Gral. Resol. 35'!D22</f>
        <v>2149415020</v>
      </c>
      <c r="C15" s="64"/>
      <c r="D15" s="64">
        <f>+C40</f>
        <v>0</v>
      </c>
      <c r="E15" s="64">
        <f>+'Balance Gral. Resol. 35'!E22</f>
        <v>3486980622</v>
      </c>
      <c r="F15" s="57">
        <f t="shared" si="0"/>
        <v>-1337565602</v>
      </c>
      <c r="G15" s="64"/>
      <c r="H15" s="64"/>
      <c r="I15" s="64"/>
      <c r="J15" s="64"/>
      <c r="K15" s="64"/>
      <c r="L15" s="64"/>
      <c r="M15" s="64">
        <f>-F15</f>
        <v>1337565602</v>
      </c>
      <c r="N15" s="64"/>
      <c r="O15" s="66"/>
    </row>
    <row r="16" spans="1:15">
      <c r="A16" s="63" t="s">
        <v>497</v>
      </c>
      <c r="B16" s="64">
        <f>+'Balance Gral. Resol. 35'!D50</f>
        <v>57110500000</v>
      </c>
      <c r="C16" s="64">
        <f>D20</f>
        <v>0</v>
      </c>
      <c r="D16" s="64">
        <f>C42</f>
        <v>0</v>
      </c>
      <c r="E16" s="64">
        <f>+'Balance Gral. Resol. 35'!E50</f>
        <v>57360500000</v>
      </c>
      <c r="F16" s="57">
        <f t="shared" si="0"/>
        <v>-250000000</v>
      </c>
      <c r="G16" s="64"/>
      <c r="H16" s="64"/>
      <c r="I16" s="64"/>
      <c r="J16" s="64"/>
      <c r="K16" s="64"/>
      <c r="L16" s="64"/>
      <c r="M16" s="64">
        <f>-F16</f>
        <v>250000000</v>
      </c>
      <c r="N16" s="64"/>
      <c r="O16" s="66"/>
    </row>
    <row r="17" spans="1:18">
      <c r="A17" s="67" t="s">
        <v>498</v>
      </c>
      <c r="B17" s="68">
        <f>+'Balance Gral. Resol. 35'!D62</f>
        <v>1407194906</v>
      </c>
      <c r="C17" s="71"/>
      <c r="D17" s="68">
        <v>0</v>
      </c>
      <c r="E17" s="68">
        <f>+'Balance Gral. Resol. 35'!E62</f>
        <v>1386072269</v>
      </c>
      <c r="F17" s="57">
        <f t="shared" si="0"/>
        <v>21122637</v>
      </c>
      <c r="G17" s="64"/>
      <c r="H17" s="64"/>
      <c r="I17" s="64"/>
      <c r="J17" s="64"/>
      <c r="K17" s="64"/>
      <c r="L17" s="64"/>
      <c r="M17" s="64">
        <f>-F17</f>
        <v>-21122637</v>
      </c>
      <c r="N17" s="64"/>
      <c r="O17" s="66"/>
    </row>
    <row r="18" spans="1:18">
      <c r="A18" s="72" t="s">
        <v>499</v>
      </c>
      <c r="B18" s="73">
        <f>+'Balance Gral. Resol. 35'!D63</f>
        <v>-953866099</v>
      </c>
      <c r="C18" s="73">
        <v>76071515</v>
      </c>
      <c r="D18" s="74">
        <v>0</v>
      </c>
      <c r="E18" s="73">
        <f>+'Balance Gral. Resol. 35'!E63</f>
        <v>-877794584</v>
      </c>
      <c r="F18" s="75">
        <f t="shared" si="0"/>
        <v>0</v>
      </c>
      <c r="G18" s="69"/>
      <c r="H18" s="69"/>
      <c r="I18" s="69"/>
      <c r="J18" s="69"/>
      <c r="K18" s="69"/>
      <c r="L18" s="69"/>
      <c r="M18" s="69"/>
      <c r="N18" s="69"/>
      <c r="O18" s="70"/>
    </row>
    <row r="19" spans="1:18">
      <c r="A19" s="67" t="s">
        <v>500</v>
      </c>
      <c r="B19" s="68">
        <f>+'Balance Gral. Resol. 35'!D72-B20</f>
        <v>5819054824</v>
      </c>
      <c r="C19" s="71"/>
      <c r="D19" s="68"/>
      <c r="E19" s="68">
        <f>+'Balance Gral. Resol. 35'!E72-E20</f>
        <v>3676491530</v>
      </c>
      <c r="F19" s="57">
        <f t="shared" si="0"/>
        <v>2142563294</v>
      </c>
      <c r="G19" s="64"/>
      <c r="H19" s="64"/>
      <c r="I19" s="64"/>
      <c r="J19" s="64"/>
      <c r="K19" s="64"/>
      <c r="L19" s="64"/>
      <c r="M19" s="64">
        <f>-F19</f>
        <v>-2142563294</v>
      </c>
      <c r="N19" s="64"/>
      <c r="O19" s="66"/>
    </row>
    <row r="20" spans="1:18">
      <c r="A20" s="72" t="s">
        <v>501</v>
      </c>
      <c r="B20" s="73">
        <f>+'Balance Gral. Resol. 35'!D71</f>
        <v>-3070765118</v>
      </c>
      <c r="C20" s="73">
        <v>446582822</v>
      </c>
      <c r="D20" s="74">
        <v>0</v>
      </c>
      <c r="E20" s="73">
        <f>+'Balance Gral. Resol. 35'!E71</f>
        <v>-2624182296</v>
      </c>
      <c r="F20" s="75">
        <f t="shared" si="0"/>
        <v>0</v>
      </c>
      <c r="G20" s="69"/>
      <c r="H20" s="69"/>
      <c r="I20" s="69"/>
      <c r="J20" s="69"/>
      <c r="K20" s="69"/>
      <c r="L20" s="69"/>
      <c r="M20" s="69"/>
      <c r="N20" s="69"/>
      <c r="O20" s="70"/>
    </row>
    <row r="21" spans="1:18">
      <c r="A21" s="72" t="s">
        <v>502</v>
      </c>
      <c r="B21" s="73">
        <f>+'Balance Gral. Resol. 35'!D38</f>
        <v>259915741</v>
      </c>
      <c r="C21" s="73">
        <f>+D51+D50</f>
        <v>1450895614</v>
      </c>
      <c r="D21" s="74">
        <v>1417267902</v>
      </c>
      <c r="E21" s="73">
        <f>+'Balance Gral. Resol. 35'!E38</f>
        <v>293543453</v>
      </c>
      <c r="F21" s="75">
        <f t="shared" si="0"/>
        <v>0</v>
      </c>
      <c r="G21" s="69"/>
      <c r="H21" s="69"/>
      <c r="I21" s="69"/>
      <c r="J21" s="69"/>
      <c r="K21" s="69"/>
      <c r="L21" s="69"/>
      <c r="M21" s="69">
        <f>-F21</f>
        <v>0</v>
      </c>
      <c r="N21" s="69"/>
      <c r="O21" s="70"/>
      <c r="P21" s="22">
        <v>8975342</v>
      </c>
      <c r="Q21" s="22">
        <v>105780824</v>
      </c>
      <c r="R21" s="22">
        <f>+Q21+P21</f>
        <v>114756166</v>
      </c>
    </row>
    <row r="22" spans="1:18" ht="13.5" thickBot="1">
      <c r="A22" s="79" t="s">
        <v>503</v>
      </c>
      <c r="B22" s="80">
        <f>SUM(B9:B21)</f>
        <v>77541060682</v>
      </c>
      <c r="C22" s="64"/>
      <c r="D22" s="64"/>
      <c r="E22" s="80">
        <f>SUM(E9:E21)</f>
        <v>84354900086</v>
      </c>
      <c r="F22" s="57">
        <v>0</v>
      </c>
      <c r="G22" s="64"/>
      <c r="H22" s="64"/>
      <c r="I22" s="64"/>
      <c r="J22" s="64"/>
      <c r="K22" s="64"/>
      <c r="L22" s="64"/>
      <c r="M22" s="64"/>
      <c r="N22" s="64"/>
      <c r="O22" s="66"/>
      <c r="P22" s="77">
        <v>1599667</v>
      </c>
      <c r="Q22" s="77">
        <v>9474951</v>
      </c>
      <c r="R22" s="77">
        <f>+Q22+P22</f>
        <v>11074618</v>
      </c>
    </row>
    <row r="23" spans="1:18" ht="13.5" thickTop="1">
      <c r="A23" s="81" t="s">
        <v>504</v>
      </c>
      <c r="B23" s="82">
        <f>+B22-'Balance Gral. Resol. 35'!D80</f>
        <v>0</v>
      </c>
      <c r="C23" s="83"/>
      <c r="D23" s="83"/>
      <c r="E23" s="82">
        <f>+E22-'Balance Gral. Resol. 35'!E80</f>
        <v>0</v>
      </c>
      <c r="F23" s="84">
        <f t="shared" ref="F23:F37" si="1">B23-E23+C23-D23</f>
        <v>0</v>
      </c>
      <c r="G23" s="64"/>
      <c r="H23" s="64"/>
      <c r="I23" s="64"/>
      <c r="J23" s="64"/>
      <c r="K23" s="64"/>
      <c r="L23" s="64"/>
      <c r="M23" s="64"/>
      <c r="N23" s="64"/>
      <c r="O23" s="66"/>
      <c r="P23" s="77">
        <v>4727013</v>
      </c>
      <c r="Q23" s="77">
        <v>30725588</v>
      </c>
      <c r="R23" s="77">
        <f>+Q23+P23</f>
        <v>35452601</v>
      </c>
    </row>
    <row r="24" spans="1:18">
      <c r="A24" s="63" t="s">
        <v>505</v>
      </c>
      <c r="B24" s="85">
        <f>-'Balance Gral. Resol. 35'!G22</f>
        <v>-11366426752</v>
      </c>
      <c r="C24" s="64">
        <v>0</v>
      </c>
      <c r="D24" s="64">
        <f>-D21</f>
        <v>-1417267902</v>
      </c>
      <c r="E24" s="85">
        <f>-'Balance Gral. Resol. 35'!H22</f>
        <v>-25474282151</v>
      </c>
      <c r="F24" s="57">
        <f t="shared" si="1"/>
        <v>15525123301</v>
      </c>
      <c r="G24" s="64"/>
      <c r="H24" s="64"/>
      <c r="I24" s="64"/>
      <c r="J24" s="64"/>
      <c r="K24" s="64"/>
      <c r="L24" s="64"/>
      <c r="M24" s="64"/>
      <c r="N24" s="64">
        <f>-F24</f>
        <v>-15525123301</v>
      </c>
      <c r="O24" s="66"/>
      <c r="P24" s="77">
        <v>5522903</v>
      </c>
      <c r="Q24" s="77">
        <v>52954902</v>
      </c>
      <c r="R24" s="77">
        <f>+Q24+P24</f>
        <v>58477805</v>
      </c>
    </row>
    <row r="25" spans="1:18">
      <c r="A25" s="63" t="s">
        <v>506</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507</v>
      </c>
      <c r="B26" s="64">
        <f>(+'Balance Gral. Resol. 35'!G12+'Balance Gral. Resol. 35'!G13+'Balance Gral. Resol. 35'!G31+'Balance Gral. Resol. 35'!G34+B28+'Balance Gral. Resol. 35'!G36)*-1</f>
        <v>-2171349033</v>
      </c>
      <c r="C26" s="64">
        <v>0</v>
      </c>
      <c r="D26" s="64"/>
      <c r="E26" s="64">
        <f>(+'Balance Gral. Resol. 35'!H12+'Balance Gral. Resol. 35'!H13+'Balance Gral. Resol. 35'!J31+'Balance Gral. Resol. 35'!H34+E28+'Balance Gral. Resol. 35'!H31)*-1-'Balance Gral. Resol. 35'!H36</f>
        <v>-964331020</v>
      </c>
      <c r="F26" s="57">
        <f t="shared" si="1"/>
        <v>-1207018013</v>
      </c>
      <c r="G26" s="64"/>
      <c r="H26" s="64"/>
      <c r="I26" s="64"/>
      <c r="J26" s="64"/>
      <c r="K26" s="64"/>
      <c r="L26" s="64">
        <f>-F26</f>
        <v>1207018013</v>
      </c>
      <c r="M26" s="64"/>
      <c r="N26" s="64"/>
      <c r="O26" s="66"/>
      <c r="P26" s="82">
        <f>SUM(P21:P25)</f>
        <v>21997856</v>
      </c>
      <c r="Q26" s="82">
        <f>SUM(Q21:Q25)</f>
        <v>250545249</v>
      </c>
      <c r="R26" s="82">
        <f>SUM(R21:R25)</f>
        <v>272543105</v>
      </c>
    </row>
    <row r="27" spans="1:18">
      <c r="A27" s="63" t="s">
        <v>508</v>
      </c>
      <c r="B27" s="64">
        <v>0</v>
      </c>
      <c r="C27" s="64">
        <f>D37-C35</f>
        <v>2946179633</v>
      </c>
      <c r="D27" s="64">
        <f>C43</f>
        <v>0</v>
      </c>
      <c r="E27" s="64">
        <v>0</v>
      </c>
      <c r="F27" s="57">
        <f t="shared" si="1"/>
        <v>2946179633</v>
      </c>
      <c r="G27" s="64"/>
      <c r="H27" s="64"/>
      <c r="I27" s="64"/>
      <c r="J27" s="64"/>
      <c r="K27" s="64"/>
      <c r="L27" s="64">
        <v>0</v>
      </c>
      <c r="M27" s="64"/>
      <c r="N27" s="64">
        <f>-F27</f>
        <v>-2946179633</v>
      </c>
      <c r="O27" s="66"/>
      <c r="P27" s="77"/>
      <c r="Q27" s="77"/>
      <c r="R27" s="77"/>
    </row>
    <row r="28" spans="1:18">
      <c r="A28" s="63" t="s">
        <v>509</v>
      </c>
      <c r="B28" s="64">
        <v>0</v>
      </c>
      <c r="C28" s="64"/>
      <c r="D28" s="64"/>
      <c r="E28" s="64">
        <v>0</v>
      </c>
      <c r="F28" s="57">
        <f t="shared" si="1"/>
        <v>0</v>
      </c>
      <c r="G28" s="64"/>
      <c r="H28" s="64"/>
      <c r="I28" s="64"/>
      <c r="J28" s="64">
        <f>-F28</f>
        <v>0</v>
      </c>
      <c r="K28" s="21"/>
      <c r="M28" s="64"/>
      <c r="N28" s="64"/>
      <c r="O28" s="66"/>
      <c r="P28" s="77"/>
      <c r="Q28" s="77"/>
      <c r="R28" s="77"/>
    </row>
    <row r="29" spans="1:18">
      <c r="A29" s="63" t="s">
        <v>510</v>
      </c>
      <c r="B29" s="64">
        <v>0</v>
      </c>
      <c r="C29" s="86"/>
      <c r="D29" s="64"/>
      <c r="E29" s="64">
        <v>0</v>
      </c>
      <c r="F29" s="57">
        <f t="shared" si="1"/>
        <v>0</v>
      </c>
      <c r="G29" s="64"/>
      <c r="H29" s="64"/>
      <c r="I29" s="64"/>
      <c r="J29" s="64"/>
      <c r="K29" s="64"/>
      <c r="L29" s="64">
        <f>-F29</f>
        <v>0</v>
      </c>
      <c r="M29" s="64"/>
      <c r="N29" s="64"/>
      <c r="O29" s="66"/>
      <c r="P29" s="77"/>
      <c r="Q29" s="77"/>
      <c r="R29" s="77"/>
    </row>
    <row r="30" spans="1:18">
      <c r="A30" s="87" t="s">
        <v>511</v>
      </c>
      <c r="B30" s="88">
        <f>-'Balance Gral. Resol. 35'!G65</f>
        <v>-44964000001</v>
      </c>
      <c r="C30" s="89">
        <f>D35</f>
        <v>2200000001</v>
      </c>
      <c r="D30" s="88">
        <v>0</v>
      </c>
      <c r="E30" s="88">
        <f>-'Balance Gral. Resol. 35'!H65</f>
        <v>-42764000000</v>
      </c>
      <c r="F30" s="75">
        <f t="shared" si="1"/>
        <v>0</v>
      </c>
      <c r="G30" s="64"/>
      <c r="H30" s="64"/>
      <c r="I30" s="64"/>
      <c r="J30" s="64"/>
      <c r="K30" s="64"/>
      <c r="L30" s="64"/>
      <c r="M30" s="64"/>
      <c r="N30" s="64">
        <f>-F30</f>
        <v>0</v>
      </c>
      <c r="O30" s="66"/>
      <c r="P30" s="77"/>
      <c r="Q30" s="77"/>
      <c r="R30" s="77"/>
    </row>
    <row r="31" spans="1:18">
      <c r="A31" s="63" t="s">
        <v>512</v>
      </c>
      <c r="B31" s="64">
        <f>-'Balance Gral. Resol. 35'!G73-'Balance Gral. Resol. 35'!G72</f>
        <v>-2508933184</v>
      </c>
      <c r="C31" s="21"/>
      <c r="D31" s="64">
        <v>0</v>
      </c>
      <c r="E31" s="64">
        <f>-'Balance Gral. Resol. 35'!H73</f>
        <v>-8933184</v>
      </c>
      <c r="F31" s="57">
        <f t="shared" si="1"/>
        <v>-2500000000</v>
      </c>
      <c r="G31" s="64"/>
      <c r="H31" s="64"/>
      <c r="I31" s="64"/>
      <c r="J31" s="64"/>
      <c r="K31" s="64"/>
      <c r="L31" s="64"/>
      <c r="M31" s="64"/>
      <c r="N31" s="64">
        <f>-F31</f>
        <v>2500000000</v>
      </c>
      <c r="O31" s="66"/>
      <c r="P31" s="77"/>
      <c r="Q31" s="77"/>
      <c r="R31" s="77"/>
    </row>
    <row r="32" spans="1:18">
      <c r="A32" s="72" t="s">
        <v>513</v>
      </c>
      <c r="B32" s="73">
        <v>0</v>
      </c>
      <c r="C32" s="73">
        <v>0</v>
      </c>
      <c r="D32" s="73">
        <v>0</v>
      </c>
      <c r="E32" s="73">
        <v>0</v>
      </c>
      <c r="F32" s="75">
        <f t="shared" si="1"/>
        <v>0</v>
      </c>
      <c r="G32" s="69"/>
      <c r="H32" s="69"/>
      <c r="I32" s="69"/>
      <c r="J32" s="69"/>
      <c r="K32" s="69"/>
      <c r="L32" s="69"/>
      <c r="M32" s="69"/>
      <c r="N32" s="69"/>
      <c r="O32" s="70"/>
      <c r="P32" s="77"/>
      <c r="Q32" s="77"/>
      <c r="R32" s="77"/>
    </row>
    <row r="33" spans="1:111">
      <c r="A33" s="72" t="s">
        <v>514</v>
      </c>
      <c r="B33" s="73">
        <f>-'Balance Gral. Resol. 35'!G67</f>
        <v>-2575914108</v>
      </c>
      <c r="C33" s="73">
        <f>D49</f>
        <v>326658881</v>
      </c>
      <c r="D33" s="73"/>
      <c r="E33" s="73">
        <f>-'Balance Gral. Resol. 35'!H67</f>
        <v>-2249255227</v>
      </c>
      <c r="F33" s="75">
        <f t="shared" si="1"/>
        <v>0</v>
      </c>
      <c r="G33" s="69"/>
      <c r="H33" s="69"/>
      <c r="I33" s="69"/>
      <c r="J33" s="69"/>
      <c r="K33" s="69"/>
      <c r="L33" s="69"/>
      <c r="M33" s="69"/>
      <c r="N33" s="69"/>
      <c r="O33" s="70"/>
      <c r="P33" s="77"/>
      <c r="Q33" s="77"/>
      <c r="R33" s="77"/>
    </row>
    <row r="34" spans="1:111">
      <c r="A34" s="72" t="s">
        <v>515</v>
      </c>
      <c r="B34" s="73">
        <f>-'Balance Gral. Resol. 35'!G69</f>
        <v>-152000000</v>
      </c>
      <c r="C34" s="73">
        <v>0</v>
      </c>
      <c r="D34" s="73"/>
      <c r="E34" s="73">
        <f>-'Balance Gral. Resol. 35'!H69</f>
        <v>-152000000</v>
      </c>
      <c r="F34" s="75">
        <f t="shared" si="1"/>
        <v>0</v>
      </c>
      <c r="G34" s="69"/>
      <c r="H34" s="69"/>
      <c r="I34" s="69"/>
      <c r="J34" s="69"/>
      <c r="K34" s="69"/>
      <c r="L34" s="69"/>
      <c r="M34" s="69"/>
      <c r="N34" s="69"/>
      <c r="O34" s="70"/>
      <c r="P34" s="77"/>
      <c r="Q34" s="77"/>
      <c r="R34" s="77"/>
    </row>
    <row r="35" spans="1:111" s="78" customFormat="1">
      <c r="A35" s="72" t="s">
        <v>516</v>
      </c>
      <c r="B35" s="73">
        <f>-'Balance Gral. Resol. 35'!G76</f>
        <v>-7595918870</v>
      </c>
      <c r="C35" s="73">
        <f>+D37-2946179633</f>
        <v>7211225027</v>
      </c>
      <c r="D35" s="73">
        <f>2200000000+1</f>
        <v>2200000001</v>
      </c>
      <c r="E35" s="73">
        <f>-'Balance Gral. Resol. 35'!H76</f>
        <v>-2584693844</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517</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3.5" thickBot="1">
      <c r="A37" s="72" t="s">
        <v>518</v>
      </c>
      <c r="B37" s="92">
        <f>-'Balance Gral. Resol. 35'!G77</f>
        <v>-6206518734</v>
      </c>
      <c r="C37" s="73">
        <f>+D54</f>
        <v>6206518734</v>
      </c>
      <c r="D37" s="93">
        <v>10157404660</v>
      </c>
      <c r="E37" s="92">
        <f>-'Balance Gral. Resol. 35'!H77</f>
        <v>-10157404660</v>
      </c>
      <c r="F37" s="75">
        <f t="shared" si="1"/>
        <v>0</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5" thickBot="1">
      <c r="A38" s="94" t="s">
        <v>519</v>
      </c>
      <c r="B38" s="80">
        <f>SUM(B24:B37)</f>
        <v>-77541060682</v>
      </c>
      <c r="C38" s="64"/>
      <c r="D38" s="64"/>
      <c r="E38" s="80">
        <f>SUM(E24:E37)</f>
        <v>-84354900086</v>
      </c>
      <c r="F38" s="57"/>
      <c r="G38" s="64"/>
      <c r="H38" s="64"/>
      <c r="I38" s="64"/>
      <c r="J38" s="64"/>
      <c r="K38" s="64"/>
      <c r="L38" s="64"/>
      <c r="M38" s="64"/>
      <c r="N38" s="64"/>
      <c r="O38" s="66"/>
      <c r="P38" s="77"/>
      <c r="Q38" s="77"/>
      <c r="R38" s="77"/>
    </row>
    <row r="39" spans="1:111" ht="13.5" thickTop="1">
      <c r="A39" s="81" t="s">
        <v>520</v>
      </c>
      <c r="B39" s="95">
        <f>+B38+B22</f>
        <v>0</v>
      </c>
      <c r="C39" s="64"/>
      <c r="D39" s="64"/>
      <c r="E39" s="95">
        <f>+E38+E22</f>
        <v>0</v>
      </c>
      <c r="F39" s="57">
        <v>0</v>
      </c>
      <c r="G39" s="64"/>
      <c r="H39" s="64"/>
      <c r="I39" s="64"/>
      <c r="J39" s="64"/>
      <c r="K39" s="64"/>
      <c r="L39" s="64"/>
      <c r="M39" s="64"/>
      <c r="N39" s="64"/>
      <c r="O39" s="66"/>
      <c r="P39" s="77"/>
      <c r="Q39" s="77"/>
      <c r="R39" s="77"/>
    </row>
    <row r="40" spans="1:111">
      <c r="A40" s="63" t="s">
        <v>521</v>
      </c>
      <c r="B40" s="64">
        <v>-95274632664</v>
      </c>
      <c r="C40" s="64">
        <v>0</v>
      </c>
      <c r="D40" s="64"/>
      <c r="E40" s="64"/>
      <c r="F40" s="57">
        <f>B40-E40+C40-D40</f>
        <v>-95274632664</v>
      </c>
      <c r="G40" s="64">
        <f>-F40</f>
        <v>95274632664</v>
      </c>
      <c r="H40" s="64"/>
      <c r="I40" s="64"/>
      <c r="J40" s="64"/>
      <c r="K40" s="64"/>
      <c r="L40" s="64"/>
      <c r="M40" s="64"/>
      <c r="N40" s="64"/>
      <c r="O40" s="66"/>
    </row>
    <row r="41" spans="1:111">
      <c r="A41" s="63" t="s">
        <v>522</v>
      </c>
      <c r="B41" s="64">
        <v>-982314085</v>
      </c>
      <c r="C41" s="64"/>
      <c r="D41" s="64"/>
      <c r="E41" s="64"/>
      <c r="F41" s="57">
        <f>B41-E41+C41-D41</f>
        <v>-982314085</v>
      </c>
      <c r="G41" s="64"/>
      <c r="H41" s="64">
        <f>-F41</f>
        <v>982314085</v>
      </c>
      <c r="I41" s="64"/>
      <c r="J41" s="64"/>
      <c r="K41" s="64"/>
      <c r="L41" s="64"/>
      <c r="M41" s="64"/>
      <c r="N41" s="64"/>
      <c r="O41" s="66"/>
    </row>
    <row r="42" spans="1:111" s="647" customFormat="1">
      <c r="A42" s="643" t="s">
        <v>523</v>
      </c>
      <c r="B42" s="649">
        <v>0</v>
      </c>
      <c r="C42" s="644">
        <f>-B42</f>
        <v>0</v>
      </c>
      <c r="D42" s="644"/>
      <c r="E42" s="644"/>
      <c r="F42" s="645">
        <f>B42-E42+C42-D42</f>
        <v>0</v>
      </c>
      <c r="G42" s="644"/>
      <c r="H42" s="644"/>
      <c r="I42" s="644"/>
      <c r="J42" s="644"/>
      <c r="K42" s="644"/>
      <c r="L42" s="644"/>
      <c r="M42" s="644">
        <f>-F42</f>
        <v>0</v>
      </c>
      <c r="N42" s="644"/>
      <c r="O42" s="646"/>
    </row>
    <row r="43" spans="1:111" s="652" customFormat="1">
      <c r="A43" s="648" t="s">
        <v>524</v>
      </c>
      <c r="B43" s="649">
        <v>-10430299615</v>
      </c>
      <c r="C43" s="649">
        <v>0</v>
      </c>
      <c r="D43" s="649">
        <v>-7982736413.0745716</v>
      </c>
      <c r="E43" s="649"/>
      <c r="F43" s="650">
        <f t="shared" ref="F43:F52" si="2">B43-E43+C43-D43</f>
        <v>-2447563201.9254284</v>
      </c>
      <c r="G43" s="649"/>
      <c r="H43" s="649"/>
      <c r="I43" s="649"/>
      <c r="J43" s="649"/>
      <c r="K43" s="649"/>
      <c r="L43" s="649"/>
      <c r="M43" s="649">
        <f>-F43</f>
        <v>2447563201.9254284</v>
      </c>
      <c r="N43" s="649"/>
      <c r="O43" s="651"/>
    </row>
    <row r="44" spans="1:111">
      <c r="A44" s="63" t="s">
        <v>525</v>
      </c>
      <c r="B44" s="64">
        <v>90358102080</v>
      </c>
      <c r="C44" s="64"/>
      <c r="D44" s="64"/>
      <c r="E44" s="64"/>
      <c r="F44" s="57">
        <f>B44-E44+C44-D44</f>
        <v>90358102080</v>
      </c>
      <c r="G44" s="64">
        <f>-F44</f>
        <v>-90358102080</v>
      </c>
      <c r="H44" s="64"/>
      <c r="I44" s="64"/>
      <c r="J44" s="64"/>
      <c r="K44" s="64"/>
      <c r="L44" s="64"/>
      <c r="M44" s="64"/>
      <c r="N44" s="64"/>
      <c r="O44" s="66"/>
    </row>
    <row r="45" spans="1:111" s="652" customFormat="1">
      <c r="A45" s="648" t="s">
        <v>526</v>
      </c>
      <c r="B45" s="649">
        <v>4551707104</v>
      </c>
      <c r="C45" s="649"/>
      <c r="D45" s="649">
        <v>0</v>
      </c>
      <c r="E45" s="649"/>
      <c r="F45" s="650">
        <f>B45-E45+C45-D45</f>
        <v>4551707104</v>
      </c>
      <c r="G45" s="649"/>
      <c r="H45" s="649"/>
      <c r="I45" s="649"/>
      <c r="J45" s="649"/>
      <c r="K45" s="649">
        <f>-F45</f>
        <v>-4551707104</v>
      </c>
      <c r="L45" s="649"/>
      <c r="M45" s="649"/>
      <c r="N45" s="649"/>
      <c r="O45" s="651"/>
    </row>
    <row r="46" spans="1:111">
      <c r="A46" s="63" t="s">
        <v>527</v>
      </c>
      <c r="B46" s="64">
        <v>1660780607</v>
      </c>
      <c r="C46" s="64"/>
      <c r="D46" s="64"/>
      <c r="E46" s="64"/>
      <c r="F46" s="57">
        <f t="shared" si="2"/>
        <v>1660780607</v>
      </c>
      <c r="G46" s="64"/>
      <c r="H46" s="64"/>
      <c r="I46" s="64"/>
      <c r="J46" s="64"/>
      <c r="K46" s="64"/>
      <c r="L46" s="64">
        <f>-F46</f>
        <v>-1660780607</v>
      </c>
      <c r="M46" s="64"/>
      <c r="N46" s="64"/>
      <c r="O46" s="66"/>
    </row>
    <row r="47" spans="1:111">
      <c r="A47" s="63" t="s">
        <v>528</v>
      </c>
      <c r="B47" s="85">
        <v>1609929007</v>
      </c>
      <c r="C47" s="64">
        <v>0</v>
      </c>
      <c r="D47" s="96">
        <v>0</v>
      </c>
      <c r="E47" s="85"/>
      <c r="F47" s="57">
        <f t="shared" si="2"/>
        <v>1609929007</v>
      </c>
      <c r="G47" s="64"/>
      <c r="H47" s="64"/>
      <c r="I47" s="64"/>
      <c r="J47" s="64"/>
      <c r="K47" s="64"/>
      <c r="L47" s="64">
        <f>-F47</f>
        <v>-1609929007</v>
      </c>
      <c r="M47" s="64"/>
      <c r="N47" s="64"/>
      <c r="O47" s="66"/>
    </row>
    <row r="48" spans="1:111">
      <c r="A48" s="99" t="s">
        <v>529</v>
      </c>
      <c r="B48" s="100">
        <v>522654337</v>
      </c>
      <c r="C48" s="76"/>
      <c r="D48" s="627">
        <f>+B48</f>
        <v>522654337</v>
      </c>
      <c r="E48" s="97"/>
      <c r="F48" s="61">
        <f t="shared" si="2"/>
        <v>0</v>
      </c>
      <c r="G48" s="69"/>
      <c r="H48" s="69"/>
      <c r="I48" s="69"/>
      <c r="J48" s="69"/>
      <c r="K48" s="69"/>
      <c r="L48" s="69">
        <f>F48</f>
        <v>0</v>
      </c>
      <c r="M48" s="69"/>
      <c r="N48" s="69"/>
      <c r="O48" s="70"/>
    </row>
    <row r="49" spans="1:15">
      <c r="A49" s="99" t="s">
        <v>514</v>
      </c>
      <c r="B49" s="100">
        <v>326658881</v>
      </c>
      <c r="C49" s="76"/>
      <c r="D49" s="627">
        <f>B49</f>
        <v>326658881</v>
      </c>
      <c r="E49" s="97"/>
      <c r="F49" s="61">
        <f t="shared" si="2"/>
        <v>0</v>
      </c>
      <c r="G49" s="69"/>
      <c r="H49" s="69"/>
      <c r="I49" s="69"/>
      <c r="J49" s="69"/>
      <c r="K49" s="69"/>
      <c r="L49" s="69">
        <f>-F49</f>
        <v>0</v>
      </c>
      <c r="M49" s="69"/>
      <c r="N49" s="69"/>
      <c r="O49" s="70"/>
    </row>
    <row r="50" spans="1:15" s="652" customFormat="1">
      <c r="A50" s="648" t="s">
        <v>530</v>
      </c>
      <c r="B50" s="649">
        <v>18495462</v>
      </c>
      <c r="C50" s="649"/>
      <c r="D50" s="649">
        <f>+B50</f>
        <v>18495462</v>
      </c>
      <c r="E50" s="649"/>
      <c r="F50" s="650">
        <f t="shared" si="2"/>
        <v>0</v>
      </c>
      <c r="G50" s="649"/>
      <c r="H50" s="649"/>
      <c r="I50" s="649"/>
      <c r="J50" s="649"/>
      <c r="K50" s="649"/>
      <c r="L50" s="649">
        <f>-F50</f>
        <v>0</v>
      </c>
      <c r="M50" s="649"/>
      <c r="N50" s="649"/>
      <c r="O50" s="651"/>
    </row>
    <row r="51" spans="1:15" s="652" customFormat="1">
      <c r="A51" s="648" t="s">
        <v>531</v>
      </c>
      <c r="B51" s="649">
        <v>1432400152</v>
      </c>
      <c r="C51" s="649"/>
      <c r="D51" s="649">
        <f>+B51</f>
        <v>1432400152</v>
      </c>
      <c r="E51" s="649"/>
      <c r="F51" s="650">
        <f t="shared" si="2"/>
        <v>0</v>
      </c>
      <c r="G51" s="649"/>
      <c r="H51" s="649"/>
      <c r="I51" s="649"/>
      <c r="J51" s="649"/>
      <c r="K51" s="649"/>
      <c r="L51" s="649"/>
      <c r="M51" s="649"/>
      <c r="N51" s="649">
        <f>+L5-F51</f>
        <v>0</v>
      </c>
      <c r="O51" s="651"/>
    </row>
    <row r="52" spans="1:15" s="647" customFormat="1">
      <c r="A52" s="643" t="s">
        <v>532</v>
      </c>
      <c r="B52" s="644">
        <v>0</v>
      </c>
      <c r="C52" s="644"/>
      <c r="D52" s="653"/>
      <c r="E52" s="644"/>
      <c r="F52" s="645">
        <f t="shared" si="2"/>
        <v>0</v>
      </c>
      <c r="G52" s="644"/>
      <c r="H52" s="644"/>
      <c r="I52" s="644"/>
      <c r="J52" s="644"/>
      <c r="K52" s="644"/>
      <c r="L52" s="644"/>
      <c r="M52" s="644">
        <f>-F52</f>
        <v>0</v>
      </c>
      <c r="N52" s="644"/>
      <c r="O52" s="646"/>
    </row>
    <row r="53" spans="1:15" ht="13.5" thickBot="1">
      <c r="A53" s="99" t="s">
        <v>533</v>
      </c>
      <c r="B53" s="102">
        <f>+'Estado de Resultado Resol. 35'!D116</f>
        <v>0</v>
      </c>
      <c r="C53" s="103"/>
      <c r="D53" s="627">
        <f>+B53</f>
        <v>0</v>
      </c>
      <c r="E53" s="98"/>
      <c r="F53" s="104">
        <f>B53-E53+C53-D53</f>
        <v>0</v>
      </c>
      <c r="G53" s="105"/>
      <c r="H53" s="69"/>
      <c r="I53" s="69"/>
      <c r="J53" s="69"/>
      <c r="K53" s="69"/>
      <c r="L53" s="69">
        <f>-F53</f>
        <v>0</v>
      </c>
      <c r="M53" s="69"/>
      <c r="N53" s="69"/>
      <c r="O53" s="70"/>
    </row>
    <row r="54" spans="1:15" ht="13.5" thickBot="1">
      <c r="A54" s="106" t="s">
        <v>534</v>
      </c>
      <c r="B54" s="107">
        <f>SUM(B40:B53)*-1</f>
        <v>6206518734</v>
      </c>
      <c r="C54" s="76"/>
      <c r="D54" s="98">
        <f>+B54</f>
        <v>6206518734</v>
      </c>
      <c r="E54" s="98"/>
      <c r="F54" s="104">
        <f>B54-E54+C54-D54</f>
        <v>0</v>
      </c>
      <c r="G54" s="69"/>
      <c r="H54" s="69"/>
      <c r="I54" s="69"/>
      <c r="J54" s="69"/>
      <c r="K54" s="69"/>
      <c r="L54" s="69">
        <f>-F54</f>
        <v>0</v>
      </c>
      <c r="M54" s="69"/>
      <c r="N54" s="69"/>
      <c r="O54" s="70"/>
    </row>
    <row r="55" spans="1:15" ht="13.5" thickBot="1">
      <c r="A55" s="108" t="s">
        <v>535</v>
      </c>
      <c r="B55" s="109">
        <v>0</v>
      </c>
      <c r="C55" s="109"/>
      <c r="D55" s="109"/>
      <c r="E55" s="110"/>
      <c r="F55" s="57"/>
      <c r="G55" s="101"/>
      <c r="H55" s="101"/>
      <c r="I55" s="101"/>
      <c r="J55" s="101"/>
      <c r="K55" s="101"/>
      <c r="L55" s="64"/>
      <c r="M55" s="64"/>
      <c r="N55" s="101"/>
      <c r="O55" s="66"/>
    </row>
    <row r="56" spans="1:15" ht="15.75" thickBot="1">
      <c r="A56" s="111" t="s">
        <v>471</v>
      </c>
      <c r="B56" s="110"/>
      <c r="C56" s="110">
        <f>SUM(C9:C54)</f>
        <v>12881395813.925428</v>
      </c>
      <c r="D56" s="110">
        <f>SUM(D9:D55)</f>
        <v>12881395813.925428</v>
      </c>
      <c r="E56" s="110"/>
      <c r="F56" s="57">
        <f>SUM(F9:F55)</f>
        <v>0</v>
      </c>
      <c r="G56" s="112">
        <f t="shared" ref="G56:N56" si="3">SUM(G9:G54)</f>
        <v>13361565684</v>
      </c>
      <c r="H56" s="112">
        <f t="shared" si="3"/>
        <v>982314085</v>
      </c>
      <c r="I56" s="112">
        <f t="shared" si="3"/>
        <v>0</v>
      </c>
      <c r="J56" s="112">
        <f t="shared" si="3"/>
        <v>0</v>
      </c>
      <c r="K56" s="112">
        <f t="shared" si="3"/>
        <v>-4551707104</v>
      </c>
      <c r="L56" s="112">
        <f t="shared" si="3"/>
        <v>182477767.07457161</v>
      </c>
      <c r="M56" s="112">
        <f>SUM(M9:M54)</f>
        <v>1871442872.9254284</v>
      </c>
      <c r="N56" s="112">
        <f t="shared" si="3"/>
        <v>-15971302934</v>
      </c>
      <c r="O56" s="113">
        <f>SUM(F56:N56)</f>
        <v>-4125209629</v>
      </c>
    </row>
    <row r="57" spans="1:15" ht="15.75">
      <c r="B57" s="114">
        <f>+B54-'Estado de Resultado Resol. 35'!D118</f>
        <v>0</v>
      </c>
      <c r="D57" s="115">
        <f>D56-C56</f>
        <v>0</v>
      </c>
      <c r="L57" s="21"/>
      <c r="O57" s="116">
        <f>O56-O9</f>
        <v>0</v>
      </c>
    </row>
    <row r="58" spans="1:15">
      <c r="A58" s="117"/>
      <c r="B58" s="117"/>
      <c r="C58" s="117"/>
      <c r="J58" s="628"/>
    </row>
    <row r="59" spans="1:15" ht="20.25">
      <c r="A59" s="118" t="s">
        <v>536</v>
      </c>
      <c r="B59" s="119"/>
      <c r="C59" s="119"/>
      <c r="D59" s="120"/>
      <c r="E59" s="120"/>
      <c r="J59" s="628"/>
    </row>
    <row r="60" spans="1:15" ht="15">
      <c r="A60" s="121"/>
      <c r="B60" s="121"/>
      <c r="C60" s="121"/>
      <c r="D60" s="122"/>
      <c r="E60" s="122">
        <v>0</v>
      </c>
      <c r="J60" s="628"/>
    </row>
    <row r="61" spans="1:15" ht="15">
      <c r="A61" s="123" t="s">
        <v>537</v>
      </c>
      <c r="B61" s="124">
        <f>G56</f>
        <v>13361565684</v>
      </c>
      <c r="C61" s="125"/>
      <c r="D61" s="124"/>
      <c r="E61" s="122"/>
      <c r="J61" s="21"/>
    </row>
    <row r="62" spans="1:15" ht="15">
      <c r="A62" s="123" t="s">
        <v>538</v>
      </c>
      <c r="B62" s="124">
        <f>H56</f>
        <v>982314085</v>
      </c>
      <c r="C62" s="125"/>
      <c r="D62" s="124"/>
      <c r="E62" s="122"/>
    </row>
    <row r="63" spans="1:15" ht="15">
      <c r="A63" s="123" t="s">
        <v>539</v>
      </c>
      <c r="B63" s="124">
        <f>I56</f>
        <v>0</v>
      </c>
      <c r="C63" s="125"/>
      <c r="D63" s="124"/>
      <c r="E63" s="122"/>
    </row>
    <row r="64" spans="1:15" ht="15">
      <c r="A64" s="123" t="s">
        <v>540</v>
      </c>
      <c r="B64" s="124">
        <f>K56</f>
        <v>-4551707104</v>
      </c>
      <c r="C64" s="125"/>
      <c r="D64" s="124"/>
      <c r="E64" s="122"/>
    </row>
    <row r="65" spans="1:5" ht="15">
      <c r="A65" s="123" t="s">
        <v>541</v>
      </c>
      <c r="B65" s="124">
        <f>L56</f>
        <v>182477767.07457161</v>
      </c>
      <c r="C65" s="125"/>
      <c r="D65" s="124"/>
      <c r="E65" s="122"/>
    </row>
    <row r="66" spans="1:5" ht="15">
      <c r="A66" s="123" t="s">
        <v>405</v>
      </c>
      <c r="B66" s="124">
        <f>J56</f>
        <v>0</v>
      </c>
      <c r="C66" s="125"/>
      <c r="D66" s="124"/>
      <c r="E66" s="122"/>
    </row>
    <row r="67" spans="1:5" ht="15">
      <c r="A67" s="121"/>
      <c r="B67" s="124"/>
      <c r="C67" s="125"/>
      <c r="D67" s="124"/>
      <c r="E67" s="122"/>
    </row>
    <row r="68" spans="1:5" ht="15.75">
      <c r="A68" s="126" t="s">
        <v>536</v>
      </c>
      <c r="B68" s="124"/>
      <c r="C68" s="127">
        <f>SUM(B61:B66)</f>
        <v>9974650432.0745716</v>
      </c>
      <c r="D68" s="124"/>
      <c r="E68" s="122"/>
    </row>
    <row r="69" spans="1:5" ht="15">
      <c r="A69" s="121"/>
      <c r="B69" s="124"/>
      <c r="C69" s="125"/>
      <c r="D69" s="124"/>
      <c r="E69" s="122"/>
    </row>
    <row r="70" spans="1:5" ht="15">
      <c r="A70" s="123" t="s">
        <v>542</v>
      </c>
      <c r="B70" s="128">
        <f>+M16</f>
        <v>250000000</v>
      </c>
      <c r="C70" s="125"/>
      <c r="D70" s="124"/>
      <c r="E70" s="122"/>
    </row>
    <row r="71" spans="1:5" ht="15">
      <c r="A71" s="123" t="s">
        <v>543</v>
      </c>
      <c r="B71" s="128">
        <f>+M17+M19+M42+M52</f>
        <v>-2163685931</v>
      </c>
      <c r="C71" s="125"/>
      <c r="D71" s="124"/>
      <c r="E71" s="122"/>
    </row>
    <row r="72" spans="1:5" ht="15">
      <c r="A72" s="123" t="s">
        <v>425</v>
      </c>
      <c r="B72" s="128">
        <f>+M15</f>
        <v>1337565602</v>
      </c>
      <c r="C72" s="125"/>
      <c r="D72" s="124"/>
      <c r="E72" s="122"/>
    </row>
    <row r="73" spans="1:5" ht="15">
      <c r="A73" s="123" t="s">
        <v>426</v>
      </c>
      <c r="B73" s="128">
        <v>0</v>
      </c>
      <c r="C73" s="125"/>
      <c r="D73" s="124"/>
      <c r="E73" s="122"/>
    </row>
    <row r="74" spans="1:5" ht="15">
      <c r="A74" s="123" t="s">
        <v>428</v>
      </c>
      <c r="B74" s="128">
        <f>+M43</f>
        <v>2447563201.9254284</v>
      </c>
      <c r="C74" s="125"/>
      <c r="D74" s="124"/>
      <c r="E74" s="122"/>
    </row>
    <row r="75" spans="1:5" ht="15">
      <c r="A75" s="123"/>
      <c r="B75" s="128"/>
      <c r="C75" s="125"/>
      <c r="D75" s="124"/>
      <c r="E75" s="122"/>
    </row>
    <row r="76" spans="1:5" ht="15">
      <c r="A76" s="123"/>
      <c r="B76" s="124">
        <v>0</v>
      </c>
      <c r="C76" s="125"/>
      <c r="D76" s="124"/>
      <c r="E76" s="122"/>
    </row>
    <row r="77" spans="1:5" ht="15">
      <c r="A77" s="121"/>
      <c r="B77" s="124"/>
      <c r="C77" s="125"/>
      <c r="D77" s="124"/>
      <c r="E77" s="122"/>
    </row>
    <row r="78" spans="1:5" ht="15.75">
      <c r="A78" s="126" t="s">
        <v>544</v>
      </c>
      <c r="B78" s="124"/>
      <c r="C78" s="127">
        <f>SUM(B70:B76)</f>
        <v>1871442872.9254284</v>
      </c>
      <c r="D78" s="124">
        <f>+C78-M56</f>
        <v>0</v>
      </c>
      <c r="E78" s="122"/>
    </row>
    <row r="79" spans="1:5" ht="15">
      <c r="A79" s="121"/>
      <c r="B79" s="124"/>
      <c r="C79" s="125"/>
      <c r="D79" s="124"/>
      <c r="E79" s="122"/>
    </row>
    <row r="80" spans="1:5" ht="15.75">
      <c r="A80" s="126" t="s">
        <v>545</v>
      </c>
      <c r="B80" s="124"/>
      <c r="C80" s="125"/>
      <c r="D80" s="124"/>
      <c r="E80" s="122"/>
    </row>
    <row r="81" spans="1:5" ht="15">
      <c r="A81" s="121"/>
      <c r="B81" s="124"/>
      <c r="C81" s="125"/>
      <c r="D81" s="124"/>
      <c r="E81" s="122"/>
    </row>
    <row r="82" spans="1:5" ht="15">
      <c r="A82" s="123" t="s">
        <v>546</v>
      </c>
      <c r="B82" s="124">
        <f>+N24</f>
        <v>-15525123301</v>
      </c>
      <c r="C82" s="125"/>
      <c r="D82" s="124"/>
      <c r="E82" s="122"/>
    </row>
    <row r="83" spans="1:5" ht="15">
      <c r="A83" s="123" t="s">
        <v>433</v>
      </c>
      <c r="B83" s="128">
        <f>+N27</f>
        <v>-2946179633</v>
      </c>
      <c r="C83" s="125"/>
      <c r="D83" s="124"/>
      <c r="E83" s="122"/>
    </row>
    <row r="84" spans="1:5" ht="15">
      <c r="A84" s="123" t="s">
        <v>547</v>
      </c>
      <c r="B84" s="124">
        <f>+N31+N30</f>
        <v>2500000000</v>
      </c>
      <c r="C84" s="125"/>
      <c r="D84" s="124"/>
      <c r="E84" s="122"/>
    </row>
    <row r="85" spans="1:5" ht="15">
      <c r="A85" s="121"/>
      <c r="B85" s="124"/>
      <c r="C85" s="125"/>
      <c r="D85" s="124"/>
      <c r="E85" s="122"/>
    </row>
    <row r="86" spans="1:5" ht="15.75">
      <c r="A86" s="126" t="s">
        <v>548</v>
      </c>
      <c r="B86" s="124"/>
      <c r="C86" s="127">
        <f>SUM(B82:B84)</f>
        <v>-15971302934</v>
      </c>
      <c r="D86" s="124"/>
      <c r="E86" s="122"/>
    </row>
    <row r="87" spans="1:5" ht="15">
      <c r="A87" s="121"/>
      <c r="B87" s="124"/>
      <c r="C87" s="125"/>
      <c r="D87" s="124"/>
      <c r="E87" s="122"/>
    </row>
    <row r="88" spans="1:5" ht="15.75">
      <c r="A88" s="123" t="s">
        <v>549</v>
      </c>
      <c r="B88" s="124"/>
      <c r="C88" s="125">
        <f>C86+C78+C68</f>
        <v>-4125209629</v>
      </c>
      <c r="D88" s="124">
        <f>O56</f>
        <v>-4125209629</v>
      </c>
      <c r="E88" s="129">
        <f>D88-C88</f>
        <v>0</v>
      </c>
    </row>
    <row r="89" spans="1:5" ht="15.75">
      <c r="A89" s="123" t="s">
        <v>550</v>
      </c>
      <c r="B89" s="124"/>
      <c r="C89" s="125">
        <f>+E9</f>
        <v>4164595409</v>
      </c>
      <c r="D89" s="124"/>
      <c r="E89" s="129"/>
    </row>
    <row r="90" spans="1:5" ht="15.75">
      <c r="A90" s="126" t="s">
        <v>551</v>
      </c>
      <c r="B90" s="130"/>
      <c r="C90" s="130">
        <f>SUM(C88:C89)</f>
        <v>39385780</v>
      </c>
      <c r="D90" s="124">
        <f>B9</f>
        <v>39385780</v>
      </c>
      <c r="E90" s="129">
        <f>D90-C90</f>
        <v>0</v>
      </c>
    </row>
    <row r="91" spans="1:5" ht="15">
      <c r="A91" s="122"/>
      <c r="B91" s="122"/>
      <c r="C91" s="122"/>
      <c r="D91" s="122"/>
      <c r="E91" s="122"/>
    </row>
    <row r="92" spans="1:5" ht="15">
      <c r="A92" s="122"/>
      <c r="B92" s="122"/>
      <c r="C92" s="122"/>
      <c r="D92" s="122"/>
      <c r="E92" s="122"/>
    </row>
    <row r="93" spans="1:5" ht="15">
      <c r="A93" s="122"/>
      <c r="B93" s="122"/>
      <c r="C93" s="131"/>
      <c r="D93" s="122"/>
      <c r="E93" s="122"/>
    </row>
    <row r="94" spans="1:5" ht="15">
      <c r="A94" s="122"/>
      <c r="B94" s="122"/>
      <c r="C94" s="122"/>
      <c r="D94" s="122"/>
      <c r="E94" s="122"/>
    </row>
    <row r="95" spans="1:5" ht="15">
      <c r="A95" s="122"/>
      <c r="B95" s="122"/>
      <c r="C95" s="122"/>
      <c r="D95" s="122"/>
      <c r="E95" s="122"/>
    </row>
    <row r="96" spans="1:5" ht="15">
      <c r="A96" s="122"/>
      <c r="B96" s="122"/>
      <c r="C96" s="122"/>
      <c r="D96" s="122"/>
      <c r="E96" s="122"/>
    </row>
    <row r="97" spans="1:5" ht="15">
      <c r="A97" s="122"/>
      <c r="B97" s="122"/>
      <c r="C97" s="122"/>
      <c r="D97" s="122"/>
      <c r="E97" s="122"/>
    </row>
    <row r="98" spans="1:5" ht="15">
      <c r="A98" s="122"/>
      <c r="B98" s="122"/>
      <c r="C98" s="122"/>
      <c r="D98" s="122"/>
      <c r="E98" s="122"/>
    </row>
    <row r="99" spans="1:5" ht="15">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3"/>
  <sheetViews>
    <sheetView showGridLines="0" topLeftCell="A38" zoomScaleNormal="100" workbookViewId="0">
      <selection activeCell="F11" sqref="F11"/>
    </sheetView>
  </sheetViews>
  <sheetFormatPr baseColWidth="10" defaultColWidth="9.140625" defaultRowHeight="12.75"/>
  <cols>
    <col min="1" max="1" width="12.85546875" style="259" customWidth="1"/>
    <col min="2" max="2" width="90.85546875" style="259" customWidth="1"/>
    <col min="3" max="4" width="11.42578125" style="259" customWidth="1"/>
    <col min="5" max="5" width="13.140625" style="259" customWidth="1"/>
    <col min="6" max="6" width="21.85546875" style="259" customWidth="1"/>
    <col min="7" max="7" width="39.42578125" style="259" customWidth="1"/>
    <col min="8" max="8" width="16.28515625" style="259" customWidth="1"/>
    <col min="9" max="255" width="11.42578125" style="259" customWidth="1"/>
    <col min="256" max="16384" width="9.140625" style="259"/>
  </cols>
  <sheetData>
    <row r="1" spans="2:4" ht="44.45" customHeight="1"/>
    <row r="2" spans="2:4">
      <c r="B2" s="260" t="s">
        <v>552</v>
      </c>
    </row>
    <row r="3" spans="2:4">
      <c r="B3" s="260" t="s">
        <v>553</v>
      </c>
      <c r="C3" s="261"/>
      <c r="D3" s="261"/>
    </row>
    <row r="4" spans="2:4">
      <c r="B4" s="261"/>
    </row>
    <row r="5" spans="2:4" ht="38.25">
      <c r="B5" s="262" t="s">
        <v>1103</v>
      </c>
    </row>
    <row r="6" spans="2:4">
      <c r="B6" s="263"/>
    </row>
    <row r="7" spans="2:4" ht="15">
      <c r="B7" s="261" t="s">
        <v>554</v>
      </c>
      <c r="C7" s="261"/>
      <c r="D7" s="308"/>
    </row>
    <row r="8" spans="2:4">
      <c r="B8" s="263"/>
    </row>
    <row r="9" spans="2:4">
      <c r="B9" s="264" t="s">
        <v>555</v>
      </c>
    </row>
    <row r="10" spans="2:4">
      <c r="B10" s="264"/>
    </row>
    <row r="11" spans="2:4" ht="63.75">
      <c r="B11" s="264" t="s">
        <v>556</v>
      </c>
    </row>
    <row r="12" spans="2:4">
      <c r="B12" s="263"/>
    </row>
    <row r="13" spans="2:4" ht="38.25">
      <c r="B13" s="263" t="s">
        <v>557</v>
      </c>
    </row>
    <row r="14" spans="2:4">
      <c r="B14" s="263"/>
    </row>
    <row r="15" spans="2:4">
      <c r="B15" s="263" t="s">
        <v>558</v>
      </c>
      <c r="D15" s="263"/>
    </row>
    <row r="16" spans="2:4" ht="14.45" customHeight="1">
      <c r="B16" s="265"/>
    </row>
    <row r="17" spans="2:4" ht="25.5">
      <c r="B17" s="263" t="s">
        <v>559</v>
      </c>
    </row>
    <row r="18" spans="2:4">
      <c r="B18" s="263" t="s">
        <v>560</v>
      </c>
    </row>
    <row r="19" spans="2:4">
      <c r="B19" s="263" t="s">
        <v>561</v>
      </c>
    </row>
    <row r="20" spans="2:4">
      <c r="B20" s="263" t="s">
        <v>562</v>
      </c>
    </row>
    <row r="21" spans="2:4">
      <c r="B21" s="263" t="s">
        <v>563</v>
      </c>
    </row>
    <row r="22" spans="2:4" ht="36" customHeight="1">
      <c r="B22" s="263" t="s">
        <v>564</v>
      </c>
    </row>
    <row r="23" spans="2:4" ht="36" customHeight="1">
      <c r="B23" s="263" t="s">
        <v>565</v>
      </c>
    </row>
    <row r="24" spans="2:4" ht="36" customHeight="1">
      <c r="B24" s="263" t="s">
        <v>566</v>
      </c>
    </row>
    <row r="25" spans="2:4" ht="36" customHeight="1">
      <c r="B25" s="263" t="s">
        <v>567</v>
      </c>
    </row>
    <row r="26" spans="2:4">
      <c r="B26" s="264"/>
    </row>
    <row r="27" spans="2:4">
      <c r="B27" s="264" t="s">
        <v>568</v>
      </c>
    </row>
    <row r="28" spans="2:4">
      <c r="B28" s="266"/>
    </row>
    <row r="29" spans="2:4" ht="50.25" customHeight="1">
      <c r="B29" s="263" t="s">
        <v>1014</v>
      </c>
    </row>
    <row r="30" spans="2:4" ht="39.75" customHeight="1">
      <c r="B30" s="263" t="s">
        <v>569</v>
      </c>
    </row>
    <row r="31" spans="2:4" ht="15">
      <c r="B31" s="311"/>
    </row>
    <row r="32" spans="2:4">
      <c r="B32" s="261" t="s">
        <v>570</v>
      </c>
      <c r="C32" s="261"/>
      <c r="D32" s="261"/>
    </row>
    <row r="33" spans="2:7">
      <c r="B33" s="263"/>
    </row>
    <row r="34" spans="2:7">
      <c r="B34" s="264" t="s">
        <v>571</v>
      </c>
    </row>
    <row r="35" spans="2:7" ht="25.5">
      <c r="B35" s="263" t="s">
        <v>572</v>
      </c>
    </row>
    <row r="36" spans="2:7">
      <c r="B36" s="263"/>
    </row>
    <row r="37" spans="2:7" ht="16.5" customHeight="1">
      <c r="B37" s="264" t="s">
        <v>573</v>
      </c>
    </row>
    <row r="38" spans="2:7" ht="118.5" customHeight="1">
      <c r="B38" s="263" t="s">
        <v>574</v>
      </c>
      <c r="C38" s="263"/>
      <c r="D38" s="263"/>
      <c r="E38" s="263"/>
      <c r="F38" s="263"/>
    </row>
    <row r="39" spans="2:7" ht="14.25">
      <c r="B39" s="263"/>
      <c r="G39" s="738"/>
    </row>
    <row r="40" spans="2:7">
      <c r="B40" s="264" t="s">
        <v>575</v>
      </c>
    </row>
    <row r="41" spans="2:7">
      <c r="B41" s="263" t="s">
        <v>576</v>
      </c>
    </row>
    <row r="42" spans="2:7">
      <c r="B42" s="264"/>
    </row>
    <row r="43" spans="2:7">
      <c r="B43" s="264" t="s">
        <v>577</v>
      </c>
    </row>
    <row r="44" spans="2:7">
      <c r="B44" s="263" t="s">
        <v>578</v>
      </c>
    </row>
    <row r="45" spans="2:7">
      <c r="B45" s="263"/>
    </row>
    <row r="46" spans="2:7">
      <c r="B46" s="264" t="s">
        <v>579</v>
      </c>
    </row>
    <row r="47" spans="2:7" ht="38.25">
      <c r="B47" s="263" t="s">
        <v>580</v>
      </c>
    </row>
    <row r="48" spans="2:7">
      <c r="B48" s="263"/>
    </row>
    <row r="49" spans="2:4">
      <c r="B49" s="264" t="s">
        <v>581</v>
      </c>
    </row>
    <row r="50" spans="2:4" ht="25.5">
      <c r="B50" s="263" t="s">
        <v>582</v>
      </c>
    </row>
    <row r="51" spans="2:4">
      <c r="B51" s="261"/>
    </row>
    <row r="52" spans="2:4">
      <c r="B52" s="261" t="s">
        <v>583</v>
      </c>
      <c r="C52" s="261"/>
      <c r="D52" s="261"/>
    </row>
    <row r="53" spans="2:4">
      <c r="B53" s="267" t="s">
        <v>584</v>
      </c>
    </row>
    <row r="63" spans="2:4">
      <c r="D63" s="752"/>
    </row>
  </sheetData>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filterMode="1">
    <tabColor rgb="FF002060"/>
    <pageSetUpPr fitToPage="1"/>
  </sheetPr>
  <dimension ref="B1:L103"/>
  <sheetViews>
    <sheetView showGridLines="0" topLeftCell="D61" zoomScaleNormal="100" workbookViewId="0">
      <selection activeCell="M101" sqref="M101"/>
    </sheetView>
  </sheetViews>
  <sheetFormatPr baseColWidth="10" defaultColWidth="11.42578125" defaultRowHeight="14.25"/>
  <cols>
    <col min="1" max="1" width="3" style="490" customWidth="1"/>
    <col min="2" max="2" width="5.7109375" style="490" customWidth="1"/>
    <col min="3" max="3" width="53.140625" style="490" customWidth="1"/>
    <col min="4" max="4" width="14.85546875" style="490" customWidth="1"/>
    <col min="5" max="5" width="17" style="490" customWidth="1"/>
    <col min="6" max="6" width="15.42578125" style="490" customWidth="1"/>
    <col min="7" max="7" width="16.42578125" style="491" bestFit="1" customWidth="1"/>
    <col min="8" max="8" width="16.28515625" style="490" customWidth="1"/>
    <col min="9" max="9" width="15.42578125" style="490" customWidth="1"/>
    <col min="10" max="10" width="14.140625" style="490" bestFit="1" customWidth="1"/>
    <col min="11" max="11" width="16.42578125" style="490" bestFit="1" customWidth="1"/>
    <col min="12" max="12" width="14.140625" style="490" bestFit="1" customWidth="1"/>
    <col min="13" max="16384" width="11.42578125" style="490"/>
  </cols>
  <sheetData>
    <row r="1" spans="3:11">
      <c r="C1" s="489"/>
    </row>
    <row r="2" spans="3:11" ht="41.1" customHeight="1"/>
    <row r="3" spans="3:11" ht="26.45" customHeight="1">
      <c r="C3" s="996" t="s">
        <v>585</v>
      </c>
      <c r="D3" s="996"/>
      <c r="E3" s="996"/>
      <c r="F3" s="996"/>
      <c r="G3" s="996"/>
      <c r="H3" s="996"/>
      <c r="I3" s="996"/>
      <c r="J3" s="996"/>
      <c r="K3" s="996"/>
    </row>
    <row r="4" spans="3:11" ht="15">
      <c r="C4" s="493" t="s">
        <v>586</v>
      </c>
      <c r="D4" s="492"/>
      <c r="E4" s="492"/>
      <c r="F4" s="492"/>
      <c r="G4" s="492"/>
      <c r="H4" s="492"/>
      <c r="I4" s="492"/>
      <c r="J4" s="492"/>
      <c r="K4" s="492"/>
    </row>
    <row r="5" spans="3:11" ht="18.75" customHeight="1">
      <c r="C5" s="494"/>
    </row>
    <row r="6" spans="3:11">
      <c r="C6" s="495"/>
    </row>
    <row r="7" spans="3:11" ht="15">
      <c r="C7" s="496" t="s">
        <v>587</v>
      </c>
      <c r="D7" s="307">
        <f>+Parametrización!C10</f>
        <v>45657</v>
      </c>
      <c r="E7" s="497">
        <f>+Parametrización!D10</f>
        <v>45291</v>
      </c>
    </row>
    <row r="8" spans="3:11">
      <c r="C8" s="498" t="s">
        <v>588</v>
      </c>
      <c r="D8" s="499">
        <f>+Parametrización!D6</f>
        <v>7812.22</v>
      </c>
      <c r="E8" s="499">
        <f>+Parametrización!D7</f>
        <v>7263.59</v>
      </c>
    </row>
    <row r="9" spans="3:11">
      <c r="C9" s="500" t="s">
        <v>589</v>
      </c>
      <c r="D9" s="499">
        <v>7843.41</v>
      </c>
      <c r="E9" s="499">
        <v>7283.62</v>
      </c>
    </row>
    <row r="11" spans="3:11" ht="15">
      <c r="C11" s="494" t="s">
        <v>590</v>
      </c>
    </row>
    <row r="12" spans="3:11" ht="15">
      <c r="C12" s="494"/>
    </row>
    <row r="13" spans="3:11" ht="15.75" thickBot="1">
      <c r="C13" s="501" t="s">
        <v>591</v>
      </c>
    </row>
    <row r="14" spans="3:11" ht="15" customHeight="1">
      <c r="D14" s="990" t="str">
        <f>+'Estado de Variacion PN '!J8</f>
        <v>PERIODO ACTUAL 31/12/2024</v>
      </c>
      <c r="E14" s="991"/>
      <c r="F14" s="991"/>
      <c r="G14" s="992"/>
      <c r="H14" s="990" t="str">
        <f>+'Estado de Variacion PN '!K8</f>
        <v>PERIODO ANTERIOR 31/12/2023</v>
      </c>
      <c r="I14" s="991"/>
      <c r="J14" s="991"/>
      <c r="K14" s="992"/>
    </row>
    <row r="15" spans="3:11" ht="15" customHeight="1" thickBot="1">
      <c r="D15" s="993"/>
      <c r="E15" s="994"/>
      <c r="F15" s="994"/>
      <c r="G15" s="995"/>
      <c r="H15" s="993"/>
      <c r="I15" s="994"/>
      <c r="J15" s="994"/>
      <c r="K15" s="995"/>
    </row>
    <row r="16" spans="3:11" ht="75">
      <c r="C16" s="496" t="s">
        <v>592</v>
      </c>
      <c r="D16" s="502" t="s">
        <v>593</v>
      </c>
      <c r="E16" s="502" t="s">
        <v>594</v>
      </c>
      <c r="F16" s="502" t="s">
        <v>595</v>
      </c>
      <c r="G16" s="503" t="s">
        <v>596</v>
      </c>
      <c r="H16" s="502" t="s">
        <v>593</v>
      </c>
      <c r="I16" s="502" t="s">
        <v>594</v>
      </c>
      <c r="J16" s="502" t="s">
        <v>597</v>
      </c>
      <c r="K16" s="502" t="s">
        <v>598</v>
      </c>
    </row>
    <row r="17" spans="3:12" ht="15">
      <c r="C17" s="504" t="s">
        <v>161</v>
      </c>
      <c r="D17" s="505"/>
      <c r="E17" s="505"/>
      <c r="F17" s="505"/>
      <c r="G17" s="506"/>
      <c r="H17" s="505"/>
      <c r="I17" s="505"/>
      <c r="J17" s="505"/>
      <c r="K17" s="505"/>
    </row>
    <row r="18" spans="3:12" ht="15">
      <c r="C18" s="504" t="s">
        <v>599</v>
      </c>
      <c r="D18" s="505"/>
      <c r="E18" s="505"/>
      <c r="F18" s="505"/>
      <c r="G18" s="506"/>
      <c r="H18" s="505"/>
      <c r="I18" s="505"/>
      <c r="J18" s="505"/>
      <c r="K18" s="505"/>
    </row>
    <row r="19" spans="3:12" ht="15">
      <c r="C19" s="504" t="s">
        <v>490</v>
      </c>
      <c r="D19" s="505"/>
      <c r="E19" s="507"/>
      <c r="F19" s="505"/>
      <c r="G19" s="506"/>
      <c r="H19" s="505"/>
      <c r="I19" s="507"/>
      <c r="J19" s="505"/>
      <c r="K19" s="505"/>
      <c r="L19" s="491"/>
    </row>
    <row r="20" spans="3:12">
      <c r="C20" s="505" t="s">
        <v>169</v>
      </c>
      <c r="D20" s="508" t="s">
        <v>600</v>
      </c>
      <c r="E20" s="509">
        <f>+G20/F20</f>
        <v>0</v>
      </c>
      <c r="F20" s="510">
        <f>+D8</f>
        <v>7812.22</v>
      </c>
      <c r="G20" s="511">
        <v>0</v>
      </c>
      <c r="H20" s="508" t="s">
        <v>600</v>
      </c>
      <c r="I20" s="509">
        <v>0</v>
      </c>
      <c r="J20" s="510">
        <f>+$E$8</f>
        <v>7263.59</v>
      </c>
      <c r="K20" s="511">
        <v>0</v>
      </c>
    </row>
    <row r="21" spans="3:12">
      <c r="C21" s="505" t="s">
        <v>173</v>
      </c>
      <c r="D21" s="508" t="s">
        <v>600</v>
      </c>
      <c r="E21" s="509">
        <f>+G21/F21</f>
        <v>-226159.34983909823</v>
      </c>
      <c r="F21" s="510">
        <f>+F20</f>
        <v>7812.22</v>
      </c>
      <c r="G21" s="511">
        <v>-1766806596</v>
      </c>
      <c r="H21" s="508" t="s">
        <v>600</v>
      </c>
      <c r="I21" s="509">
        <f>+K21/J21</f>
        <v>282300.20003882376</v>
      </c>
      <c r="J21" s="510">
        <f t="shared" ref="J21:J58" si="0">+$E$8</f>
        <v>7263.59</v>
      </c>
      <c r="K21" s="511">
        <v>2050512910</v>
      </c>
    </row>
    <row r="22" spans="3:12" ht="15">
      <c r="C22" s="512" t="s">
        <v>601</v>
      </c>
      <c r="D22" s="513"/>
      <c r="E22" s="509"/>
      <c r="F22" s="510">
        <f t="shared" ref="F22:F58" si="1">+F21</f>
        <v>7812.22</v>
      </c>
      <c r="G22" s="511">
        <f t="shared" ref="G22:G58" si="2">+F22*E22</f>
        <v>0</v>
      </c>
      <c r="H22" s="513"/>
      <c r="I22" s="509">
        <f t="shared" ref="I22:I58" si="3">+K22/J22</f>
        <v>0</v>
      </c>
      <c r="J22" s="510">
        <f t="shared" si="0"/>
        <v>7263.59</v>
      </c>
      <c r="K22" s="511">
        <v>0</v>
      </c>
    </row>
    <row r="23" spans="3:12">
      <c r="C23" s="513" t="s">
        <v>602</v>
      </c>
      <c r="D23" s="514" t="s">
        <v>600</v>
      </c>
      <c r="E23" s="509">
        <v>0</v>
      </c>
      <c r="F23" s="510">
        <f t="shared" si="1"/>
        <v>7812.22</v>
      </c>
      <c r="G23" s="511">
        <f t="shared" si="2"/>
        <v>0</v>
      </c>
      <c r="H23" s="514" t="s">
        <v>600</v>
      </c>
      <c r="I23" s="509">
        <f t="shared" si="3"/>
        <v>0</v>
      </c>
      <c r="J23" s="510">
        <f t="shared" si="0"/>
        <v>7263.59</v>
      </c>
      <c r="K23" s="511">
        <v>0</v>
      </c>
    </row>
    <row r="24" spans="3:12">
      <c r="C24" s="513" t="s">
        <v>603</v>
      </c>
      <c r="D24" s="514" t="s">
        <v>600</v>
      </c>
      <c r="E24" s="509">
        <f>+G24/F24</f>
        <v>241000</v>
      </c>
      <c r="F24" s="510">
        <f t="shared" si="1"/>
        <v>7812.22</v>
      </c>
      <c r="G24" s="511">
        <v>1882745020</v>
      </c>
      <c r="H24" s="514" t="s">
        <v>600</v>
      </c>
      <c r="I24" s="509">
        <f t="shared" si="3"/>
        <v>100000</v>
      </c>
      <c r="J24" s="510">
        <f t="shared" si="0"/>
        <v>7263.59</v>
      </c>
      <c r="K24" s="511">
        <v>726359000</v>
      </c>
    </row>
    <row r="25" spans="3:12">
      <c r="C25" s="513" t="s">
        <v>604</v>
      </c>
      <c r="D25" s="514" t="s">
        <v>600</v>
      </c>
      <c r="E25" s="509"/>
      <c r="F25" s="510">
        <f t="shared" si="1"/>
        <v>7812.22</v>
      </c>
      <c r="G25" s="511">
        <f t="shared" si="2"/>
        <v>0</v>
      </c>
      <c r="H25" s="514" t="s">
        <v>600</v>
      </c>
      <c r="I25" s="509">
        <f t="shared" si="3"/>
        <v>0</v>
      </c>
      <c r="J25" s="510">
        <f t="shared" si="0"/>
        <v>7263.59</v>
      </c>
      <c r="K25" s="511">
        <v>0</v>
      </c>
    </row>
    <row r="26" spans="3:12">
      <c r="C26" s="505"/>
      <c r="D26" s="508"/>
      <c r="E26" s="509"/>
      <c r="F26" s="510">
        <f t="shared" si="1"/>
        <v>7812.22</v>
      </c>
      <c r="G26" s="511">
        <f t="shared" si="2"/>
        <v>0</v>
      </c>
      <c r="H26" s="508"/>
      <c r="I26" s="509">
        <f t="shared" si="3"/>
        <v>0</v>
      </c>
      <c r="J26" s="510">
        <f t="shared" si="0"/>
        <v>7263.59</v>
      </c>
      <c r="K26" s="511">
        <v>0</v>
      </c>
    </row>
    <row r="27" spans="3:12" ht="15">
      <c r="C27" s="504" t="s">
        <v>480</v>
      </c>
      <c r="D27" s="505"/>
      <c r="E27" s="509"/>
      <c r="F27" s="510">
        <f t="shared" si="1"/>
        <v>7812.22</v>
      </c>
      <c r="G27" s="511">
        <f t="shared" si="2"/>
        <v>0</v>
      </c>
      <c r="H27" s="505"/>
      <c r="I27" s="509">
        <f t="shared" si="3"/>
        <v>0</v>
      </c>
      <c r="J27" s="510">
        <f t="shared" si="0"/>
        <v>7263.59</v>
      </c>
      <c r="K27" s="511">
        <v>0</v>
      </c>
    </row>
    <row r="28" spans="3:12">
      <c r="C28" s="505" t="s">
        <v>191</v>
      </c>
      <c r="D28" s="508" t="s">
        <v>600</v>
      </c>
      <c r="E28" s="509">
        <f>+G28/F28</f>
        <v>190145.90986940972</v>
      </c>
      <c r="F28" s="510">
        <f t="shared" si="1"/>
        <v>7812.22</v>
      </c>
      <c r="G28" s="511">
        <v>1485461680</v>
      </c>
      <c r="H28" s="508" t="s">
        <v>600</v>
      </c>
      <c r="I28" s="509">
        <f t="shared" si="3"/>
        <v>778127.88001525414</v>
      </c>
      <c r="J28" s="510">
        <f t="shared" si="0"/>
        <v>7263.59</v>
      </c>
      <c r="K28" s="511">
        <v>5652001888</v>
      </c>
    </row>
    <row r="29" spans="3:12">
      <c r="C29" s="505" t="s">
        <v>605</v>
      </c>
      <c r="D29" s="508" t="s">
        <v>600</v>
      </c>
      <c r="E29" s="509">
        <v>0</v>
      </c>
      <c r="F29" s="510">
        <f t="shared" si="1"/>
        <v>7812.22</v>
      </c>
      <c r="G29" s="511">
        <f t="shared" si="2"/>
        <v>0</v>
      </c>
      <c r="H29" s="508" t="s">
        <v>600</v>
      </c>
      <c r="I29" s="509">
        <f t="shared" si="3"/>
        <v>0</v>
      </c>
      <c r="J29" s="510">
        <f t="shared" si="0"/>
        <v>7263.59</v>
      </c>
      <c r="K29" s="511">
        <v>0</v>
      </c>
    </row>
    <row r="30" spans="3:12">
      <c r="C30" s="505" t="s">
        <v>606</v>
      </c>
      <c r="D30" s="508" t="s">
        <v>600</v>
      </c>
      <c r="E30" s="509">
        <v>0</v>
      </c>
      <c r="F30" s="510">
        <f t="shared" si="1"/>
        <v>7812.22</v>
      </c>
      <c r="G30" s="511">
        <f t="shared" si="2"/>
        <v>0</v>
      </c>
      <c r="H30" s="508" t="s">
        <v>600</v>
      </c>
      <c r="I30" s="509">
        <f t="shared" si="3"/>
        <v>0</v>
      </c>
      <c r="J30" s="510">
        <f t="shared" si="0"/>
        <v>7263.59</v>
      </c>
      <c r="K30" s="511">
        <v>0</v>
      </c>
    </row>
    <row r="31" spans="3:12">
      <c r="C31" s="505" t="s">
        <v>607</v>
      </c>
      <c r="D31" s="508" t="s">
        <v>600</v>
      </c>
      <c r="E31" s="509">
        <f>+G31/F31</f>
        <v>100000</v>
      </c>
      <c r="F31" s="510">
        <f t="shared" si="1"/>
        <v>7812.22</v>
      </c>
      <c r="G31" s="511">
        <v>781222000</v>
      </c>
      <c r="H31" s="508" t="s">
        <v>600</v>
      </c>
      <c r="I31" s="509">
        <f t="shared" si="3"/>
        <v>0</v>
      </c>
      <c r="J31" s="510">
        <f t="shared" si="0"/>
        <v>7263.59</v>
      </c>
      <c r="K31" s="511">
        <v>0</v>
      </c>
    </row>
    <row r="32" spans="3:12">
      <c r="C32" s="505" t="s">
        <v>199</v>
      </c>
      <c r="D32" s="508" t="s">
        <v>600</v>
      </c>
      <c r="E32" s="509">
        <f>+G32/F32</f>
        <v>287969.9995647844</v>
      </c>
      <c r="F32" s="510">
        <f t="shared" si="1"/>
        <v>7812.22</v>
      </c>
      <c r="G32" s="511">
        <v>2249684990</v>
      </c>
      <c r="H32" s="508" t="s">
        <v>600</v>
      </c>
      <c r="I32" s="509">
        <f t="shared" si="3"/>
        <v>88251.890181026189</v>
      </c>
      <c r="J32" s="510">
        <f t="shared" si="0"/>
        <v>7263.59</v>
      </c>
      <c r="K32" s="511">
        <v>641025547</v>
      </c>
    </row>
    <row r="33" spans="2:11">
      <c r="C33" s="505" t="s">
        <v>608</v>
      </c>
      <c r="D33" s="508" t="s">
        <v>600</v>
      </c>
      <c r="E33" s="509">
        <v>0</v>
      </c>
      <c r="F33" s="510">
        <f t="shared" si="1"/>
        <v>7812.22</v>
      </c>
      <c r="G33" s="511">
        <f t="shared" si="2"/>
        <v>0</v>
      </c>
      <c r="H33" s="508" t="s">
        <v>600</v>
      </c>
      <c r="I33" s="509">
        <f t="shared" si="3"/>
        <v>0</v>
      </c>
      <c r="J33" s="510">
        <f t="shared" si="0"/>
        <v>7263.59</v>
      </c>
      <c r="K33" s="511">
        <v>0</v>
      </c>
    </row>
    <row r="34" spans="2:11" ht="15">
      <c r="C34" s="504" t="s">
        <v>609</v>
      </c>
      <c r="D34" s="505"/>
      <c r="E34" s="509"/>
      <c r="F34" s="510">
        <f t="shared" si="1"/>
        <v>7812.22</v>
      </c>
      <c r="G34" s="511">
        <f t="shared" si="2"/>
        <v>0</v>
      </c>
      <c r="H34" s="505"/>
      <c r="I34" s="509">
        <f t="shared" si="3"/>
        <v>0</v>
      </c>
      <c r="J34" s="510">
        <f t="shared" si="0"/>
        <v>7263.59</v>
      </c>
      <c r="K34" s="511">
        <v>0</v>
      </c>
    </row>
    <row r="35" spans="2:11" ht="15">
      <c r="B35"/>
      <c r="C35" s="505" t="s">
        <v>610</v>
      </c>
      <c r="D35" s="508" t="s">
        <v>600</v>
      </c>
      <c r="E35" s="509">
        <f>+G35/F35</f>
        <v>0</v>
      </c>
      <c r="F35" s="510">
        <f t="shared" si="1"/>
        <v>7812.22</v>
      </c>
      <c r="G35" s="511">
        <v>0</v>
      </c>
      <c r="H35" s="508" t="s">
        <v>600</v>
      </c>
      <c r="I35" s="509">
        <f t="shared" si="3"/>
        <v>0</v>
      </c>
      <c r="J35" s="510">
        <f t="shared" si="0"/>
        <v>7263.59</v>
      </c>
      <c r="K35" s="511">
        <v>0</v>
      </c>
    </row>
    <row r="36" spans="2:11">
      <c r="C36" s="505" t="s">
        <v>611</v>
      </c>
      <c r="D36" s="508" t="s">
        <v>600</v>
      </c>
      <c r="E36" s="509">
        <v>0</v>
      </c>
      <c r="F36" s="510">
        <f t="shared" si="1"/>
        <v>7812.22</v>
      </c>
      <c r="G36" s="511">
        <f t="shared" si="2"/>
        <v>0</v>
      </c>
      <c r="H36" s="508" t="s">
        <v>600</v>
      </c>
      <c r="I36" s="509">
        <f t="shared" si="3"/>
        <v>0</v>
      </c>
      <c r="J36" s="510">
        <f t="shared" si="0"/>
        <v>7263.59</v>
      </c>
      <c r="K36" s="511">
        <v>0</v>
      </c>
    </row>
    <row r="37" spans="2:11" ht="15">
      <c r="C37" s="504" t="s">
        <v>206</v>
      </c>
      <c r="D37" s="505"/>
      <c r="E37" s="509"/>
      <c r="F37" s="510">
        <f t="shared" si="1"/>
        <v>7812.22</v>
      </c>
      <c r="G37" s="511">
        <v>0</v>
      </c>
      <c r="H37" s="505"/>
      <c r="I37" s="509">
        <f t="shared" si="3"/>
        <v>0</v>
      </c>
      <c r="J37" s="510">
        <f t="shared" si="0"/>
        <v>7263.59</v>
      </c>
      <c r="K37" s="511">
        <v>0</v>
      </c>
    </row>
    <row r="38" spans="2:11">
      <c r="C38" s="505" t="s">
        <v>612</v>
      </c>
      <c r="D38" s="508" t="s">
        <v>600</v>
      </c>
      <c r="E38" s="509">
        <f>+G38/F38</f>
        <v>23834.584407505165</v>
      </c>
      <c r="F38" s="510">
        <f t="shared" si="1"/>
        <v>7812.22</v>
      </c>
      <c r="G38" s="511">
        <v>186201017</v>
      </c>
      <c r="H38" s="508" t="s">
        <v>600</v>
      </c>
      <c r="I38" s="509">
        <f t="shared" si="3"/>
        <v>5666.189996957427</v>
      </c>
      <c r="J38" s="510">
        <f t="shared" si="0"/>
        <v>7263.59</v>
      </c>
      <c r="K38" s="511">
        <v>41156881</v>
      </c>
    </row>
    <row r="39" spans="2:11">
      <c r="C39" s="505" t="s">
        <v>613</v>
      </c>
      <c r="D39" s="508" t="s">
        <v>600</v>
      </c>
      <c r="E39" s="509">
        <v>0</v>
      </c>
      <c r="F39" s="510">
        <f t="shared" si="1"/>
        <v>7812.22</v>
      </c>
      <c r="G39" s="745">
        <f t="shared" si="2"/>
        <v>0</v>
      </c>
      <c r="H39" s="508" t="s">
        <v>600</v>
      </c>
      <c r="I39" s="509">
        <f t="shared" si="3"/>
        <v>0</v>
      </c>
      <c r="J39" s="510">
        <f t="shared" si="0"/>
        <v>7263.59</v>
      </c>
      <c r="K39" s="511">
        <v>0</v>
      </c>
    </row>
    <row r="40" spans="2:11">
      <c r="C40" s="505" t="s">
        <v>218</v>
      </c>
      <c r="D40" s="508" t="s">
        <v>600</v>
      </c>
      <c r="E40" s="509">
        <f>+G40/F40</f>
        <v>0</v>
      </c>
      <c r="F40" s="510">
        <f t="shared" si="1"/>
        <v>7812.22</v>
      </c>
      <c r="G40" s="511">
        <v>0</v>
      </c>
      <c r="H40" s="508" t="s">
        <v>600</v>
      </c>
      <c r="I40" s="509">
        <f t="shared" ref="I40" si="4">+K40/J40</f>
        <v>0</v>
      </c>
      <c r="J40" s="510">
        <f t="shared" si="0"/>
        <v>7263.59</v>
      </c>
      <c r="K40" s="511">
        <v>0</v>
      </c>
    </row>
    <row r="41" spans="2:11" ht="15">
      <c r="C41" s="515" t="s">
        <v>224</v>
      </c>
      <c r="D41" s="508"/>
      <c r="E41" s="509"/>
      <c r="F41" s="510">
        <f>+F39</f>
        <v>7812.22</v>
      </c>
      <c r="G41" s="511">
        <f t="shared" si="2"/>
        <v>0</v>
      </c>
      <c r="H41" s="508"/>
      <c r="I41" s="509">
        <f t="shared" si="3"/>
        <v>0</v>
      </c>
      <c r="J41" s="510">
        <f t="shared" si="0"/>
        <v>7263.59</v>
      </c>
      <c r="K41" s="511">
        <v>0</v>
      </c>
    </row>
    <row r="42" spans="2:11" ht="15">
      <c r="C42" s="512" t="s">
        <v>480</v>
      </c>
      <c r="D42" s="513"/>
      <c r="E42" s="509"/>
      <c r="F42" s="510">
        <f t="shared" si="1"/>
        <v>7812.22</v>
      </c>
      <c r="G42" s="511">
        <f t="shared" si="2"/>
        <v>0</v>
      </c>
      <c r="H42" s="513"/>
      <c r="I42" s="509">
        <f t="shared" si="3"/>
        <v>0</v>
      </c>
      <c r="J42" s="510">
        <f t="shared" si="0"/>
        <v>7263.59</v>
      </c>
      <c r="K42" s="511">
        <v>0</v>
      </c>
    </row>
    <row r="43" spans="2:11" ht="14.25" customHeight="1">
      <c r="C43" s="513" t="s">
        <v>614</v>
      </c>
      <c r="D43" s="514" t="s">
        <v>600</v>
      </c>
      <c r="E43" s="509">
        <v>0</v>
      </c>
      <c r="F43" s="510">
        <f t="shared" si="1"/>
        <v>7812.22</v>
      </c>
      <c r="G43" s="511">
        <f t="shared" si="2"/>
        <v>0</v>
      </c>
      <c r="H43" s="514" t="s">
        <v>600</v>
      </c>
      <c r="I43" s="509">
        <f t="shared" si="3"/>
        <v>0</v>
      </c>
      <c r="J43" s="510">
        <f t="shared" si="0"/>
        <v>7263.59</v>
      </c>
      <c r="K43" s="511">
        <v>0</v>
      </c>
    </row>
    <row r="44" spans="2:11" ht="15">
      <c r="C44" s="512" t="s">
        <v>615</v>
      </c>
      <c r="D44" s="513"/>
      <c r="E44" s="509"/>
      <c r="F44" s="510">
        <f t="shared" si="1"/>
        <v>7812.22</v>
      </c>
      <c r="G44" s="511">
        <f t="shared" si="2"/>
        <v>0</v>
      </c>
      <c r="H44" s="513"/>
      <c r="I44" s="509">
        <f t="shared" si="3"/>
        <v>0</v>
      </c>
      <c r="J44" s="510">
        <f t="shared" si="0"/>
        <v>7263.59</v>
      </c>
      <c r="K44" s="511">
        <v>0</v>
      </c>
    </row>
    <row r="45" spans="2:11">
      <c r="C45" s="513" t="s">
        <v>602</v>
      </c>
      <c r="D45" s="514" t="s">
        <v>600</v>
      </c>
      <c r="E45" s="509">
        <v>0</v>
      </c>
      <c r="F45" s="510">
        <f t="shared" si="1"/>
        <v>7812.22</v>
      </c>
      <c r="G45" s="511">
        <f t="shared" si="2"/>
        <v>0</v>
      </c>
      <c r="H45" s="514" t="s">
        <v>600</v>
      </c>
      <c r="I45" s="509">
        <f t="shared" si="3"/>
        <v>0</v>
      </c>
      <c r="J45" s="510">
        <f t="shared" si="0"/>
        <v>7263.59</v>
      </c>
      <c r="K45" s="511">
        <v>0</v>
      </c>
    </row>
    <row r="46" spans="2:11">
      <c r="C46" s="513" t="s">
        <v>603</v>
      </c>
      <c r="D46" s="514" t="s">
        <v>600</v>
      </c>
      <c r="E46" s="509">
        <v>0</v>
      </c>
      <c r="F46" s="510">
        <f t="shared" si="1"/>
        <v>7812.22</v>
      </c>
      <c r="G46" s="511">
        <f t="shared" si="2"/>
        <v>0</v>
      </c>
      <c r="H46" s="514" t="s">
        <v>600</v>
      </c>
      <c r="I46" s="509">
        <f t="shared" si="3"/>
        <v>0</v>
      </c>
      <c r="J46" s="510">
        <f t="shared" si="0"/>
        <v>7263.59</v>
      </c>
      <c r="K46" s="511">
        <v>0</v>
      </c>
    </row>
    <row r="47" spans="2:11">
      <c r="C47" s="513" t="s">
        <v>604</v>
      </c>
      <c r="D47" s="514" t="s">
        <v>600</v>
      </c>
      <c r="E47" s="509"/>
      <c r="F47" s="510">
        <f t="shared" si="1"/>
        <v>7812.22</v>
      </c>
      <c r="G47" s="511">
        <f t="shared" si="2"/>
        <v>0</v>
      </c>
      <c r="H47" s="514" t="s">
        <v>600</v>
      </c>
      <c r="I47" s="509">
        <f t="shared" si="3"/>
        <v>0</v>
      </c>
      <c r="J47" s="510">
        <f t="shared" si="0"/>
        <v>7263.59</v>
      </c>
      <c r="K47" s="511">
        <v>0</v>
      </c>
    </row>
    <row r="48" spans="2:11" ht="15">
      <c r="C48" s="512" t="s">
        <v>616</v>
      </c>
      <c r="D48" s="513"/>
      <c r="E48" s="509"/>
      <c r="F48" s="510">
        <f t="shared" si="1"/>
        <v>7812.22</v>
      </c>
      <c r="G48" s="511">
        <f t="shared" si="2"/>
        <v>0</v>
      </c>
      <c r="H48" s="513"/>
      <c r="I48" s="509">
        <f t="shared" si="3"/>
        <v>0</v>
      </c>
      <c r="J48" s="510">
        <f t="shared" si="0"/>
        <v>7263.59</v>
      </c>
      <c r="K48" s="511">
        <v>0</v>
      </c>
    </row>
    <row r="49" spans="3:11">
      <c r="C49" s="513" t="s">
        <v>617</v>
      </c>
      <c r="D49" s="514" t="s">
        <v>600</v>
      </c>
      <c r="E49" s="509">
        <v>0</v>
      </c>
      <c r="F49" s="510">
        <f t="shared" si="1"/>
        <v>7812.22</v>
      </c>
      <c r="G49" s="511">
        <f t="shared" si="2"/>
        <v>0</v>
      </c>
      <c r="H49" s="514" t="s">
        <v>600</v>
      </c>
      <c r="I49" s="509">
        <f t="shared" si="3"/>
        <v>0</v>
      </c>
      <c r="J49" s="510">
        <f t="shared" si="0"/>
        <v>7263.59</v>
      </c>
      <c r="K49" s="511">
        <v>0</v>
      </c>
    </row>
    <row r="50" spans="3:11">
      <c r="C50" s="513" t="s">
        <v>618</v>
      </c>
      <c r="D50" s="514" t="s">
        <v>600</v>
      </c>
      <c r="E50" s="509">
        <v>0</v>
      </c>
      <c r="F50" s="510">
        <f t="shared" si="1"/>
        <v>7812.22</v>
      </c>
      <c r="G50" s="511">
        <f t="shared" si="2"/>
        <v>0</v>
      </c>
      <c r="H50" s="514" t="s">
        <v>600</v>
      </c>
      <c r="I50" s="509">
        <f t="shared" si="3"/>
        <v>0</v>
      </c>
      <c r="J50" s="510">
        <f t="shared" si="0"/>
        <v>7263.59</v>
      </c>
      <c r="K50" s="511">
        <v>0</v>
      </c>
    </row>
    <row r="51" spans="3:11" ht="15">
      <c r="C51" s="512" t="s">
        <v>619</v>
      </c>
      <c r="D51" s="513"/>
      <c r="E51" s="509"/>
      <c r="F51" s="510">
        <f t="shared" si="1"/>
        <v>7812.22</v>
      </c>
      <c r="G51" s="511">
        <f t="shared" si="2"/>
        <v>0</v>
      </c>
      <c r="H51" s="513"/>
      <c r="I51" s="509">
        <f t="shared" si="3"/>
        <v>0</v>
      </c>
      <c r="J51" s="510">
        <f t="shared" si="0"/>
        <v>7263.59</v>
      </c>
      <c r="K51" s="511">
        <v>0</v>
      </c>
    </row>
    <row r="52" spans="3:11">
      <c r="C52" s="513" t="s">
        <v>256</v>
      </c>
      <c r="D52" s="514" t="s">
        <v>600</v>
      </c>
      <c r="E52" s="509">
        <v>0</v>
      </c>
      <c r="F52" s="510">
        <f t="shared" si="1"/>
        <v>7812.22</v>
      </c>
      <c r="G52" s="511">
        <f t="shared" si="2"/>
        <v>0</v>
      </c>
      <c r="H52" s="514" t="s">
        <v>600</v>
      </c>
      <c r="I52" s="509">
        <f t="shared" si="3"/>
        <v>0</v>
      </c>
      <c r="J52" s="510">
        <f t="shared" si="0"/>
        <v>7263.59</v>
      </c>
      <c r="K52" s="511">
        <v>0</v>
      </c>
    </row>
    <row r="53" spans="3:11">
      <c r="C53" s="513" t="s">
        <v>258</v>
      </c>
      <c r="D53" s="514" t="s">
        <v>600</v>
      </c>
      <c r="E53" s="509">
        <v>0</v>
      </c>
      <c r="F53" s="510">
        <f t="shared" si="1"/>
        <v>7812.22</v>
      </c>
      <c r="G53" s="511">
        <f t="shared" si="2"/>
        <v>0</v>
      </c>
      <c r="H53" s="514" t="s">
        <v>600</v>
      </c>
      <c r="I53" s="509">
        <f t="shared" si="3"/>
        <v>0</v>
      </c>
      <c r="J53" s="510">
        <f t="shared" si="0"/>
        <v>7263.59</v>
      </c>
      <c r="K53" s="511">
        <v>0</v>
      </c>
    </row>
    <row r="54" spans="3:11">
      <c r="C54" s="513" t="s">
        <v>262</v>
      </c>
      <c r="D54" s="514" t="s">
        <v>600</v>
      </c>
      <c r="E54" s="509">
        <v>0</v>
      </c>
      <c r="F54" s="510">
        <f t="shared" si="1"/>
        <v>7812.22</v>
      </c>
      <c r="G54" s="511">
        <f t="shared" si="2"/>
        <v>0</v>
      </c>
      <c r="H54" s="514" t="s">
        <v>600</v>
      </c>
      <c r="I54" s="509">
        <f t="shared" si="3"/>
        <v>0</v>
      </c>
      <c r="J54" s="510">
        <f t="shared" si="0"/>
        <v>7263.59</v>
      </c>
      <c r="K54" s="511">
        <v>0</v>
      </c>
    </row>
    <row r="55" spans="3:11">
      <c r="C55" s="513" t="s">
        <v>620</v>
      </c>
      <c r="D55" s="514" t="s">
        <v>600</v>
      </c>
      <c r="E55" s="509">
        <v>0</v>
      </c>
      <c r="F55" s="510">
        <f t="shared" si="1"/>
        <v>7812.22</v>
      </c>
      <c r="G55" s="511">
        <f t="shared" si="2"/>
        <v>0</v>
      </c>
      <c r="H55" s="514" t="s">
        <v>600</v>
      </c>
      <c r="I55" s="509">
        <f t="shared" si="3"/>
        <v>0</v>
      </c>
      <c r="J55" s="510">
        <f t="shared" si="0"/>
        <v>7263.59</v>
      </c>
      <c r="K55" s="511">
        <v>0</v>
      </c>
    </row>
    <row r="56" spans="3:11">
      <c r="C56" s="513" t="s">
        <v>265</v>
      </c>
      <c r="D56" s="514" t="s">
        <v>600</v>
      </c>
      <c r="E56" s="509">
        <v>0</v>
      </c>
      <c r="F56" s="510">
        <f t="shared" si="1"/>
        <v>7812.22</v>
      </c>
      <c r="G56" s="511">
        <f t="shared" si="2"/>
        <v>0</v>
      </c>
      <c r="H56" s="514" t="s">
        <v>600</v>
      </c>
      <c r="I56" s="509">
        <f t="shared" si="3"/>
        <v>0</v>
      </c>
      <c r="J56" s="510">
        <f t="shared" si="0"/>
        <v>7263.59</v>
      </c>
      <c r="K56" s="511">
        <v>0</v>
      </c>
    </row>
    <row r="57" spans="3:11" ht="15">
      <c r="C57" s="515" t="s">
        <v>206</v>
      </c>
      <c r="D57" s="516"/>
      <c r="E57" s="509"/>
      <c r="F57" s="510">
        <f t="shared" si="1"/>
        <v>7812.22</v>
      </c>
      <c r="G57" s="511">
        <f t="shared" si="2"/>
        <v>0</v>
      </c>
      <c r="H57" s="516"/>
      <c r="I57" s="509">
        <f t="shared" si="3"/>
        <v>0</v>
      </c>
      <c r="J57" s="510">
        <f t="shared" si="0"/>
        <v>7263.59</v>
      </c>
      <c r="K57" s="511">
        <v>0</v>
      </c>
    </row>
    <row r="58" spans="3:11">
      <c r="C58" s="513" t="s">
        <v>621</v>
      </c>
      <c r="D58" s="514" t="s">
        <v>600</v>
      </c>
      <c r="E58" s="509">
        <v>0</v>
      </c>
      <c r="F58" s="510">
        <f t="shared" si="1"/>
        <v>7812.22</v>
      </c>
      <c r="G58" s="511">
        <f t="shared" si="2"/>
        <v>0</v>
      </c>
      <c r="H58" s="514" t="s">
        <v>600</v>
      </c>
      <c r="I58" s="509">
        <f t="shared" si="3"/>
        <v>0</v>
      </c>
      <c r="J58" s="510">
        <f t="shared" si="0"/>
        <v>7263.59</v>
      </c>
      <c r="K58" s="511">
        <v>0</v>
      </c>
    </row>
    <row r="61" spans="3:11" ht="75">
      <c r="C61" s="496" t="s">
        <v>592</v>
      </c>
      <c r="D61" s="517" t="s">
        <v>593</v>
      </c>
      <c r="E61" s="517" t="s">
        <v>594</v>
      </c>
      <c r="F61" s="517" t="str">
        <f>+F16</f>
        <v xml:space="preserve">CAMBIO CIERRE PERIODO ACTUAL </v>
      </c>
      <c r="G61" s="518" t="str">
        <f>+G16</f>
        <v>CAMBIO CIERRE PERIODO ACTUAL GUARANIES</v>
      </c>
      <c r="H61" s="517" t="s">
        <v>593</v>
      </c>
      <c r="I61" s="517" t="s">
        <v>594</v>
      </c>
      <c r="J61" s="517" t="str">
        <f>+J16</f>
        <v xml:space="preserve">CAMBIO CIERRE PERIODO ANTERIOR </v>
      </c>
      <c r="K61" s="517" t="str">
        <f>+K16</f>
        <v>CAMBIO CIERRE PERIODO ANTERIOR GUARANIES</v>
      </c>
    </row>
    <row r="62" spans="3:11" ht="15" hidden="1">
      <c r="C62" s="515" t="s">
        <v>162</v>
      </c>
      <c r="D62" s="516"/>
      <c r="E62" s="516"/>
      <c r="F62" s="516"/>
      <c r="G62" s="519"/>
      <c r="H62" s="516"/>
      <c r="I62" s="516"/>
      <c r="J62" s="516"/>
      <c r="K62" s="516"/>
    </row>
    <row r="63" spans="3:11" ht="15" hidden="1">
      <c r="C63" s="515" t="s">
        <v>165</v>
      </c>
      <c r="D63" s="519"/>
      <c r="E63" s="516"/>
      <c r="F63" s="516"/>
      <c r="G63" s="519"/>
      <c r="H63" s="516"/>
      <c r="I63" s="516"/>
      <c r="J63" s="516"/>
      <c r="K63" s="516"/>
    </row>
    <row r="64" spans="3:11" ht="15" hidden="1">
      <c r="C64" s="504" t="s">
        <v>622</v>
      </c>
      <c r="D64" s="505"/>
      <c r="E64" s="507"/>
      <c r="F64" s="520"/>
      <c r="G64" s="511"/>
      <c r="H64" s="505"/>
      <c r="I64" s="507"/>
      <c r="J64" s="505"/>
      <c r="K64" s="505"/>
    </row>
    <row r="65" spans="3:11">
      <c r="C65" s="505" t="s">
        <v>623</v>
      </c>
      <c r="D65" s="508" t="s">
        <v>600</v>
      </c>
      <c r="E65" s="509">
        <f>+G65/F65</f>
        <v>10858.280008312711</v>
      </c>
      <c r="F65" s="510">
        <f>+D9</f>
        <v>7843.41</v>
      </c>
      <c r="G65" s="511">
        <v>85165942</v>
      </c>
      <c r="H65" s="508" t="s">
        <v>600</v>
      </c>
      <c r="I65" s="509">
        <f>+K65/J65</f>
        <v>58005.540102311767</v>
      </c>
      <c r="J65" s="510">
        <f>+$E$9</f>
        <v>7283.62</v>
      </c>
      <c r="K65" s="511">
        <v>422490312</v>
      </c>
    </row>
    <row r="66" spans="3:11" hidden="1">
      <c r="C66" s="505" t="s">
        <v>624</v>
      </c>
      <c r="D66" s="508" t="s">
        <v>600</v>
      </c>
      <c r="E66" s="509">
        <f t="shared" ref="E66:E71" si="5">+G66/F66</f>
        <v>0</v>
      </c>
      <c r="F66" s="510">
        <f>+F65</f>
        <v>7843.41</v>
      </c>
      <c r="G66" s="511">
        <v>0</v>
      </c>
      <c r="H66" s="508" t="s">
        <v>600</v>
      </c>
      <c r="I66" s="509">
        <f t="shared" ref="I66:I89" si="6">+K66/J66</f>
        <v>0</v>
      </c>
      <c r="J66" s="510">
        <f t="shared" ref="J66:J89" si="7">+$E$9</f>
        <v>7283.62</v>
      </c>
      <c r="K66" s="511">
        <v>0</v>
      </c>
    </row>
    <row r="67" spans="3:11">
      <c r="C67" s="505" t="s">
        <v>625</v>
      </c>
      <c r="D67" s="508" t="s">
        <v>600</v>
      </c>
      <c r="E67" s="509">
        <f t="shared" si="5"/>
        <v>80939.99994900178</v>
      </c>
      <c r="F67" s="510">
        <f t="shared" ref="F67:F89" si="8">+F66</f>
        <v>7843.41</v>
      </c>
      <c r="G67" s="511">
        <v>634845605</v>
      </c>
      <c r="H67" s="508" t="s">
        <v>600</v>
      </c>
      <c r="I67" s="509">
        <f t="shared" si="6"/>
        <v>0</v>
      </c>
      <c r="J67" s="510">
        <f t="shared" si="7"/>
        <v>7283.62</v>
      </c>
      <c r="K67" s="511">
        <v>0</v>
      </c>
    </row>
    <row r="68" spans="3:11" hidden="1">
      <c r="C68" s="505" t="s">
        <v>626</v>
      </c>
      <c r="D68" s="508" t="s">
        <v>600</v>
      </c>
      <c r="E68" s="509">
        <f t="shared" si="5"/>
        <v>0</v>
      </c>
      <c r="F68" s="510">
        <f t="shared" si="8"/>
        <v>7843.41</v>
      </c>
      <c r="G68" s="511">
        <v>0</v>
      </c>
      <c r="H68" s="508" t="s">
        <v>600</v>
      </c>
      <c r="I68" s="509">
        <f t="shared" si="6"/>
        <v>0</v>
      </c>
      <c r="J68" s="510">
        <f t="shared" si="7"/>
        <v>7283.62</v>
      </c>
      <c r="K68" s="511">
        <v>0</v>
      </c>
    </row>
    <row r="69" spans="3:11" ht="15" hidden="1">
      <c r="C69" s="504" t="s">
        <v>627</v>
      </c>
      <c r="D69" s="505"/>
      <c r="E69" s="509">
        <f t="shared" si="5"/>
        <v>0</v>
      </c>
      <c r="F69" s="510">
        <f t="shared" si="8"/>
        <v>7843.41</v>
      </c>
      <c r="G69" s="511">
        <v>0</v>
      </c>
      <c r="H69" s="505"/>
      <c r="I69" s="509">
        <f t="shared" si="6"/>
        <v>0</v>
      </c>
      <c r="J69" s="510">
        <f t="shared" si="7"/>
        <v>7283.62</v>
      </c>
      <c r="K69" s="511">
        <v>0</v>
      </c>
    </row>
    <row r="70" spans="3:11">
      <c r="C70" s="505" t="s">
        <v>628</v>
      </c>
      <c r="D70" s="508" t="s">
        <v>600</v>
      </c>
      <c r="E70" s="509">
        <f t="shared" si="5"/>
        <v>450000</v>
      </c>
      <c r="F70" s="510">
        <f t="shared" si="8"/>
        <v>7843.41</v>
      </c>
      <c r="G70" s="511">
        <v>3529534500</v>
      </c>
      <c r="H70" s="508" t="s">
        <v>600</v>
      </c>
      <c r="I70" s="509">
        <f t="shared" si="6"/>
        <v>1150995.1400539842</v>
      </c>
      <c r="J70" s="510">
        <f t="shared" si="7"/>
        <v>7283.62</v>
      </c>
      <c r="K70" s="511">
        <v>8383411222</v>
      </c>
    </row>
    <row r="71" spans="3:11">
      <c r="C71" s="505" t="s">
        <v>629</v>
      </c>
      <c r="D71" s="508" t="s">
        <v>600</v>
      </c>
      <c r="E71" s="509">
        <f t="shared" si="5"/>
        <v>23506.47001750514</v>
      </c>
      <c r="F71" s="510">
        <f t="shared" si="8"/>
        <v>7843.41</v>
      </c>
      <c r="G71" s="511">
        <v>184370882</v>
      </c>
      <c r="H71" s="508" t="s">
        <v>600</v>
      </c>
      <c r="I71" s="509">
        <f t="shared" si="6"/>
        <v>10745.930045773943</v>
      </c>
      <c r="J71" s="510">
        <f t="shared" si="7"/>
        <v>7283.62</v>
      </c>
      <c r="K71" s="511">
        <v>78269271</v>
      </c>
    </row>
    <row r="72" spans="3:11" hidden="1">
      <c r="C72" s="505" t="s">
        <v>630</v>
      </c>
      <c r="D72" s="508" t="s">
        <v>600</v>
      </c>
      <c r="E72" s="509">
        <f t="shared" ref="E72:E74" si="9">+G72/F72</f>
        <v>0</v>
      </c>
      <c r="F72" s="510">
        <f t="shared" si="8"/>
        <v>7843.41</v>
      </c>
      <c r="G72" s="511">
        <v>0</v>
      </c>
      <c r="H72" s="508" t="s">
        <v>600</v>
      </c>
      <c r="I72" s="509">
        <f t="shared" si="6"/>
        <v>0</v>
      </c>
      <c r="J72" s="510">
        <f t="shared" si="7"/>
        <v>7283.62</v>
      </c>
      <c r="K72" s="511">
        <v>0</v>
      </c>
    </row>
    <row r="73" spans="3:11" hidden="1">
      <c r="C73" s="505" t="s">
        <v>631</v>
      </c>
      <c r="D73" s="508" t="s">
        <v>600</v>
      </c>
      <c r="E73" s="509">
        <f t="shared" si="9"/>
        <v>0</v>
      </c>
      <c r="F73" s="510">
        <f t="shared" si="8"/>
        <v>7843.41</v>
      </c>
      <c r="G73" s="511">
        <v>0</v>
      </c>
      <c r="H73" s="508" t="s">
        <v>600</v>
      </c>
      <c r="I73" s="509">
        <f t="shared" si="6"/>
        <v>0</v>
      </c>
      <c r="J73" s="510">
        <f t="shared" si="7"/>
        <v>7283.62</v>
      </c>
      <c r="K73" s="511">
        <v>0</v>
      </c>
    </row>
    <row r="74" spans="3:11" hidden="1">
      <c r="C74" s="505" t="s">
        <v>632</v>
      </c>
      <c r="D74" s="508" t="s">
        <v>600</v>
      </c>
      <c r="E74" s="509">
        <f t="shared" si="9"/>
        <v>0</v>
      </c>
      <c r="F74" s="510">
        <f t="shared" si="8"/>
        <v>7843.41</v>
      </c>
      <c r="G74" s="511">
        <v>0</v>
      </c>
      <c r="H74" s="508" t="s">
        <v>600</v>
      </c>
      <c r="I74" s="509">
        <f t="shared" si="6"/>
        <v>0</v>
      </c>
      <c r="J74" s="510">
        <f t="shared" si="7"/>
        <v>7283.62</v>
      </c>
      <c r="K74" s="511">
        <v>0</v>
      </c>
    </row>
    <row r="75" spans="3:11" ht="15" hidden="1">
      <c r="C75" s="504" t="s">
        <v>633</v>
      </c>
      <c r="D75" s="505"/>
      <c r="E75" s="509"/>
      <c r="F75" s="510">
        <f>+F72</f>
        <v>7843.41</v>
      </c>
      <c r="G75" s="511">
        <f t="shared" ref="G75:G88" si="10">+F75*E75</f>
        <v>0</v>
      </c>
      <c r="H75" s="505"/>
      <c r="I75" s="509">
        <f t="shared" si="6"/>
        <v>0</v>
      </c>
      <c r="J75" s="510">
        <f t="shared" si="7"/>
        <v>7283.62</v>
      </c>
      <c r="K75" s="511">
        <v>0</v>
      </c>
    </row>
    <row r="76" spans="3:11" hidden="1">
      <c r="C76" s="505" t="s">
        <v>634</v>
      </c>
      <c r="D76" s="508" t="s">
        <v>600</v>
      </c>
      <c r="E76" s="509">
        <v>0</v>
      </c>
      <c r="F76" s="510">
        <f t="shared" si="8"/>
        <v>7843.41</v>
      </c>
      <c r="G76" s="511">
        <f t="shared" si="10"/>
        <v>0</v>
      </c>
      <c r="H76" s="508" t="s">
        <v>600</v>
      </c>
      <c r="I76" s="509">
        <f t="shared" si="6"/>
        <v>0</v>
      </c>
      <c r="J76" s="510">
        <f t="shared" si="7"/>
        <v>7283.62</v>
      </c>
      <c r="K76" s="511">
        <v>0</v>
      </c>
    </row>
    <row r="77" spans="3:11" hidden="1">
      <c r="C77" s="505" t="s">
        <v>635</v>
      </c>
      <c r="D77" s="508" t="s">
        <v>600</v>
      </c>
      <c r="E77" s="509">
        <v>0</v>
      </c>
      <c r="F77" s="510">
        <f t="shared" si="8"/>
        <v>7843.41</v>
      </c>
      <c r="G77" s="511">
        <f t="shared" si="10"/>
        <v>0</v>
      </c>
      <c r="H77" s="508" t="s">
        <v>600</v>
      </c>
      <c r="I77" s="509">
        <f t="shared" si="6"/>
        <v>0</v>
      </c>
      <c r="J77" s="510">
        <f t="shared" si="7"/>
        <v>7283.62</v>
      </c>
      <c r="K77" s="511">
        <v>0</v>
      </c>
    </row>
    <row r="78" spans="3:11" hidden="1">
      <c r="C78" s="505" t="s">
        <v>198</v>
      </c>
      <c r="D78" s="508" t="s">
        <v>600</v>
      </c>
      <c r="E78" s="509">
        <v>0</v>
      </c>
      <c r="F78" s="510">
        <f t="shared" si="8"/>
        <v>7843.41</v>
      </c>
      <c r="G78" s="511">
        <f t="shared" si="10"/>
        <v>0</v>
      </c>
      <c r="H78" s="508" t="s">
        <v>600</v>
      </c>
      <c r="I78" s="509">
        <f t="shared" si="6"/>
        <v>0</v>
      </c>
      <c r="J78" s="510">
        <f t="shared" si="7"/>
        <v>7283.62</v>
      </c>
      <c r="K78" s="511">
        <v>0</v>
      </c>
    </row>
    <row r="79" spans="3:11" hidden="1">
      <c r="C79" s="505" t="s">
        <v>216</v>
      </c>
      <c r="D79" s="508" t="s">
        <v>600</v>
      </c>
      <c r="E79" s="509">
        <v>0</v>
      </c>
      <c r="F79" s="510">
        <f t="shared" si="8"/>
        <v>7843.41</v>
      </c>
      <c r="G79" s="511">
        <f t="shared" si="10"/>
        <v>0</v>
      </c>
      <c r="H79" s="508" t="s">
        <v>600</v>
      </c>
      <c r="I79" s="509">
        <f t="shared" si="6"/>
        <v>0</v>
      </c>
      <c r="J79" s="510">
        <f t="shared" si="7"/>
        <v>7283.62</v>
      </c>
      <c r="K79" s="511">
        <v>0</v>
      </c>
    </row>
    <row r="80" spans="3:11" hidden="1">
      <c r="C80" s="505" t="s">
        <v>636</v>
      </c>
      <c r="D80" s="508" t="s">
        <v>600</v>
      </c>
      <c r="E80" s="509">
        <v>0</v>
      </c>
      <c r="F80" s="510">
        <f t="shared" si="8"/>
        <v>7843.41</v>
      </c>
      <c r="G80" s="511">
        <f t="shared" si="10"/>
        <v>0</v>
      </c>
      <c r="H80" s="508" t="s">
        <v>600</v>
      </c>
      <c r="I80" s="509">
        <f t="shared" si="6"/>
        <v>0</v>
      </c>
      <c r="J80" s="510">
        <f t="shared" si="7"/>
        <v>7283.62</v>
      </c>
      <c r="K80" s="511">
        <v>0</v>
      </c>
    </row>
    <row r="81" spans="3:11" ht="15" hidden="1">
      <c r="C81" s="515" t="s">
        <v>637</v>
      </c>
      <c r="D81" s="516"/>
      <c r="E81" s="509"/>
      <c r="F81" s="510">
        <f t="shared" si="8"/>
        <v>7843.41</v>
      </c>
      <c r="G81" s="511">
        <f t="shared" si="10"/>
        <v>0</v>
      </c>
      <c r="H81" s="516"/>
      <c r="I81" s="509">
        <f t="shared" si="6"/>
        <v>0</v>
      </c>
      <c r="J81" s="510">
        <f t="shared" si="7"/>
        <v>7283.62</v>
      </c>
      <c r="K81" s="511">
        <v>0</v>
      </c>
    </row>
    <row r="82" spans="3:11" ht="15" hidden="1">
      <c r="C82" s="504" t="s">
        <v>627</v>
      </c>
      <c r="D82" s="505"/>
      <c r="E82" s="509"/>
      <c r="F82" s="510">
        <f t="shared" si="8"/>
        <v>7843.41</v>
      </c>
      <c r="G82" s="511">
        <f t="shared" si="10"/>
        <v>0</v>
      </c>
      <c r="H82" s="505"/>
      <c r="I82" s="509">
        <f t="shared" si="6"/>
        <v>0</v>
      </c>
      <c r="J82" s="510">
        <f t="shared" si="7"/>
        <v>7283.62</v>
      </c>
      <c r="K82" s="511">
        <v>0</v>
      </c>
    </row>
    <row r="83" spans="3:11" hidden="1">
      <c r="C83" s="505" t="s">
        <v>628</v>
      </c>
      <c r="D83" s="508" t="s">
        <v>600</v>
      </c>
      <c r="E83" s="509">
        <v>0</v>
      </c>
      <c r="F83" s="510">
        <f t="shared" si="8"/>
        <v>7843.41</v>
      </c>
      <c r="G83" s="511">
        <f t="shared" si="10"/>
        <v>0</v>
      </c>
      <c r="H83" s="508" t="s">
        <v>600</v>
      </c>
      <c r="I83" s="509">
        <f t="shared" si="6"/>
        <v>0</v>
      </c>
      <c r="J83" s="510">
        <f t="shared" si="7"/>
        <v>7283.62</v>
      </c>
      <c r="K83" s="511">
        <v>0</v>
      </c>
    </row>
    <row r="84" spans="3:11" hidden="1">
      <c r="C84" s="505" t="s">
        <v>629</v>
      </c>
      <c r="D84" s="508" t="s">
        <v>600</v>
      </c>
      <c r="E84" s="509">
        <v>0</v>
      </c>
      <c r="F84" s="510">
        <f t="shared" si="8"/>
        <v>7843.41</v>
      </c>
      <c r="G84" s="511">
        <f t="shared" si="10"/>
        <v>0</v>
      </c>
      <c r="H84" s="508" t="s">
        <v>600</v>
      </c>
      <c r="I84" s="509">
        <f t="shared" si="6"/>
        <v>0</v>
      </c>
      <c r="J84" s="510">
        <f t="shared" si="7"/>
        <v>7283.62</v>
      </c>
      <c r="K84" s="511">
        <v>0</v>
      </c>
    </row>
    <row r="85" spans="3:11" ht="15" hidden="1">
      <c r="C85" s="504" t="s">
        <v>638</v>
      </c>
      <c r="D85" s="505"/>
      <c r="E85" s="509"/>
      <c r="F85" s="510">
        <f t="shared" si="8"/>
        <v>7843.41</v>
      </c>
      <c r="G85" s="511">
        <f t="shared" si="10"/>
        <v>0</v>
      </c>
      <c r="H85" s="505"/>
      <c r="I85" s="509">
        <f t="shared" si="6"/>
        <v>0</v>
      </c>
      <c r="J85" s="510">
        <f t="shared" si="7"/>
        <v>7283.62</v>
      </c>
      <c r="K85" s="511">
        <v>0</v>
      </c>
    </row>
    <row r="86" spans="3:11" hidden="1">
      <c r="C86" s="505" t="s">
        <v>186</v>
      </c>
      <c r="D86" s="508" t="s">
        <v>600</v>
      </c>
      <c r="E86" s="509">
        <v>0</v>
      </c>
      <c r="F86" s="510">
        <f t="shared" si="8"/>
        <v>7843.41</v>
      </c>
      <c r="G86" s="511">
        <f t="shared" si="10"/>
        <v>0</v>
      </c>
      <c r="H86" s="508" t="s">
        <v>600</v>
      </c>
      <c r="I86" s="509">
        <f t="shared" si="6"/>
        <v>0</v>
      </c>
      <c r="J86" s="510">
        <f t="shared" si="7"/>
        <v>7283.62</v>
      </c>
      <c r="K86" s="511">
        <v>0</v>
      </c>
    </row>
    <row r="87" spans="3:11" hidden="1">
      <c r="C87" s="505" t="s">
        <v>639</v>
      </c>
      <c r="D87" s="508" t="s">
        <v>600</v>
      </c>
      <c r="E87" s="509">
        <v>0</v>
      </c>
      <c r="F87" s="510">
        <f t="shared" si="8"/>
        <v>7843.41</v>
      </c>
      <c r="G87" s="511">
        <f t="shared" si="10"/>
        <v>0</v>
      </c>
      <c r="H87" s="508" t="s">
        <v>600</v>
      </c>
      <c r="I87" s="509">
        <f t="shared" si="6"/>
        <v>0</v>
      </c>
      <c r="J87" s="510">
        <f t="shared" si="7"/>
        <v>7283.62</v>
      </c>
      <c r="K87" s="511">
        <v>0</v>
      </c>
    </row>
    <row r="88" spans="3:11" hidden="1">
      <c r="C88" s="505" t="s">
        <v>640</v>
      </c>
      <c r="D88" s="508" t="s">
        <v>600</v>
      </c>
      <c r="E88" s="509">
        <v>0</v>
      </c>
      <c r="F88" s="510">
        <f t="shared" si="8"/>
        <v>7843.41</v>
      </c>
      <c r="G88" s="511">
        <f t="shared" si="10"/>
        <v>0</v>
      </c>
      <c r="H88" s="508" t="s">
        <v>600</v>
      </c>
      <c r="I88" s="509">
        <f t="shared" si="6"/>
        <v>0</v>
      </c>
      <c r="J88" s="510">
        <f t="shared" si="7"/>
        <v>7283.62</v>
      </c>
      <c r="K88" s="511">
        <v>0</v>
      </c>
    </row>
    <row r="89" spans="3:11">
      <c r="C89" s="505" t="s">
        <v>641</v>
      </c>
      <c r="D89" s="508" t="s">
        <v>600</v>
      </c>
      <c r="E89" s="509">
        <f>+G89/F89</f>
        <v>7081.2799534896176</v>
      </c>
      <c r="F89" s="510">
        <f t="shared" si="8"/>
        <v>7843.41</v>
      </c>
      <c r="G89" s="511">
        <v>55541382</v>
      </c>
      <c r="H89" s="508" t="s">
        <v>600</v>
      </c>
      <c r="I89" s="509">
        <f t="shared" si="6"/>
        <v>0</v>
      </c>
      <c r="J89" s="510">
        <f t="shared" si="7"/>
        <v>7283.62</v>
      </c>
      <c r="K89" s="511">
        <v>0</v>
      </c>
    </row>
    <row r="92" spans="3:11" ht="15">
      <c r="C92" s="494" t="s">
        <v>642</v>
      </c>
    </row>
    <row r="94" spans="3:11" ht="15">
      <c r="C94" s="521"/>
      <c r="D94" s="988">
        <f>+D7</f>
        <v>45657</v>
      </c>
      <c r="E94" s="989"/>
      <c r="F94" s="997">
        <f>+E7</f>
        <v>45291</v>
      </c>
      <c r="G94" s="998"/>
    </row>
    <row r="95" spans="3:11" ht="60">
      <c r="C95" s="517" t="s">
        <v>643</v>
      </c>
      <c r="D95" s="522" t="s">
        <v>644</v>
      </c>
      <c r="E95" s="522" t="s">
        <v>645</v>
      </c>
      <c r="F95" s="522" t="s">
        <v>646</v>
      </c>
      <c r="G95" s="522" t="s">
        <v>647</v>
      </c>
    </row>
    <row r="96" spans="3:11" ht="25.5" customHeight="1">
      <c r="C96" s="523" t="s">
        <v>648</v>
      </c>
      <c r="D96" s="524">
        <f>+D8</f>
        <v>7812.22</v>
      </c>
      <c r="E96" s="525">
        <f>+'Estado de Resultado Resol. 35'!D101</f>
        <v>5784401773</v>
      </c>
      <c r="F96" s="526">
        <f>E8</f>
        <v>7263.59</v>
      </c>
      <c r="G96" s="525">
        <f>'Estado de Resultado Resol. 35'!E101</f>
        <v>5483197867</v>
      </c>
      <c r="I96" s="527"/>
      <c r="J96" s="528"/>
      <c r="K96" s="528"/>
    </row>
    <row r="97" spans="3:11" ht="25.5" customHeight="1">
      <c r="C97" s="523" t="s">
        <v>649</v>
      </c>
      <c r="D97" s="524">
        <f>+D9</f>
        <v>7843.41</v>
      </c>
      <c r="E97" s="525">
        <v>0</v>
      </c>
      <c r="F97" s="526">
        <f>E9</f>
        <v>7283.62</v>
      </c>
      <c r="G97" s="525">
        <v>0</v>
      </c>
      <c r="J97" s="529"/>
      <c r="K97" s="529"/>
    </row>
    <row r="98" spans="3:11" ht="25.5" customHeight="1">
      <c r="C98" s="523" t="s">
        <v>650</v>
      </c>
      <c r="D98" s="524">
        <f>+D96</f>
        <v>7812.22</v>
      </c>
      <c r="E98" s="525">
        <f>'Estado de Resultado Resol. 35'!D104</f>
        <v>1080192709</v>
      </c>
      <c r="F98" s="526">
        <f>F96</f>
        <v>7263.59</v>
      </c>
      <c r="G98" s="525">
        <f>'Estado de Resultado Resol. 35'!E104</f>
        <v>2941619863</v>
      </c>
    </row>
    <row r="99" spans="3:11" ht="25.5" customHeight="1">
      <c r="C99" s="523" t="s">
        <v>651</v>
      </c>
      <c r="D99" s="524">
        <f>+D97</f>
        <v>7843.41</v>
      </c>
      <c r="E99" s="525">
        <v>0</v>
      </c>
      <c r="F99" s="526">
        <f>F97</f>
        <v>7283.62</v>
      </c>
      <c r="G99" s="525">
        <v>0</v>
      </c>
    </row>
    <row r="100" spans="3:11" ht="15">
      <c r="C100" s="521" t="s">
        <v>652</v>
      </c>
      <c r="D100" s="530"/>
      <c r="E100" s="530">
        <f>+E96+E97-E98-E99</f>
        <v>4704209064</v>
      </c>
      <c r="F100" s="530"/>
      <c r="G100" s="530">
        <f>+G96+G97-G98-G99</f>
        <v>2541578004</v>
      </c>
    </row>
    <row r="101" spans="3:11" ht="15">
      <c r="E101" s="531"/>
    </row>
    <row r="102" spans="3:11">
      <c r="E102" s="532">
        <f>+'Estado de Resultado Resol. 35'!D101-'Estado de Resultado Resol. 35'!D104-E100</f>
        <v>0</v>
      </c>
      <c r="F102" s="491"/>
      <c r="G102" s="532">
        <v>0</v>
      </c>
      <c r="H102" s="532"/>
    </row>
    <row r="103" spans="3:11">
      <c r="E103" s="491"/>
      <c r="F103" s="491"/>
      <c r="H103" s="491"/>
    </row>
  </sheetData>
  <sheetProtection selectLockedCells="1" selectUnlockedCells="1"/>
  <autoFilter ref="B61:L89" xr:uid="{00000000-0001-0000-0800-000000000000}">
    <filterColumn colId="3">
      <filters>
        <filter val="10.858,28"/>
        <filter val="23.506,47"/>
        <filter val="450.000,00"/>
        <filter val="7.081,28"/>
        <filter val="80.940,00"/>
      </filters>
    </filterColumn>
  </autoFilter>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pageSetUpPr fitToPage="1"/>
  </sheetPr>
  <dimension ref="B1:H109"/>
  <sheetViews>
    <sheetView showGridLines="0" topLeftCell="A66" zoomScaleNormal="100" workbookViewId="0">
      <selection activeCell="G25" sqref="G25"/>
    </sheetView>
  </sheetViews>
  <sheetFormatPr baseColWidth="10" defaultColWidth="11.42578125" defaultRowHeight="15"/>
  <cols>
    <col min="1" max="1" width="5.7109375" customWidth="1"/>
    <col min="2" max="2" width="56.28515625" customWidth="1"/>
    <col min="3" max="3" width="15.85546875" style="481" bestFit="1" customWidth="1"/>
    <col min="4" max="4" width="20.7109375" style="481" customWidth="1"/>
    <col min="5" max="5" width="15.42578125" customWidth="1"/>
    <col min="6" max="6" width="28.140625" hidden="1" customWidth="1"/>
    <col min="7" max="7" width="18.42578125" hidden="1" customWidth="1"/>
    <col min="8" max="8" width="11.42578125" customWidth="1"/>
  </cols>
  <sheetData>
    <row r="1" spans="2:7">
      <c r="B1" s="269"/>
    </row>
    <row r="5" spans="2:7">
      <c r="B5" s="980" t="s">
        <v>653</v>
      </c>
      <c r="C5" s="980"/>
      <c r="D5" s="980"/>
    </row>
    <row r="6" spans="2:7">
      <c r="B6" s="999" t="s">
        <v>654</v>
      </c>
      <c r="C6" s="999"/>
      <c r="D6" s="999"/>
    </row>
    <row r="7" spans="2:7">
      <c r="B7" s="483" t="s">
        <v>586</v>
      </c>
      <c r="C7" s="482"/>
      <c r="D7" s="306"/>
    </row>
    <row r="8" spans="2:7">
      <c r="B8" s="827" t="s">
        <v>655</v>
      </c>
      <c r="C8" s="828" t="str">
        <f>+Parametrización!D23</f>
        <v>31/12/2024</v>
      </c>
      <c r="D8" s="828" t="str">
        <f>+Parametrización!F23</f>
        <v>31/12/2023</v>
      </c>
    </row>
    <row r="9" spans="2:7">
      <c r="B9" s="277" t="s">
        <v>656</v>
      </c>
      <c r="C9" s="287">
        <v>0</v>
      </c>
      <c r="D9" s="280">
        <v>0</v>
      </c>
    </row>
    <row r="10" spans="2:7">
      <c r="B10" s="484" t="s">
        <v>657</v>
      </c>
      <c r="C10" s="485">
        <v>0</v>
      </c>
      <c r="D10" s="486">
        <v>45369835.858000003</v>
      </c>
      <c r="F10" s="717" t="s">
        <v>657</v>
      </c>
      <c r="G10" s="718">
        <v>38296727.136</v>
      </c>
    </row>
    <row r="11" spans="2:7">
      <c r="B11" s="484" t="s">
        <v>658</v>
      </c>
      <c r="C11" s="485">
        <v>0</v>
      </c>
      <c r="D11" s="485">
        <v>31394518</v>
      </c>
      <c r="F11" s="717" t="s">
        <v>658</v>
      </c>
      <c r="G11" s="719">
        <v>167961051</v>
      </c>
    </row>
    <row r="12" spans="2:7">
      <c r="B12" s="484" t="s">
        <v>659</v>
      </c>
      <c r="C12" s="485">
        <v>0</v>
      </c>
      <c r="D12" s="485">
        <v>20913255.6921</v>
      </c>
      <c r="F12" s="717" t="s">
        <v>659</v>
      </c>
      <c r="G12" s="718">
        <v>11659888.8072</v>
      </c>
    </row>
    <row r="13" spans="2:7">
      <c r="B13" s="484" t="s">
        <v>660</v>
      </c>
      <c r="C13" s="485">
        <v>0</v>
      </c>
      <c r="D13" s="485">
        <v>309988</v>
      </c>
      <c r="F13" s="717" t="s">
        <v>660</v>
      </c>
      <c r="G13" s="719">
        <v>300309</v>
      </c>
    </row>
    <row r="14" spans="2:7">
      <c r="B14" s="484" t="s">
        <v>661</v>
      </c>
      <c r="C14" s="485">
        <v>0</v>
      </c>
      <c r="D14" s="485">
        <v>6877</v>
      </c>
      <c r="F14" s="717" t="s">
        <v>661</v>
      </c>
      <c r="G14" s="719">
        <v>5000027</v>
      </c>
    </row>
    <row r="15" spans="2:7">
      <c r="B15" s="484" t="s">
        <v>662</v>
      </c>
      <c r="C15" s="485">
        <v>0</v>
      </c>
      <c r="D15" s="485">
        <v>92738175.868600011</v>
      </c>
      <c r="F15" s="717" t="s">
        <v>663</v>
      </c>
      <c r="G15" s="718">
        <v>37673064.271600001</v>
      </c>
    </row>
    <row r="16" spans="2:7">
      <c r="B16" s="484" t="s">
        <v>664</v>
      </c>
      <c r="C16" s="485">
        <v>0</v>
      </c>
      <c r="D16" s="485">
        <v>0</v>
      </c>
      <c r="F16" s="717" t="s">
        <v>664</v>
      </c>
      <c r="G16" s="718">
        <v>0</v>
      </c>
    </row>
    <row r="17" spans="2:7">
      <c r="B17" s="484" t="s">
        <v>665</v>
      </c>
      <c r="C17" s="485">
        <f t="shared" ref="C17:C50" si="0">G17</f>
        <v>0</v>
      </c>
      <c r="D17" s="486">
        <v>0</v>
      </c>
      <c r="F17" s="717" t="s">
        <v>665</v>
      </c>
      <c r="G17" s="718">
        <v>0</v>
      </c>
    </row>
    <row r="18" spans="2:7">
      <c r="B18" s="484" t="s">
        <v>666</v>
      </c>
      <c r="C18" s="485">
        <v>0</v>
      </c>
      <c r="D18" s="485">
        <v>3305418</v>
      </c>
      <c r="F18" s="717" t="s">
        <v>667</v>
      </c>
      <c r="G18" s="719">
        <v>56136854</v>
      </c>
    </row>
    <row r="19" spans="2:7">
      <c r="B19" s="484" t="s">
        <v>668</v>
      </c>
      <c r="C19" s="485">
        <v>0</v>
      </c>
      <c r="D19" s="485">
        <v>51221311.326099999</v>
      </c>
      <c r="F19" s="717" t="s">
        <v>669</v>
      </c>
      <c r="G19" s="718">
        <v>157579670.9228</v>
      </c>
    </row>
    <row r="20" spans="2:7">
      <c r="B20" s="484" t="s">
        <v>670</v>
      </c>
      <c r="C20" s="485">
        <f t="shared" si="0"/>
        <v>0</v>
      </c>
      <c r="D20" s="485">
        <v>0</v>
      </c>
      <c r="F20" s="717" t="s">
        <v>671</v>
      </c>
      <c r="G20" s="718">
        <v>0</v>
      </c>
    </row>
    <row r="21" spans="2:7">
      <c r="B21" s="484" t="s">
        <v>672</v>
      </c>
      <c r="C21" s="485">
        <v>0</v>
      </c>
      <c r="D21" s="485">
        <v>17267123</v>
      </c>
      <c r="F21" s="717" t="s">
        <v>672</v>
      </c>
      <c r="G21" s="719">
        <v>548148</v>
      </c>
    </row>
    <row r="22" spans="2:7">
      <c r="B22" s="484" t="s">
        <v>673</v>
      </c>
      <c r="C22" s="485">
        <v>0</v>
      </c>
      <c r="D22" s="485">
        <v>14320458.228599999</v>
      </c>
      <c r="F22" s="717" t="s">
        <v>673</v>
      </c>
      <c r="G22" s="718">
        <v>89942838.0942</v>
      </c>
    </row>
    <row r="23" spans="2:7" s="198" customFormat="1">
      <c r="B23" s="302" t="s">
        <v>674</v>
      </c>
      <c r="C23" s="485">
        <v>0</v>
      </c>
      <c r="D23" s="297">
        <v>9500001</v>
      </c>
      <c r="F23" s="717" t="s">
        <v>675</v>
      </c>
      <c r="G23" s="718">
        <v>4111892741.4875998</v>
      </c>
    </row>
    <row r="24" spans="2:7">
      <c r="B24" s="484" t="s">
        <v>676</v>
      </c>
      <c r="C24" s="485">
        <v>0</v>
      </c>
      <c r="D24" s="485">
        <v>124297094.33649999</v>
      </c>
      <c r="F24" s="717" t="s">
        <v>677</v>
      </c>
      <c r="G24" s="719">
        <v>1081618469</v>
      </c>
    </row>
    <row r="25" spans="2:7">
      <c r="B25" s="484" t="s">
        <v>678</v>
      </c>
      <c r="C25" s="485">
        <v>0</v>
      </c>
      <c r="D25" s="485">
        <v>0</v>
      </c>
      <c r="F25" s="717" t="s">
        <v>679</v>
      </c>
      <c r="G25" s="719">
        <v>1479345187</v>
      </c>
    </row>
    <row r="26" spans="2:7">
      <c r="B26" s="484" t="s">
        <v>680</v>
      </c>
      <c r="C26" s="485">
        <v>0</v>
      </c>
      <c r="D26" s="485"/>
      <c r="F26" s="717" t="s">
        <v>680</v>
      </c>
      <c r="G26" s="718">
        <v>140662194.17259997</v>
      </c>
    </row>
    <row r="27" spans="2:7">
      <c r="B27" s="484" t="s">
        <v>681</v>
      </c>
      <c r="C27" s="485">
        <f t="shared" si="0"/>
        <v>0</v>
      </c>
      <c r="D27" s="485">
        <v>0</v>
      </c>
      <c r="F27" s="717" t="s">
        <v>681</v>
      </c>
      <c r="G27" s="718">
        <v>0</v>
      </c>
    </row>
    <row r="28" spans="2:7">
      <c r="B28" s="484" t="s">
        <v>682</v>
      </c>
      <c r="C28" s="485">
        <v>0</v>
      </c>
      <c r="D28" s="485">
        <v>5000026</v>
      </c>
      <c r="F28" s="717" t="s">
        <v>682</v>
      </c>
      <c r="G28" s="719">
        <v>4297</v>
      </c>
    </row>
    <row r="29" spans="2:7">
      <c r="B29" s="484" t="s">
        <v>683</v>
      </c>
      <c r="C29" s="485">
        <v>26382883</v>
      </c>
      <c r="D29" s="485">
        <v>21300986</v>
      </c>
      <c r="F29" s="720" t="s">
        <v>683</v>
      </c>
      <c r="G29" s="721"/>
    </row>
    <row r="30" spans="2:7">
      <c r="B30" s="484" t="s">
        <v>684</v>
      </c>
      <c r="C30" s="485">
        <v>0</v>
      </c>
      <c r="D30" s="485">
        <v>5379774</v>
      </c>
      <c r="F30" s="717" t="s">
        <v>684</v>
      </c>
      <c r="G30" s="719">
        <v>1512662413</v>
      </c>
    </row>
    <row r="31" spans="2:7">
      <c r="B31" s="484" t="s">
        <v>685</v>
      </c>
      <c r="C31" s="485">
        <v>0</v>
      </c>
      <c r="D31" s="485">
        <v>39203556.399300002</v>
      </c>
      <c r="F31" s="717" t="s">
        <v>685</v>
      </c>
      <c r="G31" s="718">
        <v>37669975.3398</v>
      </c>
    </row>
    <row r="32" spans="2:7">
      <c r="B32" s="484" t="s">
        <v>686</v>
      </c>
      <c r="C32" s="485">
        <f t="shared" si="0"/>
        <v>0</v>
      </c>
      <c r="D32" s="485">
        <v>0</v>
      </c>
      <c r="F32" s="717" t="s">
        <v>687</v>
      </c>
      <c r="G32" s="718">
        <v>0</v>
      </c>
    </row>
    <row r="33" spans="2:7">
      <c r="B33" s="484" t="s">
        <v>688</v>
      </c>
      <c r="C33" s="485">
        <f t="shared" si="0"/>
        <v>0</v>
      </c>
      <c r="D33" s="485">
        <v>0</v>
      </c>
      <c r="F33" s="717" t="s">
        <v>689</v>
      </c>
      <c r="G33" s="718">
        <v>0</v>
      </c>
    </row>
    <row r="34" spans="2:7">
      <c r="B34" s="484" t="s">
        <v>690</v>
      </c>
      <c r="C34" s="485">
        <v>0</v>
      </c>
      <c r="D34" s="485">
        <v>58427318</v>
      </c>
      <c r="F34" s="717" t="s">
        <v>690</v>
      </c>
      <c r="G34" s="719">
        <v>13667184</v>
      </c>
    </row>
    <row r="35" spans="2:7">
      <c r="B35" s="484" t="s">
        <v>691</v>
      </c>
      <c r="C35" s="485">
        <v>0</v>
      </c>
      <c r="D35" s="485">
        <v>2504631.1038000002</v>
      </c>
      <c r="F35" s="717" t="s">
        <v>691</v>
      </c>
      <c r="G35" s="718">
        <v>3163744.2213999997</v>
      </c>
    </row>
    <row r="36" spans="2:7">
      <c r="B36" s="484" t="s">
        <v>692</v>
      </c>
      <c r="C36" s="485">
        <v>0</v>
      </c>
      <c r="D36" s="485">
        <v>44165695</v>
      </c>
      <c r="F36" s="717" t="s">
        <v>693</v>
      </c>
      <c r="G36" s="719">
        <v>43921053</v>
      </c>
    </row>
    <row r="37" spans="2:7">
      <c r="B37" s="275" t="s">
        <v>694</v>
      </c>
      <c r="C37" s="485">
        <v>0</v>
      </c>
      <c r="D37" s="485">
        <v>36865987.865500003</v>
      </c>
      <c r="F37" s="717" t="s">
        <v>694</v>
      </c>
      <c r="G37" s="718">
        <v>11270834.08</v>
      </c>
    </row>
    <row r="38" spans="2:7">
      <c r="B38" s="484" t="s">
        <v>695</v>
      </c>
      <c r="C38" s="485">
        <v>0</v>
      </c>
      <c r="D38" s="485">
        <v>9685894</v>
      </c>
      <c r="F38" s="717" t="s">
        <v>696</v>
      </c>
      <c r="G38" s="719">
        <v>109287844</v>
      </c>
    </row>
    <row r="39" spans="2:7" s="198" customFormat="1">
      <c r="B39" s="484" t="s">
        <v>697</v>
      </c>
      <c r="C39" s="485">
        <v>0</v>
      </c>
      <c r="D39" s="485">
        <v>18571111.0966</v>
      </c>
      <c r="F39" s="717" t="s">
        <v>698</v>
      </c>
      <c r="G39" s="744">
        <v>142158065.90159997</v>
      </c>
    </row>
    <row r="40" spans="2:7" s="198" customFormat="1">
      <c r="B40" s="484" t="s">
        <v>699</v>
      </c>
      <c r="C40" s="485">
        <v>0</v>
      </c>
      <c r="D40" s="486">
        <v>652090</v>
      </c>
      <c r="F40" s="717" t="s">
        <v>700</v>
      </c>
      <c r="G40" s="719">
        <v>88046978</v>
      </c>
    </row>
    <row r="41" spans="2:7">
      <c r="B41" s="302" t="s">
        <v>701</v>
      </c>
      <c r="C41" s="485">
        <v>0</v>
      </c>
      <c r="D41" s="683">
        <v>2000000</v>
      </c>
      <c r="F41" s="717" t="s">
        <v>701</v>
      </c>
      <c r="G41" s="719">
        <v>2000000</v>
      </c>
    </row>
    <row r="42" spans="2:7">
      <c r="B42" s="302" t="s">
        <v>702</v>
      </c>
      <c r="C42" s="485">
        <v>0</v>
      </c>
      <c r="D42" s="683">
        <v>7263590</v>
      </c>
      <c r="F42" s="717" t="s">
        <v>703</v>
      </c>
      <c r="G42" s="718">
        <v>13975608.239799999</v>
      </c>
    </row>
    <row r="43" spans="2:7">
      <c r="B43" s="484" t="s">
        <v>704</v>
      </c>
      <c r="C43" s="485">
        <v>0</v>
      </c>
      <c r="D43" s="486">
        <v>51879828.395499997</v>
      </c>
      <c r="F43" s="717" t="s">
        <v>705</v>
      </c>
      <c r="G43" s="718">
        <v>-1454585.5185999998</v>
      </c>
    </row>
    <row r="44" spans="2:7">
      <c r="B44" s="484" t="s">
        <v>706</v>
      </c>
      <c r="C44" s="485">
        <v>0</v>
      </c>
      <c r="D44" s="485">
        <v>23706526</v>
      </c>
      <c r="F44" s="717" t="s">
        <v>706</v>
      </c>
      <c r="G44" s="718">
        <v>4449493.2482000003</v>
      </c>
    </row>
    <row r="45" spans="2:7">
      <c r="B45" s="484" t="s">
        <v>707</v>
      </c>
      <c r="C45" s="485">
        <f t="shared" si="0"/>
        <v>0</v>
      </c>
      <c r="D45" s="485">
        <v>105950355.535</v>
      </c>
      <c r="F45" s="717" t="s">
        <v>707</v>
      </c>
      <c r="G45" s="718">
        <v>0</v>
      </c>
    </row>
    <row r="46" spans="2:7" s="198" customFormat="1">
      <c r="B46" s="484" t="s">
        <v>708</v>
      </c>
      <c r="C46" s="485">
        <v>0</v>
      </c>
      <c r="D46" s="485"/>
      <c r="F46" s="717" t="s">
        <v>708</v>
      </c>
      <c r="G46" s="719">
        <v>11985669</v>
      </c>
    </row>
    <row r="47" spans="2:7" s="198" customFormat="1">
      <c r="B47" s="484" t="s">
        <v>709</v>
      </c>
      <c r="C47" s="485">
        <v>0</v>
      </c>
      <c r="D47" s="485"/>
      <c r="F47" s="717" t="s">
        <v>709</v>
      </c>
      <c r="G47" s="718">
        <v>22940969.099999998</v>
      </c>
    </row>
    <row r="48" spans="2:7">
      <c r="B48" s="484" t="s">
        <v>710</v>
      </c>
      <c r="C48" s="485">
        <v>0</v>
      </c>
      <c r="D48" s="485">
        <v>11848590</v>
      </c>
      <c r="F48" s="717" t="s">
        <v>711</v>
      </c>
      <c r="G48" s="719">
        <v>6888632</v>
      </c>
    </row>
    <row r="49" spans="2:7">
      <c r="B49" s="484" t="s">
        <v>712</v>
      </c>
      <c r="C49" s="485">
        <v>0</v>
      </c>
      <c r="D49" s="485">
        <v>51800873.172200002</v>
      </c>
      <c r="F49" s="717" t="s">
        <v>712</v>
      </c>
      <c r="G49" s="718">
        <v>44045907.273999996</v>
      </c>
    </row>
    <row r="50" spans="2:7">
      <c r="B50" s="302" t="s">
        <v>713</v>
      </c>
      <c r="C50" s="485">
        <f t="shared" si="0"/>
        <v>0</v>
      </c>
      <c r="D50" s="297">
        <v>499999</v>
      </c>
      <c r="F50" s="717" t="s">
        <v>714</v>
      </c>
      <c r="G50" s="719">
        <v>0</v>
      </c>
    </row>
    <row r="51" spans="2:7" s="685" customFormat="1">
      <c r="B51" s="654" t="s">
        <v>715</v>
      </c>
      <c r="C51" s="724">
        <v>12002897</v>
      </c>
      <c r="D51" s="727">
        <v>61577457</v>
      </c>
      <c r="F51" s="722" t="s">
        <v>715</v>
      </c>
      <c r="G51" s="726">
        <v>-113355001</v>
      </c>
    </row>
    <row r="52" spans="2:7">
      <c r="B52" s="484" t="s">
        <v>716</v>
      </c>
      <c r="C52" s="485">
        <v>0</v>
      </c>
      <c r="D52" s="485">
        <v>1119606890</v>
      </c>
      <c r="F52" s="717" t="s">
        <v>717</v>
      </c>
      <c r="G52" s="719">
        <v>34198902</v>
      </c>
    </row>
    <row r="53" spans="2:7" s="198" customFormat="1">
      <c r="B53" s="484" t="s">
        <v>718</v>
      </c>
      <c r="C53" s="485">
        <v>0</v>
      </c>
      <c r="D53" s="486">
        <v>692282448.60220003</v>
      </c>
      <c r="F53" s="717" t="s">
        <v>718</v>
      </c>
      <c r="G53" s="718">
        <v>3239.6113999999998</v>
      </c>
    </row>
    <row r="54" spans="2:7" s="685" customFormat="1">
      <c r="B54" s="487" t="s">
        <v>719</v>
      </c>
      <c r="C54" s="724">
        <v>1793189479</v>
      </c>
      <c r="D54" s="725">
        <v>134611755.31600001</v>
      </c>
      <c r="F54" s="722" t="s">
        <v>719</v>
      </c>
      <c r="G54" s="726">
        <v>10403660852.292198</v>
      </c>
    </row>
    <row r="55" spans="2:7">
      <c r="B55" s="484" t="s">
        <v>720</v>
      </c>
      <c r="C55" s="485">
        <v>0</v>
      </c>
      <c r="D55" s="485">
        <v>80500000</v>
      </c>
      <c r="F55" s="717" t="s">
        <v>721</v>
      </c>
      <c r="G55" s="723">
        <v>204</v>
      </c>
    </row>
    <row r="56" spans="2:7">
      <c r="B56" s="484" t="s">
        <v>722</v>
      </c>
      <c r="C56" s="485">
        <v>0</v>
      </c>
      <c r="D56" s="485">
        <v>366923372.19370002</v>
      </c>
      <c r="F56" s="717" t="s">
        <v>722</v>
      </c>
      <c r="G56" s="718">
        <v>12741617.6556</v>
      </c>
    </row>
    <row r="57" spans="2:7">
      <c r="B57" s="302" t="str">
        <f>F53</f>
        <v>Itau Cta. Cte. U$S -75080051-6</v>
      </c>
      <c r="C57" s="485">
        <v>0</v>
      </c>
      <c r="D57" s="297">
        <v>2087119.9505999999</v>
      </c>
      <c r="F57" s="717" t="s">
        <v>723</v>
      </c>
      <c r="G57" s="718">
        <v>9869.5138000000006</v>
      </c>
    </row>
    <row r="58" spans="2:7">
      <c r="B58" s="484" t="s">
        <v>724</v>
      </c>
      <c r="C58" s="485">
        <v>0</v>
      </c>
      <c r="D58" s="485">
        <v>432077442</v>
      </c>
      <c r="F58" s="717" t="s">
        <v>725</v>
      </c>
      <c r="G58" s="719">
        <v>150512169</v>
      </c>
    </row>
    <row r="59" spans="2:7">
      <c r="B59" s="484" t="s">
        <v>726</v>
      </c>
      <c r="C59" s="485">
        <v>0</v>
      </c>
      <c r="D59" s="485">
        <v>67935558.275099993</v>
      </c>
      <c r="F59" s="717" t="s">
        <v>727</v>
      </c>
      <c r="G59" s="718">
        <v>43802333.700599998</v>
      </c>
    </row>
    <row r="60" spans="2:7">
      <c r="B60" s="484" t="s">
        <v>728</v>
      </c>
      <c r="C60" s="485">
        <v>0</v>
      </c>
      <c r="D60" s="485">
        <v>5000009</v>
      </c>
      <c r="F60" s="717" t="s">
        <v>728</v>
      </c>
      <c r="G60" s="718">
        <v>0</v>
      </c>
    </row>
    <row r="61" spans="2:7">
      <c r="B61" s="484" t="s">
        <v>729</v>
      </c>
      <c r="C61" s="485">
        <v>0</v>
      </c>
      <c r="D61" s="485">
        <v>0</v>
      </c>
      <c r="F61" s="717" t="s">
        <v>730</v>
      </c>
      <c r="G61" s="719">
        <v>4923196</v>
      </c>
    </row>
    <row r="62" spans="2:7" s="632" customFormat="1">
      <c r="B62" s="682" t="s">
        <v>731</v>
      </c>
      <c r="C62" s="485">
        <v>0</v>
      </c>
      <c r="D62" s="485">
        <v>142.27180000000001</v>
      </c>
      <c r="F62" s="717" t="s">
        <v>731</v>
      </c>
      <c r="G62" s="718">
        <v>38802257.193999998</v>
      </c>
    </row>
    <row r="63" spans="2:7">
      <c r="B63" s="682" t="s">
        <v>729</v>
      </c>
      <c r="C63" s="485">
        <v>0</v>
      </c>
      <c r="D63" s="485">
        <v>38865292.012999997</v>
      </c>
      <c r="F63" s="717" t="s">
        <v>729</v>
      </c>
      <c r="G63" s="718">
        <v>150.67959999999999</v>
      </c>
    </row>
    <row r="64" spans="2:7">
      <c r="B64" s="484" t="s">
        <v>732</v>
      </c>
      <c r="C64" s="485">
        <v>0</v>
      </c>
      <c r="D64" s="485">
        <v>45574233.280600004</v>
      </c>
      <c r="F64" s="717" t="s">
        <v>733</v>
      </c>
      <c r="G64" s="718">
        <v>16549291.147599999</v>
      </c>
    </row>
    <row r="65" spans="2:8">
      <c r="B65" s="484" t="s">
        <v>734</v>
      </c>
      <c r="C65" s="485">
        <v>0</v>
      </c>
      <c r="D65" s="485">
        <v>87320866</v>
      </c>
      <c r="F65" s="717" t="s">
        <v>735</v>
      </c>
      <c r="G65" s="719">
        <v>202234</v>
      </c>
      <c r="H65" s="318"/>
    </row>
    <row r="66" spans="2:8">
      <c r="B66" s="484" t="s">
        <v>736</v>
      </c>
      <c r="C66" s="485">
        <v>0</v>
      </c>
      <c r="D66" s="485">
        <v>18031934.810900003</v>
      </c>
      <c r="F66" s="717" t="s">
        <v>737</v>
      </c>
      <c r="G66" s="718">
        <v>753398</v>
      </c>
    </row>
    <row r="67" spans="2:8">
      <c r="B67" s="484" t="s">
        <v>738</v>
      </c>
      <c r="C67" s="485">
        <v>0</v>
      </c>
      <c r="D67" s="485">
        <v>103850000</v>
      </c>
      <c r="F67" s="717" t="s">
        <v>739</v>
      </c>
      <c r="G67" s="719">
        <v>33000000</v>
      </c>
    </row>
    <row r="68" spans="2:8">
      <c r="B68" s="630" t="s">
        <v>740</v>
      </c>
      <c r="C68" s="485">
        <v>-1793189479</v>
      </c>
      <c r="D68" s="631">
        <v>0</v>
      </c>
    </row>
    <row r="69" spans="2:8">
      <c r="B69" s="277" t="s">
        <v>741</v>
      </c>
      <c r="C69" s="292">
        <f>SUM(C9:C68)</f>
        <v>38385780</v>
      </c>
      <c r="D69" s="292">
        <f>SUM(D9:D68)</f>
        <v>4163595408.5917001</v>
      </c>
    </row>
    <row r="71" spans="2:8">
      <c r="B71" s="999" t="s">
        <v>742</v>
      </c>
      <c r="C71" s="999"/>
      <c r="D71" s="999"/>
    </row>
    <row r="72" spans="2:8">
      <c r="B72" s="827" t="s">
        <v>655</v>
      </c>
      <c r="C72" s="828" t="str">
        <f>+C8</f>
        <v>31/12/2024</v>
      </c>
      <c r="D72" s="829" t="str">
        <f>+D8</f>
        <v>31/12/2023</v>
      </c>
    </row>
    <row r="73" spans="2:8">
      <c r="B73" s="273" t="s">
        <v>171</v>
      </c>
      <c r="C73" s="287">
        <f>'Balance Gral. Resol. 35'!D12</f>
        <v>0</v>
      </c>
      <c r="D73" s="280">
        <v>0</v>
      </c>
    </row>
    <row r="74" spans="2:8">
      <c r="B74" s="484" t="s">
        <v>743</v>
      </c>
      <c r="C74" s="485">
        <v>0</v>
      </c>
      <c r="D74" s="486">
        <v>0</v>
      </c>
      <c r="E74" s="132"/>
    </row>
    <row r="75" spans="2:8">
      <c r="B75" s="484" t="s">
        <v>744</v>
      </c>
      <c r="C75" s="485">
        <f>'Balance Gral. Resol. 35'!D11</f>
        <v>1000000</v>
      </c>
      <c r="D75" s="485">
        <v>1000000</v>
      </c>
    </row>
    <row r="76" spans="2:8" ht="27.75" customHeight="1">
      <c r="B76" s="277" t="s">
        <v>745</v>
      </c>
      <c r="C76" s="292">
        <f>SUM(C73:C75)</f>
        <v>1000000</v>
      </c>
      <c r="D76" s="292">
        <f>SUM(D73:D75)</f>
        <v>1000000</v>
      </c>
    </row>
    <row r="78" spans="2:8">
      <c r="B78" s="277" t="s">
        <v>746</v>
      </c>
      <c r="C78" s="292">
        <f>+C69+C76</f>
        <v>39385780</v>
      </c>
      <c r="D78" s="292">
        <f>+D69+D76</f>
        <v>4164595408.5917001</v>
      </c>
    </row>
    <row r="79" spans="2:8">
      <c r="B79" t="s">
        <v>31</v>
      </c>
    </row>
    <row r="80" spans="2:8">
      <c r="B80" s="696"/>
      <c r="C80" s="872">
        <f>+C78-'Balance Gral. Resol. 35'!D14</f>
        <v>0</v>
      </c>
      <c r="D80" s="488">
        <f>+D78-'Balance Gral. Resol. 35'!E14</f>
        <v>-0.40829992294311523</v>
      </c>
    </row>
    <row r="81" spans="2:4" ht="32.1" customHeight="1">
      <c r="B81" s="1000" t="s">
        <v>747</v>
      </c>
      <c r="C81" s="1000"/>
      <c r="D81" s="1000"/>
    </row>
    <row r="83" spans="2:4">
      <c r="B83" t="s">
        <v>31</v>
      </c>
    </row>
    <row r="84" spans="2:4">
      <c r="B84" t="s">
        <v>31</v>
      </c>
    </row>
    <row r="85" spans="2:4">
      <c r="B85" t="s">
        <v>31</v>
      </c>
    </row>
    <row r="86" spans="2:4">
      <c r="B86" t="s">
        <v>31</v>
      </c>
    </row>
    <row r="87" spans="2:4">
      <c r="B87" t="s">
        <v>31</v>
      </c>
    </row>
    <row r="88" spans="2:4">
      <c r="B88" t="s">
        <v>31</v>
      </c>
    </row>
    <row r="89" spans="2:4">
      <c r="B89" t="s">
        <v>31</v>
      </c>
    </row>
    <row r="90" spans="2:4">
      <c r="B90" t="s">
        <v>31</v>
      </c>
    </row>
    <row r="91" spans="2:4">
      <c r="B91" t="s">
        <v>31</v>
      </c>
    </row>
    <row r="92" spans="2:4">
      <c r="B92" t="s">
        <v>31</v>
      </c>
    </row>
    <row r="93" spans="2:4">
      <c r="B93" t="s">
        <v>31</v>
      </c>
    </row>
    <row r="94" spans="2:4">
      <c r="B94" t="s">
        <v>31</v>
      </c>
    </row>
    <row r="95" spans="2:4">
      <c r="B95" t="s">
        <v>31</v>
      </c>
    </row>
    <row r="96" spans="2:4">
      <c r="B96" t="s">
        <v>31</v>
      </c>
    </row>
    <row r="97" spans="2:5">
      <c r="B97" t="s">
        <v>31</v>
      </c>
    </row>
    <row r="108" spans="2:5">
      <c r="E108" t="s">
        <v>31</v>
      </c>
    </row>
    <row r="109" spans="2:5">
      <c r="E109" t="s">
        <v>31</v>
      </c>
    </row>
  </sheetData>
  <autoFilter ref="B8:D76" xr:uid="{00000000-0009-0000-0000-000009000000}"/>
  <mergeCells count="4">
    <mergeCell ref="B6:D6"/>
    <mergeCell ref="B71:D71"/>
    <mergeCell ref="B5:D5"/>
    <mergeCell ref="B81:D81"/>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3"/>
  <sheetViews>
    <sheetView showGridLines="0" topLeftCell="C27" zoomScaleNormal="100" workbookViewId="0">
      <selection activeCell="K52" sqref="K52"/>
    </sheetView>
  </sheetViews>
  <sheetFormatPr baseColWidth="10" defaultColWidth="11.42578125" defaultRowHeight="15"/>
  <cols>
    <col min="1" max="1" width="4.42578125" customWidth="1"/>
    <col min="2" max="2" width="50.140625" customWidth="1"/>
    <col min="3" max="3" width="17" customWidth="1"/>
    <col min="4" max="4" width="19.85546875" bestFit="1" customWidth="1"/>
    <col min="5" max="5" width="16.42578125" customWidth="1"/>
    <col min="6" max="6" width="17.140625" customWidth="1"/>
    <col min="7" max="7" width="18.140625" customWidth="1"/>
    <col min="8" max="8" width="15" bestFit="1" customWidth="1"/>
    <col min="9" max="9" width="18.140625" bestFit="1" customWidth="1"/>
    <col min="10" max="10" width="17.140625" bestFit="1" customWidth="1"/>
    <col min="11" max="11" width="18.140625" bestFit="1" customWidth="1"/>
    <col min="12" max="12" width="15.28515625" style="132" bestFit="1" customWidth="1"/>
  </cols>
  <sheetData>
    <row r="1" spans="1:12">
      <c r="D1" s="422"/>
      <c r="E1" s="422"/>
      <c r="F1" s="422"/>
      <c r="G1" s="422"/>
      <c r="H1" s="422"/>
      <c r="I1" s="422"/>
      <c r="J1" s="422"/>
      <c r="K1" s="422"/>
    </row>
    <row r="2" spans="1:12">
      <c r="B2" s="311"/>
      <c r="D2" s="422"/>
      <c r="E2" s="422"/>
      <c r="F2" s="422"/>
      <c r="G2" s="422"/>
      <c r="H2" s="422"/>
      <c r="I2" s="422"/>
      <c r="J2" s="422"/>
      <c r="K2" s="422"/>
    </row>
    <row r="3" spans="1:12">
      <c r="B3" s="1004" t="s">
        <v>748</v>
      </c>
      <c r="C3" s="1004"/>
      <c r="D3" s="1004"/>
      <c r="E3" s="1004"/>
      <c r="F3" s="1004"/>
      <c r="G3" s="1004"/>
      <c r="H3" s="1004"/>
      <c r="I3" s="1004"/>
      <c r="J3" s="1004"/>
      <c r="K3" s="1004"/>
    </row>
    <row r="4" spans="1:12">
      <c r="B4" s="423" t="s">
        <v>586</v>
      </c>
      <c r="C4" s="200"/>
      <c r="D4" s="200"/>
      <c r="E4" s="200"/>
      <c r="F4" s="200"/>
      <c r="G4" s="606" t="s">
        <v>9</v>
      </c>
      <c r="H4" s="606">
        <v>7322.9</v>
      </c>
      <c r="I4" s="200"/>
      <c r="J4" s="200"/>
      <c r="K4" s="200"/>
    </row>
    <row r="5" spans="1:12">
      <c r="B5" s="1005" t="s">
        <v>749</v>
      </c>
      <c r="C5" s="1006"/>
      <c r="D5" s="1006"/>
      <c r="E5" s="1006"/>
      <c r="F5" s="1007"/>
      <c r="G5" s="1005" t="s">
        <v>750</v>
      </c>
      <c r="H5" s="1006"/>
      <c r="I5" s="1006"/>
      <c r="J5" s="1006"/>
      <c r="K5" s="1007"/>
    </row>
    <row r="6" spans="1:12" ht="15.75" thickBot="1">
      <c r="B6" s="1008" t="s">
        <v>751</v>
      </c>
      <c r="C6" s="1009"/>
      <c r="D6" s="1009"/>
      <c r="E6" s="1009"/>
      <c r="F6" s="1009"/>
      <c r="G6" s="1009"/>
      <c r="H6" s="1009"/>
      <c r="I6" s="1009"/>
      <c r="J6" s="1009"/>
      <c r="K6" s="1010"/>
    </row>
    <row r="7" spans="1:12" ht="15.75" thickBot="1">
      <c r="B7" s="424"/>
      <c r="C7" s="425" t="s">
        <v>752</v>
      </c>
      <c r="D7" s="305" t="s">
        <v>753</v>
      </c>
      <c r="E7" s="426" t="s">
        <v>754</v>
      </c>
      <c r="F7" s="426" t="s">
        <v>754</v>
      </c>
      <c r="G7" s="427" t="s">
        <v>755</v>
      </c>
      <c r="H7" s="428" t="s">
        <v>756</v>
      </c>
      <c r="I7" s="426" t="s">
        <v>253</v>
      </c>
      <c r="J7" s="426" t="s">
        <v>757</v>
      </c>
      <c r="K7" s="426" t="s">
        <v>758</v>
      </c>
    </row>
    <row r="8" spans="1:12">
      <c r="B8" s="429" t="s">
        <v>759</v>
      </c>
      <c r="C8" s="430" t="s">
        <v>760</v>
      </c>
      <c r="D8" s="431" t="s">
        <v>761</v>
      </c>
      <c r="E8" s="431" t="s">
        <v>762</v>
      </c>
      <c r="F8" s="431" t="s">
        <v>763</v>
      </c>
      <c r="G8" s="431" t="s">
        <v>764</v>
      </c>
      <c r="H8" s="431" t="s">
        <v>765</v>
      </c>
      <c r="I8" s="432"/>
      <c r="J8" s="432"/>
      <c r="K8" s="432"/>
    </row>
    <row r="9" spans="1:12">
      <c r="B9" s="673" t="s">
        <v>766</v>
      </c>
      <c r="C9" s="430"/>
      <c r="D9" s="431">
        <f>D10+D11</f>
        <v>241</v>
      </c>
      <c r="E9" s="431">
        <f t="shared" ref="E9:H9" si="0">E10+E11</f>
        <v>1882745020</v>
      </c>
      <c r="F9" s="431">
        <f t="shared" si="0"/>
        <v>1882745020</v>
      </c>
      <c r="G9" s="431">
        <f t="shared" si="0"/>
        <v>1000</v>
      </c>
      <c r="H9" s="431">
        <f t="shared" si="0"/>
        <v>1001.5069999999999</v>
      </c>
      <c r="I9" s="431"/>
      <c r="J9" s="431"/>
      <c r="K9" s="431"/>
    </row>
    <row r="10" spans="1:12">
      <c r="B10" s="434" t="s">
        <v>1080</v>
      </c>
      <c r="C10" s="435" t="s">
        <v>1104</v>
      </c>
      <c r="D10" s="436">
        <v>241</v>
      </c>
      <c r="E10" s="445">
        <v>1882745020</v>
      </c>
      <c r="F10" s="438">
        <f>E10</f>
        <v>1882745020</v>
      </c>
      <c r="G10" s="874">
        <v>1000</v>
      </c>
      <c r="H10" s="873">
        <v>1001.5069999999999</v>
      </c>
      <c r="I10" s="440">
        <v>1751406377751</v>
      </c>
      <c r="J10" s="440">
        <v>267189483674</v>
      </c>
      <c r="K10" s="440">
        <v>3405736565441</v>
      </c>
    </row>
    <row r="11" spans="1:12">
      <c r="B11" s="434"/>
      <c r="C11" s="435"/>
      <c r="D11" s="436"/>
      <c r="E11" s="445"/>
      <c r="F11" s="438"/>
      <c r="G11" s="439"/>
      <c r="H11" s="439"/>
      <c r="I11" s="440"/>
      <c r="J11" s="440"/>
      <c r="K11" s="440"/>
    </row>
    <row r="12" spans="1:12">
      <c r="B12" s="673" t="s">
        <v>767</v>
      </c>
      <c r="C12" s="430"/>
      <c r="D12" s="431">
        <f>SUM(D13:D14)</f>
        <v>1</v>
      </c>
      <c r="E12" s="431">
        <f>SUM(E13:E15)</f>
        <v>250000000</v>
      </c>
      <c r="F12" s="431">
        <f>SUM(F13:F15)</f>
        <v>250000000</v>
      </c>
      <c r="G12" s="431">
        <f>SUM(G13:G14)</f>
        <v>250000000</v>
      </c>
      <c r="H12" s="431">
        <f>SUM(H13:H14)</f>
        <v>250000000</v>
      </c>
      <c r="I12" s="431"/>
      <c r="J12" s="431"/>
      <c r="K12" s="431"/>
    </row>
    <row r="13" spans="1:12">
      <c r="B13" s="442" t="s">
        <v>1036</v>
      </c>
      <c r="C13" s="435" t="s">
        <v>1105</v>
      </c>
      <c r="D13" s="436">
        <v>1</v>
      </c>
      <c r="E13" s="445">
        <v>250000000</v>
      </c>
      <c r="F13" s="438">
        <f>E13</f>
        <v>250000000</v>
      </c>
      <c r="G13" s="439">
        <f>F13</f>
        <v>250000000</v>
      </c>
      <c r="H13" s="439">
        <f>G13</f>
        <v>250000000</v>
      </c>
      <c r="I13" s="440">
        <v>141612400000</v>
      </c>
      <c r="J13" s="440">
        <v>21733212000</v>
      </c>
      <c r="K13" s="440">
        <v>21733212000</v>
      </c>
    </row>
    <row r="14" spans="1:12">
      <c r="B14" s="442" t="s">
        <v>614</v>
      </c>
      <c r="C14" s="435"/>
      <c r="D14" s="436"/>
      <c r="E14" s="437">
        <v>0</v>
      </c>
      <c r="F14" s="438">
        <f>E14</f>
        <v>0</v>
      </c>
      <c r="G14" s="439"/>
      <c r="H14" s="439"/>
      <c r="I14" s="440"/>
      <c r="J14" s="440"/>
      <c r="K14" s="440"/>
    </row>
    <row r="15" spans="1:12" s="350" customFormat="1">
      <c r="A15" s="674"/>
      <c r="B15" s="433" t="s">
        <v>1006</v>
      </c>
      <c r="C15" s="675"/>
      <c r="D15" s="676"/>
      <c r="E15" s="677">
        <v>0</v>
      </c>
      <c r="F15" s="678">
        <f>E15</f>
        <v>0</v>
      </c>
      <c r="G15" s="678">
        <v>0</v>
      </c>
      <c r="H15" s="679"/>
      <c r="I15" s="431"/>
      <c r="J15" s="431"/>
      <c r="K15" s="431"/>
      <c r="L15" s="729"/>
    </row>
    <row r="16" spans="1:12" ht="15.75" thickBot="1">
      <c r="B16" s="1011" t="s">
        <v>768</v>
      </c>
      <c r="C16" s="1012"/>
      <c r="D16" s="1012"/>
      <c r="E16" s="1012"/>
      <c r="F16" s="1012"/>
      <c r="G16" s="1012"/>
      <c r="H16" s="1012"/>
      <c r="I16" s="1012"/>
      <c r="J16" s="1012"/>
      <c r="K16" s="1013"/>
    </row>
    <row r="17" spans="1:12" ht="15.75" thickBot="1">
      <c r="B17" s="424"/>
      <c r="C17" s="425" t="s">
        <v>752</v>
      </c>
      <c r="D17" s="426" t="s">
        <v>753</v>
      </c>
      <c r="E17" s="426" t="s">
        <v>754</v>
      </c>
      <c r="F17" s="426" t="s">
        <v>754</v>
      </c>
      <c r="G17" s="428" t="s">
        <v>769</v>
      </c>
      <c r="H17" s="428" t="s">
        <v>770</v>
      </c>
      <c r="I17" s="426" t="s">
        <v>253</v>
      </c>
      <c r="J17" s="426" t="s">
        <v>757</v>
      </c>
      <c r="K17" s="426" t="s">
        <v>758</v>
      </c>
    </row>
    <row r="18" spans="1:12">
      <c r="B18" s="429" t="s">
        <v>759</v>
      </c>
      <c r="C18" s="430" t="s">
        <v>760</v>
      </c>
      <c r="D18" s="431" t="s">
        <v>761</v>
      </c>
      <c r="E18" s="431" t="s">
        <v>762</v>
      </c>
      <c r="F18" s="431" t="s">
        <v>763</v>
      </c>
      <c r="G18" s="431" t="s">
        <v>771</v>
      </c>
      <c r="H18" s="431" t="s">
        <v>772</v>
      </c>
      <c r="I18" s="440"/>
      <c r="J18" s="440"/>
      <c r="K18" s="440"/>
    </row>
    <row r="19" spans="1:12">
      <c r="B19" s="433" t="s">
        <v>773</v>
      </c>
      <c r="C19" s="430"/>
      <c r="D19" s="431">
        <f>SUM(D20:D24)</f>
        <v>10023</v>
      </c>
      <c r="E19" s="431">
        <f>SUM(E20:E24)</f>
        <v>12300000</v>
      </c>
      <c r="F19" s="431">
        <f>SUM(F20:F24)</f>
        <v>16670000</v>
      </c>
      <c r="G19" s="431">
        <f>SUM(G20:G23)</f>
        <v>101000</v>
      </c>
      <c r="H19" s="431">
        <f>SUM(H20:H23)</f>
        <v>10290000</v>
      </c>
      <c r="I19" s="426"/>
      <c r="J19" s="426"/>
      <c r="K19" s="426"/>
    </row>
    <row r="20" spans="1:12">
      <c r="B20" s="442" t="s">
        <v>774</v>
      </c>
      <c r="C20" s="435" t="s">
        <v>775</v>
      </c>
      <c r="D20" s="436">
        <v>10000</v>
      </c>
      <c r="E20" s="448">
        <v>10000000</v>
      </c>
      <c r="F20" s="448">
        <v>10000000</v>
      </c>
      <c r="G20" s="440">
        <v>1000</v>
      </c>
      <c r="H20" s="440">
        <v>10000000</v>
      </c>
      <c r="I20" s="440" t="s">
        <v>779</v>
      </c>
      <c r="J20" s="440" t="s">
        <v>779</v>
      </c>
      <c r="K20" s="440" t="s">
        <v>779</v>
      </c>
    </row>
    <row r="21" spans="1:12">
      <c r="B21" s="442" t="s">
        <v>1106</v>
      </c>
      <c r="C21" s="435" t="s">
        <v>775</v>
      </c>
      <c r="D21" s="436">
        <v>23</v>
      </c>
      <c r="E21" s="448">
        <v>2300000</v>
      </c>
      <c r="F21" s="448">
        <v>6670000</v>
      </c>
      <c r="G21" s="440">
        <f>E21/D21</f>
        <v>100000</v>
      </c>
      <c r="H21" s="440">
        <f>F21/D21</f>
        <v>290000</v>
      </c>
      <c r="I21" s="440">
        <v>1616946130000</v>
      </c>
      <c r="J21" s="440">
        <v>756106709815</v>
      </c>
      <c r="K21" s="440">
        <v>4948430899613.1602</v>
      </c>
    </row>
    <row r="22" spans="1:12">
      <c r="B22" s="442"/>
      <c r="C22" s="435"/>
      <c r="D22" s="436"/>
      <c r="E22" s="448"/>
      <c r="F22" s="448"/>
      <c r="G22" s="440"/>
      <c r="H22" s="440"/>
      <c r="I22" s="440"/>
      <c r="J22" s="440"/>
      <c r="K22" s="440"/>
    </row>
    <row r="23" spans="1:12">
      <c r="B23" s="442"/>
      <c r="C23" s="435"/>
      <c r="D23" s="436"/>
      <c r="E23" s="448"/>
      <c r="F23" s="448"/>
      <c r="G23" s="440"/>
      <c r="H23" s="440"/>
      <c r="I23" s="440"/>
      <c r="J23" s="440"/>
      <c r="K23" s="440"/>
    </row>
    <row r="24" spans="1:12">
      <c r="B24" s="442"/>
      <c r="C24" s="435"/>
      <c r="D24" s="436"/>
      <c r="E24" s="448"/>
      <c r="F24" s="448"/>
      <c r="G24" s="440"/>
      <c r="H24" s="440"/>
      <c r="I24" s="440"/>
      <c r="J24" s="440"/>
      <c r="K24" s="440"/>
    </row>
    <row r="25" spans="1:12" s="134" customFormat="1">
      <c r="A25" s="449"/>
      <c r="B25" s="450" t="s">
        <v>776</v>
      </c>
      <c r="C25" s="451"/>
      <c r="D25" s="452">
        <f>+D19+D9+D12</f>
        <v>10265</v>
      </c>
      <c r="E25" s="452">
        <f>+E19+E9+E12</f>
        <v>2145045020</v>
      </c>
      <c r="F25" s="452">
        <f>+F19+F9+F12</f>
        <v>2149415020</v>
      </c>
      <c r="G25" s="452">
        <f>+G19+G9+G12</f>
        <v>250102000</v>
      </c>
      <c r="H25" s="452">
        <f>+H19+H9+H12</f>
        <v>260291001.507</v>
      </c>
      <c r="I25" s="453"/>
      <c r="J25" s="453"/>
      <c r="K25" s="453"/>
      <c r="L25" s="730"/>
    </row>
    <row r="26" spans="1:12">
      <c r="A26" s="198"/>
      <c r="B26" s="442"/>
      <c r="C26" s="443"/>
      <c r="D26" s="444"/>
      <c r="E26" s="445"/>
      <c r="F26" s="728">
        <f>F25-'Balance Gral. Resol. 35'!D22</f>
        <v>0</v>
      </c>
      <c r="G26" s="446"/>
      <c r="H26" s="446"/>
      <c r="I26" s="447"/>
      <c r="J26" s="447"/>
      <c r="K26" s="447"/>
    </row>
    <row r="27" spans="1:12">
      <c r="B27" s="433" t="s">
        <v>777</v>
      </c>
      <c r="C27" s="430" t="s">
        <v>775</v>
      </c>
      <c r="D27" s="431">
        <f>SUM(D28:D30)</f>
        <v>525076</v>
      </c>
      <c r="E27" s="431">
        <f>SUM(E28:E30)</f>
        <v>56307500000</v>
      </c>
      <c r="F27" s="431">
        <f>SUM(F28:F30)</f>
        <v>57110500000</v>
      </c>
      <c r="G27" s="441">
        <f>F27-'Balance Gral. Resol. 35'!D50</f>
        <v>0</v>
      </c>
      <c r="H27" s="426"/>
      <c r="I27" s="454"/>
      <c r="J27" s="454"/>
      <c r="K27" s="454"/>
    </row>
    <row r="28" spans="1:12">
      <c r="B28" s="442" t="s">
        <v>778</v>
      </c>
      <c r="C28" s="435" t="s">
        <v>775</v>
      </c>
      <c r="D28" s="436">
        <f>+E28/100000</f>
        <v>521075</v>
      </c>
      <c r="E28" s="456">
        <v>52107500000</v>
      </c>
      <c r="F28" s="440">
        <f>E28</f>
        <v>52107500000</v>
      </c>
      <c r="G28" s="441">
        <f>+E28/D28</f>
        <v>100000</v>
      </c>
      <c r="H28" s="441" t="s">
        <v>779</v>
      </c>
      <c r="I28" s="455">
        <v>46955000000</v>
      </c>
      <c r="J28" s="455">
        <v>877688866</v>
      </c>
      <c r="K28" s="455">
        <v>47919924073</v>
      </c>
    </row>
    <row r="29" spans="1:12">
      <c r="B29" s="442" t="s">
        <v>780</v>
      </c>
      <c r="C29" s="435" t="s">
        <v>781</v>
      </c>
      <c r="D29" s="436">
        <v>1</v>
      </c>
      <c r="E29" s="456">
        <v>200000000</v>
      </c>
      <c r="F29" s="440">
        <v>1003000000</v>
      </c>
      <c r="G29" s="441">
        <f t="shared" ref="G29" si="1">+E29/D29</f>
        <v>200000000</v>
      </c>
      <c r="H29" s="441" t="s">
        <v>779</v>
      </c>
      <c r="I29" s="457">
        <v>8800000000</v>
      </c>
      <c r="J29" s="457">
        <v>10671560278</v>
      </c>
      <c r="K29" s="457">
        <v>22528059291</v>
      </c>
    </row>
    <row r="30" spans="1:12" ht="15.75" thickBot="1">
      <c r="B30" s="442" t="s">
        <v>782</v>
      </c>
      <c r="C30" s="435" t="s">
        <v>775</v>
      </c>
      <c r="D30" s="436">
        <f>+E30/1000000</f>
        <v>4000</v>
      </c>
      <c r="E30" s="456">
        <v>4000000000</v>
      </c>
      <c r="F30" s="440">
        <f t="shared" ref="F30" si="2">+E30</f>
        <v>4000000000</v>
      </c>
      <c r="G30" s="441">
        <f>+E30/D30</f>
        <v>1000000</v>
      </c>
      <c r="H30" s="441" t="s">
        <v>779</v>
      </c>
      <c r="I30" s="441" t="s">
        <v>779</v>
      </c>
      <c r="J30" s="441" t="s">
        <v>779</v>
      </c>
      <c r="K30" s="441" t="s">
        <v>779</v>
      </c>
    </row>
    <row r="31" spans="1:12" ht="15.75" thickBot="1">
      <c r="B31" s="458" t="str">
        <f>+CONCATENATE("Totales al"," ",Parametrización!D23)</f>
        <v>Totales al 31/12/2024</v>
      </c>
      <c r="C31" s="459"/>
      <c r="D31" s="452">
        <f>+D25+D27</f>
        <v>535341</v>
      </c>
      <c r="E31" s="452">
        <f>+E25+E27</f>
        <v>58452545020</v>
      </c>
      <c r="F31" s="452">
        <f>+F25+F27</f>
        <v>59259915020</v>
      </c>
      <c r="G31" s="460"/>
      <c r="H31" s="460"/>
      <c r="I31" s="460"/>
      <c r="J31" s="460"/>
      <c r="K31" s="460"/>
    </row>
    <row r="32" spans="1:12" ht="15.75" thickBot="1">
      <c r="B32" s="458" t="str">
        <f>+CONCATENATE("Totales al"," ",Parametrización!F23)</f>
        <v>Totales al 31/12/2023</v>
      </c>
      <c r="C32" s="461"/>
      <c r="D32" s="462">
        <v>537078</v>
      </c>
      <c r="E32" s="463">
        <v>181506498956.70499</v>
      </c>
      <c r="F32" s="464">
        <v>190689129582.70499</v>
      </c>
      <c r="G32" s="460"/>
      <c r="H32" s="460"/>
      <c r="I32" s="460"/>
      <c r="J32" s="465"/>
      <c r="K32" s="465"/>
    </row>
    <row r="33" spans="2:11">
      <c r="B33" s="466"/>
      <c r="C33" s="467"/>
      <c r="D33" s="468"/>
      <c r="E33" s="469"/>
      <c r="F33" s="469"/>
      <c r="G33" s="469"/>
      <c r="H33" s="460"/>
      <c r="I33" s="460"/>
      <c r="J33" s="465"/>
      <c r="K33" s="465"/>
    </row>
    <row r="34" spans="2:11">
      <c r="B34" s="282"/>
      <c r="C34" s="294"/>
      <c r="D34" s="470"/>
      <c r="E34" s="469"/>
      <c r="F34" s="757">
        <f>+F25+F27-'Balance Gral. Resol. 35'!D22-'Balance Gral. Resol. 35'!D50</f>
        <v>0</v>
      </c>
      <c r="G34" s="470"/>
      <c r="H34" s="460"/>
      <c r="I34" s="460"/>
      <c r="J34" s="470"/>
      <c r="K34" s="470"/>
    </row>
    <row r="35" spans="2:11" ht="15.75" thickBot="1">
      <c r="D35" s="422"/>
      <c r="E35" s="422"/>
      <c r="F35" s="422"/>
      <c r="G35" s="422"/>
      <c r="H35" s="460"/>
      <c r="I35" s="460"/>
      <c r="J35" s="422"/>
      <c r="K35" s="422"/>
    </row>
    <row r="36" spans="2:11" ht="15.75" thickBot="1">
      <c r="B36" s="1001" t="s">
        <v>780</v>
      </c>
      <c r="C36" s="1002"/>
      <c r="D36" s="1003"/>
      <c r="E36" s="422"/>
      <c r="F36" s="422"/>
      <c r="G36" s="422"/>
      <c r="H36" s="422"/>
      <c r="I36" s="422"/>
      <c r="J36" s="422"/>
      <c r="K36" s="422"/>
    </row>
    <row r="37" spans="2:11" ht="15.75" thickBot="1">
      <c r="B37" s="830" t="s">
        <v>783</v>
      </c>
      <c r="C37" s="831" t="s">
        <v>755</v>
      </c>
      <c r="D37" s="832" t="s">
        <v>784</v>
      </c>
      <c r="E37" s="471"/>
      <c r="F37" s="422"/>
      <c r="G37" s="743"/>
      <c r="H37" s="422"/>
      <c r="I37" s="422"/>
      <c r="J37" s="422"/>
      <c r="K37" s="422"/>
    </row>
    <row r="38" spans="2:11">
      <c r="B38" s="472">
        <v>1</v>
      </c>
      <c r="C38" s="473">
        <f>+E29</f>
        <v>200000000</v>
      </c>
      <c r="D38" s="474">
        <f>+F29</f>
        <v>1003000000</v>
      </c>
      <c r="E38" s="475"/>
      <c r="F38" s="422"/>
      <c r="G38" s="422"/>
      <c r="H38" s="422"/>
      <c r="I38" s="422"/>
      <c r="J38" s="422"/>
      <c r="K38" s="422"/>
    </row>
    <row r="39" spans="2:11">
      <c r="B39" s="476" t="str">
        <f>+B31</f>
        <v>Totales al 31/12/2024</v>
      </c>
      <c r="C39" s="477">
        <f>+C38</f>
        <v>200000000</v>
      </c>
      <c r="D39" s="477">
        <f>+D38</f>
        <v>1003000000</v>
      </c>
      <c r="E39" s="422"/>
      <c r="F39" s="422"/>
      <c r="G39" s="422"/>
      <c r="H39" s="422"/>
      <c r="I39" s="422"/>
      <c r="J39" s="422"/>
      <c r="K39" s="422"/>
    </row>
    <row r="40" spans="2:11">
      <c r="B40" s="478" t="str">
        <f>B32</f>
        <v>Totales al 31/12/2023</v>
      </c>
      <c r="C40" s="479">
        <v>200000000</v>
      </c>
      <c r="D40" s="480">
        <v>1002000000</v>
      </c>
      <c r="E40" s="422"/>
      <c r="F40" s="422"/>
      <c r="G40" s="422"/>
      <c r="H40" s="422"/>
      <c r="I40" s="422"/>
      <c r="J40" s="422"/>
      <c r="K40" s="422"/>
    </row>
    <row r="41" spans="2:11">
      <c r="D41" s="422"/>
      <c r="E41" s="422"/>
      <c r="F41" s="422"/>
      <c r="G41" s="422"/>
      <c r="H41" s="422"/>
      <c r="I41" s="422"/>
      <c r="J41" s="422"/>
      <c r="K41" s="422"/>
    </row>
    <row r="63" spans="4:4">
      <c r="D63" s="132"/>
    </row>
  </sheetData>
  <autoFilter ref="B8:K25" xr:uid="{00000000-0001-0000-0A00-000000000000}"/>
  <mergeCells count="6">
    <mergeCell ref="B36:D36"/>
    <mergeCell ref="B3:K3"/>
    <mergeCell ref="B5:F5"/>
    <mergeCell ref="G5:K5"/>
    <mergeCell ref="B6:K6"/>
    <mergeCell ref="B16:K16"/>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2"/>
  <sheetViews>
    <sheetView showGridLines="0" topLeftCell="A37" zoomScaleNormal="100" workbookViewId="0">
      <selection activeCell="G25" sqref="G25"/>
    </sheetView>
  </sheetViews>
  <sheetFormatPr baseColWidth="10" defaultColWidth="67.42578125" defaultRowHeight="15"/>
  <cols>
    <col min="1" max="1" width="5.28515625" customWidth="1"/>
    <col min="2" max="2" width="44" customWidth="1"/>
    <col min="3" max="3" width="19.42578125" style="407" customWidth="1"/>
    <col min="4" max="4" width="21.42578125" style="407" bestFit="1" customWidth="1"/>
    <col min="5" max="5" width="10.85546875" bestFit="1" customWidth="1"/>
    <col min="6" max="6" width="13.7109375" customWidth="1"/>
    <col min="7" max="7" width="18.42578125" customWidth="1"/>
    <col min="8" max="8" width="14.42578125" customWidth="1"/>
  </cols>
  <sheetData>
    <row r="1" spans="2:8" ht="31.35" customHeight="1"/>
    <row r="3" spans="2:8">
      <c r="B3" s="1019" t="s">
        <v>785</v>
      </c>
      <c r="C3" s="1019"/>
      <c r="D3" s="1019"/>
    </row>
    <row r="4" spans="2:8">
      <c r="B4" s="311"/>
    </row>
    <row r="5" spans="2:8" ht="45.75" customHeight="1">
      <c r="B5" s="1020" t="s">
        <v>786</v>
      </c>
      <c r="C5" s="1020"/>
      <c r="D5" s="1020"/>
    </row>
    <row r="7" spans="2:8">
      <c r="B7" s="408" t="s">
        <v>787</v>
      </c>
      <c r="D7" s="304"/>
    </row>
    <row r="8" spans="2:8">
      <c r="B8" s="1021" t="s">
        <v>493</v>
      </c>
      <c r="C8" s="1021"/>
      <c r="D8" s="1021"/>
    </row>
    <row r="9" spans="2:8">
      <c r="B9" s="1016" t="s">
        <v>788</v>
      </c>
      <c r="C9" s="1017"/>
      <c r="D9" s="1018"/>
    </row>
    <row r="10" spans="2:8">
      <c r="B10" s="285" t="s">
        <v>643</v>
      </c>
      <c r="C10" s="409" t="s">
        <v>789</v>
      </c>
      <c r="D10" s="409" t="s">
        <v>790</v>
      </c>
      <c r="E10" s="410"/>
      <c r="F10" s="410"/>
      <c r="G10" s="410"/>
      <c r="H10" s="410"/>
    </row>
    <row r="11" spans="2:8">
      <c r="B11" s="411" t="s">
        <v>791</v>
      </c>
      <c r="C11" s="279">
        <v>161628089</v>
      </c>
      <c r="D11" s="279">
        <v>0</v>
      </c>
    </row>
    <row r="12" spans="2:8">
      <c r="B12" s="411" t="s">
        <v>792</v>
      </c>
      <c r="C12" s="279">
        <v>1485461680</v>
      </c>
      <c r="D12" s="279">
        <v>0</v>
      </c>
    </row>
    <row r="13" spans="2:8">
      <c r="B13" s="411" t="s">
        <v>793</v>
      </c>
      <c r="C13" s="279">
        <v>42982252</v>
      </c>
      <c r="D13" s="279">
        <v>0</v>
      </c>
    </row>
    <row r="14" spans="2:8">
      <c r="B14" s="411" t="s">
        <v>794</v>
      </c>
      <c r="C14" s="279">
        <v>0</v>
      </c>
      <c r="D14" s="279">
        <v>0</v>
      </c>
    </row>
    <row r="15" spans="2:8" s="685" customFormat="1">
      <c r="B15" s="693" t="s">
        <v>795</v>
      </c>
      <c r="C15" s="684">
        <v>0</v>
      </c>
      <c r="D15" s="684">
        <v>0</v>
      </c>
    </row>
    <row r="16" spans="2:8">
      <c r="B16" s="291" t="str">
        <f>+CONCATENATE("Totales al"," ",Parametrización!D23)</f>
        <v>Totales al 31/12/2024</v>
      </c>
      <c r="C16" s="412">
        <f>SUM(C11:C15)</f>
        <v>1690072021</v>
      </c>
      <c r="D16" s="412">
        <f>SUM(D11:D15)</f>
        <v>0</v>
      </c>
      <c r="E16" s="413"/>
      <c r="F16" s="319"/>
    </row>
    <row r="17" spans="2:7">
      <c r="B17" s="291" t="str">
        <f>+CONCATENATE("Totales al"," ",Parametrización!F23)</f>
        <v>Totales al 31/12/2023</v>
      </c>
      <c r="C17" s="412">
        <f>'Balance Gral. Resol. 35'!E24</f>
        <v>10135107121</v>
      </c>
      <c r="D17" s="412">
        <v>0</v>
      </c>
    </row>
    <row r="18" spans="2:7">
      <c r="B18" s="414"/>
      <c r="C18" s="407">
        <f>'Balance Gral. Resol. 35'!D24-C16</f>
        <v>0</v>
      </c>
      <c r="D18" s="415">
        <f>+'Balance Gral. Resol. 35'!D52-'NOTA F - CREDITOS'!D16</f>
        <v>0</v>
      </c>
      <c r="F18" s="319"/>
    </row>
    <row r="19" spans="2:7">
      <c r="B19" s="1016" t="s">
        <v>796</v>
      </c>
      <c r="C19" s="1017"/>
      <c r="D19" s="1018"/>
    </row>
    <row r="20" spans="2:7">
      <c r="B20" s="1016" t="s">
        <v>788</v>
      </c>
      <c r="C20" s="1017"/>
      <c r="D20" s="1018"/>
    </row>
    <row r="21" spans="2:7">
      <c r="B21" s="285" t="s">
        <v>643</v>
      </c>
      <c r="C21" s="409" t="s">
        <v>789</v>
      </c>
      <c r="D21" s="409" t="s">
        <v>790</v>
      </c>
    </row>
    <row r="22" spans="2:7">
      <c r="B22" s="411" t="s">
        <v>797</v>
      </c>
      <c r="C22" s="279">
        <v>1651266264</v>
      </c>
      <c r="D22" s="279">
        <v>0</v>
      </c>
      <c r="E22" s="319"/>
    </row>
    <row r="23" spans="2:7">
      <c r="B23" s="411" t="s">
        <v>798</v>
      </c>
      <c r="C23" s="279">
        <v>0</v>
      </c>
      <c r="D23" s="279">
        <v>0</v>
      </c>
      <c r="E23" s="319"/>
    </row>
    <row r="24" spans="2:7">
      <c r="B24" s="411" t="s">
        <v>799</v>
      </c>
      <c r="C24" s="279">
        <v>46795172</v>
      </c>
      <c r="D24" s="279">
        <v>0</v>
      </c>
      <c r="E24" s="319"/>
    </row>
    <row r="25" spans="2:7">
      <c r="B25" s="411" t="s">
        <v>800</v>
      </c>
      <c r="C25" s="279">
        <v>0</v>
      </c>
      <c r="D25" s="279">
        <v>0</v>
      </c>
      <c r="E25" s="319"/>
    </row>
    <row r="26" spans="2:7">
      <c r="B26" s="411" t="s">
        <v>801</v>
      </c>
      <c r="C26" s="279">
        <v>3566930</v>
      </c>
      <c r="D26" s="279">
        <v>0</v>
      </c>
      <c r="E26" s="319"/>
    </row>
    <row r="27" spans="2:7">
      <c r="B27" s="411" t="s">
        <v>802</v>
      </c>
      <c r="C27" s="279">
        <v>1500000</v>
      </c>
      <c r="D27" s="279">
        <v>0</v>
      </c>
    </row>
    <row r="28" spans="2:7">
      <c r="B28" s="411" t="s">
        <v>803</v>
      </c>
      <c r="C28" s="279">
        <v>20071424</v>
      </c>
      <c r="D28" s="279"/>
    </row>
    <row r="29" spans="2:7">
      <c r="B29" s="291" t="str">
        <f>+B16</f>
        <v>Totales al 31/12/2024</v>
      </c>
      <c r="C29" s="412">
        <f>SUM(C22:C28)</f>
        <v>1723199790</v>
      </c>
      <c r="D29" s="412">
        <f>SUM(D22:D28)</f>
        <v>0</v>
      </c>
      <c r="G29" s="416"/>
    </row>
    <row r="30" spans="2:7">
      <c r="B30" s="291" t="str">
        <f>+B17</f>
        <v>Totales al 31/12/2023</v>
      </c>
      <c r="C30" s="412">
        <f>'Balance Gral. Resol. 35'!E25</f>
        <v>2233244803</v>
      </c>
      <c r="D30" s="279">
        <v>0</v>
      </c>
    </row>
    <row r="31" spans="2:7">
      <c r="B31" s="310"/>
      <c r="C31" s="407">
        <f>+C29-'Balance Gral. Resol. 35'!D25</f>
        <v>0</v>
      </c>
      <c r="D31" s="407">
        <f>+D29-'Balance Gral. Resol. 35'!D53</f>
        <v>0</v>
      </c>
    </row>
    <row r="32" spans="2:7">
      <c r="B32" s="1016" t="s">
        <v>804</v>
      </c>
      <c r="C32" s="1017"/>
      <c r="D32" s="1018"/>
    </row>
    <row r="33" spans="2:7">
      <c r="B33" s="1016" t="s">
        <v>788</v>
      </c>
      <c r="C33" s="1017"/>
      <c r="D33" s="1018"/>
    </row>
    <row r="34" spans="2:7">
      <c r="B34" s="285" t="s">
        <v>643</v>
      </c>
      <c r="C34" s="409" t="s">
        <v>789</v>
      </c>
      <c r="D34" s="409" t="s">
        <v>790</v>
      </c>
    </row>
    <row r="35" spans="2:7">
      <c r="B35" s="411" t="s">
        <v>805</v>
      </c>
      <c r="C35" s="279">
        <v>3200000</v>
      </c>
      <c r="D35" s="279">
        <v>0</v>
      </c>
    </row>
    <row r="36" spans="2:7">
      <c r="B36" s="411" t="s">
        <v>1007</v>
      </c>
      <c r="C36" s="279">
        <v>781222000</v>
      </c>
      <c r="D36" s="279">
        <v>0</v>
      </c>
    </row>
    <row r="37" spans="2:7">
      <c r="B37" s="291" t="str">
        <f>+B16</f>
        <v>Totales al 31/12/2024</v>
      </c>
      <c r="C37" s="412">
        <f>SUM(C35:C36)</f>
        <v>784422000</v>
      </c>
      <c r="D37" s="412">
        <v>0</v>
      </c>
    </row>
    <row r="38" spans="2:7">
      <c r="B38" s="277" t="str">
        <f>+B17</f>
        <v>Totales al 31/12/2023</v>
      </c>
      <c r="C38" s="412">
        <f>'Balance Gral. Resol. 35'!E26</f>
        <v>3200000</v>
      </c>
      <c r="D38" s="279">
        <v>0</v>
      </c>
    </row>
    <row r="39" spans="2:7">
      <c r="B39" s="417"/>
      <c r="C39" s="418">
        <f>+C37-'Balance Gral. Resol. 35'!D26</f>
        <v>0</v>
      </c>
      <c r="D39" s="419"/>
      <c r="G39" s="738"/>
    </row>
    <row r="40" spans="2:7">
      <c r="B40" s="1016" t="s">
        <v>806</v>
      </c>
      <c r="C40" s="1017"/>
      <c r="D40" s="1018"/>
    </row>
    <row r="41" spans="2:7">
      <c r="B41" s="1016" t="s">
        <v>788</v>
      </c>
      <c r="C41" s="1017"/>
      <c r="D41" s="1018"/>
    </row>
    <row r="42" spans="2:7">
      <c r="B42" s="285" t="s">
        <v>643</v>
      </c>
      <c r="C42" s="409" t="s">
        <v>789</v>
      </c>
      <c r="D42" s="409" t="s">
        <v>790</v>
      </c>
    </row>
    <row r="43" spans="2:7">
      <c r="B43" s="411" t="s">
        <v>807</v>
      </c>
      <c r="C43" s="279">
        <v>350110414</v>
      </c>
      <c r="D43" s="279">
        <v>0</v>
      </c>
    </row>
    <row r="44" spans="2:7">
      <c r="B44" s="411" t="s">
        <v>808</v>
      </c>
      <c r="C44" s="279">
        <v>2249684990</v>
      </c>
      <c r="D44" s="279">
        <v>0</v>
      </c>
    </row>
    <row r="45" spans="2:7">
      <c r="B45" s="411" t="s">
        <v>809</v>
      </c>
      <c r="C45" s="279">
        <v>7982736413</v>
      </c>
      <c r="D45" s="279">
        <v>0</v>
      </c>
    </row>
    <row r="46" spans="2:7">
      <c r="B46" s="291" t="str">
        <f>+B16</f>
        <v>Totales al 31/12/2024</v>
      </c>
      <c r="C46" s="412">
        <f>SUM(C43:C45)</f>
        <v>10582531817</v>
      </c>
      <c r="D46" s="412">
        <f>SUM(D43:D45)</f>
        <v>0</v>
      </c>
      <c r="F46" t="s">
        <v>810</v>
      </c>
    </row>
    <row r="47" spans="2:7">
      <c r="B47" s="291" t="str">
        <f>+B30</f>
        <v>Totales al 31/12/2023</v>
      </c>
      <c r="C47" s="412">
        <f>'Balance Gral. Resol. 35'!E28</f>
        <v>1606750462</v>
      </c>
      <c r="D47" s="279">
        <v>0</v>
      </c>
    </row>
    <row r="48" spans="2:7">
      <c r="B48" s="310"/>
      <c r="C48" s="407">
        <f>+C46-'Balance Gral. Resol. 35'!D28</f>
        <v>0</v>
      </c>
    </row>
    <row r="49" spans="2:7">
      <c r="B49" s="310"/>
    </row>
    <row r="50" spans="2:7">
      <c r="B50" s="310"/>
    </row>
    <row r="51" spans="2:7">
      <c r="B51" s="350" t="s">
        <v>811</v>
      </c>
      <c r="C51"/>
      <c r="D51"/>
    </row>
    <row r="52" spans="2:7">
      <c r="B52" s="1014" t="s">
        <v>759</v>
      </c>
      <c r="C52" s="1015" t="s">
        <v>812</v>
      </c>
      <c r="D52" s="1015" t="s">
        <v>813</v>
      </c>
      <c r="E52" s="285" t="s">
        <v>754</v>
      </c>
      <c r="F52" s="285" t="s">
        <v>814</v>
      </c>
      <c r="G52" s="1014" t="s">
        <v>815</v>
      </c>
    </row>
    <row r="53" spans="2:7">
      <c r="B53" s="1014"/>
      <c r="C53" s="1015"/>
      <c r="D53" s="1015"/>
      <c r="E53" s="285" t="s">
        <v>771</v>
      </c>
      <c r="F53" s="285" t="s">
        <v>816</v>
      </c>
      <c r="G53" s="1014"/>
    </row>
    <row r="54" spans="2:7" ht="30">
      <c r="B54" s="1014"/>
      <c r="C54" s="1015"/>
      <c r="D54" s="1015"/>
      <c r="E54" s="420"/>
      <c r="F54" s="285" t="s">
        <v>817</v>
      </c>
      <c r="G54" s="1014"/>
    </row>
    <row r="55" spans="2:7">
      <c r="B55" s="421"/>
      <c r="C55" s="1014" t="s">
        <v>818</v>
      </c>
      <c r="D55" s="1014"/>
      <c r="E55" s="1014"/>
      <c r="F55" s="1014"/>
      <c r="G55" s="1014"/>
    </row>
    <row r="56" spans="2:7">
      <c r="B56" s="421" t="s">
        <v>819</v>
      </c>
      <c r="C56" s="1014"/>
      <c r="D56" s="1014"/>
      <c r="E56" s="1014"/>
      <c r="F56" s="1014"/>
      <c r="G56" s="1014"/>
    </row>
    <row r="57" spans="2:7">
      <c r="B57" s="421" t="s">
        <v>820</v>
      </c>
      <c r="C57" s="1014"/>
      <c r="D57" s="1014"/>
      <c r="E57" s="1014"/>
      <c r="F57" s="1014"/>
      <c r="G57" s="1014"/>
    </row>
    <row r="58" spans="2:7">
      <c r="B58" s="367"/>
      <c r="C58" s="200"/>
      <c r="D58" s="200"/>
      <c r="E58" s="200"/>
      <c r="F58" s="200"/>
      <c r="G58" s="200"/>
    </row>
    <row r="60" spans="2:7">
      <c r="B60" s="285" t="s">
        <v>643</v>
      </c>
      <c r="C60" s="409" t="s">
        <v>789</v>
      </c>
      <c r="D60" s="409" t="s">
        <v>790</v>
      </c>
    </row>
    <row r="61" spans="2:7">
      <c r="B61" s="291" t="s">
        <v>821</v>
      </c>
      <c r="C61" s="412">
        <f>+C46+C37+C29+C16</f>
        <v>14780225628</v>
      </c>
      <c r="D61" s="412">
        <f>+D46+D37+D29+D16</f>
        <v>0</v>
      </c>
    </row>
    <row r="62" spans="2:7">
      <c r="C62" s="407">
        <f>+C61-'Balance Gral. Resol. 35'!D31</f>
        <v>0</v>
      </c>
      <c r="D62" s="407">
        <f>+D61-'Balance Gral. Resol. 35'!D60</f>
        <v>0</v>
      </c>
    </row>
  </sheetData>
  <mergeCells count="15">
    <mergeCell ref="B3:D3"/>
    <mergeCell ref="B32:D32"/>
    <mergeCell ref="B33:D33"/>
    <mergeCell ref="B5:D5"/>
    <mergeCell ref="B8:D8"/>
    <mergeCell ref="B9:D9"/>
    <mergeCell ref="C55:G57"/>
    <mergeCell ref="B52:B54"/>
    <mergeCell ref="C52:C54"/>
    <mergeCell ref="D52:D54"/>
    <mergeCell ref="B19:D19"/>
    <mergeCell ref="B20:D20"/>
    <mergeCell ref="B40:D40"/>
    <mergeCell ref="G52:G54"/>
    <mergeCell ref="B41:D41"/>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Normal="100" workbookViewId="0">
      <pane xSplit="1" ySplit="12" topLeftCell="E13" activePane="bottomRight" state="frozen"/>
      <selection activeCell="G25" sqref="G25"/>
      <selection pane="topRight" activeCell="G25" sqref="G25"/>
      <selection pane="bottomLeft" activeCell="G25" sqref="G25"/>
      <selection pane="bottomRight" activeCell="O47" sqref="O47"/>
    </sheetView>
  </sheetViews>
  <sheetFormatPr baseColWidth="10" defaultColWidth="14" defaultRowHeight="15"/>
  <cols>
    <col min="2" max="2" width="23.42578125" style="310" customWidth="1"/>
    <col min="3" max="3" width="14.28515625" bestFit="1" customWidth="1"/>
    <col min="5" max="5" width="14.28515625" bestFit="1" customWidth="1"/>
    <col min="7" max="7" width="14.28515625" bestFit="1" customWidth="1"/>
    <col min="8" max="8" width="14.42578125" customWidth="1"/>
    <col min="12" max="12" width="14.85546875" customWidth="1"/>
    <col min="13" max="13" width="16.140625" customWidth="1"/>
  </cols>
  <sheetData>
    <row r="6" spans="2:16" s="201" customFormat="1" ht="20.25" customHeight="1">
      <c r="B6" s="310"/>
      <c r="C6" s="311"/>
      <c r="D6"/>
      <c r="E6"/>
      <c r="F6"/>
      <c r="G6"/>
      <c r="H6"/>
      <c r="I6"/>
      <c r="J6"/>
      <c r="K6"/>
      <c r="L6"/>
      <c r="M6"/>
      <c r="N6" s="395"/>
    </row>
    <row r="7" spans="2:16">
      <c r="B7" s="980" t="s">
        <v>822</v>
      </c>
      <c r="C7" s="980"/>
      <c r="D7" s="1022"/>
      <c r="E7" s="980"/>
      <c r="F7" s="980"/>
      <c r="G7" s="980"/>
      <c r="H7" s="980"/>
      <c r="I7" s="980"/>
      <c r="J7" s="980"/>
      <c r="K7" s="980"/>
      <c r="L7" s="980"/>
      <c r="M7" s="980"/>
      <c r="N7" s="381"/>
    </row>
    <row r="8" spans="2:16">
      <c r="B8" s="310" t="s">
        <v>823</v>
      </c>
      <c r="C8" s="312"/>
      <c r="N8" s="396"/>
      <c r="O8" s="319"/>
    </row>
    <row r="9" spans="2:16">
      <c r="C9" s="312"/>
      <c r="I9" s="132"/>
      <c r="J9" s="318"/>
      <c r="N9" s="396"/>
      <c r="O9" s="319"/>
    </row>
    <row r="10" spans="2:16">
      <c r="B10" s="397" t="s">
        <v>586</v>
      </c>
      <c r="C10" s="312"/>
      <c r="N10" s="381"/>
    </row>
    <row r="11" spans="2:16">
      <c r="B11" s="398"/>
      <c r="C11" s="399" t="s">
        <v>824</v>
      </c>
      <c r="D11" s="400"/>
      <c r="E11" s="400"/>
      <c r="F11" s="400"/>
      <c r="G11" s="400"/>
      <c r="H11" s="1023" t="s">
        <v>825</v>
      </c>
      <c r="I11" s="1024"/>
      <c r="J11" s="1024"/>
      <c r="K11" s="1024"/>
      <c r="L11" s="1024"/>
      <c r="M11" s="401"/>
      <c r="N11" s="381"/>
    </row>
    <row r="12" spans="2:16" ht="45">
      <c r="B12" s="285" t="s">
        <v>442</v>
      </c>
      <c r="C12" s="402" t="s">
        <v>826</v>
      </c>
      <c r="D12" s="285" t="s">
        <v>827</v>
      </c>
      <c r="E12" s="285" t="s">
        <v>828</v>
      </c>
      <c r="F12" s="285" t="s">
        <v>829</v>
      </c>
      <c r="G12" s="285" t="s">
        <v>830</v>
      </c>
      <c r="H12" s="285" t="s">
        <v>831</v>
      </c>
      <c r="I12" s="285" t="s">
        <v>827</v>
      </c>
      <c r="J12" s="285" t="s">
        <v>828</v>
      </c>
      <c r="K12" s="285" t="s">
        <v>829</v>
      </c>
      <c r="L12" s="285" t="s">
        <v>832</v>
      </c>
      <c r="M12" s="285" t="s">
        <v>833</v>
      </c>
      <c r="N12" s="396"/>
    </row>
    <row r="13" spans="2:16">
      <c r="B13" s="403" t="s">
        <v>834</v>
      </c>
      <c r="C13" s="280">
        <v>499676943</v>
      </c>
      <c r="D13" s="280">
        <f>G13-C13</f>
        <v>8622958</v>
      </c>
      <c r="E13" s="280">
        <v>0</v>
      </c>
      <c r="F13" s="280">
        <v>0</v>
      </c>
      <c r="G13" s="280">
        <v>508299901</v>
      </c>
      <c r="H13" s="280">
        <v>265790958.6883263</v>
      </c>
      <c r="I13" s="279">
        <v>37576904.116427429</v>
      </c>
      <c r="J13" s="279"/>
      <c r="K13" s="279">
        <v>0</v>
      </c>
      <c r="L13" s="280">
        <f>H13+I13-J13</f>
        <v>303367862.80475372</v>
      </c>
      <c r="M13" s="280">
        <f>+G13-L13</f>
        <v>204932038.19524628</v>
      </c>
      <c r="N13" s="404"/>
      <c r="O13" s="318"/>
      <c r="P13" s="318"/>
    </row>
    <row r="14" spans="2:16">
      <c r="B14" s="387" t="s">
        <v>835</v>
      </c>
      <c r="C14" s="280">
        <v>210957210</v>
      </c>
      <c r="D14" s="280">
        <f t="shared" ref="D14" si="0">G14-C14</f>
        <v>0</v>
      </c>
      <c r="E14" s="280">
        <v>0</v>
      </c>
      <c r="F14" s="280">
        <v>0</v>
      </c>
      <c r="G14" s="280">
        <v>210957210</v>
      </c>
      <c r="H14" s="279">
        <v>166214192.2533333</v>
      </c>
      <c r="I14" s="279">
        <v>0</v>
      </c>
      <c r="J14" s="279">
        <v>0</v>
      </c>
      <c r="K14" s="279">
        <v>0</v>
      </c>
      <c r="L14" s="280">
        <f>H14+I14-J14-17</f>
        <v>166214175.2533333</v>
      </c>
      <c r="M14" s="280">
        <f t="shared" ref="M14:M17" si="1">+G14-L14</f>
        <v>44743034.7466667</v>
      </c>
      <c r="N14" s="404"/>
      <c r="O14" s="318"/>
      <c r="P14" s="318"/>
    </row>
    <row r="15" spans="2:16">
      <c r="B15" s="387" t="s">
        <v>836</v>
      </c>
      <c r="C15" s="280">
        <v>468161360</v>
      </c>
      <c r="D15" s="280">
        <f>G15-C15</f>
        <v>12499679</v>
      </c>
      <c r="E15" s="280">
        <v>0</v>
      </c>
      <c r="F15" s="280">
        <v>0</v>
      </c>
      <c r="G15" s="280">
        <v>480661039</v>
      </c>
      <c r="H15" s="280">
        <v>383271230.80454546</v>
      </c>
      <c r="I15" s="279">
        <v>14343274.727272727</v>
      </c>
      <c r="J15" s="279">
        <v>0</v>
      </c>
      <c r="K15" s="279">
        <v>0</v>
      </c>
      <c r="L15" s="280">
        <f t="shared" ref="L15:L21" si="2">H15+I15-J15</f>
        <v>397614505.53181821</v>
      </c>
      <c r="M15" s="280">
        <f t="shared" si="1"/>
        <v>83046533.468181789</v>
      </c>
      <c r="N15" s="404"/>
      <c r="O15" s="318"/>
      <c r="P15" s="318"/>
    </row>
    <row r="16" spans="2:16">
      <c r="B16" s="387" t="s">
        <v>837</v>
      </c>
      <c r="C16" s="280">
        <v>31158573</v>
      </c>
      <c r="D16" s="280">
        <f t="shared" ref="D16:D18" si="3">G16-C16</f>
        <v>0</v>
      </c>
      <c r="E16" s="280">
        <v>0</v>
      </c>
      <c r="F16" s="280">
        <v>0</v>
      </c>
      <c r="G16" s="280">
        <v>31158573</v>
      </c>
      <c r="H16" s="280">
        <v>18915789.710000001</v>
      </c>
      <c r="I16" s="279">
        <v>1640111.9437500001</v>
      </c>
      <c r="J16" s="279">
        <v>0</v>
      </c>
      <c r="K16" s="279">
        <v>0</v>
      </c>
      <c r="L16" s="280">
        <f t="shared" si="2"/>
        <v>20555901.653750002</v>
      </c>
      <c r="M16" s="280">
        <f t="shared" si="1"/>
        <v>10602671.346249998</v>
      </c>
      <c r="N16" s="404"/>
      <c r="O16" s="318"/>
      <c r="P16" s="318"/>
    </row>
    <row r="17" spans="2:17">
      <c r="B17" s="387" t="s">
        <v>838</v>
      </c>
      <c r="C17" s="280">
        <v>165107727</v>
      </c>
      <c r="D17" s="280">
        <f t="shared" si="3"/>
        <v>0</v>
      </c>
      <c r="E17" s="280"/>
      <c r="F17" s="280">
        <v>0</v>
      </c>
      <c r="G17" s="280">
        <v>165107727</v>
      </c>
      <c r="H17" s="280">
        <v>34363624.011345454</v>
      </c>
      <c r="I17" s="279">
        <v>22511224.513193183</v>
      </c>
      <c r="J17" s="279">
        <v>0</v>
      </c>
      <c r="K17" s="279">
        <v>0</v>
      </c>
      <c r="L17" s="280">
        <f t="shared" si="2"/>
        <v>56874848.524538636</v>
      </c>
      <c r="M17" s="280">
        <f t="shared" si="1"/>
        <v>108232878.47546136</v>
      </c>
      <c r="N17" s="404"/>
      <c r="O17" s="318"/>
      <c r="P17" s="318"/>
      <c r="Q17" s="318"/>
    </row>
    <row r="18" spans="2:17">
      <c r="B18" s="387" t="s">
        <v>839</v>
      </c>
      <c r="C18" s="280">
        <v>11010456</v>
      </c>
      <c r="D18" s="280">
        <f t="shared" si="3"/>
        <v>0</v>
      </c>
      <c r="E18" s="279">
        <v>0</v>
      </c>
      <c r="F18" s="279">
        <v>0</v>
      </c>
      <c r="G18" s="280">
        <v>11010456</v>
      </c>
      <c r="H18" s="279">
        <v>9238789.0399999991</v>
      </c>
      <c r="I18" s="279">
        <v>0</v>
      </c>
      <c r="J18" s="279">
        <v>0</v>
      </c>
      <c r="K18" s="279">
        <v>0</v>
      </c>
      <c r="L18" s="280">
        <f>H18+I18-J18+16</f>
        <v>9238805.0399999991</v>
      </c>
      <c r="M18" s="280">
        <f>+G18-L18</f>
        <v>1771650.9600000009</v>
      </c>
      <c r="N18" s="404"/>
      <c r="O18" s="318"/>
      <c r="P18" s="318"/>
    </row>
    <row r="19" spans="2:17">
      <c r="B19" s="387" t="s">
        <v>840</v>
      </c>
      <c r="C19" s="280">
        <v>0</v>
      </c>
      <c r="D19" s="280">
        <v>0</v>
      </c>
      <c r="E19" s="279">
        <v>0</v>
      </c>
      <c r="F19" s="279">
        <v>0</v>
      </c>
      <c r="G19" s="280">
        <f t="shared" ref="G19:G20" si="4">+C19+D19-E19</f>
        <v>0</v>
      </c>
      <c r="H19" s="279">
        <v>0</v>
      </c>
      <c r="I19" s="279">
        <v>0</v>
      </c>
      <c r="J19" s="279">
        <v>0</v>
      </c>
      <c r="K19" s="279">
        <v>0</v>
      </c>
      <c r="L19" s="280">
        <f t="shared" si="2"/>
        <v>0</v>
      </c>
      <c r="M19" s="280">
        <f>+G19-L19</f>
        <v>0</v>
      </c>
      <c r="N19" s="404"/>
      <c r="O19" s="318"/>
      <c r="P19" s="318"/>
    </row>
    <row r="20" spans="2:17">
      <c r="B20" s="387" t="s">
        <v>841</v>
      </c>
      <c r="C20" s="280">
        <v>0</v>
      </c>
      <c r="D20" s="280">
        <v>0</v>
      </c>
      <c r="E20" s="279">
        <v>0</v>
      </c>
      <c r="F20" s="279">
        <v>0</v>
      </c>
      <c r="G20" s="280">
        <f t="shared" si="4"/>
        <v>0</v>
      </c>
      <c r="H20" s="280">
        <v>0</v>
      </c>
      <c r="I20" s="279">
        <v>0</v>
      </c>
      <c r="J20" s="279">
        <v>0</v>
      </c>
      <c r="K20" s="279">
        <v>0</v>
      </c>
      <c r="L20" s="280">
        <f t="shared" si="2"/>
        <v>0</v>
      </c>
      <c r="M20" s="280">
        <f>+G20-L20</f>
        <v>0</v>
      </c>
      <c r="N20" s="404"/>
      <c r="O20" s="318"/>
      <c r="P20" s="318"/>
    </row>
    <row r="21" spans="2:17">
      <c r="B21" s="387" t="s">
        <v>842</v>
      </c>
      <c r="C21" s="280">
        <v>0</v>
      </c>
      <c r="D21" s="280">
        <v>0</v>
      </c>
      <c r="E21" s="279">
        <v>0</v>
      </c>
      <c r="F21" s="279">
        <v>0</v>
      </c>
      <c r="G21" s="280">
        <v>0</v>
      </c>
      <c r="H21" s="280">
        <v>0</v>
      </c>
      <c r="I21" s="279">
        <v>0</v>
      </c>
      <c r="J21" s="279">
        <v>0</v>
      </c>
      <c r="K21" s="279"/>
      <c r="L21" s="280">
        <f t="shared" si="2"/>
        <v>0</v>
      </c>
      <c r="M21" s="280">
        <f>+G21-L21</f>
        <v>0</v>
      </c>
      <c r="N21" s="404"/>
      <c r="O21" s="318"/>
      <c r="P21" s="318"/>
    </row>
    <row r="22" spans="2:17">
      <c r="B22" s="405" t="str">
        <f>+CONCATENATE("Totales al"," ",Parametrización!D23)</f>
        <v>Totales al 31/12/2024</v>
      </c>
      <c r="C22" s="406">
        <f t="shared" ref="C22:I22" si="5">SUM(C13:C21)</f>
        <v>1386072269</v>
      </c>
      <c r="D22" s="406">
        <f t="shared" si="5"/>
        <v>21122637</v>
      </c>
      <c r="E22" s="406">
        <f t="shared" si="5"/>
        <v>0</v>
      </c>
      <c r="F22" s="406">
        <f t="shared" si="5"/>
        <v>0</v>
      </c>
      <c r="G22" s="406">
        <f t="shared" si="5"/>
        <v>1407194906</v>
      </c>
      <c r="H22" s="406">
        <f t="shared" si="5"/>
        <v>877794584.5075506</v>
      </c>
      <c r="I22" s="406">
        <f t="shared" si="5"/>
        <v>76071515.30064334</v>
      </c>
      <c r="J22" s="406">
        <f t="shared" ref="J22:L22" si="6">SUM(J13:J21)</f>
        <v>0</v>
      </c>
      <c r="K22" s="406">
        <f t="shared" si="6"/>
        <v>0</v>
      </c>
      <c r="L22" s="406">
        <f t="shared" si="6"/>
        <v>953866098.8081938</v>
      </c>
      <c r="M22" s="406">
        <f>SUM(M13:M21)</f>
        <v>453328807.19180608</v>
      </c>
      <c r="O22" s="318"/>
      <c r="P22" s="318"/>
    </row>
    <row r="23" spans="2:17">
      <c r="B23" s="405" t="str">
        <f>+CONCATENATE("Totales al"," ",Parametrización!F23)</f>
        <v>Totales al 31/12/2023</v>
      </c>
      <c r="C23" s="281">
        <v>13448989072</v>
      </c>
      <c r="D23" s="281">
        <v>39295640</v>
      </c>
      <c r="E23" s="281">
        <v>12102212443</v>
      </c>
      <c r="F23" s="281">
        <v>0</v>
      </c>
      <c r="G23" s="281">
        <v>1386072269</v>
      </c>
      <c r="H23" s="281">
        <v>1330105128.3966327</v>
      </c>
      <c r="I23" s="281">
        <v>177952761.17781132</v>
      </c>
      <c r="J23" s="281">
        <v>630263305.06689346</v>
      </c>
      <c r="K23" s="281">
        <v>0</v>
      </c>
      <c r="L23" s="281">
        <v>877794584.5075506</v>
      </c>
      <c r="M23" s="281">
        <v>508277685.49244952</v>
      </c>
    </row>
    <row r="25" spans="2:17" hidden="1">
      <c r="G25" s="318">
        <f>G22-'Balance Gral. Resol. 35'!D62</f>
        <v>0</v>
      </c>
      <c r="L25" s="912">
        <f>L22+'Balance Gral. Resol. 35'!D63</f>
        <v>-0.19180619716644287</v>
      </c>
      <c r="M25" s="913"/>
      <c r="N25" s="912"/>
    </row>
    <row r="26" spans="2:17" hidden="1">
      <c r="K26" s="914"/>
      <c r="L26" s="914"/>
      <c r="M26" s="914">
        <f>+M22-'Balance Gral. Resol. 35'!D64</f>
        <v>0.19180607795715332</v>
      </c>
      <c r="N26" s="912"/>
    </row>
    <row r="27" spans="2:17" hidden="1">
      <c r="K27" s="914"/>
      <c r="L27" s="914"/>
      <c r="M27" s="914">
        <f>+M23-'Balance Gral. Resol. 35'!E64</f>
        <v>0.49244952201843262</v>
      </c>
      <c r="N27" s="912"/>
    </row>
    <row r="28" spans="2:17">
      <c r="K28" s="914"/>
      <c r="L28" s="914"/>
      <c r="M28" s="914"/>
    </row>
    <row r="39" spans="7:7">
      <c r="G39" s="738"/>
    </row>
    <row r="63" spans="4:4">
      <c r="D63" s="132"/>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zoomScaleNormal="100" workbookViewId="0">
      <selection activeCell="G25" sqref="G25"/>
    </sheetView>
  </sheetViews>
  <sheetFormatPr baseColWidth="10" defaultColWidth="20.140625" defaultRowHeight="15"/>
  <cols>
    <col min="1" max="1" width="6.28515625" customWidth="1"/>
    <col min="2" max="2" width="28.28515625" bestFit="1" customWidth="1"/>
    <col min="3" max="3" width="16" customWidth="1"/>
    <col min="4" max="4" width="14.7109375" customWidth="1"/>
    <col min="5" max="5" width="17.85546875" customWidth="1"/>
    <col min="6" max="6" width="14.28515625" customWidth="1"/>
    <col min="7" max="7" width="13.140625" customWidth="1"/>
    <col min="8" max="8" width="11.7109375" customWidth="1"/>
  </cols>
  <sheetData>
    <row r="1" spans="2:8" ht="41.45" customHeight="1"/>
    <row r="3" spans="2:8">
      <c r="B3" s="980" t="s">
        <v>843</v>
      </c>
      <c r="C3" s="980"/>
      <c r="D3" s="980"/>
      <c r="E3" s="980"/>
      <c r="F3" s="980"/>
    </row>
    <row r="4" spans="2:8">
      <c r="B4" s="1025" t="s">
        <v>844</v>
      </c>
      <c r="C4" s="1025"/>
      <c r="D4" s="1025"/>
      <c r="E4" s="1025"/>
      <c r="F4" s="1025"/>
    </row>
    <row r="6" spans="2:8">
      <c r="B6" s="270" t="s">
        <v>586</v>
      </c>
    </row>
    <row r="7" spans="2:8">
      <c r="B7" s="271" t="s">
        <v>643</v>
      </c>
      <c r="C7" s="271" t="s">
        <v>845</v>
      </c>
      <c r="D7" s="303" t="s">
        <v>846</v>
      </c>
      <c r="E7" s="271" t="s">
        <v>847</v>
      </c>
      <c r="F7" s="271" t="s">
        <v>848</v>
      </c>
    </row>
    <row r="8" spans="2:8">
      <c r="B8" s="273" t="s">
        <v>849</v>
      </c>
      <c r="C8" s="280">
        <v>10405332</v>
      </c>
      <c r="D8" s="280">
        <f>26363535-C8</f>
        <v>15958203</v>
      </c>
      <c r="E8" s="279">
        <v>18495462</v>
      </c>
      <c r="F8" s="280">
        <f>C8+D8-E8</f>
        <v>7868073</v>
      </c>
      <c r="G8" s="318"/>
      <c r="H8" s="319"/>
    </row>
    <row r="9" spans="2:8">
      <c r="B9" s="273" t="s">
        <v>850</v>
      </c>
      <c r="C9" s="280">
        <v>241981240</v>
      </c>
      <c r="D9" s="280">
        <f>1105346951-C9</f>
        <v>863365711</v>
      </c>
      <c r="E9" s="279">
        <v>1039500300</v>
      </c>
      <c r="F9" s="280">
        <f t="shared" ref="F9:F11" si="0">C9+D9-E9</f>
        <v>65846651</v>
      </c>
      <c r="G9" s="318"/>
      <c r="H9" s="319"/>
    </row>
    <row r="10" spans="2:8">
      <c r="B10" s="273" t="s">
        <v>851</v>
      </c>
      <c r="C10" s="280">
        <v>41156881</v>
      </c>
      <c r="D10" s="280">
        <f>589869500-C10</f>
        <v>548712619</v>
      </c>
      <c r="E10" s="279">
        <v>403668483</v>
      </c>
      <c r="F10" s="280">
        <f t="shared" si="0"/>
        <v>186201017</v>
      </c>
      <c r="G10" s="318"/>
      <c r="H10" s="319"/>
    </row>
    <row r="11" spans="2:8">
      <c r="B11" s="273" t="s">
        <v>852</v>
      </c>
      <c r="C11" s="280">
        <v>0</v>
      </c>
      <c r="D11" s="319">
        <v>1219129809</v>
      </c>
      <c r="E11" s="279">
        <f>D11</f>
        <v>1219129809</v>
      </c>
      <c r="F11" s="280">
        <f t="shared" si="0"/>
        <v>0</v>
      </c>
      <c r="G11" s="318"/>
      <c r="H11" s="319"/>
    </row>
    <row r="12" spans="2:8">
      <c r="B12" s="291" t="str">
        <f>+'NOTA G BIENES DE USO'!B22</f>
        <v>Totales al 31/12/2024</v>
      </c>
      <c r="C12" s="281">
        <f>SUM(C8:C11)</f>
        <v>293543453</v>
      </c>
      <c r="D12" s="281">
        <f>SUM(D8:D11)</f>
        <v>2647166342</v>
      </c>
      <c r="E12" s="281">
        <f>SUM(E8:E11)</f>
        <v>2680794054</v>
      </c>
      <c r="F12" s="281">
        <f>SUM(F8:F11)</f>
        <v>259915741</v>
      </c>
      <c r="G12" s="319"/>
      <c r="H12" s="319"/>
    </row>
    <row r="13" spans="2:8">
      <c r="B13" s="291" t="str">
        <f>+'NOTA G BIENES DE USO'!B23</f>
        <v>Totales al 31/12/2023</v>
      </c>
      <c r="C13" s="281">
        <v>1255590809</v>
      </c>
      <c r="D13" s="281">
        <v>1184967883</v>
      </c>
      <c r="E13" s="281">
        <v>-2147015239</v>
      </c>
      <c r="F13" s="281">
        <v>293543453</v>
      </c>
      <c r="G13" s="319"/>
    </row>
    <row r="15" spans="2:8">
      <c r="E15" s="393"/>
      <c r="F15" s="318">
        <f>+F12-'Balance Gral. Resol. 35'!D38</f>
        <v>0</v>
      </c>
    </row>
    <row r="16" spans="2:8">
      <c r="E16" s="394"/>
      <c r="F16" s="318">
        <f>+F13-'Balance Gral. Resol. 35'!E38</f>
        <v>0</v>
      </c>
    </row>
    <row r="17" spans="5:5">
      <c r="E17" s="394"/>
    </row>
    <row r="18" spans="5:5">
      <c r="E18" s="319"/>
    </row>
    <row r="39" spans="7:7">
      <c r="G39" s="738"/>
    </row>
    <row r="63" spans="4:4">
      <c r="D63" s="132"/>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3"/>
  <sheetViews>
    <sheetView showGridLines="0" zoomScaleNormal="100" workbookViewId="0">
      <selection activeCell="G25" sqref="G25"/>
    </sheetView>
  </sheetViews>
  <sheetFormatPr baseColWidth="10" defaultColWidth="11.42578125" defaultRowHeight="15"/>
  <cols>
    <col min="1" max="1" width="6.85546875" customWidth="1"/>
    <col min="2" max="2" width="29.42578125" customWidth="1"/>
    <col min="3" max="3" width="41.28515625" customWidth="1"/>
    <col min="4" max="4" width="22" customWidth="1"/>
    <col min="5" max="5" width="16.42578125" customWidth="1"/>
    <col min="6" max="6" width="18.140625" customWidth="1"/>
    <col min="7" max="7" width="20.140625" customWidth="1"/>
    <col min="8" max="8" width="23.140625" customWidth="1"/>
  </cols>
  <sheetData>
    <row r="1" spans="2:5" ht="33.6" customHeight="1"/>
    <row r="4" spans="2:5">
      <c r="B4" s="1026" t="s">
        <v>853</v>
      </c>
      <c r="C4" s="1026"/>
      <c r="D4" s="1026"/>
    </row>
    <row r="5" spans="2:5">
      <c r="B5" t="s">
        <v>854</v>
      </c>
    </row>
    <row r="7" spans="2:5">
      <c r="B7" s="270" t="s">
        <v>586</v>
      </c>
      <c r="D7" s="198"/>
    </row>
    <row r="8" spans="2:5">
      <c r="B8" s="285" t="s">
        <v>855</v>
      </c>
      <c r="C8" s="285" t="s">
        <v>643</v>
      </c>
      <c r="D8" s="360" t="str">
        <f>+'NOTA H CARGOS DIFERIDOS'!B12</f>
        <v>Totales al 31/12/2024</v>
      </c>
    </row>
    <row r="9" spans="2:5">
      <c r="B9" s="387" t="s">
        <v>856</v>
      </c>
      <c r="C9" s="387" t="s">
        <v>857</v>
      </c>
      <c r="D9" s="279">
        <v>900000</v>
      </c>
    </row>
    <row r="10" spans="2:5">
      <c r="B10" s="387" t="s">
        <v>856</v>
      </c>
      <c r="C10" s="387" t="s">
        <v>858</v>
      </c>
      <c r="D10" s="279">
        <v>78274642</v>
      </c>
    </row>
    <row r="11" spans="2:5">
      <c r="B11" s="387" t="s">
        <v>859</v>
      </c>
      <c r="C11" s="387" t="s">
        <v>860</v>
      </c>
      <c r="D11" s="354">
        <v>104084949</v>
      </c>
    </row>
    <row r="12" spans="2:5">
      <c r="B12" s="387" t="s">
        <v>861</v>
      </c>
      <c r="C12" s="387" t="s">
        <v>862</v>
      </c>
      <c r="D12" s="354">
        <v>5531433744</v>
      </c>
      <c r="E12" s="319"/>
    </row>
    <row r="13" spans="2:5">
      <c r="B13" s="387" t="s">
        <v>260</v>
      </c>
      <c r="C13" s="387" t="s">
        <v>260</v>
      </c>
      <c r="D13" s="354">
        <v>27866433</v>
      </c>
    </row>
    <row r="14" spans="2:5">
      <c r="B14" s="387" t="s">
        <v>863</v>
      </c>
      <c r="C14" s="387" t="s">
        <v>863</v>
      </c>
      <c r="D14" s="354">
        <v>76495056</v>
      </c>
    </row>
    <row r="15" spans="2:5">
      <c r="B15" s="387" t="s">
        <v>864</v>
      </c>
      <c r="C15" s="387"/>
      <c r="D15" s="354">
        <v>-3070765118</v>
      </c>
    </row>
    <row r="16" spans="2:5">
      <c r="B16" s="291" t="str">
        <f>+'NOTA H CARGOS DIFERIDOS'!B12</f>
        <v>Totales al 31/12/2024</v>
      </c>
      <c r="C16" s="291"/>
      <c r="D16" s="391">
        <f>SUM(D9:D15)</f>
        <v>2748289706</v>
      </c>
      <c r="E16" s="319"/>
    </row>
    <row r="17" spans="2:13">
      <c r="B17" s="291" t="str">
        <f>+'NOTA H CARGOS DIFERIDOS'!B13</f>
        <v>Totales al 31/12/2023</v>
      </c>
      <c r="C17" s="391"/>
      <c r="D17" s="391">
        <f>+'Balance Gral. Resol. 35'!E72</f>
        <v>1052309234</v>
      </c>
    </row>
    <row r="19" spans="2:13">
      <c r="D19" s="132">
        <f>+D16-'Balance Gral. Resol. 35'!D72</f>
        <v>0</v>
      </c>
    </row>
    <row r="20" spans="2:13">
      <c r="D20" s="318">
        <v>0</v>
      </c>
    </row>
    <row r="21" spans="2:13">
      <c r="F21" s="132"/>
      <c r="J21" t="s">
        <v>31</v>
      </c>
      <c r="M21" t="s">
        <v>31</v>
      </c>
    </row>
    <row r="22" spans="2:13">
      <c r="F22" s="132"/>
      <c r="J22" t="s">
        <v>31</v>
      </c>
      <c r="M22" t="s">
        <v>31</v>
      </c>
    </row>
    <row r="23" spans="2:13">
      <c r="F23" s="132"/>
      <c r="J23" t="s">
        <v>31</v>
      </c>
      <c r="M23" t="s">
        <v>31</v>
      </c>
    </row>
    <row r="24" spans="2:13">
      <c r="F24" s="132"/>
      <c r="J24" t="s">
        <v>31</v>
      </c>
      <c r="M24" t="s">
        <v>31</v>
      </c>
    </row>
    <row r="25" spans="2:13">
      <c r="F25" s="132"/>
      <c r="G25" s="318"/>
      <c r="J25" t="s">
        <v>31</v>
      </c>
      <c r="M25" t="s">
        <v>31</v>
      </c>
    </row>
    <row r="26" spans="2:13">
      <c r="F26" s="132"/>
      <c r="J26" t="s">
        <v>31</v>
      </c>
      <c r="M26" t="s">
        <v>31</v>
      </c>
    </row>
    <row r="27" spans="2:13">
      <c r="F27" s="132"/>
      <c r="G27" s="318"/>
      <c r="J27" t="s">
        <v>31</v>
      </c>
      <c r="M27" t="s">
        <v>31</v>
      </c>
    </row>
    <row r="28" spans="2:13">
      <c r="F28" s="132"/>
      <c r="J28" t="s">
        <v>31</v>
      </c>
      <c r="M28" t="s">
        <v>31</v>
      </c>
    </row>
    <row r="29" spans="2:13">
      <c r="F29" s="132"/>
      <c r="G29" s="318"/>
      <c r="J29" t="s">
        <v>31</v>
      </c>
      <c r="M29" t="s">
        <v>31</v>
      </c>
    </row>
    <row r="30" spans="2:13">
      <c r="F30" s="132"/>
      <c r="J30" t="s">
        <v>31</v>
      </c>
      <c r="M30" t="s">
        <v>31</v>
      </c>
    </row>
    <row r="31" spans="2:13">
      <c r="F31" s="132"/>
      <c r="G31" s="318"/>
      <c r="J31" t="s">
        <v>31</v>
      </c>
      <c r="M31" t="s">
        <v>31</v>
      </c>
    </row>
    <row r="39" spans="7:7">
      <c r="G39" s="738"/>
    </row>
    <row r="63" spans="4:4">
      <c r="D63" s="132"/>
    </row>
  </sheetData>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Normal="100" workbookViewId="0">
      <selection activeCell="G25" sqref="G25"/>
    </sheetView>
  </sheetViews>
  <sheetFormatPr baseColWidth="10" defaultColWidth="11.42578125" defaultRowHeight="15"/>
  <cols>
    <col min="1" max="1" width="8.28515625" customWidth="1"/>
    <col min="2" max="2" width="37.85546875" bestFit="1" customWidth="1"/>
    <col min="3" max="3" width="13.7109375" bestFit="1" customWidth="1"/>
    <col min="4" max="4" width="11.42578125" bestFit="1" customWidth="1"/>
    <col min="5" max="5" width="16.140625" customWidth="1"/>
    <col min="6" max="6" width="14.85546875" customWidth="1"/>
    <col min="7" max="7" width="8.140625" customWidth="1"/>
    <col min="8" max="8" width="11.42578125" customWidth="1"/>
  </cols>
  <sheetData>
    <row r="1" spans="2:7" ht="42" customHeight="1">
      <c r="B1" s="312"/>
    </row>
    <row r="2" spans="2:7">
      <c r="B2" s="312"/>
    </row>
    <row r="3" spans="2:7">
      <c r="B3" s="312" t="s">
        <v>865</v>
      </c>
    </row>
    <row r="4" spans="2:7">
      <c r="B4" s="312"/>
    </row>
    <row r="5" spans="2:7">
      <c r="B5" s="270" t="s">
        <v>586</v>
      </c>
    </row>
    <row r="6" spans="2:7">
      <c r="B6" s="271" t="s">
        <v>643</v>
      </c>
      <c r="C6" s="271" t="s">
        <v>845</v>
      </c>
      <c r="D6" s="271" t="s">
        <v>846</v>
      </c>
      <c r="E6" s="271" t="s">
        <v>847</v>
      </c>
      <c r="F6" s="271" t="s">
        <v>848</v>
      </c>
    </row>
    <row r="7" spans="2:7">
      <c r="B7" s="273" t="s">
        <v>621</v>
      </c>
      <c r="C7" s="275">
        <v>0</v>
      </c>
      <c r="D7" s="302">
        <v>0</v>
      </c>
      <c r="E7" s="275">
        <v>0</v>
      </c>
      <c r="F7" s="275">
        <f t="shared" ref="F7:F12" si="0">+C7+D7-E7</f>
        <v>0</v>
      </c>
    </row>
    <row r="8" spans="2:7">
      <c r="B8" s="273" t="s">
        <v>866</v>
      </c>
      <c r="C8" s="275">
        <v>0</v>
      </c>
      <c r="D8" s="275">
        <v>0</v>
      </c>
      <c r="E8" s="275">
        <v>0</v>
      </c>
      <c r="F8" s="275">
        <f t="shared" si="0"/>
        <v>0</v>
      </c>
    </row>
    <row r="9" spans="2:7">
      <c r="B9" s="273" t="s">
        <v>867</v>
      </c>
      <c r="C9" s="275">
        <v>0</v>
      </c>
      <c r="D9" s="275">
        <v>0</v>
      </c>
      <c r="E9" s="275">
        <v>0</v>
      </c>
      <c r="F9" s="275">
        <f t="shared" si="0"/>
        <v>0</v>
      </c>
    </row>
    <row r="10" spans="2:7">
      <c r="B10" s="273" t="s">
        <v>868</v>
      </c>
      <c r="C10" s="275">
        <v>0</v>
      </c>
      <c r="D10" s="275">
        <v>0</v>
      </c>
      <c r="E10" s="275">
        <v>0</v>
      </c>
      <c r="F10" s="275">
        <f t="shared" si="0"/>
        <v>0</v>
      </c>
    </row>
    <row r="11" spans="2:7">
      <c r="B11" s="273" t="s">
        <v>869</v>
      </c>
      <c r="C11" s="275">
        <v>0</v>
      </c>
      <c r="D11" s="275">
        <v>0</v>
      </c>
      <c r="E11" s="275">
        <v>0</v>
      </c>
      <c r="F11" s="275">
        <f t="shared" si="0"/>
        <v>0</v>
      </c>
    </row>
    <row r="12" spans="2:7">
      <c r="B12" s="291" t="str">
        <f>+' NOTA I INTANGIBLES'!B16</f>
        <v>Totales al 31/12/2024</v>
      </c>
      <c r="C12" s="278">
        <f>SUM(C7:C11)</f>
        <v>0</v>
      </c>
      <c r="D12" s="278">
        <f>SUM(D7:D11)</f>
        <v>0</v>
      </c>
      <c r="E12" s="278">
        <f>SUM(E7:E11)</f>
        <v>0</v>
      </c>
      <c r="F12" s="278">
        <f t="shared" si="0"/>
        <v>0</v>
      </c>
      <c r="G12" s="392"/>
    </row>
    <row r="13" spans="2:7">
      <c r="B13" s="291" t="str">
        <f>+' NOTA I INTANGIBLES'!B17</f>
        <v>Totales al 31/12/2023</v>
      </c>
      <c r="C13" s="278">
        <v>0</v>
      </c>
      <c r="D13" s="278">
        <v>0</v>
      </c>
      <c r="E13" s="278">
        <v>0</v>
      </c>
      <c r="F13" s="278">
        <v>0</v>
      </c>
      <c r="G13" s="392"/>
    </row>
    <row r="39" spans="7:7">
      <c r="G39" s="738"/>
    </row>
    <row r="63" spans="4:4">
      <c r="D63" s="132"/>
    </row>
  </sheetData>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G61"/>
  <sheetViews>
    <sheetView showGridLines="0" topLeftCell="A32" zoomScaleNormal="100" workbookViewId="0">
      <selection activeCell="G25" sqref="G25"/>
    </sheetView>
  </sheetViews>
  <sheetFormatPr baseColWidth="10" defaultColWidth="11.42578125" defaultRowHeight="15"/>
  <cols>
    <col min="1" max="1" width="4.7109375" customWidth="1"/>
    <col min="2" max="2" width="54.140625" customWidth="1"/>
    <col min="3" max="3" width="17.140625" customWidth="1"/>
    <col min="4" max="4" width="17.140625" style="610" customWidth="1"/>
    <col min="5" max="5" width="14" bestFit="1" customWidth="1"/>
    <col min="6" max="6" width="18.140625" customWidth="1"/>
    <col min="7" max="7" width="13" customWidth="1"/>
    <col min="8" max="8" width="16.28515625" customWidth="1"/>
    <col min="9" max="9" width="31.42578125" customWidth="1"/>
  </cols>
  <sheetData>
    <row r="1" spans="2:5" ht="27.6" customHeight="1"/>
    <row r="5" spans="2:5">
      <c r="B5" s="312" t="s">
        <v>870</v>
      </c>
    </row>
    <row r="6" spans="2:5">
      <c r="C6" s="609" t="s">
        <v>9</v>
      </c>
      <c r="D6" s="611">
        <v>7843.41</v>
      </c>
    </row>
    <row r="7" spans="2:5">
      <c r="B7" s="382" t="s">
        <v>871</v>
      </c>
      <c r="C7" s="382" t="s">
        <v>872</v>
      </c>
      <c r="D7" s="612" t="s">
        <v>873</v>
      </c>
      <c r="E7" s="382" t="s">
        <v>874</v>
      </c>
    </row>
    <row r="8" spans="2:5">
      <c r="B8" s="382" t="s">
        <v>875</v>
      </c>
      <c r="C8" s="384">
        <f>+C10+C18+C25+C41</f>
        <v>11366426751</v>
      </c>
      <c r="D8" s="613">
        <f>+D10+D18+D25+D41</f>
        <v>482068.34</v>
      </c>
      <c r="E8" s="382"/>
    </row>
    <row r="9" spans="2:5">
      <c r="B9" s="382"/>
      <c r="C9" s="384"/>
      <c r="D9" s="613"/>
      <c r="E9" s="382"/>
    </row>
    <row r="10" spans="2:5">
      <c r="B10" s="382" t="s">
        <v>876</v>
      </c>
      <c r="C10" s="384">
        <f>SUM(C11:C16)</f>
        <v>9279534500</v>
      </c>
      <c r="D10" s="613">
        <f>SUM(D11:D16)</f>
        <v>450000</v>
      </c>
      <c r="E10" s="382"/>
    </row>
    <row r="11" spans="2:5">
      <c r="B11" s="273" t="s">
        <v>877</v>
      </c>
      <c r="C11" s="354">
        <v>2000000000</v>
      </c>
      <c r="D11" s="614"/>
      <c r="E11" s="279">
        <v>0</v>
      </c>
    </row>
    <row r="12" spans="2:5">
      <c r="B12" s="694" t="s">
        <v>878</v>
      </c>
      <c r="C12" s="385">
        <v>3750000000</v>
      </c>
      <c r="D12" s="615"/>
      <c r="E12" s="279">
        <v>0</v>
      </c>
    </row>
    <row r="13" spans="2:5">
      <c r="B13" s="273"/>
      <c r="C13" s="386"/>
      <c r="D13" s="616"/>
      <c r="E13" s="279">
        <v>0</v>
      </c>
    </row>
    <row r="14" spans="2:5">
      <c r="B14" s="273"/>
      <c r="C14" s="386"/>
      <c r="D14" s="616"/>
      <c r="E14" s="279">
        <v>0</v>
      </c>
    </row>
    <row r="15" spans="2:5">
      <c r="B15" s="273" t="s">
        <v>877</v>
      </c>
      <c r="C15" s="386">
        <f>D15*$D$6</f>
        <v>3529534500</v>
      </c>
      <c r="D15" s="622">
        <v>450000</v>
      </c>
      <c r="E15" s="386">
        <v>0</v>
      </c>
    </row>
    <row r="16" spans="2:5">
      <c r="B16" s="694"/>
      <c r="C16" s="386">
        <f>D16*$D$6</f>
        <v>0</v>
      </c>
      <c r="D16" s="622">
        <v>0</v>
      </c>
      <c r="E16" s="386">
        <v>0</v>
      </c>
    </row>
    <row r="17" spans="2:7">
      <c r="B17" s="387"/>
      <c r="C17" s="274"/>
      <c r="D17" s="607"/>
      <c r="E17" s="279"/>
    </row>
    <row r="18" spans="2:7">
      <c r="B18" s="382" t="s">
        <v>879</v>
      </c>
      <c r="C18" s="388">
        <f>SUM(C19:C23)</f>
        <v>1793189479</v>
      </c>
      <c r="D18" s="608">
        <f>SUM(D19:D23)</f>
        <v>0</v>
      </c>
      <c r="E18" s="279"/>
    </row>
    <row r="19" spans="2:7">
      <c r="B19" s="389" t="str">
        <f>'NOTA D - DISPONIBILIDADES'!B54</f>
        <v>Itau Cta. Cte. Usd 3485 - Administrativa</v>
      </c>
      <c r="C19" s="274">
        <f>'NOTA D - DISPONIBILIDADES'!C54</f>
        <v>1793189479</v>
      </c>
      <c r="D19" s="607"/>
      <c r="E19" s="279"/>
    </row>
    <row r="20" spans="2:7">
      <c r="B20" s="390" t="str">
        <f>+'NOTA D - DISPONIBILIDADES'!B51</f>
        <v>Itau Cta. Cte. Administrativa 338</v>
      </c>
      <c r="C20" s="274">
        <v>0</v>
      </c>
      <c r="D20" s="607"/>
      <c r="E20" s="279"/>
    </row>
    <row r="21" spans="2:7">
      <c r="B21" s="387" t="str">
        <f>'NOTA D - DISPONIBILIDADES'!B57</f>
        <v>Itau Cta. Cte. U$S -75080051-6</v>
      </c>
      <c r="C21" s="274">
        <v>0</v>
      </c>
      <c r="D21" s="622">
        <v>0</v>
      </c>
      <c r="E21" s="279"/>
    </row>
    <row r="22" spans="2:7">
      <c r="B22" s="387" t="str">
        <f>+'NOTA D - DISPONIBILIDADES'!B41</f>
        <v>Banco Rio 82310046006</v>
      </c>
      <c r="C22" s="274">
        <v>0</v>
      </c>
      <c r="D22" s="607"/>
      <c r="E22" s="279"/>
    </row>
    <row r="23" spans="2:7">
      <c r="B23" s="387" t="str">
        <f>'NOTA D - DISPONIBILIDADES'!B42</f>
        <v>Financiera Rio Saeca U$S 006</v>
      </c>
      <c r="C23" s="274">
        <v>0</v>
      </c>
      <c r="D23" s="622">
        <f>C23/7258.03</f>
        <v>0</v>
      </c>
      <c r="E23" s="279"/>
    </row>
    <row r="24" spans="2:7">
      <c r="B24" s="387"/>
      <c r="C24" s="274"/>
      <c r="D24" s="607"/>
      <c r="E24" s="279"/>
    </row>
    <row r="25" spans="2:7">
      <c r="B25" s="382" t="s">
        <v>880</v>
      </c>
      <c r="C25" s="388">
        <f>SUM(C26:C28)</f>
        <v>0</v>
      </c>
      <c r="D25" s="608">
        <f>SUM(D26:D28)</f>
        <v>0</v>
      </c>
      <c r="E25" s="279">
        <v>0</v>
      </c>
      <c r="G25" s="626"/>
    </row>
    <row r="26" spans="2:7">
      <c r="B26" s="286" t="s">
        <v>881</v>
      </c>
      <c r="C26" s="274">
        <v>0</v>
      </c>
      <c r="D26" s="607"/>
      <c r="E26" s="279"/>
    </row>
    <row r="27" spans="2:7">
      <c r="B27" s="286" t="s">
        <v>881</v>
      </c>
      <c r="C27" s="274">
        <v>0</v>
      </c>
      <c r="D27" s="607"/>
      <c r="E27" s="279"/>
    </row>
    <row r="28" spans="2:7">
      <c r="B28" s="387" t="s">
        <v>882</v>
      </c>
      <c r="C28" s="663">
        <f>D28*$D$6</f>
        <v>0</v>
      </c>
      <c r="D28" s="623">
        <v>0</v>
      </c>
      <c r="E28" s="664"/>
    </row>
    <row r="29" spans="2:7">
      <c r="B29" s="387"/>
      <c r="C29" s="274"/>
      <c r="D29" s="607"/>
      <c r="E29" s="279"/>
    </row>
    <row r="30" spans="2:7">
      <c r="B30" s="291" t="str">
        <f>+CONCATENATE("Totales al"," ",Parametrización!D23)</f>
        <v>Totales al 31/12/2024</v>
      </c>
      <c r="C30" s="391">
        <f>+C25+C10+C18</f>
        <v>11072723979</v>
      </c>
      <c r="D30" s="617"/>
      <c r="E30" s="279">
        <v>0</v>
      </c>
      <c r="F30" s="132"/>
    </row>
    <row r="31" spans="2:7">
      <c r="B31" s="291" t="str">
        <f>+CONCATENATE("Totales al"," ",Parametrización!F23)</f>
        <v>Totales al 31/12/2023</v>
      </c>
      <c r="C31" s="391">
        <f>'Balance Gral. Resol. 35'!H18+'Balance Gral. Resol. 35'!H19+'Balance Gral. Resol. 35'!H21</f>
        <v>25073613312</v>
      </c>
      <c r="D31" s="617"/>
      <c r="E31" s="279">
        <v>0</v>
      </c>
      <c r="F31" s="132"/>
    </row>
    <row r="32" spans="2:7">
      <c r="C32" s="132"/>
      <c r="D32" s="618"/>
    </row>
    <row r="33" spans="2:7">
      <c r="C33" s="132"/>
      <c r="D33" s="618"/>
      <c r="E33" s="132"/>
    </row>
    <row r="34" spans="2:7" ht="30">
      <c r="B34" s="382" t="s">
        <v>643</v>
      </c>
      <c r="C34" s="375" t="s">
        <v>872</v>
      </c>
      <c r="D34" s="619" t="s">
        <v>883</v>
      </c>
      <c r="E34" s="375" t="s">
        <v>874</v>
      </c>
    </row>
    <row r="35" spans="2:7">
      <c r="B35" s="273" t="s">
        <v>884</v>
      </c>
      <c r="C35" s="280">
        <v>109331890</v>
      </c>
      <c r="D35" s="620"/>
      <c r="E35" s="280"/>
    </row>
    <row r="36" spans="2:7">
      <c r="B36" s="273" t="s">
        <v>885</v>
      </c>
      <c r="C36" s="280">
        <v>184370882</v>
      </c>
      <c r="D36" s="624">
        <v>32068.34</v>
      </c>
      <c r="E36" s="280">
        <v>0</v>
      </c>
    </row>
    <row r="37" spans="2:7">
      <c r="B37" s="273" t="s">
        <v>886</v>
      </c>
      <c r="C37" s="280">
        <v>0</v>
      </c>
      <c r="D37" s="625"/>
      <c r="E37" s="280">
        <v>0</v>
      </c>
      <c r="G37" s="738"/>
    </row>
    <row r="38" spans="2:7">
      <c r="B38" s="273" t="s">
        <v>887</v>
      </c>
      <c r="C38" s="280">
        <v>0</v>
      </c>
      <c r="D38" s="624">
        <v>0</v>
      </c>
      <c r="E38" s="280"/>
    </row>
    <row r="39" spans="2:7">
      <c r="B39" s="273"/>
      <c r="C39" s="280"/>
      <c r="D39" s="620"/>
      <c r="E39" s="280"/>
    </row>
    <row r="40" spans="2:7">
      <c r="B40" s="273"/>
      <c r="C40" s="280"/>
      <c r="D40" s="620"/>
      <c r="E40" s="280"/>
    </row>
    <row r="41" spans="2:7">
      <c r="B41" s="291" t="str">
        <f>+B30</f>
        <v>Totales al 31/12/2024</v>
      </c>
      <c r="C41" s="281">
        <f>SUM(C35:C39)</f>
        <v>293702772</v>
      </c>
      <c r="D41" s="621">
        <f>SUM(D35:D39)</f>
        <v>32068.34</v>
      </c>
      <c r="E41" s="280">
        <v>0</v>
      </c>
    </row>
    <row r="42" spans="2:7">
      <c r="B42" s="291" t="str">
        <f>+B31</f>
        <v>Totales al 31/12/2023</v>
      </c>
      <c r="C42" s="281">
        <f>'Balance Gral. Resol. 35'!H20</f>
        <v>400668839</v>
      </c>
      <c r="D42" s="621"/>
      <c r="E42" s="281">
        <v>0</v>
      </c>
    </row>
    <row r="45" spans="2:7">
      <c r="B45" s="291" t="str">
        <f>+CONCATENATE("Totales de Prestamos Bancarios y financieros al"," ",Parametrización!D23)</f>
        <v>Totales de Prestamos Bancarios y financieros al 31/12/2024</v>
      </c>
      <c r="C45" s="281">
        <f>C41+C30+1</f>
        <v>11366426752</v>
      </c>
      <c r="D45" s="655">
        <f>C45-'Balance Gral. Resol. 35'!G22</f>
        <v>0</v>
      </c>
    </row>
    <row r="46" spans="2:7">
      <c r="B46" s="291" t="str">
        <f>+CONCATENATE("Totales de Prestamos Bancarios y financieros al"," ",Parametrización!F23)</f>
        <v>Totales de Prestamos Bancarios y financieros al 31/12/2023</v>
      </c>
      <c r="C46" s="281">
        <f>C31+C42</f>
        <v>25474282151</v>
      </c>
      <c r="D46" s="655">
        <f>C46-'Balance Gral. Resol. 35'!H22</f>
        <v>0</v>
      </c>
    </row>
    <row r="61" spans="4:4">
      <c r="D61" s="132"/>
    </row>
  </sheetData>
  <pageMargins left="0.7" right="0.7" top="0.75" bottom="0.75" header="0.3" footer="0.3"/>
  <pageSetup paperSize="9" scale="76"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Normal="100" workbookViewId="0">
      <selection activeCell="G25" sqref="G25"/>
    </sheetView>
  </sheetViews>
  <sheetFormatPr baseColWidth="10" defaultColWidth="11.42578125" defaultRowHeight="15"/>
  <cols>
    <col min="1" max="1" width="4.7109375" customWidth="1"/>
    <col min="2" max="2" width="28" bestFit="1" customWidth="1"/>
    <col min="3" max="3" width="15" customWidth="1"/>
    <col min="4" max="4" width="15" style="381" customWidth="1"/>
    <col min="5" max="5" width="13.42578125" customWidth="1"/>
    <col min="6" max="6" width="18" hidden="1" customWidth="1"/>
    <col min="7" max="7" width="23.28515625" style="132" hidden="1" customWidth="1"/>
    <col min="8" max="8" width="14.28515625" hidden="1" customWidth="1"/>
    <col min="9" max="9" width="14.28515625" customWidth="1"/>
  </cols>
  <sheetData>
    <row r="1" spans="2:8" ht="37.35" customHeight="1">
      <c r="C1" s="269"/>
    </row>
    <row r="2" spans="2:8">
      <c r="C2" s="269"/>
    </row>
    <row r="3" spans="2:8">
      <c r="B3" s="980" t="s">
        <v>888</v>
      </c>
      <c r="C3" s="980"/>
      <c r="D3" s="980"/>
    </row>
    <row r="4" spans="2:8">
      <c r="B4" s="18"/>
      <c r="C4" s="18"/>
      <c r="D4" s="18"/>
    </row>
    <row r="5" spans="2:8">
      <c r="B5" s="270" t="s">
        <v>586</v>
      </c>
    </row>
    <row r="6" spans="2:8" ht="34.5" customHeight="1">
      <c r="B6" s="382" t="s">
        <v>643</v>
      </c>
      <c r="C6" s="375" t="s">
        <v>872</v>
      </c>
      <c r="D6" s="375" t="s">
        <v>874</v>
      </c>
    </row>
    <row r="7" spans="2:8">
      <c r="B7" s="273" t="str">
        <f>F7</f>
        <v>Proveedores Locales M/L</v>
      </c>
      <c r="C7" s="280">
        <f>G7-110006-2</f>
        <v>413041890</v>
      </c>
      <c r="D7" s="297">
        <v>0</v>
      </c>
      <c r="F7" t="s">
        <v>889</v>
      </c>
      <c r="G7" s="132">
        <v>413151898</v>
      </c>
      <c r="H7" s="383">
        <v>139997801</v>
      </c>
    </row>
    <row r="8" spans="2:8">
      <c r="B8" s="273" t="str">
        <f t="shared" ref="B8:B13" si="0">F8</f>
        <v>Proveedores Locales M/E</v>
      </c>
      <c r="C8" s="280">
        <f t="shared" ref="C8:C14" si="1">G8</f>
        <v>80232438</v>
      </c>
      <c r="D8" s="280">
        <v>0</v>
      </c>
      <c r="F8" t="s">
        <v>890</v>
      </c>
      <c r="G8" s="132">
        <v>80232438</v>
      </c>
      <c r="H8" s="383">
        <v>422490312</v>
      </c>
    </row>
    <row r="9" spans="2:8">
      <c r="B9" s="273" t="str">
        <f t="shared" si="0"/>
        <v xml:space="preserve">Proveedores Del Exterior. M/E. </v>
      </c>
      <c r="C9" s="280">
        <f t="shared" si="1"/>
        <v>4933504</v>
      </c>
      <c r="D9" s="280">
        <v>0</v>
      </c>
      <c r="F9" t="s">
        <v>891</v>
      </c>
      <c r="G9" s="132">
        <v>4933504</v>
      </c>
      <c r="H9" s="383">
        <v>2</v>
      </c>
    </row>
    <row r="10" spans="2:8">
      <c r="B10" s="273" t="str">
        <f t="shared" si="0"/>
        <v>Tarjeta de Crédito- AA</v>
      </c>
      <c r="C10" s="280">
        <f t="shared" si="1"/>
        <v>2979609</v>
      </c>
      <c r="D10" s="280">
        <v>0</v>
      </c>
      <c r="E10" s="319"/>
      <c r="F10" s="319" t="s">
        <v>892</v>
      </c>
      <c r="G10" s="132">
        <v>2979609</v>
      </c>
      <c r="H10" s="383">
        <v>5570655</v>
      </c>
    </row>
    <row r="11" spans="2:8">
      <c r="B11" s="273" t="str">
        <f t="shared" si="0"/>
        <v>Tarjeta de Crédito- SO</v>
      </c>
      <c r="C11" s="280">
        <f t="shared" si="1"/>
        <v>4299713</v>
      </c>
      <c r="D11" s="280">
        <v>0</v>
      </c>
      <c r="E11" s="319"/>
      <c r="F11" s="319" t="s">
        <v>893</v>
      </c>
      <c r="G11" s="132">
        <v>4299713</v>
      </c>
      <c r="H11" s="383">
        <v>922474</v>
      </c>
    </row>
    <row r="12" spans="2:8">
      <c r="B12" s="273" t="str">
        <f t="shared" si="0"/>
        <v>Tarjeta de Crédito- SG</v>
      </c>
      <c r="C12" s="280">
        <f t="shared" si="1"/>
        <v>4822049</v>
      </c>
      <c r="D12" s="280">
        <v>0</v>
      </c>
      <c r="E12" s="319"/>
      <c r="F12" s="319" t="s">
        <v>894</v>
      </c>
      <c r="G12" s="132">
        <v>4822049</v>
      </c>
      <c r="H12" s="383">
        <v>0</v>
      </c>
    </row>
    <row r="13" spans="2:8">
      <c r="B13" s="273" t="str">
        <f t="shared" si="0"/>
        <v>Tarjeta de Crédito- IC</v>
      </c>
      <c r="C13" s="280">
        <f t="shared" si="1"/>
        <v>797108</v>
      </c>
      <c r="D13" s="280">
        <v>0</v>
      </c>
      <c r="E13" s="319"/>
      <c r="F13" s="319" t="s">
        <v>895</v>
      </c>
      <c r="G13" s="132">
        <v>797108</v>
      </c>
      <c r="H13" s="383">
        <v>0</v>
      </c>
    </row>
    <row r="14" spans="2:8">
      <c r="B14" s="273" t="s">
        <v>896</v>
      </c>
      <c r="C14" s="280">
        <f t="shared" si="1"/>
        <v>0</v>
      </c>
      <c r="D14" s="280">
        <v>0</v>
      </c>
      <c r="E14" s="132"/>
    </row>
    <row r="15" spans="2:8">
      <c r="B15" s="291" t="str">
        <f>+CONCATENATE("Totales al"," ",Parametrización!D23)</f>
        <v>Totales al 31/12/2024</v>
      </c>
      <c r="C15" s="281">
        <f>SUM(C7:C14)</f>
        <v>511106311</v>
      </c>
      <c r="D15" s="280">
        <v>0</v>
      </c>
    </row>
    <row r="16" spans="2:8">
      <c r="B16" s="291" t="str">
        <f>+CONCATENATE("Totales al"," ",Parametrización!F23)</f>
        <v>Totales al 31/12/2023</v>
      </c>
      <c r="C16" s="281">
        <f>'Balance Gral. Resol. 35'!H12</f>
        <v>573167781</v>
      </c>
      <c r="D16" s="281">
        <v>0</v>
      </c>
    </row>
    <row r="17" spans="3:3">
      <c r="C17" s="381"/>
    </row>
    <row r="18" spans="3:3">
      <c r="C18" s="318">
        <f>+C15-'Balance Gral. Resol. 35'!G12</f>
        <v>0</v>
      </c>
    </row>
    <row r="19" spans="3:3">
      <c r="C19" s="318">
        <f>C16-'Balance Gral. Resol. 35'!H12</f>
        <v>0</v>
      </c>
    </row>
    <row r="38" spans="7:7">
      <c r="G38" s="742"/>
    </row>
    <row r="62" spans="4:4">
      <c r="D62" s="481"/>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68"/>
  <sheetViews>
    <sheetView showGridLines="0" zoomScaleNormal="100" workbookViewId="0">
      <selection activeCell="G25" sqref="G25"/>
    </sheetView>
  </sheetViews>
  <sheetFormatPr baseColWidth="10" defaultColWidth="11.42578125" defaultRowHeight="15"/>
  <cols>
    <col min="1" max="1" width="4.7109375" style="309" customWidth="1"/>
    <col min="2" max="2" width="47.140625" style="309" customWidth="1"/>
    <col min="3" max="4" width="20.7109375" style="309" customWidth="1"/>
    <col min="5" max="5" width="18.85546875" style="309" customWidth="1"/>
    <col min="6" max="6" width="18.42578125" style="309" customWidth="1"/>
    <col min="7" max="7" width="19.85546875" style="309" customWidth="1"/>
    <col min="8" max="8" width="22.42578125" style="309" customWidth="1"/>
    <col min="9" max="9" width="11.42578125" style="309"/>
    <col min="10" max="10" width="13.42578125" style="309" customWidth="1"/>
    <col min="11" max="16384" width="11.42578125" style="309"/>
  </cols>
  <sheetData>
    <row r="1" spans="2:4" ht="50.1" customHeight="1">
      <c r="C1" s="269"/>
    </row>
    <row r="2" spans="2:4">
      <c r="B2" s="327" t="s">
        <v>586</v>
      </c>
      <c r="C2" s="269"/>
    </row>
    <row r="3" spans="2:4">
      <c r="B3" s="327"/>
      <c r="C3" s="269"/>
    </row>
    <row r="4" spans="2:4" ht="30">
      <c r="B4" s="359" t="s">
        <v>897</v>
      </c>
    </row>
    <row r="6" spans="2:4" s="367" customFormat="1">
      <c r="B6" s="285" t="s">
        <v>643</v>
      </c>
      <c r="C6" s="285" t="s">
        <v>898</v>
      </c>
      <c r="D6" s="285" t="s">
        <v>899</v>
      </c>
    </row>
    <row r="7" spans="2:4" ht="30">
      <c r="B7" s="361" t="s">
        <v>900</v>
      </c>
      <c r="C7" s="377">
        <v>0</v>
      </c>
      <c r="D7" s="301">
        <v>0</v>
      </c>
    </row>
    <row r="8" spans="2:4">
      <c r="B8" s="361" t="s">
        <v>901</v>
      </c>
      <c r="C8" s="377">
        <v>0</v>
      </c>
      <c r="D8" s="301"/>
    </row>
    <row r="9" spans="2:4">
      <c r="B9" s="361" t="s">
        <v>902</v>
      </c>
      <c r="C9" s="377">
        <v>0</v>
      </c>
      <c r="D9" s="301">
        <v>0</v>
      </c>
    </row>
    <row r="10" spans="2:4" ht="30">
      <c r="B10" s="361" t="s">
        <v>903</v>
      </c>
      <c r="C10" s="377">
        <v>0</v>
      </c>
      <c r="D10" s="363">
        <v>0</v>
      </c>
    </row>
    <row r="11" spans="2:4">
      <c r="B11" s="336" t="str">
        <f>+CONCATENATE("Totales al"," ",Parametrización!D23)</f>
        <v>Totales al 31/12/2024</v>
      </c>
      <c r="C11" s="371">
        <f>SUM(C7:C10)</f>
        <v>0</v>
      </c>
      <c r="D11" s="363">
        <v>0</v>
      </c>
    </row>
    <row r="12" spans="2:4">
      <c r="B12" s="336" t="str">
        <f>+CONCATENATE("Totales al"," ",Parametrización!F23)</f>
        <v>Totales al 31/12/2023</v>
      </c>
      <c r="C12" s="371">
        <f>'Balance Gral. Resol. 35'!H11</f>
        <v>0</v>
      </c>
      <c r="D12" s="363">
        <v>0</v>
      </c>
    </row>
    <row r="13" spans="2:4">
      <c r="C13" s="326">
        <v>0</v>
      </c>
    </row>
    <row r="14" spans="2:4" ht="30">
      <c r="B14" s="359" t="s">
        <v>904</v>
      </c>
      <c r="C14" s="366">
        <f>+C12-'Balance Gral. Resol. 35'!H11</f>
        <v>0</v>
      </c>
    </row>
    <row r="15" spans="2:4" ht="24" customHeight="1">
      <c r="B15" s="1020" t="s">
        <v>905</v>
      </c>
      <c r="C15" s="1020"/>
      <c r="D15" s="1020"/>
    </row>
    <row r="16" spans="2:4">
      <c r="B16" s="368"/>
    </row>
    <row r="17" spans="2:7" ht="24" customHeight="1">
      <c r="B17" s="1027" t="s">
        <v>906</v>
      </c>
      <c r="C17" s="1027"/>
      <c r="D17" s="1027"/>
    </row>
    <row r="18" spans="2:7">
      <c r="B18" s="359"/>
    </row>
    <row r="19" spans="2:7" s="367" customFormat="1" ht="30">
      <c r="B19" s="285" t="s">
        <v>907</v>
      </c>
      <c r="C19" s="285" t="s">
        <v>908</v>
      </c>
      <c r="D19" s="285" t="s">
        <v>909</v>
      </c>
      <c r="E19" s="285" t="s">
        <v>910</v>
      </c>
      <c r="F19" s="285" t="s">
        <v>898</v>
      </c>
      <c r="G19" s="285" t="s">
        <v>899</v>
      </c>
    </row>
    <row r="20" spans="2:7" s="367" customFormat="1">
      <c r="B20" s="758" t="s">
        <v>1067</v>
      </c>
      <c r="C20" s="361" t="s">
        <v>911</v>
      </c>
      <c r="D20" s="361" t="s">
        <v>912</v>
      </c>
      <c r="E20" s="285"/>
      <c r="F20" s="362">
        <v>2467782</v>
      </c>
      <c r="G20" s="285"/>
    </row>
    <row r="21" spans="2:7" s="367" customFormat="1">
      <c r="B21" s="758" t="s">
        <v>1068</v>
      </c>
      <c r="C21" s="361" t="s">
        <v>911</v>
      </c>
      <c r="D21" s="361" t="s">
        <v>912</v>
      </c>
      <c r="E21" s="285"/>
      <c r="F21" s="362">
        <v>374925000</v>
      </c>
      <c r="G21" s="285"/>
    </row>
    <row r="22" spans="2:7" s="367" customFormat="1">
      <c r="B22" s="758" t="s">
        <v>1069</v>
      </c>
      <c r="C22" s="361" t="s">
        <v>911</v>
      </c>
      <c r="D22" s="361" t="s">
        <v>912</v>
      </c>
      <c r="E22" s="285"/>
      <c r="F22" s="362">
        <v>125400000</v>
      </c>
      <c r="G22" s="285"/>
    </row>
    <row r="23" spans="2:7" s="367" customFormat="1">
      <c r="B23" s="758" t="s">
        <v>1070</v>
      </c>
      <c r="C23" s="361" t="s">
        <v>911</v>
      </c>
      <c r="D23" s="361" t="s">
        <v>912</v>
      </c>
      <c r="E23" s="285"/>
      <c r="F23" s="362">
        <v>1800000</v>
      </c>
      <c r="G23" s="285"/>
    </row>
    <row r="24" spans="2:7">
      <c r="B24" s="758" t="s">
        <v>1071</v>
      </c>
      <c r="C24" s="361" t="s">
        <v>911</v>
      </c>
      <c r="D24" s="361" t="s">
        <v>912</v>
      </c>
      <c r="E24" s="369">
        <v>0</v>
      </c>
      <c r="F24" s="362">
        <v>12458017</v>
      </c>
      <c r="G24" s="362">
        <v>0</v>
      </c>
    </row>
    <row r="25" spans="2:7">
      <c r="B25" s="758" t="s">
        <v>1072</v>
      </c>
      <c r="C25" s="361" t="s">
        <v>911</v>
      </c>
      <c r="D25" s="361" t="s">
        <v>912</v>
      </c>
      <c r="E25" s="369"/>
      <c r="F25" s="362">
        <v>634845605</v>
      </c>
      <c r="G25" s="362"/>
    </row>
    <row r="26" spans="2:7">
      <c r="B26" s="336" t="str">
        <f>+B11</f>
        <v>Totales al 31/12/2024</v>
      </c>
      <c r="C26" s="336"/>
      <c r="D26" s="336"/>
      <c r="E26" s="370"/>
      <c r="F26" s="371">
        <f>SUM(F20:F25)</f>
        <v>1151896404</v>
      </c>
      <c r="G26" s="371">
        <v>0</v>
      </c>
    </row>
    <row r="27" spans="2:7">
      <c r="B27" s="336" t="str">
        <f>+B12</f>
        <v>Totales al 31/12/2023</v>
      </c>
      <c r="C27" s="336"/>
      <c r="D27" s="336"/>
      <c r="E27" s="336"/>
      <c r="F27" s="365">
        <f>'Balance Gral. Resol. 35'!H13</f>
        <v>5377999</v>
      </c>
      <c r="G27" s="365">
        <v>0</v>
      </c>
    </row>
    <row r="28" spans="2:7">
      <c r="F28" s="340">
        <f>F26-'Balance Gral. Resol. 35'!G13</f>
        <v>0</v>
      </c>
    </row>
    <row r="29" spans="2:7">
      <c r="B29" s="372"/>
      <c r="C29" s="373"/>
      <c r="D29" s="374"/>
      <c r="F29" s="366">
        <f>+F27-'Balance Gral. Resol. 35'!H13</f>
        <v>0</v>
      </c>
    </row>
    <row r="30" spans="2:7" ht="24" customHeight="1">
      <c r="B30" s="1027" t="s">
        <v>913</v>
      </c>
      <c r="C30" s="1027"/>
      <c r="D30" s="1027"/>
      <c r="E30" s="1027"/>
      <c r="F30" s="1027"/>
      <c r="G30" s="1027"/>
    </row>
    <row r="31" spans="2:7">
      <c r="B31" s="1020" t="s">
        <v>914</v>
      </c>
      <c r="C31" s="1020"/>
      <c r="D31" s="1020"/>
      <c r="E31" s="1020"/>
      <c r="F31" s="1020"/>
      <c r="G31" s="1020"/>
    </row>
    <row r="33" spans="2:7">
      <c r="B33" s="359" t="s">
        <v>915</v>
      </c>
    </row>
    <row r="35" spans="2:7">
      <c r="B35" s="285" t="s">
        <v>643</v>
      </c>
      <c r="C35" s="375" t="s">
        <v>916</v>
      </c>
      <c r="D35" s="375" t="s">
        <v>917</v>
      </c>
    </row>
    <row r="36" spans="2:7">
      <c r="B36" s="376" t="s">
        <v>918</v>
      </c>
      <c r="C36" s="377">
        <v>76822554</v>
      </c>
      <c r="D36" s="378">
        <v>0</v>
      </c>
    </row>
    <row r="37" spans="2:7">
      <c r="B37" s="376" t="s">
        <v>919</v>
      </c>
      <c r="C37" s="377">
        <v>372600737</v>
      </c>
      <c r="D37" s="378">
        <v>0</v>
      </c>
    </row>
    <row r="38" spans="2:7">
      <c r="B38" s="376" t="s">
        <v>920</v>
      </c>
      <c r="C38" s="377">
        <v>268553</v>
      </c>
      <c r="D38" s="378"/>
    </row>
    <row r="39" spans="2:7">
      <c r="B39" s="376" t="s">
        <v>634</v>
      </c>
      <c r="C39" s="379">
        <v>0</v>
      </c>
      <c r="D39" s="378">
        <v>0</v>
      </c>
    </row>
    <row r="40" spans="2:7">
      <c r="B40" s="376" t="s">
        <v>635</v>
      </c>
      <c r="C40" s="379">
        <v>0</v>
      </c>
      <c r="D40" s="378"/>
    </row>
    <row r="41" spans="2:7">
      <c r="B41" s="376" t="s">
        <v>360</v>
      </c>
      <c r="C41" s="379">
        <v>0</v>
      </c>
      <c r="D41" s="378"/>
    </row>
    <row r="42" spans="2:7">
      <c r="B42" s="336" t="str">
        <f>+B26</f>
        <v>Totales al 31/12/2024</v>
      </c>
      <c r="C42" s="364">
        <f>SUM(C36:C41)</f>
        <v>449691844</v>
      </c>
      <c r="D42" s="378">
        <v>0</v>
      </c>
    </row>
    <row r="43" spans="2:7">
      <c r="B43" s="336" t="str">
        <f>+B27</f>
        <v>Totales al 31/12/2023</v>
      </c>
      <c r="C43" s="380">
        <f>'Balance Gral. Resol. 35'!H31</f>
        <v>360891327</v>
      </c>
      <c r="D43" s="378">
        <v>0</v>
      </c>
    </row>
    <row r="44" spans="2:7">
      <c r="G44" s="741"/>
    </row>
    <row r="45" spans="2:7">
      <c r="B45" s="359" t="s">
        <v>921</v>
      </c>
      <c r="C45" s="326">
        <f>+C42-'Balance Gral. Resol. 35'!G31</f>
        <v>0</v>
      </c>
    </row>
    <row r="46" spans="2:7">
      <c r="C46" s="366">
        <f>+C43-'Balance Gral. Resol. 35'!H31</f>
        <v>0</v>
      </c>
    </row>
    <row r="47" spans="2:7">
      <c r="B47" s="285" t="s">
        <v>643</v>
      </c>
      <c r="C47" s="375" t="s">
        <v>916</v>
      </c>
      <c r="D47" s="375" t="s">
        <v>917</v>
      </c>
    </row>
    <row r="48" spans="2:7" ht="30">
      <c r="B48" s="376" t="s">
        <v>1019</v>
      </c>
      <c r="C48" s="377">
        <v>15672222</v>
      </c>
      <c r="D48" s="378">
        <v>0</v>
      </c>
    </row>
    <row r="49" spans="2:4">
      <c r="B49" s="376" t="s">
        <v>922</v>
      </c>
      <c r="C49" s="377">
        <v>42982252</v>
      </c>
      <c r="D49" s="378">
        <v>0</v>
      </c>
    </row>
    <row r="50" spans="2:4">
      <c r="B50" s="376" t="s">
        <v>923</v>
      </c>
      <c r="C50" s="377">
        <v>0</v>
      </c>
      <c r="D50" s="378">
        <v>0</v>
      </c>
    </row>
    <row r="51" spans="2:4" ht="30">
      <c r="B51" s="376" t="s">
        <v>924</v>
      </c>
      <c r="C51" s="377">
        <v>0</v>
      </c>
      <c r="D51" s="378">
        <v>0</v>
      </c>
    </row>
    <row r="52" spans="2:4">
      <c r="B52" s="336" t="str">
        <f>+B42</f>
        <v>Totales al 31/12/2024</v>
      </c>
      <c r="C52" s="364">
        <f>SUM(C48:C51)</f>
        <v>58654474</v>
      </c>
      <c r="D52" s="378">
        <v>0</v>
      </c>
    </row>
    <row r="53" spans="2:4">
      <c r="B53" s="336" t="str">
        <f>+B43</f>
        <v>Totales al 31/12/2023</v>
      </c>
      <c r="C53" s="380">
        <f>+'Balance Gral. Resol. 35'!H38</f>
        <v>24893913</v>
      </c>
      <c r="D53" s="378">
        <v>0</v>
      </c>
    </row>
    <row r="55" spans="2:4">
      <c r="C55" s="326">
        <f>+C52-'Balance Gral. Resol. 35'!G38</f>
        <v>0</v>
      </c>
    </row>
    <row r="68" spans="4:4">
      <c r="D68" s="326"/>
    </row>
  </sheetData>
  <mergeCells count="4">
    <mergeCell ref="B15:D15"/>
    <mergeCell ref="B17:D17"/>
    <mergeCell ref="B30:G30"/>
    <mergeCell ref="B31:G31"/>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1"/>
  <sheetViews>
    <sheetView showGridLines="0" zoomScaleNormal="100" workbookViewId="0">
      <pane xSplit="2" ySplit="6" topLeftCell="C7" activePane="bottomRight" state="frozen"/>
      <selection activeCell="G25" sqref="G25"/>
      <selection pane="topRight" activeCell="G25" sqref="G25"/>
      <selection pane="bottomLeft" activeCell="G25" sqref="G25"/>
      <selection pane="bottomRight" activeCell="G25" sqref="G25"/>
    </sheetView>
  </sheetViews>
  <sheetFormatPr baseColWidth="10" defaultColWidth="11.42578125" defaultRowHeight="15"/>
  <cols>
    <col min="1" max="1" width="4.7109375" style="309" customWidth="1"/>
    <col min="2" max="2" width="37.7109375" style="309" customWidth="1"/>
    <col min="3" max="3" width="27" style="309" bestFit="1" customWidth="1"/>
    <col min="4" max="4" width="23.28515625" style="309" bestFit="1" customWidth="1"/>
    <col min="5" max="5" width="13.7109375" style="309" customWidth="1"/>
    <col min="6" max="6" width="12.28515625" style="309" customWidth="1"/>
    <col min="7" max="7" width="19.7109375" style="325" customWidth="1"/>
    <col min="8" max="8" width="17" style="325" bestFit="1" customWidth="1"/>
    <col min="9" max="9" width="14.28515625" style="309" bestFit="1" customWidth="1"/>
    <col min="10" max="10" width="14" style="326" bestFit="1" customWidth="1"/>
    <col min="11" max="256" width="11.42578125" style="309"/>
    <col min="257" max="257" width="4.7109375" style="309" customWidth="1"/>
    <col min="258" max="258" width="37.7109375" style="309" customWidth="1"/>
    <col min="259" max="259" width="27" style="309" bestFit="1" customWidth="1"/>
    <col min="260" max="260" width="23.28515625" style="309" bestFit="1" customWidth="1"/>
    <col min="261" max="261" width="13.7109375" style="309" customWidth="1"/>
    <col min="262" max="262" width="12.28515625" style="309" customWidth="1"/>
    <col min="263" max="263" width="18.140625" style="309" customWidth="1"/>
    <col min="264" max="264" width="14.140625" style="309" bestFit="1" customWidth="1"/>
    <col min="265" max="265" width="14.28515625" style="309" bestFit="1" customWidth="1"/>
    <col min="266" max="266" width="14" style="309" bestFit="1" customWidth="1"/>
    <col min="267" max="512" width="11.42578125" style="309"/>
    <col min="513" max="513" width="4.7109375" style="309" customWidth="1"/>
    <col min="514" max="514" width="37.7109375" style="309" customWidth="1"/>
    <col min="515" max="515" width="27" style="309" bestFit="1" customWidth="1"/>
    <col min="516" max="516" width="23.28515625" style="309" bestFit="1" customWidth="1"/>
    <col min="517" max="517" width="13.7109375" style="309" customWidth="1"/>
    <col min="518" max="518" width="12.28515625" style="309" customWidth="1"/>
    <col min="519" max="519" width="18.140625" style="309" customWidth="1"/>
    <col min="520" max="520" width="14.140625" style="309" bestFit="1" customWidth="1"/>
    <col min="521" max="521" width="14.28515625" style="309" bestFit="1" customWidth="1"/>
    <col min="522" max="522" width="14" style="309" bestFit="1" customWidth="1"/>
    <col min="523" max="768" width="11.42578125" style="309"/>
    <col min="769" max="769" width="4.7109375" style="309" customWidth="1"/>
    <col min="770" max="770" width="37.7109375" style="309" customWidth="1"/>
    <col min="771" max="771" width="27" style="309" bestFit="1" customWidth="1"/>
    <col min="772" max="772" width="23.28515625" style="309" bestFit="1" customWidth="1"/>
    <col min="773" max="773" width="13.7109375" style="309" customWidth="1"/>
    <col min="774" max="774" width="12.28515625" style="309" customWidth="1"/>
    <col min="775" max="775" width="18.140625" style="309" customWidth="1"/>
    <col min="776" max="776" width="14.140625" style="309" bestFit="1" customWidth="1"/>
    <col min="777" max="777" width="14.28515625" style="309" bestFit="1" customWidth="1"/>
    <col min="778" max="778" width="14" style="309" bestFit="1" customWidth="1"/>
    <col min="779" max="1024" width="11.42578125" style="309"/>
    <col min="1025" max="1025" width="4.7109375" style="309" customWidth="1"/>
    <col min="1026" max="1026" width="37.7109375" style="309" customWidth="1"/>
    <col min="1027" max="1027" width="27" style="309" bestFit="1" customWidth="1"/>
    <col min="1028" max="1028" width="23.28515625" style="309" bestFit="1" customWidth="1"/>
    <col min="1029" max="1029" width="13.7109375" style="309" customWidth="1"/>
    <col min="1030" max="1030" width="12.28515625" style="309" customWidth="1"/>
    <col min="1031" max="1031" width="18.140625" style="309" customWidth="1"/>
    <col min="1032" max="1032" width="14.140625" style="309" bestFit="1" customWidth="1"/>
    <col min="1033" max="1033" width="14.28515625" style="309" bestFit="1" customWidth="1"/>
    <col min="1034" max="1034" width="14" style="309" bestFit="1" customWidth="1"/>
    <col min="1035" max="1280" width="11.42578125" style="309"/>
    <col min="1281" max="1281" width="4.7109375" style="309" customWidth="1"/>
    <col min="1282" max="1282" width="37.7109375" style="309" customWidth="1"/>
    <col min="1283" max="1283" width="27" style="309" bestFit="1" customWidth="1"/>
    <col min="1284" max="1284" width="23.28515625" style="309" bestFit="1" customWidth="1"/>
    <col min="1285" max="1285" width="13.7109375" style="309" customWidth="1"/>
    <col min="1286" max="1286" width="12.28515625" style="309" customWidth="1"/>
    <col min="1287" max="1287" width="18.140625" style="309" customWidth="1"/>
    <col min="1288" max="1288" width="14.140625" style="309" bestFit="1" customWidth="1"/>
    <col min="1289" max="1289" width="14.28515625" style="309" bestFit="1" customWidth="1"/>
    <col min="1290" max="1290" width="14" style="309" bestFit="1" customWidth="1"/>
    <col min="1291" max="1536" width="11.42578125" style="309"/>
    <col min="1537" max="1537" width="4.7109375" style="309" customWidth="1"/>
    <col min="1538" max="1538" width="37.7109375" style="309" customWidth="1"/>
    <col min="1539" max="1539" width="27" style="309" bestFit="1" customWidth="1"/>
    <col min="1540" max="1540" width="23.28515625" style="309" bestFit="1" customWidth="1"/>
    <col min="1541" max="1541" width="13.7109375" style="309" customWidth="1"/>
    <col min="1542" max="1542" width="12.28515625" style="309" customWidth="1"/>
    <col min="1543" max="1543" width="18.140625" style="309" customWidth="1"/>
    <col min="1544" max="1544" width="14.140625" style="309" bestFit="1" customWidth="1"/>
    <col min="1545" max="1545" width="14.28515625" style="309" bestFit="1" customWidth="1"/>
    <col min="1546" max="1546" width="14" style="309" bestFit="1" customWidth="1"/>
    <col min="1547" max="1792" width="11.42578125" style="309"/>
    <col min="1793" max="1793" width="4.7109375" style="309" customWidth="1"/>
    <col min="1794" max="1794" width="37.7109375" style="309" customWidth="1"/>
    <col min="1795" max="1795" width="27" style="309" bestFit="1" customWidth="1"/>
    <col min="1796" max="1796" width="23.28515625" style="309" bestFit="1" customWidth="1"/>
    <col min="1797" max="1797" width="13.7109375" style="309" customWidth="1"/>
    <col min="1798" max="1798" width="12.28515625" style="309" customWidth="1"/>
    <col min="1799" max="1799" width="18.140625" style="309" customWidth="1"/>
    <col min="1800" max="1800" width="14.140625" style="309" bestFit="1" customWidth="1"/>
    <col min="1801" max="1801" width="14.28515625" style="309" bestFit="1" customWidth="1"/>
    <col min="1802" max="1802" width="14" style="309" bestFit="1" customWidth="1"/>
    <col min="1803" max="2048" width="11.42578125" style="309"/>
    <col min="2049" max="2049" width="4.7109375" style="309" customWidth="1"/>
    <col min="2050" max="2050" width="37.7109375" style="309" customWidth="1"/>
    <col min="2051" max="2051" width="27" style="309" bestFit="1" customWidth="1"/>
    <col min="2052" max="2052" width="23.28515625" style="309" bestFit="1" customWidth="1"/>
    <col min="2053" max="2053" width="13.7109375" style="309" customWidth="1"/>
    <col min="2054" max="2054" width="12.28515625" style="309" customWidth="1"/>
    <col min="2055" max="2055" width="18.140625" style="309" customWidth="1"/>
    <col min="2056" max="2056" width="14.140625" style="309" bestFit="1" customWidth="1"/>
    <col min="2057" max="2057" width="14.28515625" style="309" bestFit="1" customWidth="1"/>
    <col min="2058" max="2058" width="14" style="309" bestFit="1" customWidth="1"/>
    <col min="2059" max="2304" width="11.42578125" style="309"/>
    <col min="2305" max="2305" width="4.7109375" style="309" customWidth="1"/>
    <col min="2306" max="2306" width="37.7109375" style="309" customWidth="1"/>
    <col min="2307" max="2307" width="27" style="309" bestFit="1" customWidth="1"/>
    <col min="2308" max="2308" width="23.28515625" style="309" bestFit="1" customWidth="1"/>
    <col min="2309" max="2309" width="13.7109375" style="309" customWidth="1"/>
    <col min="2310" max="2310" width="12.28515625" style="309" customWidth="1"/>
    <col min="2311" max="2311" width="18.140625" style="309" customWidth="1"/>
    <col min="2312" max="2312" width="14.140625" style="309" bestFit="1" customWidth="1"/>
    <col min="2313" max="2313" width="14.28515625" style="309" bestFit="1" customWidth="1"/>
    <col min="2314" max="2314" width="14" style="309" bestFit="1" customWidth="1"/>
    <col min="2315" max="2560" width="11.42578125" style="309"/>
    <col min="2561" max="2561" width="4.7109375" style="309" customWidth="1"/>
    <col min="2562" max="2562" width="37.7109375" style="309" customWidth="1"/>
    <col min="2563" max="2563" width="27" style="309" bestFit="1" customWidth="1"/>
    <col min="2564" max="2564" width="23.28515625" style="309" bestFit="1" customWidth="1"/>
    <col min="2565" max="2565" width="13.7109375" style="309" customWidth="1"/>
    <col min="2566" max="2566" width="12.28515625" style="309" customWidth="1"/>
    <col min="2567" max="2567" width="18.140625" style="309" customWidth="1"/>
    <col min="2568" max="2568" width="14.140625" style="309" bestFit="1" customWidth="1"/>
    <col min="2569" max="2569" width="14.28515625" style="309" bestFit="1" customWidth="1"/>
    <col min="2570" max="2570" width="14" style="309" bestFit="1" customWidth="1"/>
    <col min="2571" max="2816" width="11.42578125" style="309"/>
    <col min="2817" max="2817" width="4.7109375" style="309" customWidth="1"/>
    <col min="2818" max="2818" width="37.7109375" style="309" customWidth="1"/>
    <col min="2819" max="2819" width="27" style="309" bestFit="1" customWidth="1"/>
    <col min="2820" max="2820" width="23.28515625" style="309" bestFit="1" customWidth="1"/>
    <col min="2821" max="2821" width="13.7109375" style="309" customWidth="1"/>
    <col min="2822" max="2822" width="12.28515625" style="309" customWidth="1"/>
    <col min="2823" max="2823" width="18.140625" style="309" customWidth="1"/>
    <col min="2824" max="2824" width="14.140625" style="309" bestFit="1" customWidth="1"/>
    <col min="2825" max="2825" width="14.28515625" style="309" bestFit="1" customWidth="1"/>
    <col min="2826" max="2826" width="14" style="309" bestFit="1" customWidth="1"/>
    <col min="2827" max="3072" width="11.42578125" style="309"/>
    <col min="3073" max="3073" width="4.7109375" style="309" customWidth="1"/>
    <col min="3074" max="3074" width="37.7109375" style="309" customWidth="1"/>
    <col min="3075" max="3075" width="27" style="309" bestFit="1" customWidth="1"/>
    <col min="3076" max="3076" width="23.28515625" style="309" bestFit="1" customWidth="1"/>
    <col min="3077" max="3077" width="13.7109375" style="309" customWidth="1"/>
    <col min="3078" max="3078" width="12.28515625" style="309" customWidth="1"/>
    <col min="3079" max="3079" width="18.140625" style="309" customWidth="1"/>
    <col min="3080" max="3080" width="14.140625" style="309" bestFit="1" customWidth="1"/>
    <col min="3081" max="3081" width="14.28515625" style="309" bestFit="1" customWidth="1"/>
    <col min="3082" max="3082" width="14" style="309" bestFit="1" customWidth="1"/>
    <col min="3083" max="3328" width="11.42578125" style="309"/>
    <col min="3329" max="3329" width="4.7109375" style="309" customWidth="1"/>
    <col min="3330" max="3330" width="37.7109375" style="309" customWidth="1"/>
    <col min="3331" max="3331" width="27" style="309" bestFit="1" customWidth="1"/>
    <col min="3332" max="3332" width="23.28515625" style="309" bestFit="1" customWidth="1"/>
    <col min="3333" max="3333" width="13.7109375" style="309" customWidth="1"/>
    <col min="3334" max="3334" width="12.28515625" style="309" customWidth="1"/>
    <col min="3335" max="3335" width="18.140625" style="309" customWidth="1"/>
    <col min="3336" max="3336" width="14.140625" style="309" bestFit="1" customWidth="1"/>
    <col min="3337" max="3337" width="14.28515625" style="309" bestFit="1" customWidth="1"/>
    <col min="3338" max="3338" width="14" style="309" bestFit="1" customWidth="1"/>
    <col min="3339" max="3584" width="11.42578125" style="309"/>
    <col min="3585" max="3585" width="4.7109375" style="309" customWidth="1"/>
    <col min="3586" max="3586" width="37.7109375" style="309" customWidth="1"/>
    <col min="3587" max="3587" width="27" style="309" bestFit="1" customWidth="1"/>
    <col min="3588" max="3588" width="23.28515625" style="309" bestFit="1" customWidth="1"/>
    <col min="3589" max="3589" width="13.7109375" style="309" customWidth="1"/>
    <col min="3590" max="3590" width="12.28515625" style="309" customWidth="1"/>
    <col min="3591" max="3591" width="18.140625" style="309" customWidth="1"/>
    <col min="3592" max="3592" width="14.140625" style="309" bestFit="1" customWidth="1"/>
    <col min="3593" max="3593" width="14.28515625" style="309" bestFit="1" customWidth="1"/>
    <col min="3594" max="3594" width="14" style="309" bestFit="1" customWidth="1"/>
    <col min="3595" max="3840" width="11.42578125" style="309"/>
    <col min="3841" max="3841" width="4.7109375" style="309" customWidth="1"/>
    <col min="3842" max="3842" width="37.7109375" style="309" customWidth="1"/>
    <col min="3843" max="3843" width="27" style="309" bestFit="1" customWidth="1"/>
    <col min="3844" max="3844" width="23.28515625" style="309" bestFit="1" customWidth="1"/>
    <col min="3845" max="3845" width="13.7109375" style="309" customWidth="1"/>
    <col min="3846" max="3846" width="12.28515625" style="309" customWidth="1"/>
    <col min="3847" max="3847" width="18.140625" style="309" customWidth="1"/>
    <col min="3848" max="3848" width="14.140625" style="309" bestFit="1" customWidth="1"/>
    <col min="3849" max="3849" width="14.28515625" style="309" bestFit="1" customWidth="1"/>
    <col min="3850" max="3850" width="14" style="309" bestFit="1" customWidth="1"/>
    <col min="3851" max="4096" width="11.42578125" style="309"/>
    <col min="4097" max="4097" width="4.7109375" style="309" customWidth="1"/>
    <col min="4098" max="4098" width="37.7109375" style="309" customWidth="1"/>
    <col min="4099" max="4099" width="27" style="309" bestFit="1" customWidth="1"/>
    <col min="4100" max="4100" width="23.28515625" style="309" bestFit="1" customWidth="1"/>
    <col min="4101" max="4101" width="13.7109375" style="309" customWidth="1"/>
    <col min="4102" max="4102" width="12.28515625" style="309" customWidth="1"/>
    <col min="4103" max="4103" width="18.140625" style="309" customWidth="1"/>
    <col min="4104" max="4104" width="14.140625" style="309" bestFit="1" customWidth="1"/>
    <col min="4105" max="4105" width="14.28515625" style="309" bestFit="1" customWidth="1"/>
    <col min="4106" max="4106" width="14" style="309" bestFit="1" customWidth="1"/>
    <col min="4107" max="4352" width="11.42578125" style="309"/>
    <col min="4353" max="4353" width="4.7109375" style="309" customWidth="1"/>
    <col min="4354" max="4354" width="37.7109375" style="309" customWidth="1"/>
    <col min="4355" max="4355" width="27" style="309" bestFit="1" customWidth="1"/>
    <col min="4356" max="4356" width="23.28515625" style="309" bestFit="1" customWidth="1"/>
    <col min="4357" max="4357" width="13.7109375" style="309" customWidth="1"/>
    <col min="4358" max="4358" width="12.28515625" style="309" customWidth="1"/>
    <col min="4359" max="4359" width="18.140625" style="309" customWidth="1"/>
    <col min="4360" max="4360" width="14.140625" style="309" bestFit="1" customWidth="1"/>
    <col min="4361" max="4361" width="14.28515625" style="309" bestFit="1" customWidth="1"/>
    <col min="4362" max="4362" width="14" style="309" bestFit="1" customWidth="1"/>
    <col min="4363" max="4608" width="11.42578125" style="309"/>
    <col min="4609" max="4609" width="4.7109375" style="309" customWidth="1"/>
    <col min="4610" max="4610" width="37.7109375" style="309" customWidth="1"/>
    <col min="4611" max="4611" width="27" style="309" bestFit="1" customWidth="1"/>
    <col min="4612" max="4612" width="23.28515625" style="309" bestFit="1" customWidth="1"/>
    <col min="4613" max="4613" width="13.7109375" style="309" customWidth="1"/>
    <col min="4614" max="4614" width="12.28515625" style="309" customWidth="1"/>
    <col min="4615" max="4615" width="18.140625" style="309" customWidth="1"/>
    <col min="4616" max="4616" width="14.140625" style="309" bestFit="1" customWidth="1"/>
    <col min="4617" max="4617" width="14.28515625" style="309" bestFit="1" customWidth="1"/>
    <col min="4618" max="4618" width="14" style="309" bestFit="1" customWidth="1"/>
    <col min="4619" max="4864" width="11.42578125" style="309"/>
    <col min="4865" max="4865" width="4.7109375" style="309" customWidth="1"/>
    <col min="4866" max="4866" width="37.7109375" style="309" customWidth="1"/>
    <col min="4867" max="4867" width="27" style="309" bestFit="1" customWidth="1"/>
    <col min="4868" max="4868" width="23.28515625" style="309" bestFit="1" customWidth="1"/>
    <col min="4869" max="4869" width="13.7109375" style="309" customWidth="1"/>
    <col min="4870" max="4870" width="12.28515625" style="309" customWidth="1"/>
    <col min="4871" max="4871" width="18.140625" style="309" customWidth="1"/>
    <col min="4872" max="4872" width="14.140625" style="309" bestFit="1" customWidth="1"/>
    <col min="4873" max="4873" width="14.28515625" style="309" bestFit="1" customWidth="1"/>
    <col min="4874" max="4874" width="14" style="309" bestFit="1" customWidth="1"/>
    <col min="4875" max="5120" width="11.42578125" style="309"/>
    <col min="5121" max="5121" width="4.7109375" style="309" customWidth="1"/>
    <col min="5122" max="5122" width="37.7109375" style="309" customWidth="1"/>
    <col min="5123" max="5123" width="27" style="309" bestFit="1" customWidth="1"/>
    <col min="5124" max="5124" width="23.28515625" style="309" bestFit="1" customWidth="1"/>
    <col min="5125" max="5125" width="13.7109375" style="309" customWidth="1"/>
    <col min="5126" max="5126" width="12.28515625" style="309" customWidth="1"/>
    <col min="5127" max="5127" width="18.140625" style="309" customWidth="1"/>
    <col min="5128" max="5128" width="14.140625" style="309" bestFit="1" customWidth="1"/>
    <col min="5129" max="5129" width="14.28515625" style="309" bestFit="1" customWidth="1"/>
    <col min="5130" max="5130" width="14" style="309" bestFit="1" customWidth="1"/>
    <col min="5131" max="5376" width="11.42578125" style="309"/>
    <col min="5377" max="5377" width="4.7109375" style="309" customWidth="1"/>
    <col min="5378" max="5378" width="37.7109375" style="309" customWidth="1"/>
    <col min="5379" max="5379" width="27" style="309" bestFit="1" customWidth="1"/>
    <col min="5380" max="5380" width="23.28515625" style="309" bestFit="1" customWidth="1"/>
    <col min="5381" max="5381" width="13.7109375" style="309" customWidth="1"/>
    <col min="5382" max="5382" width="12.28515625" style="309" customWidth="1"/>
    <col min="5383" max="5383" width="18.140625" style="309" customWidth="1"/>
    <col min="5384" max="5384" width="14.140625" style="309" bestFit="1" customWidth="1"/>
    <col min="5385" max="5385" width="14.28515625" style="309" bestFit="1" customWidth="1"/>
    <col min="5386" max="5386" width="14" style="309" bestFit="1" customWidth="1"/>
    <col min="5387" max="5632" width="11.42578125" style="309"/>
    <col min="5633" max="5633" width="4.7109375" style="309" customWidth="1"/>
    <col min="5634" max="5634" width="37.7109375" style="309" customWidth="1"/>
    <col min="5635" max="5635" width="27" style="309" bestFit="1" customWidth="1"/>
    <col min="5636" max="5636" width="23.28515625" style="309" bestFit="1" customWidth="1"/>
    <col min="5637" max="5637" width="13.7109375" style="309" customWidth="1"/>
    <col min="5638" max="5638" width="12.28515625" style="309" customWidth="1"/>
    <col min="5639" max="5639" width="18.140625" style="309" customWidth="1"/>
    <col min="5640" max="5640" width="14.140625" style="309" bestFit="1" customWidth="1"/>
    <col min="5641" max="5641" width="14.28515625" style="309" bestFit="1" customWidth="1"/>
    <col min="5642" max="5642" width="14" style="309" bestFit="1" customWidth="1"/>
    <col min="5643" max="5888" width="11.42578125" style="309"/>
    <col min="5889" max="5889" width="4.7109375" style="309" customWidth="1"/>
    <col min="5890" max="5890" width="37.7109375" style="309" customWidth="1"/>
    <col min="5891" max="5891" width="27" style="309" bestFit="1" customWidth="1"/>
    <col min="5892" max="5892" width="23.28515625" style="309" bestFit="1" customWidth="1"/>
    <col min="5893" max="5893" width="13.7109375" style="309" customWidth="1"/>
    <col min="5894" max="5894" width="12.28515625" style="309" customWidth="1"/>
    <col min="5895" max="5895" width="18.140625" style="309" customWidth="1"/>
    <col min="5896" max="5896" width="14.140625" style="309" bestFit="1" customWidth="1"/>
    <col min="5897" max="5897" width="14.28515625" style="309" bestFit="1" customWidth="1"/>
    <col min="5898" max="5898" width="14" style="309" bestFit="1" customWidth="1"/>
    <col min="5899" max="6144" width="11.42578125" style="309"/>
    <col min="6145" max="6145" width="4.7109375" style="309" customWidth="1"/>
    <col min="6146" max="6146" width="37.7109375" style="309" customWidth="1"/>
    <col min="6147" max="6147" width="27" style="309" bestFit="1" customWidth="1"/>
    <col min="6148" max="6148" width="23.28515625" style="309" bestFit="1" customWidth="1"/>
    <col min="6149" max="6149" width="13.7109375" style="309" customWidth="1"/>
    <col min="6150" max="6150" width="12.28515625" style="309" customWidth="1"/>
    <col min="6151" max="6151" width="18.140625" style="309" customWidth="1"/>
    <col min="6152" max="6152" width="14.140625" style="309" bestFit="1" customWidth="1"/>
    <col min="6153" max="6153" width="14.28515625" style="309" bestFit="1" customWidth="1"/>
    <col min="6154" max="6154" width="14" style="309" bestFit="1" customWidth="1"/>
    <col min="6155" max="6400" width="11.42578125" style="309"/>
    <col min="6401" max="6401" width="4.7109375" style="309" customWidth="1"/>
    <col min="6402" max="6402" width="37.7109375" style="309" customWidth="1"/>
    <col min="6403" max="6403" width="27" style="309" bestFit="1" customWidth="1"/>
    <col min="6404" max="6404" width="23.28515625" style="309" bestFit="1" customWidth="1"/>
    <col min="6405" max="6405" width="13.7109375" style="309" customWidth="1"/>
    <col min="6406" max="6406" width="12.28515625" style="309" customWidth="1"/>
    <col min="6407" max="6407" width="18.140625" style="309" customWidth="1"/>
    <col min="6408" max="6408" width="14.140625" style="309" bestFit="1" customWidth="1"/>
    <col min="6409" max="6409" width="14.28515625" style="309" bestFit="1" customWidth="1"/>
    <col min="6410" max="6410" width="14" style="309" bestFit="1" customWidth="1"/>
    <col min="6411" max="6656" width="11.42578125" style="309"/>
    <col min="6657" max="6657" width="4.7109375" style="309" customWidth="1"/>
    <col min="6658" max="6658" width="37.7109375" style="309" customWidth="1"/>
    <col min="6659" max="6659" width="27" style="309" bestFit="1" customWidth="1"/>
    <col min="6660" max="6660" width="23.28515625" style="309" bestFit="1" customWidth="1"/>
    <col min="6661" max="6661" width="13.7109375" style="309" customWidth="1"/>
    <col min="6662" max="6662" width="12.28515625" style="309" customWidth="1"/>
    <col min="6663" max="6663" width="18.140625" style="309" customWidth="1"/>
    <col min="6664" max="6664" width="14.140625" style="309" bestFit="1" customWidth="1"/>
    <col min="6665" max="6665" width="14.28515625" style="309" bestFit="1" customWidth="1"/>
    <col min="6666" max="6666" width="14" style="309" bestFit="1" customWidth="1"/>
    <col min="6667" max="6912" width="11.42578125" style="309"/>
    <col min="6913" max="6913" width="4.7109375" style="309" customWidth="1"/>
    <col min="6914" max="6914" width="37.7109375" style="309" customWidth="1"/>
    <col min="6915" max="6915" width="27" style="309" bestFit="1" customWidth="1"/>
    <col min="6916" max="6916" width="23.28515625" style="309" bestFit="1" customWidth="1"/>
    <col min="6917" max="6917" width="13.7109375" style="309" customWidth="1"/>
    <col min="6918" max="6918" width="12.28515625" style="309" customWidth="1"/>
    <col min="6919" max="6919" width="18.140625" style="309" customWidth="1"/>
    <col min="6920" max="6920" width="14.140625" style="309" bestFit="1" customWidth="1"/>
    <col min="6921" max="6921" width="14.28515625" style="309" bestFit="1" customWidth="1"/>
    <col min="6922" max="6922" width="14" style="309" bestFit="1" customWidth="1"/>
    <col min="6923" max="7168" width="11.42578125" style="309"/>
    <col min="7169" max="7169" width="4.7109375" style="309" customWidth="1"/>
    <col min="7170" max="7170" width="37.7109375" style="309" customWidth="1"/>
    <col min="7171" max="7171" width="27" style="309" bestFit="1" customWidth="1"/>
    <col min="7172" max="7172" width="23.28515625" style="309" bestFit="1" customWidth="1"/>
    <col min="7173" max="7173" width="13.7109375" style="309" customWidth="1"/>
    <col min="7174" max="7174" width="12.28515625" style="309" customWidth="1"/>
    <col min="7175" max="7175" width="18.140625" style="309" customWidth="1"/>
    <col min="7176" max="7176" width="14.140625" style="309" bestFit="1" customWidth="1"/>
    <col min="7177" max="7177" width="14.28515625" style="309" bestFit="1" customWidth="1"/>
    <col min="7178" max="7178" width="14" style="309" bestFit="1" customWidth="1"/>
    <col min="7179" max="7424" width="11.42578125" style="309"/>
    <col min="7425" max="7425" width="4.7109375" style="309" customWidth="1"/>
    <col min="7426" max="7426" width="37.7109375" style="309" customWidth="1"/>
    <col min="7427" max="7427" width="27" style="309" bestFit="1" customWidth="1"/>
    <col min="7428" max="7428" width="23.28515625" style="309" bestFit="1" customWidth="1"/>
    <col min="7429" max="7429" width="13.7109375" style="309" customWidth="1"/>
    <col min="7430" max="7430" width="12.28515625" style="309" customWidth="1"/>
    <col min="7431" max="7431" width="18.140625" style="309" customWidth="1"/>
    <col min="7432" max="7432" width="14.140625" style="309" bestFit="1" customWidth="1"/>
    <col min="7433" max="7433" width="14.28515625" style="309" bestFit="1" customWidth="1"/>
    <col min="7434" max="7434" width="14" style="309" bestFit="1" customWidth="1"/>
    <col min="7435" max="7680" width="11.42578125" style="309"/>
    <col min="7681" max="7681" width="4.7109375" style="309" customWidth="1"/>
    <col min="7682" max="7682" width="37.7109375" style="309" customWidth="1"/>
    <col min="7683" max="7683" width="27" style="309" bestFit="1" customWidth="1"/>
    <col min="7684" max="7684" width="23.28515625" style="309" bestFit="1" customWidth="1"/>
    <col min="7685" max="7685" width="13.7109375" style="309" customWidth="1"/>
    <col min="7686" max="7686" width="12.28515625" style="309" customWidth="1"/>
    <col min="7687" max="7687" width="18.140625" style="309" customWidth="1"/>
    <col min="7688" max="7688" width="14.140625" style="309" bestFit="1" customWidth="1"/>
    <col min="7689" max="7689" width="14.28515625" style="309" bestFit="1" customWidth="1"/>
    <col min="7690" max="7690" width="14" style="309" bestFit="1" customWidth="1"/>
    <col min="7691" max="7936" width="11.42578125" style="309"/>
    <col min="7937" max="7937" width="4.7109375" style="309" customWidth="1"/>
    <col min="7938" max="7938" width="37.7109375" style="309" customWidth="1"/>
    <col min="7939" max="7939" width="27" style="309" bestFit="1" customWidth="1"/>
    <col min="7940" max="7940" width="23.28515625" style="309" bestFit="1" customWidth="1"/>
    <col min="7941" max="7941" width="13.7109375" style="309" customWidth="1"/>
    <col min="7942" max="7942" width="12.28515625" style="309" customWidth="1"/>
    <col min="7943" max="7943" width="18.140625" style="309" customWidth="1"/>
    <col min="7944" max="7944" width="14.140625" style="309" bestFit="1" customWidth="1"/>
    <col min="7945" max="7945" width="14.28515625" style="309" bestFit="1" customWidth="1"/>
    <col min="7946" max="7946" width="14" style="309" bestFit="1" customWidth="1"/>
    <col min="7947" max="8192" width="11.42578125" style="309"/>
    <col min="8193" max="8193" width="4.7109375" style="309" customWidth="1"/>
    <col min="8194" max="8194" width="37.7109375" style="309" customWidth="1"/>
    <col min="8195" max="8195" width="27" style="309" bestFit="1" customWidth="1"/>
    <col min="8196" max="8196" width="23.28515625" style="309" bestFit="1" customWidth="1"/>
    <col min="8197" max="8197" width="13.7109375" style="309" customWidth="1"/>
    <col min="8198" max="8198" width="12.28515625" style="309" customWidth="1"/>
    <col min="8199" max="8199" width="18.140625" style="309" customWidth="1"/>
    <col min="8200" max="8200" width="14.140625" style="309" bestFit="1" customWidth="1"/>
    <col min="8201" max="8201" width="14.28515625" style="309" bestFit="1" customWidth="1"/>
    <col min="8202" max="8202" width="14" style="309" bestFit="1" customWidth="1"/>
    <col min="8203" max="8448" width="11.42578125" style="309"/>
    <col min="8449" max="8449" width="4.7109375" style="309" customWidth="1"/>
    <col min="8450" max="8450" width="37.7109375" style="309" customWidth="1"/>
    <col min="8451" max="8451" width="27" style="309" bestFit="1" customWidth="1"/>
    <col min="8452" max="8452" width="23.28515625" style="309" bestFit="1" customWidth="1"/>
    <col min="8453" max="8453" width="13.7109375" style="309" customWidth="1"/>
    <col min="8454" max="8454" width="12.28515625" style="309" customWidth="1"/>
    <col min="8455" max="8455" width="18.140625" style="309" customWidth="1"/>
    <col min="8456" max="8456" width="14.140625" style="309" bestFit="1" customWidth="1"/>
    <col min="8457" max="8457" width="14.28515625" style="309" bestFit="1" customWidth="1"/>
    <col min="8458" max="8458" width="14" style="309" bestFit="1" customWidth="1"/>
    <col min="8459" max="8704" width="11.42578125" style="309"/>
    <col min="8705" max="8705" width="4.7109375" style="309" customWidth="1"/>
    <col min="8706" max="8706" width="37.7109375" style="309" customWidth="1"/>
    <col min="8707" max="8707" width="27" style="309" bestFit="1" customWidth="1"/>
    <col min="8708" max="8708" width="23.28515625" style="309" bestFit="1" customWidth="1"/>
    <col min="8709" max="8709" width="13.7109375" style="309" customWidth="1"/>
    <col min="8710" max="8710" width="12.28515625" style="309" customWidth="1"/>
    <col min="8711" max="8711" width="18.140625" style="309" customWidth="1"/>
    <col min="8712" max="8712" width="14.140625" style="309" bestFit="1" customWidth="1"/>
    <col min="8713" max="8713" width="14.28515625" style="309" bestFit="1" customWidth="1"/>
    <col min="8714" max="8714" width="14" style="309" bestFit="1" customWidth="1"/>
    <col min="8715" max="8960" width="11.42578125" style="309"/>
    <col min="8961" max="8961" width="4.7109375" style="309" customWidth="1"/>
    <col min="8962" max="8962" width="37.7109375" style="309" customWidth="1"/>
    <col min="8963" max="8963" width="27" style="309" bestFit="1" customWidth="1"/>
    <col min="8964" max="8964" width="23.28515625" style="309" bestFit="1" customWidth="1"/>
    <col min="8965" max="8965" width="13.7109375" style="309" customWidth="1"/>
    <col min="8966" max="8966" width="12.28515625" style="309" customWidth="1"/>
    <col min="8967" max="8967" width="18.140625" style="309" customWidth="1"/>
    <col min="8968" max="8968" width="14.140625" style="309" bestFit="1" customWidth="1"/>
    <col min="8969" max="8969" width="14.28515625" style="309" bestFit="1" customWidth="1"/>
    <col min="8970" max="8970" width="14" style="309" bestFit="1" customWidth="1"/>
    <col min="8971" max="9216" width="11.42578125" style="309"/>
    <col min="9217" max="9217" width="4.7109375" style="309" customWidth="1"/>
    <col min="9218" max="9218" width="37.7109375" style="309" customWidth="1"/>
    <col min="9219" max="9219" width="27" style="309" bestFit="1" customWidth="1"/>
    <col min="9220" max="9220" width="23.28515625" style="309" bestFit="1" customWidth="1"/>
    <col min="9221" max="9221" width="13.7109375" style="309" customWidth="1"/>
    <col min="9222" max="9222" width="12.28515625" style="309" customWidth="1"/>
    <col min="9223" max="9223" width="18.140625" style="309" customWidth="1"/>
    <col min="9224" max="9224" width="14.140625" style="309" bestFit="1" customWidth="1"/>
    <col min="9225" max="9225" width="14.28515625" style="309" bestFit="1" customWidth="1"/>
    <col min="9226" max="9226" width="14" style="309" bestFit="1" customWidth="1"/>
    <col min="9227" max="9472" width="11.42578125" style="309"/>
    <col min="9473" max="9473" width="4.7109375" style="309" customWidth="1"/>
    <col min="9474" max="9474" width="37.7109375" style="309" customWidth="1"/>
    <col min="9475" max="9475" width="27" style="309" bestFit="1" customWidth="1"/>
    <col min="9476" max="9476" width="23.28515625" style="309" bestFit="1" customWidth="1"/>
    <col min="9477" max="9477" width="13.7109375" style="309" customWidth="1"/>
    <col min="9478" max="9478" width="12.28515625" style="309" customWidth="1"/>
    <col min="9479" max="9479" width="18.140625" style="309" customWidth="1"/>
    <col min="9480" max="9480" width="14.140625" style="309" bestFit="1" customWidth="1"/>
    <col min="9481" max="9481" width="14.28515625" style="309" bestFit="1" customWidth="1"/>
    <col min="9482" max="9482" width="14" style="309" bestFit="1" customWidth="1"/>
    <col min="9483" max="9728" width="11.42578125" style="309"/>
    <col min="9729" max="9729" width="4.7109375" style="309" customWidth="1"/>
    <col min="9730" max="9730" width="37.7109375" style="309" customWidth="1"/>
    <col min="9731" max="9731" width="27" style="309" bestFit="1" customWidth="1"/>
    <col min="9732" max="9732" width="23.28515625" style="309" bestFit="1" customWidth="1"/>
    <col min="9733" max="9733" width="13.7109375" style="309" customWidth="1"/>
    <col min="9734" max="9734" width="12.28515625" style="309" customWidth="1"/>
    <col min="9735" max="9735" width="18.140625" style="309" customWidth="1"/>
    <col min="9736" max="9736" width="14.140625" style="309" bestFit="1" customWidth="1"/>
    <col min="9737" max="9737" width="14.28515625" style="309" bestFit="1" customWidth="1"/>
    <col min="9738" max="9738" width="14" style="309" bestFit="1" customWidth="1"/>
    <col min="9739" max="9984" width="11.42578125" style="309"/>
    <col min="9985" max="9985" width="4.7109375" style="309" customWidth="1"/>
    <col min="9986" max="9986" width="37.7109375" style="309" customWidth="1"/>
    <col min="9987" max="9987" width="27" style="309" bestFit="1" customWidth="1"/>
    <col min="9988" max="9988" width="23.28515625" style="309" bestFit="1" customWidth="1"/>
    <col min="9989" max="9989" width="13.7109375" style="309" customWidth="1"/>
    <col min="9990" max="9990" width="12.28515625" style="309" customWidth="1"/>
    <col min="9991" max="9991" width="18.140625" style="309" customWidth="1"/>
    <col min="9992" max="9992" width="14.140625" style="309" bestFit="1" customWidth="1"/>
    <col min="9993" max="9993" width="14.28515625" style="309" bestFit="1" customWidth="1"/>
    <col min="9994" max="9994" width="14" style="309" bestFit="1" customWidth="1"/>
    <col min="9995" max="10240" width="11.42578125" style="309"/>
    <col min="10241" max="10241" width="4.7109375" style="309" customWidth="1"/>
    <col min="10242" max="10242" width="37.7109375" style="309" customWidth="1"/>
    <col min="10243" max="10243" width="27" style="309" bestFit="1" customWidth="1"/>
    <col min="10244" max="10244" width="23.28515625" style="309" bestFit="1" customWidth="1"/>
    <col min="10245" max="10245" width="13.7109375" style="309" customWidth="1"/>
    <col min="10246" max="10246" width="12.28515625" style="309" customWidth="1"/>
    <col min="10247" max="10247" width="18.140625" style="309" customWidth="1"/>
    <col min="10248" max="10248" width="14.140625" style="309" bestFit="1" customWidth="1"/>
    <col min="10249" max="10249" width="14.28515625" style="309" bestFit="1" customWidth="1"/>
    <col min="10250" max="10250" width="14" style="309" bestFit="1" customWidth="1"/>
    <col min="10251" max="10496" width="11.42578125" style="309"/>
    <col min="10497" max="10497" width="4.7109375" style="309" customWidth="1"/>
    <col min="10498" max="10498" width="37.7109375" style="309" customWidth="1"/>
    <col min="10499" max="10499" width="27" style="309" bestFit="1" customWidth="1"/>
    <col min="10500" max="10500" width="23.28515625" style="309" bestFit="1" customWidth="1"/>
    <col min="10501" max="10501" width="13.7109375" style="309" customWidth="1"/>
    <col min="10502" max="10502" width="12.28515625" style="309" customWidth="1"/>
    <col min="10503" max="10503" width="18.140625" style="309" customWidth="1"/>
    <col min="10504" max="10504" width="14.140625" style="309" bestFit="1" customWidth="1"/>
    <col min="10505" max="10505" width="14.28515625" style="309" bestFit="1" customWidth="1"/>
    <col min="10506" max="10506" width="14" style="309" bestFit="1" customWidth="1"/>
    <col min="10507" max="10752" width="11.42578125" style="309"/>
    <col min="10753" max="10753" width="4.7109375" style="309" customWidth="1"/>
    <col min="10754" max="10754" width="37.7109375" style="309" customWidth="1"/>
    <col min="10755" max="10755" width="27" style="309" bestFit="1" customWidth="1"/>
    <col min="10756" max="10756" width="23.28515625" style="309" bestFit="1" customWidth="1"/>
    <col min="10757" max="10757" width="13.7109375" style="309" customWidth="1"/>
    <col min="10758" max="10758" width="12.28515625" style="309" customWidth="1"/>
    <col min="10759" max="10759" width="18.140625" style="309" customWidth="1"/>
    <col min="10760" max="10760" width="14.140625" style="309" bestFit="1" customWidth="1"/>
    <col min="10761" max="10761" width="14.28515625" style="309" bestFit="1" customWidth="1"/>
    <col min="10762" max="10762" width="14" style="309" bestFit="1" customWidth="1"/>
    <col min="10763" max="11008" width="11.42578125" style="309"/>
    <col min="11009" max="11009" width="4.7109375" style="309" customWidth="1"/>
    <col min="11010" max="11010" width="37.7109375" style="309" customWidth="1"/>
    <col min="11011" max="11011" width="27" style="309" bestFit="1" customWidth="1"/>
    <col min="11012" max="11012" width="23.28515625" style="309" bestFit="1" customWidth="1"/>
    <col min="11013" max="11013" width="13.7109375" style="309" customWidth="1"/>
    <col min="11014" max="11014" width="12.28515625" style="309" customWidth="1"/>
    <col min="11015" max="11015" width="18.140625" style="309" customWidth="1"/>
    <col min="11016" max="11016" width="14.140625" style="309" bestFit="1" customWidth="1"/>
    <col min="11017" max="11017" width="14.28515625" style="309" bestFit="1" customWidth="1"/>
    <col min="11018" max="11018" width="14" style="309" bestFit="1" customWidth="1"/>
    <col min="11019" max="11264" width="11.42578125" style="309"/>
    <col min="11265" max="11265" width="4.7109375" style="309" customWidth="1"/>
    <col min="11266" max="11266" width="37.7109375" style="309" customWidth="1"/>
    <col min="11267" max="11267" width="27" style="309" bestFit="1" customWidth="1"/>
    <col min="11268" max="11268" width="23.28515625" style="309" bestFit="1" customWidth="1"/>
    <col min="11269" max="11269" width="13.7109375" style="309" customWidth="1"/>
    <col min="11270" max="11270" width="12.28515625" style="309" customWidth="1"/>
    <col min="11271" max="11271" width="18.140625" style="309" customWidth="1"/>
    <col min="11272" max="11272" width="14.140625" style="309" bestFit="1" customWidth="1"/>
    <col min="11273" max="11273" width="14.28515625" style="309" bestFit="1" customWidth="1"/>
    <col min="11274" max="11274" width="14" style="309" bestFit="1" customWidth="1"/>
    <col min="11275" max="11520" width="11.42578125" style="309"/>
    <col min="11521" max="11521" width="4.7109375" style="309" customWidth="1"/>
    <col min="11522" max="11522" width="37.7109375" style="309" customWidth="1"/>
    <col min="11523" max="11523" width="27" style="309" bestFit="1" customWidth="1"/>
    <col min="11524" max="11524" width="23.28515625" style="309" bestFit="1" customWidth="1"/>
    <col min="11525" max="11525" width="13.7109375" style="309" customWidth="1"/>
    <col min="11526" max="11526" width="12.28515625" style="309" customWidth="1"/>
    <col min="11527" max="11527" width="18.140625" style="309" customWidth="1"/>
    <col min="11528" max="11528" width="14.140625" style="309" bestFit="1" customWidth="1"/>
    <col min="11529" max="11529" width="14.28515625" style="309" bestFit="1" customWidth="1"/>
    <col min="11530" max="11530" width="14" style="309" bestFit="1" customWidth="1"/>
    <col min="11531" max="11776" width="11.42578125" style="309"/>
    <col min="11777" max="11777" width="4.7109375" style="309" customWidth="1"/>
    <col min="11778" max="11778" width="37.7109375" style="309" customWidth="1"/>
    <col min="11779" max="11779" width="27" style="309" bestFit="1" customWidth="1"/>
    <col min="11780" max="11780" width="23.28515625" style="309" bestFit="1" customWidth="1"/>
    <col min="11781" max="11781" width="13.7109375" style="309" customWidth="1"/>
    <col min="11782" max="11782" width="12.28515625" style="309" customWidth="1"/>
    <col min="11783" max="11783" width="18.140625" style="309" customWidth="1"/>
    <col min="11784" max="11784" width="14.140625" style="309" bestFit="1" customWidth="1"/>
    <col min="11785" max="11785" width="14.28515625" style="309" bestFit="1" customWidth="1"/>
    <col min="11786" max="11786" width="14" style="309" bestFit="1" customWidth="1"/>
    <col min="11787" max="12032" width="11.42578125" style="309"/>
    <col min="12033" max="12033" width="4.7109375" style="309" customWidth="1"/>
    <col min="12034" max="12034" width="37.7109375" style="309" customWidth="1"/>
    <col min="12035" max="12035" width="27" style="309" bestFit="1" customWidth="1"/>
    <col min="12036" max="12036" width="23.28515625" style="309" bestFit="1" customWidth="1"/>
    <col min="12037" max="12037" width="13.7109375" style="309" customWidth="1"/>
    <col min="12038" max="12038" width="12.28515625" style="309" customWidth="1"/>
    <col min="12039" max="12039" width="18.140625" style="309" customWidth="1"/>
    <col min="12040" max="12040" width="14.140625" style="309" bestFit="1" customWidth="1"/>
    <col min="12041" max="12041" width="14.28515625" style="309" bestFit="1" customWidth="1"/>
    <col min="12042" max="12042" width="14" style="309" bestFit="1" customWidth="1"/>
    <col min="12043" max="12288" width="11.42578125" style="309"/>
    <col min="12289" max="12289" width="4.7109375" style="309" customWidth="1"/>
    <col min="12290" max="12290" width="37.7109375" style="309" customWidth="1"/>
    <col min="12291" max="12291" width="27" style="309" bestFit="1" customWidth="1"/>
    <col min="12292" max="12292" width="23.28515625" style="309" bestFit="1" customWidth="1"/>
    <col min="12293" max="12293" width="13.7109375" style="309" customWidth="1"/>
    <col min="12294" max="12294" width="12.28515625" style="309" customWidth="1"/>
    <col min="12295" max="12295" width="18.140625" style="309" customWidth="1"/>
    <col min="12296" max="12296" width="14.140625" style="309" bestFit="1" customWidth="1"/>
    <col min="12297" max="12297" width="14.28515625" style="309" bestFit="1" customWidth="1"/>
    <col min="12298" max="12298" width="14" style="309" bestFit="1" customWidth="1"/>
    <col min="12299" max="12544" width="11.42578125" style="309"/>
    <col min="12545" max="12545" width="4.7109375" style="309" customWidth="1"/>
    <col min="12546" max="12546" width="37.7109375" style="309" customWidth="1"/>
    <col min="12547" max="12547" width="27" style="309" bestFit="1" customWidth="1"/>
    <col min="12548" max="12548" width="23.28515625" style="309" bestFit="1" customWidth="1"/>
    <col min="12549" max="12549" width="13.7109375" style="309" customWidth="1"/>
    <col min="12550" max="12550" width="12.28515625" style="309" customWidth="1"/>
    <col min="12551" max="12551" width="18.140625" style="309" customWidth="1"/>
    <col min="12552" max="12552" width="14.140625" style="309" bestFit="1" customWidth="1"/>
    <col min="12553" max="12553" width="14.28515625" style="309" bestFit="1" customWidth="1"/>
    <col min="12554" max="12554" width="14" style="309" bestFit="1" customWidth="1"/>
    <col min="12555" max="12800" width="11.42578125" style="309"/>
    <col min="12801" max="12801" width="4.7109375" style="309" customWidth="1"/>
    <col min="12802" max="12802" width="37.7109375" style="309" customWidth="1"/>
    <col min="12803" max="12803" width="27" style="309" bestFit="1" customWidth="1"/>
    <col min="12804" max="12804" width="23.28515625" style="309" bestFit="1" customWidth="1"/>
    <col min="12805" max="12805" width="13.7109375" style="309" customWidth="1"/>
    <col min="12806" max="12806" width="12.28515625" style="309" customWidth="1"/>
    <col min="12807" max="12807" width="18.140625" style="309" customWidth="1"/>
    <col min="12808" max="12808" width="14.140625" style="309" bestFit="1" customWidth="1"/>
    <col min="12809" max="12809" width="14.28515625" style="309" bestFit="1" customWidth="1"/>
    <col min="12810" max="12810" width="14" style="309" bestFit="1" customWidth="1"/>
    <col min="12811" max="13056" width="11.42578125" style="309"/>
    <col min="13057" max="13057" width="4.7109375" style="309" customWidth="1"/>
    <col min="13058" max="13058" width="37.7109375" style="309" customWidth="1"/>
    <col min="13059" max="13059" width="27" style="309" bestFit="1" customWidth="1"/>
    <col min="13060" max="13060" width="23.28515625" style="309" bestFit="1" customWidth="1"/>
    <col min="13061" max="13061" width="13.7109375" style="309" customWidth="1"/>
    <col min="13062" max="13062" width="12.28515625" style="309" customWidth="1"/>
    <col min="13063" max="13063" width="18.140625" style="309" customWidth="1"/>
    <col min="13064" max="13064" width="14.140625" style="309" bestFit="1" customWidth="1"/>
    <col min="13065" max="13065" width="14.28515625" style="309" bestFit="1" customWidth="1"/>
    <col min="13066" max="13066" width="14" style="309" bestFit="1" customWidth="1"/>
    <col min="13067" max="13312" width="11.42578125" style="309"/>
    <col min="13313" max="13313" width="4.7109375" style="309" customWidth="1"/>
    <col min="13314" max="13314" width="37.7109375" style="309" customWidth="1"/>
    <col min="13315" max="13315" width="27" style="309" bestFit="1" customWidth="1"/>
    <col min="13316" max="13316" width="23.28515625" style="309" bestFit="1" customWidth="1"/>
    <col min="13317" max="13317" width="13.7109375" style="309" customWidth="1"/>
    <col min="13318" max="13318" width="12.28515625" style="309" customWidth="1"/>
    <col min="13319" max="13319" width="18.140625" style="309" customWidth="1"/>
    <col min="13320" max="13320" width="14.140625" style="309" bestFit="1" customWidth="1"/>
    <col min="13321" max="13321" width="14.28515625" style="309" bestFit="1" customWidth="1"/>
    <col min="13322" max="13322" width="14" style="309" bestFit="1" customWidth="1"/>
    <col min="13323" max="13568" width="11.42578125" style="309"/>
    <col min="13569" max="13569" width="4.7109375" style="309" customWidth="1"/>
    <col min="13570" max="13570" width="37.7109375" style="309" customWidth="1"/>
    <col min="13571" max="13571" width="27" style="309" bestFit="1" customWidth="1"/>
    <col min="13572" max="13572" width="23.28515625" style="309" bestFit="1" customWidth="1"/>
    <col min="13573" max="13573" width="13.7109375" style="309" customWidth="1"/>
    <col min="13574" max="13574" width="12.28515625" style="309" customWidth="1"/>
    <col min="13575" max="13575" width="18.140625" style="309" customWidth="1"/>
    <col min="13576" max="13576" width="14.140625" style="309" bestFit="1" customWidth="1"/>
    <col min="13577" max="13577" width="14.28515625" style="309" bestFit="1" customWidth="1"/>
    <col min="13578" max="13578" width="14" style="309" bestFit="1" customWidth="1"/>
    <col min="13579" max="13824" width="11.42578125" style="309"/>
    <col min="13825" max="13825" width="4.7109375" style="309" customWidth="1"/>
    <col min="13826" max="13826" width="37.7109375" style="309" customWidth="1"/>
    <col min="13827" max="13827" width="27" style="309" bestFit="1" customWidth="1"/>
    <col min="13828" max="13828" width="23.28515625" style="309" bestFit="1" customWidth="1"/>
    <col min="13829" max="13829" width="13.7109375" style="309" customWidth="1"/>
    <col min="13830" max="13830" width="12.28515625" style="309" customWidth="1"/>
    <col min="13831" max="13831" width="18.140625" style="309" customWidth="1"/>
    <col min="13832" max="13832" width="14.140625" style="309" bestFit="1" customWidth="1"/>
    <col min="13833" max="13833" width="14.28515625" style="309" bestFit="1" customWidth="1"/>
    <col min="13834" max="13834" width="14" style="309" bestFit="1" customWidth="1"/>
    <col min="13835" max="14080" width="11.42578125" style="309"/>
    <col min="14081" max="14081" width="4.7109375" style="309" customWidth="1"/>
    <col min="14082" max="14082" width="37.7109375" style="309" customWidth="1"/>
    <col min="14083" max="14083" width="27" style="309" bestFit="1" customWidth="1"/>
    <col min="14084" max="14084" width="23.28515625" style="309" bestFit="1" customWidth="1"/>
    <col min="14085" max="14085" width="13.7109375" style="309" customWidth="1"/>
    <col min="14086" max="14086" width="12.28515625" style="309" customWidth="1"/>
    <col min="14087" max="14087" width="18.140625" style="309" customWidth="1"/>
    <col min="14088" max="14088" width="14.140625" style="309" bestFit="1" customWidth="1"/>
    <col min="14089" max="14089" width="14.28515625" style="309" bestFit="1" customWidth="1"/>
    <col min="14090" max="14090" width="14" style="309" bestFit="1" customWidth="1"/>
    <col min="14091" max="14336" width="11.42578125" style="309"/>
    <col min="14337" max="14337" width="4.7109375" style="309" customWidth="1"/>
    <col min="14338" max="14338" width="37.7109375" style="309" customWidth="1"/>
    <col min="14339" max="14339" width="27" style="309" bestFit="1" customWidth="1"/>
    <col min="14340" max="14340" width="23.28515625" style="309" bestFit="1" customWidth="1"/>
    <col min="14341" max="14341" width="13.7109375" style="309" customWidth="1"/>
    <col min="14342" max="14342" width="12.28515625" style="309" customWidth="1"/>
    <col min="14343" max="14343" width="18.140625" style="309" customWidth="1"/>
    <col min="14344" max="14344" width="14.140625" style="309" bestFit="1" customWidth="1"/>
    <col min="14345" max="14345" width="14.28515625" style="309" bestFit="1" customWidth="1"/>
    <col min="14346" max="14346" width="14" style="309" bestFit="1" customWidth="1"/>
    <col min="14347" max="14592" width="11.42578125" style="309"/>
    <col min="14593" max="14593" width="4.7109375" style="309" customWidth="1"/>
    <col min="14594" max="14594" width="37.7109375" style="309" customWidth="1"/>
    <col min="14595" max="14595" width="27" style="309" bestFit="1" customWidth="1"/>
    <col min="14596" max="14596" width="23.28515625" style="309" bestFit="1" customWidth="1"/>
    <col min="14597" max="14597" width="13.7109375" style="309" customWidth="1"/>
    <col min="14598" max="14598" width="12.28515625" style="309" customWidth="1"/>
    <col min="14599" max="14599" width="18.140625" style="309" customWidth="1"/>
    <col min="14600" max="14600" width="14.140625" style="309" bestFit="1" customWidth="1"/>
    <col min="14601" max="14601" width="14.28515625" style="309" bestFit="1" customWidth="1"/>
    <col min="14602" max="14602" width="14" style="309" bestFit="1" customWidth="1"/>
    <col min="14603" max="14848" width="11.42578125" style="309"/>
    <col min="14849" max="14849" width="4.7109375" style="309" customWidth="1"/>
    <col min="14850" max="14850" width="37.7109375" style="309" customWidth="1"/>
    <col min="14851" max="14851" width="27" style="309" bestFit="1" customWidth="1"/>
    <col min="14852" max="14852" width="23.28515625" style="309" bestFit="1" customWidth="1"/>
    <col min="14853" max="14853" width="13.7109375" style="309" customWidth="1"/>
    <col min="14854" max="14854" width="12.28515625" style="309" customWidth="1"/>
    <col min="14855" max="14855" width="18.140625" style="309" customWidth="1"/>
    <col min="14856" max="14856" width="14.140625" style="309" bestFit="1" customWidth="1"/>
    <col min="14857" max="14857" width="14.28515625" style="309" bestFit="1" customWidth="1"/>
    <col min="14858" max="14858" width="14" style="309" bestFit="1" customWidth="1"/>
    <col min="14859" max="15104" width="11.42578125" style="309"/>
    <col min="15105" max="15105" width="4.7109375" style="309" customWidth="1"/>
    <col min="15106" max="15106" width="37.7109375" style="309" customWidth="1"/>
    <col min="15107" max="15107" width="27" style="309" bestFit="1" customWidth="1"/>
    <col min="15108" max="15108" width="23.28515625" style="309" bestFit="1" customWidth="1"/>
    <col min="15109" max="15109" width="13.7109375" style="309" customWidth="1"/>
    <col min="15110" max="15110" width="12.28515625" style="309" customWidth="1"/>
    <col min="15111" max="15111" width="18.140625" style="309" customWidth="1"/>
    <col min="15112" max="15112" width="14.140625" style="309" bestFit="1" customWidth="1"/>
    <col min="15113" max="15113" width="14.28515625" style="309" bestFit="1" customWidth="1"/>
    <col min="15114" max="15114" width="14" style="309" bestFit="1" customWidth="1"/>
    <col min="15115" max="15360" width="11.42578125" style="309"/>
    <col min="15361" max="15361" width="4.7109375" style="309" customWidth="1"/>
    <col min="15362" max="15362" width="37.7109375" style="309" customWidth="1"/>
    <col min="15363" max="15363" width="27" style="309" bestFit="1" customWidth="1"/>
    <col min="15364" max="15364" width="23.28515625" style="309" bestFit="1" customWidth="1"/>
    <col min="15365" max="15365" width="13.7109375" style="309" customWidth="1"/>
    <col min="15366" max="15366" width="12.28515625" style="309" customWidth="1"/>
    <col min="15367" max="15367" width="18.140625" style="309" customWidth="1"/>
    <col min="15368" max="15368" width="14.140625" style="309" bestFit="1" customWidth="1"/>
    <col min="15369" max="15369" width="14.28515625" style="309" bestFit="1" customWidth="1"/>
    <col min="15370" max="15370" width="14" style="309" bestFit="1" customWidth="1"/>
    <col min="15371" max="15616" width="11.42578125" style="309"/>
    <col min="15617" max="15617" width="4.7109375" style="309" customWidth="1"/>
    <col min="15618" max="15618" width="37.7109375" style="309" customWidth="1"/>
    <col min="15619" max="15619" width="27" style="309" bestFit="1" customWidth="1"/>
    <col min="15620" max="15620" width="23.28515625" style="309" bestFit="1" customWidth="1"/>
    <col min="15621" max="15621" width="13.7109375" style="309" customWidth="1"/>
    <col min="15622" max="15622" width="12.28515625" style="309" customWidth="1"/>
    <col min="15623" max="15623" width="18.140625" style="309" customWidth="1"/>
    <col min="15624" max="15624" width="14.140625" style="309" bestFit="1" customWidth="1"/>
    <col min="15625" max="15625" width="14.28515625" style="309" bestFit="1" customWidth="1"/>
    <col min="15626" max="15626" width="14" style="309" bestFit="1" customWidth="1"/>
    <col min="15627" max="15872" width="11.42578125" style="309"/>
    <col min="15873" max="15873" width="4.7109375" style="309" customWidth="1"/>
    <col min="15874" max="15874" width="37.7109375" style="309" customWidth="1"/>
    <col min="15875" max="15875" width="27" style="309" bestFit="1" customWidth="1"/>
    <col min="15876" max="15876" width="23.28515625" style="309" bestFit="1" customWidth="1"/>
    <col min="15877" max="15877" width="13.7109375" style="309" customWidth="1"/>
    <col min="15878" max="15878" width="12.28515625" style="309" customWidth="1"/>
    <col min="15879" max="15879" width="18.140625" style="309" customWidth="1"/>
    <col min="15880" max="15880" width="14.140625" style="309" bestFit="1" customWidth="1"/>
    <col min="15881" max="15881" width="14.28515625" style="309" bestFit="1" customWidth="1"/>
    <col min="15882" max="15882" width="14" style="309" bestFit="1" customWidth="1"/>
    <col min="15883" max="16128" width="11.42578125" style="309"/>
    <col min="16129" max="16129" width="4.7109375" style="309" customWidth="1"/>
    <col min="16130" max="16130" width="37.7109375" style="309" customWidth="1"/>
    <col min="16131" max="16131" width="27" style="309" bestFit="1" customWidth="1"/>
    <col min="16132" max="16132" width="23.28515625" style="309" bestFit="1" customWidth="1"/>
    <col min="16133" max="16133" width="13.7109375" style="309" customWidth="1"/>
    <col min="16134" max="16134" width="12.28515625" style="309" customWidth="1"/>
    <col min="16135" max="16135" width="18.140625" style="309" customWidth="1"/>
    <col min="16136" max="16136" width="14.140625" style="309" bestFit="1" customWidth="1"/>
    <col min="16137" max="16137" width="14.28515625" style="309" bestFit="1" customWidth="1"/>
    <col min="16138" max="16138" width="14" style="309" bestFit="1" customWidth="1"/>
    <col min="16139" max="16384" width="11.42578125" style="309"/>
  </cols>
  <sheetData>
    <row r="1" spans="2:10" ht="44.1" customHeight="1">
      <c r="C1" s="269"/>
    </row>
    <row r="3" spans="2:10" ht="36" customHeight="1">
      <c r="B3" s="1028" t="s">
        <v>925</v>
      </c>
      <c r="C3" s="1028"/>
      <c r="D3" s="1028"/>
      <c r="E3" s="1028"/>
      <c r="F3" s="1028"/>
      <c r="G3" s="1028"/>
      <c r="H3" s="1028"/>
    </row>
    <row r="4" spans="2:10" ht="15.75" thickBot="1">
      <c r="B4" s="327" t="s">
        <v>586</v>
      </c>
    </row>
    <row r="5" spans="2:10" ht="35.25" customHeight="1" thickBot="1">
      <c r="B5" s="328"/>
      <c r="C5" s="329"/>
      <c r="D5" s="330"/>
      <c r="E5" s="329"/>
      <c r="F5" s="329"/>
      <c r="G5" s="1029" t="s">
        <v>926</v>
      </c>
      <c r="H5" s="1030"/>
    </row>
    <row r="6" spans="2:10" ht="30">
      <c r="B6" s="331" t="s">
        <v>907</v>
      </c>
      <c r="C6" s="331" t="s">
        <v>908</v>
      </c>
      <c r="D6" s="331" t="s">
        <v>909</v>
      </c>
      <c r="E6" s="331" t="s">
        <v>910</v>
      </c>
      <c r="F6" s="331" t="s">
        <v>816</v>
      </c>
      <c r="G6" s="833" t="str">
        <f>+Parametrización!D23</f>
        <v>31/12/2024</v>
      </c>
      <c r="H6" s="833" t="str">
        <f>+Parametrización!F23</f>
        <v>31/12/2023</v>
      </c>
    </row>
    <row r="7" spans="2:10" s="199" customFormat="1">
      <c r="B7" s="296" t="str">
        <f>'NOTAS M-Q ACREED y CTAS A PAG'!B20</f>
        <v>CODESA</v>
      </c>
      <c r="C7" s="296" t="str">
        <f>'NOTAS M-Q ACREED y CTAS A PAG'!C20</f>
        <v>Empresa Vinculada</v>
      </c>
      <c r="D7" s="296" t="s">
        <v>1078</v>
      </c>
      <c r="E7" s="629" t="s">
        <v>1077</v>
      </c>
      <c r="F7" s="629" t="s">
        <v>1077</v>
      </c>
      <c r="G7" s="332">
        <f>'NOTAS M-Q ACREED y CTAS A PAG'!F20</f>
        <v>2467782</v>
      </c>
      <c r="H7" s="332"/>
      <c r="J7" s="333"/>
    </row>
    <row r="8" spans="2:10" s="199" customFormat="1">
      <c r="B8" s="296" t="str">
        <f>'NOTAS M-Q ACREED y CTAS A PAG'!B21</f>
        <v>EDGE</v>
      </c>
      <c r="C8" s="296" t="str">
        <f>'NOTAS M-Q ACREED y CTAS A PAG'!C21</f>
        <v>Empresa Vinculada</v>
      </c>
      <c r="D8" s="296" t="s">
        <v>1078</v>
      </c>
      <c r="E8" s="629" t="s">
        <v>1077</v>
      </c>
      <c r="F8" s="629" t="s">
        <v>1077</v>
      </c>
      <c r="G8" s="332">
        <f>'NOTAS M-Q ACREED y CTAS A PAG'!F21</f>
        <v>374925000</v>
      </c>
      <c r="H8" s="332">
        <v>0</v>
      </c>
      <c r="J8" s="333"/>
    </row>
    <row r="9" spans="2:10" s="199" customFormat="1">
      <c r="B9" s="296" t="str">
        <f>'NOTAS M-Q ACREED y CTAS A PAG'!B22</f>
        <v>INVESTOR INVERSIONES INTELIGENTES</v>
      </c>
      <c r="C9" s="296" t="str">
        <f>'NOTAS M-Q ACREED y CTAS A PAG'!C22</f>
        <v>Empresa Vinculada</v>
      </c>
      <c r="D9" s="296" t="s">
        <v>1078</v>
      </c>
      <c r="E9" s="629" t="s">
        <v>1077</v>
      </c>
      <c r="F9" s="629" t="s">
        <v>1077</v>
      </c>
      <c r="G9" s="332">
        <f>'NOTAS M-Q ACREED y CTAS A PAG'!F22</f>
        <v>125400000</v>
      </c>
      <c r="H9" s="332">
        <v>0</v>
      </c>
      <c r="J9" s="333"/>
    </row>
    <row r="10" spans="2:10" s="199" customFormat="1">
      <c r="B10" s="296" t="str">
        <f>'NOTAS M-Q ACREED y CTAS A PAG'!B23</f>
        <v>CAFETTO</v>
      </c>
      <c r="C10" s="296" t="str">
        <f>'NOTAS M-Q ACREED y CTAS A PAG'!C23</f>
        <v>Empresa Vinculada</v>
      </c>
      <c r="D10" s="296" t="s">
        <v>1078</v>
      </c>
      <c r="E10" s="629" t="s">
        <v>1077</v>
      </c>
      <c r="F10" s="629" t="s">
        <v>1077</v>
      </c>
      <c r="G10" s="332">
        <f>'NOTAS M-Q ACREED y CTAS A PAG'!F23</f>
        <v>1800000</v>
      </c>
      <c r="H10" s="332">
        <v>0</v>
      </c>
      <c r="J10" s="333"/>
    </row>
    <row r="11" spans="2:10" s="199" customFormat="1">
      <c r="B11" s="296" t="str">
        <f>'NOTAS M-Q ACREED y CTAS A PAG'!B24</f>
        <v>INVESTOR AFPISA</v>
      </c>
      <c r="C11" s="296" t="str">
        <f>'NOTAS M-Q ACREED y CTAS A PAG'!C24</f>
        <v>Empresa Vinculada</v>
      </c>
      <c r="D11" s="296" t="s">
        <v>1078</v>
      </c>
      <c r="E11" s="629" t="s">
        <v>1077</v>
      </c>
      <c r="F11" s="629" t="s">
        <v>1077</v>
      </c>
      <c r="G11" s="332">
        <f>'NOTAS M-Q ACREED y CTAS A PAG'!F24</f>
        <v>12458017</v>
      </c>
      <c r="H11" s="332">
        <v>0</v>
      </c>
      <c r="J11" s="333"/>
    </row>
    <row r="12" spans="2:10" s="199" customFormat="1">
      <c r="B12" s="296" t="str">
        <f>'NOTAS M-Q ACREED y CTAS A PAG'!B25</f>
        <v>INVESTOR FIDUCIARIA</v>
      </c>
      <c r="C12" s="296" t="str">
        <f>'NOTAS M-Q ACREED y CTAS A PAG'!C25</f>
        <v>Empresa Vinculada</v>
      </c>
      <c r="D12" s="296" t="s">
        <v>1078</v>
      </c>
      <c r="E12" s="629" t="s">
        <v>1077</v>
      </c>
      <c r="F12" s="629" t="s">
        <v>1077</v>
      </c>
      <c r="G12" s="332">
        <f>'NOTAS M-Q ACREED y CTAS A PAG'!F25</f>
        <v>634845605</v>
      </c>
      <c r="H12" s="332">
        <v>0</v>
      </c>
      <c r="J12" s="333"/>
    </row>
    <row r="13" spans="2:10" s="199" customFormat="1">
      <c r="B13" s="296" t="s">
        <v>927</v>
      </c>
      <c r="C13" s="296" t="s">
        <v>911</v>
      </c>
      <c r="D13" s="296" t="s">
        <v>928</v>
      </c>
      <c r="E13" s="629" t="s">
        <v>1077</v>
      </c>
      <c r="F13" s="629" t="s">
        <v>1077</v>
      </c>
      <c r="G13" s="332">
        <v>49965650</v>
      </c>
      <c r="H13" s="332">
        <v>45639174.749600001</v>
      </c>
      <c r="J13" s="333"/>
    </row>
    <row r="14" spans="2:10" s="199" customFormat="1">
      <c r="B14" s="296" t="s">
        <v>1073</v>
      </c>
      <c r="C14" s="296" t="s">
        <v>911</v>
      </c>
      <c r="D14" s="296" t="s">
        <v>928</v>
      </c>
      <c r="E14" s="629" t="s">
        <v>1077</v>
      </c>
      <c r="F14" s="629" t="s">
        <v>1077</v>
      </c>
      <c r="G14" s="332">
        <v>1271429</v>
      </c>
      <c r="H14" s="332">
        <v>0</v>
      </c>
      <c r="J14" s="333"/>
    </row>
    <row r="15" spans="2:10" s="199" customFormat="1">
      <c r="B15" s="296" t="s">
        <v>929</v>
      </c>
      <c r="C15" s="296" t="s">
        <v>911</v>
      </c>
      <c r="D15" s="296" t="s">
        <v>928</v>
      </c>
      <c r="E15" s="629" t="s">
        <v>1077</v>
      </c>
      <c r="F15" s="629" t="s">
        <v>1077</v>
      </c>
      <c r="G15" s="332">
        <v>9833950</v>
      </c>
      <c r="H15" s="332">
        <v>65604332.971799999</v>
      </c>
      <c r="J15" s="333"/>
    </row>
    <row r="16" spans="2:10" s="199" customFormat="1">
      <c r="B16" s="296" t="s">
        <v>930</v>
      </c>
      <c r="C16" s="296" t="s">
        <v>911</v>
      </c>
      <c r="D16" s="296" t="s">
        <v>928</v>
      </c>
      <c r="E16" s="629" t="s">
        <v>1077</v>
      </c>
      <c r="F16" s="629" t="s">
        <v>1077</v>
      </c>
      <c r="G16" s="332">
        <f>2232063360.9-67978931</f>
        <v>2164084429.9000001</v>
      </c>
      <c r="H16" s="332">
        <v>180903872.15000001</v>
      </c>
      <c r="J16" s="333"/>
    </row>
    <row r="17" spans="2:10" s="199" customFormat="1">
      <c r="B17" s="296" t="s">
        <v>931</v>
      </c>
      <c r="C17" s="296" t="s">
        <v>932</v>
      </c>
      <c r="D17" s="296" t="s">
        <v>928</v>
      </c>
      <c r="E17" s="629" t="s">
        <v>1077</v>
      </c>
      <c r="F17" s="629" t="s">
        <v>1077</v>
      </c>
      <c r="G17" s="332">
        <v>2479900</v>
      </c>
      <c r="H17" s="332">
        <v>95000</v>
      </c>
      <c r="J17" s="333"/>
    </row>
    <row r="18" spans="2:10" s="199" customFormat="1">
      <c r="B18" s="296" t="s">
        <v>933</v>
      </c>
      <c r="C18" s="296" t="s">
        <v>932</v>
      </c>
      <c r="D18" s="296" t="s">
        <v>928</v>
      </c>
      <c r="E18" s="629" t="s">
        <v>1077</v>
      </c>
      <c r="F18" s="629" t="s">
        <v>1077</v>
      </c>
      <c r="G18" s="332">
        <v>0</v>
      </c>
      <c r="H18" s="332">
        <v>0</v>
      </c>
      <c r="J18" s="333"/>
    </row>
    <row r="19" spans="2:10" s="199" customFormat="1">
      <c r="B19" s="296" t="s">
        <v>934</v>
      </c>
      <c r="C19" s="296" t="s">
        <v>911</v>
      </c>
      <c r="D19" s="296" t="s">
        <v>928</v>
      </c>
      <c r="E19" s="629" t="s">
        <v>1077</v>
      </c>
      <c r="F19" s="629" t="s">
        <v>1077</v>
      </c>
      <c r="G19" s="332">
        <v>0</v>
      </c>
      <c r="H19" s="332">
        <v>59860685</v>
      </c>
      <c r="J19" s="333"/>
    </row>
    <row r="20" spans="2:10" s="199" customFormat="1">
      <c r="B20" s="334" t="s">
        <v>935</v>
      </c>
      <c r="C20" s="334" t="s">
        <v>911</v>
      </c>
      <c r="D20" s="296" t="s">
        <v>928</v>
      </c>
      <c r="E20" s="629" t="s">
        <v>1077</v>
      </c>
      <c r="F20" s="629" t="s">
        <v>1077</v>
      </c>
      <c r="G20" s="332">
        <v>108756445.07499999</v>
      </c>
      <c r="H20" s="332">
        <v>1018106850.0186002</v>
      </c>
      <c r="J20" s="333"/>
    </row>
    <row r="21" spans="2:10" s="199" customFormat="1">
      <c r="B21" s="296" t="s">
        <v>936</v>
      </c>
      <c r="C21" s="296" t="s">
        <v>932</v>
      </c>
      <c r="D21" s="296" t="s">
        <v>928</v>
      </c>
      <c r="E21" s="629" t="s">
        <v>1077</v>
      </c>
      <c r="F21" s="629" t="s">
        <v>1077</v>
      </c>
      <c r="G21" s="332">
        <v>1000000</v>
      </c>
      <c r="H21" s="332">
        <v>11790000</v>
      </c>
      <c r="J21" s="333"/>
    </row>
    <row r="22" spans="2:10" s="199" customFormat="1">
      <c r="B22" s="335" t="s">
        <v>937</v>
      </c>
      <c r="C22" s="296" t="s">
        <v>938</v>
      </c>
      <c r="D22" s="296" t="s">
        <v>928</v>
      </c>
      <c r="E22" s="629" t="s">
        <v>1077</v>
      </c>
      <c r="F22" s="629" t="s">
        <v>1077</v>
      </c>
      <c r="G22" s="332">
        <v>0</v>
      </c>
      <c r="H22" s="332">
        <v>46185063.769999996</v>
      </c>
      <c r="J22" s="333"/>
    </row>
    <row r="23" spans="2:10" s="199" customFormat="1">
      <c r="B23" s="335" t="s">
        <v>939</v>
      </c>
      <c r="C23" s="296" t="s">
        <v>940</v>
      </c>
      <c r="D23" s="296" t="s">
        <v>928</v>
      </c>
      <c r="E23" s="629" t="s">
        <v>1077</v>
      </c>
      <c r="F23" s="629" t="s">
        <v>1077</v>
      </c>
      <c r="G23" s="332">
        <v>0</v>
      </c>
      <c r="H23" s="332">
        <v>12329414.34</v>
      </c>
      <c r="J23" s="333"/>
    </row>
    <row r="24" spans="2:10" s="199" customFormat="1">
      <c r="B24" s="335" t="s">
        <v>941</v>
      </c>
      <c r="C24" s="296" t="s">
        <v>932</v>
      </c>
      <c r="D24" s="296" t="s">
        <v>928</v>
      </c>
      <c r="E24" s="629" t="s">
        <v>1077</v>
      </c>
      <c r="F24" s="629" t="s">
        <v>1077</v>
      </c>
      <c r="G24" s="332">
        <v>0</v>
      </c>
      <c r="H24" s="332">
        <v>0</v>
      </c>
      <c r="I24" s="333"/>
      <c r="J24" s="333"/>
    </row>
    <row r="25" spans="2:10" s="199" customFormat="1">
      <c r="B25" s="335" t="s">
        <v>942</v>
      </c>
      <c r="C25" s="296" t="s">
        <v>932</v>
      </c>
      <c r="D25" s="296" t="s">
        <v>928</v>
      </c>
      <c r="E25" s="629" t="s">
        <v>1077</v>
      </c>
      <c r="F25" s="629" t="s">
        <v>1077</v>
      </c>
      <c r="G25" s="332">
        <v>0</v>
      </c>
      <c r="H25" s="332">
        <v>0</v>
      </c>
      <c r="I25" s="333"/>
      <c r="J25" s="333"/>
    </row>
    <row r="26" spans="2:10" s="199" customFormat="1">
      <c r="B26" s="335" t="s">
        <v>943</v>
      </c>
      <c r="C26" s="296" t="s">
        <v>911</v>
      </c>
      <c r="D26" s="296" t="s">
        <v>928</v>
      </c>
      <c r="E26" s="629" t="s">
        <v>1077</v>
      </c>
      <c r="F26" s="629" t="s">
        <v>1077</v>
      </c>
      <c r="G26" s="332">
        <v>65586081</v>
      </c>
      <c r="H26" s="332">
        <v>171274484</v>
      </c>
      <c r="I26" s="333"/>
      <c r="J26" s="333"/>
    </row>
    <row r="27" spans="2:10" s="199" customFormat="1">
      <c r="B27" s="335" t="s">
        <v>944</v>
      </c>
      <c r="C27" s="296" t="s">
        <v>911</v>
      </c>
      <c r="D27" s="296" t="s">
        <v>928</v>
      </c>
      <c r="E27" s="629" t="s">
        <v>1077</v>
      </c>
      <c r="F27" s="629" t="s">
        <v>1077</v>
      </c>
      <c r="G27" s="332">
        <v>49965650</v>
      </c>
      <c r="H27" s="332">
        <v>339584</v>
      </c>
      <c r="I27" s="333"/>
      <c r="J27" s="333"/>
    </row>
    <row r="28" spans="2:10" s="660" customFormat="1">
      <c r="B28" s="335" t="s">
        <v>945</v>
      </c>
      <c r="C28" s="296" t="s">
        <v>911</v>
      </c>
      <c r="D28" s="296" t="s">
        <v>928</v>
      </c>
      <c r="E28" s="629" t="s">
        <v>1077</v>
      </c>
      <c r="F28" s="629" t="s">
        <v>1077</v>
      </c>
      <c r="G28" s="658">
        <v>0</v>
      </c>
      <c r="H28" s="658">
        <v>0</v>
      </c>
      <c r="I28" s="659"/>
      <c r="J28" s="659"/>
    </row>
    <row r="29" spans="2:10" s="660" customFormat="1">
      <c r="B29" s="335" t="s">
        <v>1020</v>
      </c>
      <c r="C29" s="296" t="s">
        <v>911</v>
      </c>
      <c r="D29" s="296" t="s">
        <v>928</v>
      </c>
      <c r="E29" s="629" t="s">
        <v>1077</v>
      </c>
      <c r="F29" s="629" t="s">
        <v>1077</v>
      </c>
      <c r="G29" s="658">
        <v>16655217</v>
      </c>
      <c r="H29" s="658">
        <v>0</v>
      </c>
      <c r="I29" s="659"/>
      <c r="J29" s="659"/>
    </row>
    <row r="30" spans="2:10" s="660" customFormat="1">
      <c r="B30" s="335" t="s">
        <v>1075</v>
      </c>
      <c r="C30" s="296" t="s">
        <v>911</v>
      </c>
      <c r="D30" s="296" t="s">
        <v>928</v>
      </c>
      <c r="E30" s="629" t="s">
        <v>1077</v>
      </c>
      <c r="F30" s="629" t="s">
        <v>1077</v>
      </c>
      <c r="G30" s="658">
        <v>16655217</v>
      </c>
      <c r="H30" s="658"/>
      <c r="I30" s="659"/>
      <c r="J30" s="659"/>
    </row>
    <row r="31" spans="2:10" s="660" customFormat="1">
      <c r="B31" s="335" t="s">
        <v>1076</v>
      </c>
      <c r="C31" s="296" t="s">
        <v>911</v>
      </c>
      <c r="D31" s="296" t="s">
        <v>928</v>
      </c>
      <c r="E31" s="629" t="s">
        <v>1077</v>
      </c>
      <c r="F31" s="629" t="s">
        <v>1077</v>
      </c>
      <c r="G31" s="658">
        <v>16655217</v>
      </c>
      <c r="H31" s="658"/>
      <c r="I31" s="659"/>
      <c r="J31" s="659"/>
    </row>
    <row r="32" spans="2:10" s="660" customFormat="1">
      <c r="B32" s="335" t="s">
        <v>1021</v>
      </c>
      <c r="C32" s="296" t="s">
        <v>911</v>
      </c>
      <c r="D32" s="296" t="s">
        <v>928</v>
      </c>
      <c r="E32" s="629" t="s">
        <v>1077</v>
      </c>
      <c r="F32" s="629" t="s">
        <v>1077</v>
      </c>
      <c r="G32" s="658">
        <v>96886217.939200014</v>
      </c>
      <c r="H32" s="658">
        <v>0</v>
      </c>
      <c r="I32" s="659"/>
      <c r="J32" s="659"/>
    </row>
    <row r="33" spans="2:11" s="660" customFormat="1">
      <c r="B33" s="335" t="s">
        <v>944</v>
      </c>
      <c r="C33" s="296" t="s">
        <v>911</v>
      </c>
      <c r="D33" s="656" t="s">
        <v>1074</v>
      </c>
      <c r="E33" s="657">
        <v>45657</v>
      </c>
      <c r="F33" s="657">
        <v>45777</v>
      </c>
      <c r="G33" s="658">
        <v>7982736413</v>
      </c>
      <c r="H33" s="658"/>
      <c r="I33" s="659"/>
      <c r="J33" s="659"/>
    </row>
    <row r="34" spans="2:11">
      <c r="B34" s="336" t="str">
        <f>+CONCATENATE("Totales al"," ",Parametrización!D23)</f>
        <v>Totales al 31/12/2024</v>
      </c>
      <c r="C34" s="276"/>
      <c r="D34" s="337"/>
      <c r="E34" s="337"/>
      <c r="F34" s="337"/>
      <c r="G34" s="338">
        <f>SUM(G7:G33)</f>
        <v>11734428220.9142</v>
      </c>
      <c r="H34" s="339">
        <v>0</v>
      </c>
      <c r="I34" s="340"/>
      <c r="K34" s="340"/>
    </row>
    <row r="35" spans="2:11">
      <c r="B35" s="336" t="str">
        <f>+CONCATENATE("Totales al"," ",Parametrización!F23)</f>
        <v>Totales al 31/12/2023</v>
      </c>
      <c r="C35" s="276"/>
      <c r="D35" s="276"/>
      <c r="E35" s="276"/>
      <c r="F35" s="276"/>
      <c r="G35" s="338">
        <v>0</v>
      </c>
      <c r="H35" s="338">
        <f>SUM(H13:H34)</f>
        <v>1612128461.0000002</v>
      </c>
      <c r="K35" s="340"/>
    </row>
    <row r="37" spans="2:11" hidden="1">
      <c r="G37" s="915">
        <f>'Balance Gral. Resol. 35'!D28+'Balance Gral. Resol. 35'!G13-G34</f>
        <v>8.58001708984375E-2</v>
      </c>
    </row>
    <row r="47" spans="2:11">
      <c r="G47" s="740"/>
    </row>
    <row r="71" spans="4:4">
      <c r="D71" s="326"/>
    </row>
  </sheetData>
  <autoFilter ref="B6:H35" xr:uid="{204873A6-6C2C-4A9D-85A7-DDA16D655887}"/>
  <mergeCells count="2">
    <mergeCell ref="B3:H3"/>
    <mergeCell ref="G5:H5"/>
  </mergeCells>
  <phoneticPr fontId="139"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L65"/>
  <sheetViews>
    <sheetView showGridLines="0" zoomScaleNormal="100" workbookViewId="0">
      <selection activeCell="B31" sqref="B31"/>
    </sheetView>
  </sheetViews>
  <sheetFormatPr baseColWidth="10" defaultColWidth="11.42578125" defaultRowHeight="15"/>
  <cols>
    <col min="1" max="1" width="4.7109375" customWidth="1"/>
    <col min="2" max="2" width="40" customWidth="1"/>
    <col min="3" max="3" width="15.85546875" style="132" customWidth="1"/>
    <col min="4" max="4" width="15.85546875" customWidth="1"/>
    <col min="6" max="6" width="12.42578125" bestFit="1" customWidth="1"/>
  </cols>
  <sheetData>
    <row r="1" spans="2:5" ht="40.35" customHeight="1">
      <c r="B1" s="269"/>
    </row>
    <row r="2" spans="2:5" ht="40.35" customHeight="1">
      <c r="B2" s="269"/>
    </row>
    <row r="3" spans="2:5" ht="30.6" customHeight="1">
      <c r="B3" s="980" t="s">
        <v>946</v>
      </c>
      <c r="C3" s="980"/>
      <c r="D3" s="980"/>
    </row>
    <row r="4" spans="2:5">
      <c r="B4" s="312"/>
    </row>
    <row r="5" spans="2:5">
      <c r="B5" s="313" t="s">
        <v>947</v>
      </c>
      <c r="C5" s="314" t="s">
        <v>948</v>
      </c>
      <c r="D5" s="313" t="s">
        <v>949</v>
      </c>
    </row>
    <row r="6" spans="2:5">
      <c r="B6" s="315" t="s">
        <v>151</v>
      </c>
      <c r="C6" s="316">
        <v>2168090.91</v>
      </c>
      <c r="D6" s="317">
        <v>100200000</v>
      </c>
    </row>
    <row r="7" spans="2:5">
      <c r="B7" s="315" t="s">
        <v>1082</v>
      </c>
      <c r="C7" s="316">
        <v>11300040.449999999</v>
      </c>
      <c r="D7" s="317">
        <v>721334590</v>
      </c>
    </row>
    <row r="8" spans="2:5">
      <c r="B8" s="315" t="s">
        <v>941</v>
      </c>
      <c r="C8" s="316">
        <v>76706.36</v>
      </c>
      <c r="D8" s="317">
        <v>100000000</v>
      </c>
    </row>
    <row r="9" spans="2:5">
      <c r="B9" s="315" t="s">
        <v>1083</v>
      </c>
      <c r="C9" s="316">
        <v>776350.01000000013</v>
      </c>
      <c r="D9" s="317">
        <v>379090909.04999995</v>
      </c>
    </row>
    <row r="10" spans="2:5">
      <c r="B10" s="315" t="s">
        <v>1084</v>
      </c>
      <c r="C10" s="316">
        <v>67090.91</v>
      </c>
      <c r="D10" s="317">
        <v>305618901.79999995</v>
      </c>
    </row>
    <row r="11" spans="2:5">
      <c r="B11" s="315" t="s">
        <v>1085</v>
      </c>
      <c r="C11" s="316">
        <v>4211451.023</v>
      </c>
      <c r="D11" s="317">
        <v>130909090.88000001</v>
      </c>
    </row>
    <row r="12" spans="2:5">
      <c r="B12" s="315" t="s">
        <v>1086</v>
      </c>
      <c r="C12" s="316">
        <v>370183187.3186</v>
      </c>
      <c r="D12" s="317">
        <v>462884500.70660019</v>
      </c>
      <c r="E12" s="319"/>
    </row>
    <row r="13" spans="2:5">
      <c r="B13" s="315" t="s">
        <v>1087</v>
      </c>
      <c r="C13" s="316">
        <v>2628300236.3276997</v>
      </c>
      <c r="D13" s="317">
        <v>1827818409.0799999</v>
      </c>
    </row>
    <row r="14" spans="2:5">
      <c r="B14" s="315" t="s">
        <v>1088</v>
      </c>
      <c r="C14" s="316">
        <v>1341286.3600000001</v>
      </c>
      <c r="D14" s="317">
        <v>978030174.67569983</v>
      </c>
    </row>
    <row r="15" spans="2:5">
      <c r="B15" s="315" t="s">
        <v>1089</v>
      </c>
      <c r="C15" s="316">
        <v>259781616.2008</v>
      </c>
      <c r="D15" s="317">
        <v>1201143216.8957999</v>
      </c>
    </row>
    <row r="16" spans="2:5">
      <c r="B16" s="315" t="s">
        <v>1090</v>
      </c>
      <c r="C16" s="316">
        <v>54599795.960000001</v>
      </c>
      <c r="D16" s="317">
        <v>111936363.65000001</v>
      </c>
    </row>
    <row r="17" spans="2:12">
      <c r="B17" s="315" t="s">
        <v>1091</v>
      </c>
      <c r="C17" s="316">
        <v>46635792.314000003</v>
      </c>
      <c r="D17" s="317">
        <v>502206945.45999998</v>
      </c>
    </row>
    <row r="18" spans="2:12">
      <c r="B18" s="315" t="s">
        <v>1092</v>
      </c>
      <c r="C18" s="316">
        <v>15141106.359999999</v>
      </c>
      <c r="D18" s="317">
        <v>147436363.60000005</v>
      </c>
    </row>
    <row r="19" spans="2:12">
      <c r="B19" s="315" t="s">
        <v>1093</v>
      </c>
      <c r="C19" s="316">
        <v>1437177997.4100001</v>
      </c>
      <c r="D19" s="317">
        <v>182302356.33000001</v>
      </c>
    </row>
    <row r="20" spans="2:12">
      <c r="B20" s="315" t="s">
        <v>1094</v>
      </c>
      <c r="C20" s="316">
        <v>56407863.640000001</v>
      </c>
      <c r="D20" s="317">
        <v>0</v>
      </c>
    </row>
    <row r="21" spans="2:12">
      <c r="B21" s="315" t="s">
        <v>1022</v>
      </c>
      <c r="C21" s="316">
        <v>88604808.887099996</v>
      </c>
      <c r="D21" s="317">
        <v>0</v>
      </c>
    </row>
    <row r="22" spans="2:12">
      <c r="B22" s="315" t="s">
        <v>1023</v>
      </c>
      <c r="C22" s="316">
        <v>652693.33400000003</v>
      </c>
      <c r="D22" s="317">
        <v>0</v>
      </c>
    </row>
    <row r="23" spans="2:12">
      <c r="B23" s="315" t="s">
        <v>1095</v>
      </c>
      <c r="C23" s="316">
        <v>21619313233.91</v>
      </c>
      <c r="D23" s="317">
        <f>201904818.1602+ 219540658</f>
        <v>421445476.1602</v>
      </c>
    </row>
    <row r="24" spans="2:12">
      <c r="B24" s="315" t="s">
        <v>942</v>
      </c>
      <c r="C24" s="316">
        <v>528692.49560000002</v>
      </c>
      <c r="D24" s="317">
        <v>0</v>
      </c>
    </row>
    <row r="25" spans="2:12">
      <c r="B25" s="315" t="s">
        <v>1096</v>
      </c>
      <c r="C25" s="316">
        <v>9422839.1519999988</v>
      </c>
      <c r="D25" s="317">
        <v>0</v>
      </c>
    </row>
    <row r="26" spans="2:12">
      <c r="B26" s="315" t="s">
        <v>1097</v>
      </c>
      <c r="C26" s="664">
        <f>2034706643.4498- 24909091</f>
        <v>2009797552.4498</v>
      </c>
      <c r="D26" s="317">
        <v>0</v>
      </c>
    </row>
    <row r="27" spans="2:12">
      <c r="B27" s="315" t="s">
        <v>1098</v>
      </c>
      <c r="C27" s="664">
        <v>15141106.359999999</v>
      </c>
      <c r="D27" s="317">
        <v>0</v>
      </c>
      <c r="H27" s="322"/>
      <c r="J27" s="916"/>
      <c r="L27" s="916"/>
    </row>
    <row r="28" spans="2:12">
      <c r="B28" s="315" t="s">
        <v>1079</v>
      </c>
      <c r="C28" s="664">
        <v>0</v>
      </c>
      <c r="D28" s="317">
        <v>2782727.28</v>
      </c>
      <c r="H28" s="322"/>
      <c r="J28" s="916"/>
      <c r="L28" s="916"/>
    </row>
    <row r="29" spans="2:12">
      <c r="B29" s="315" t="s">
        <v>1099</v>
      </c>
      <c r="C29" s="664">
        <v>0</v>
      </c>
      <c r="D29" s="317">
        <v>1200000</v>
      </c>
      <c r="H29" s="322"/>
      <c r="J29" s="916"/>
      <c r="L29" s="916"/>
    </row>
    <row r="30" spans="2:12">
      <c r="B30" s="315" t="s">
        <v>1100</v>
      </c>
      <c r="C30" s="664">
        <v>0</v>
      </c>
      <c r="D30" s="317">
        <v>120451496.37</v>
      </c>
      <c r="H30" s="322"/>
      <c r="J30" s="916"/>
      <c r="L30" s="916"/>
    </row>
    <row r="31" spans="2:12">
      <c r="B31" s="315" t="s">
        <v>1101</v>
      </c>
      <c r="C31" s="664">
        <v>0</v>
      </c>
      <c r="D31" s="317">
        <v>2090909.09</v>
      </c>
      <c r="H31" s="322"/>
      <c r="J31" s="916"/>
      <c r="L31" s="916"/>
    </row>
    <row r="32" spans="2:12">
      <c r="B32" s="291" t="str">
        <f>+CONCATENATE("Totales al"," ",Parametrización!D40)</f>
        <v>Totales al 31/12/2024</v>
      </c>
      <c r="C32" s="320">
        <f>SUM(C6:C31)</f>
        <v>28631629538.142601</v>
      </c>
      <c r="D32" s="320">
        <f>SUM(D6:D31)</f>
        <v>7698882431.0282993</v>
      </c>
      <c r="H32" s="322"/>
      <c r="J32" s="323"/>
      <c r="L32" s="324"/>
    </row>
    <row r="33" spans="2:4">
      <c r="B33" s="291" t="str">
        <f>+CONCATENATE("Totales al"," ",Parametrización!F40)</f>
        <v>Totales al 31/12/2023</v>
      </c>
      <c r="C33" s="321">
        <v>19896280305.700001</v>
      </c>
      <c r="D33" s="320">
        <v>449621098</v>
      </c>
    </row>
    <row r="35" spans="2:4">
      <c r="D35" s="875"/>
    </row>
    <row r="65" spans="4:4">
      <c r="D65" s="132"/>
    </row>
  </sheetData>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Normal="100" workbookViewId="0">
      <selection activeCell="E18" sqref="E18"/>
    </sheetView>
  </sheetViews>
  <sheetFormatPr baseColWidth="10" defaultColWidth="11.42578125" defaultRowHeight="15"/>
  <cols>
    <col min="1" max="1" width="4.7109375" style="282" customWidth="1"/>
    <col min="2" max="2" width="32.42578125" style="282" customWidth="1"/>
    <col min="3" max="3" width="22.140625" style="282" bestFit="1" customWidth="1"/>
    <col min="4" max="6" width="15.42578125" style="282" bestFit="1" customWidth="1"/>
    <col min="7" max="7" width="14.85546875" style="282" customWidth="1"/>
    <col min="8" max="8" width="22.7109375" style="282" customWidth="1"/>
    <col min="9" max="9" width="12.140625" style="282" bestFit="1" customWidth="1"/>
    <col min="10" max="16384" width="11.42578125" style="282"/>
  </cols>
  <sheetData>
    <row r="1" spans="2:8" ht="38.1" customHeight="1">
      <c r="C1" s="269"/>
    </row>
    <row r="2" spans="2:8">
      <c r="C2" s="269"/>
    </row>
    <row r="3" spans="2:8">
      <c r="B3" s="1019" t="s">
        <v>950</v>
      </c>
      <c r="C3" s="1019"/>
      <c r="D3" s="1019"/>
      <c r="E3" s="1019"/>
      <c r="F3" s="1019"/>
    </row>
    <row r="4" spans="2:8">
      <c r="B4" s="283"/>
      <c r="C4" s="283"/>
      <c r="D4" s="283"/>
      <c r="E4" s="283"/>
      <c r="F4" s="283"/>
    </row>
    <row r="5" spans="2:8">
      <c r="B5" s="284" t="s">
        <v>586</v>
      </c>
    </row>
    <row r="6" spans="2:8" ht="30">
      <c r="B6" s="285" t="s">
        <v>643</v>
      </c>
      <c r="C6" s="285" t="s">
        <v>951</v>
      </c>
      <c r="D6" s="285" t="s">
        <v>846</v>
      </c>
      <c r="E6" s="285" t="s">
        <v>952</v>
      </c>
      <c r="F6" s="834" t="str">
        <f>+Parametrización!D40</f>
        <v>31/12/2024</v>
      </c>
    </row>
    <row r="7" spans="2:8">
      <c r="B7" s="286" t="s">
        <v>953</v>
      </c>
      <c r="C7" s="287">
        <f>+'Balance Gral. Resol. 35'!H64</f>
        <v>42764000000</v>
      </c>
      <c r="D7" s="300">
        <f>+F7-C7</f>
        <v>2200000001</v>
      </c>
      <c r="E7" s="288">
        <v>0</v>
      </c>
      <c r="F7" s="287">
        <f>+'Balance Gral. Resol. 35'!G64</f>
        <v>44964000001</v>
      </c>
      <c r="G7" s="289"/>
      <c r="H7" s="290"/>
    </row>
    <row r="8" spans="2:8">
      <c r="B8" s="286" t="s">
        <v>954</v>
      </c>
      <c r="C8" s="288">
        <f>+'Balance Gral. Resol. 35'!H73</f>
        <v>8933184</v>
      </c>
      <c r="D8" s="288">
        <f>+F8-C8</f>
        <v>2500000000</v>
      </c>
      <c r="E8" s="288">
        <v>0</v>
      </c>
      <c r="F8" s="287">
        <f>+'Balance Gral. Resol. 35'!G74</f>
        <v>2508933184</v>
      </c>
      <c r="G8" s="289"/>
      <c r="H8" s="290"/>
    </row>
    <row r="9" spans="2:8">
      <c r="B9" s="286" t="s">
        <v>955</v>
      </c>
      <c r="C9" s="287">
        <f>+'Balance Gral. Resol. 35'!H70</f>
        <v>2401255227</v>
      </c>
      <c r="D9" s="288">
        <f>+F9-C9</f>
        <v>326658881</v>
      </c>
      <c r="E9" s="288">
        <v>0</v>
      </c>
      <c r="F9" s="287">
        <f>+'Balance Gral. Resol. 35'!G70</f>
        <v>2727914108</v>
      </c>
      <c r="G9" s="289"/>
      <c r="H9" s="290"/>
    </row>
    <row r="10" spans="2:8">
      <c r="B10" s="286" t="s">
        <v>277</v>
      </c>
      <c r="C10" s="288">
        <f>+'Balance Gral. Resol. 35'!H76</f>
        <v>2584693844</v>
      </c>
      <c r="D10" s="288">
        <f>F10-C10</f>
        <v>5011225026</v>
      </c>
      <c r="E10" s="288">
        <v>0</v>
      </c>
      <c r="F10" s="288">
        <f>+'Balance Gral. Resol. 35'!$G$76</f>
        <v>7595918870</v>
      </c>
      <c r="G10" s="289"/>
      <c r="H10" s="290"/>
    </row>
    <row r="11" spans="2:8">
      <c r="B11" s="286" t="s">
        <v>280</v>
      </c>
      <c r="C11" s="287">
        <f>+'Balance Gral. Resol. 35'!H77</f>
        <v>10157404660</v>
      </c>
      <c r="D11" s="288">
        <f>+'Balance Gral. Resol. 35'!$G$77</f>
        <v>6206518734</v>
      </c>
      <c r="E11" s="288">
        <f>+C11</f>
        <v>10157404660</v>
      </c>
      <c r="F11" s="287">
        <f>+'Balance Gral. Resol. 35'!$G$77</f>
        <v>6206518734</v>
      </c>
      <c r="G11" s="289"/>
      <c r="H11" s="290"/>
    </row>
    <row r="12" spans="2:8">
      <c r="B12" s="291" t="str">
        <f>+CONCATENATE("Totales al"," ",Parametrización!D40)</f>
        <v>Totales al 31/12/2024</v>
      </c>
      <c r="C12" s="292">
        <f>SUM(C7:C11)</f>
        <v>57916286915</v>
      </c>
      <c r="D12" s="292">
        <f>SUM(D7:D11)</f>
        <v>16244402642</v>
      </c>
      <c r="E12" s="292">
        <f>SUM(E7:E11)</f>
        <v>10157404660</v>
      </c>
      <c r="F12" s="292">
        <f>SUM(F7:F11)</f>
        <v>64003284897</v>
      </c>
      <c r="G12" s="289"/>
      <c r="H12" s="290"/>
    </row>
    <row r="13" spans="2:8">
      <c r="B13" s="291" t="str">
        <f>+CONCATENATE("Totales al"," ",Parametrización!F40)</f>
        <v>Totales al 31/12/2023</v>
      </c>
      <c r="C13" s="292">
        <v>48073897286</v>
      </c>
      <c r="D13" s="292">
        <v>12500340526</v>
      </c>
      <c r="E13" s="293">
        <v>3193551142</v>
      </c>
      <c r="F13" s="292">
        <v>57916286915</v>
      </c>
    </row>
    <row r="14" spans="2:8">
      <c r="D14" s="290"/>
      <c r="E14" s="290"/>
      <c r="F14" s="289"/>
    </row>
    <row r="15" spans="2:8">
      <c r="D15" s="290"/>
      <c r="E15" s="918"/>
      <c r="F15" s="919">
        <f>+F12-'Balance Gral. Resol. 35'!G79</f>
        <v>0</v>
      </c>
      <c r="G15" s="920">
        <f>+F13-'Balance Gral. Resol. 35'!H79</f>
        <v>0</v>
      </c>
    </row>
    <row r="16" spans="2:8">
      <c r="B16" s="1019" t="s">
        <v>956</v>
      </c>
      <c r="C16" s="1019"/>
      <c r="D16" s="1019"/>
      <c r="E16" s="1019"/>
      <c r="F16" s="1019"/>
    </row>
    <row r="17" spans="2:2">
      <c r="B17" s="282" t="s">
        <v>957</v>
      </c>
    </row>
    <row r="39" spans="7:7">
      <c r="G39" s="739"/>
    </row>
    <row r="63" spans="4:4">
      <c r="D63" s="295"/>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zoomScaleNormal="100" workbookViewId="0">
      <selection activeCell="C25" sqref="C25:D25"/>
    </sheetView>
  </sheetViews>
  <sheetFormatPr baseColWidth="10" defaultColWidth="20.28515625" defaultRowHeight="15"/>
  <cols>
    <col min="1" max="1" width="4.7109375" customWidth="1"/>
    <col min="2" max="2" width="38.7109375" customWidth="1"/>
    <col min="6" max="8" width="20.28515625" customWidth="1"/>
  </cols>
  <sheetData>
    <row r="1" spans="2:4" ht="28.35" customHeight="1">
      <c r="B1" s="269"/>
    </row>
    <row r="4" spans="2:4">
      <c r="B4" s="980" t="s">
        <v>958</v>
      </c>
      <c r="C4" s="980"/>
      <c r="D4" s="980"/>
    </row>
    <row r="6" spans="2:4">
      <c r="B6" s="270" t="s">
        <v>959</v>
      </c>
    </row>
    <row r="7" spans="2:4">
      <c r="B7" s="1031" t="s">
        <v>960</v>
      </c>
      <c r="C7" s="1031"/>
      <c r="D7" s="1032"/>
    </row>
    <row r="8" spans="2:4">
      <c r="B8" s="271" t="s">
        <v>643</v>
      </c>
      <c r="C8" s="835" t="str">
        <f>+Parametrización!D40</f>
        <v>31/12/2024</v>
      </c>
      <c r="D8" s="835" t="str">
        <f>+Parametrización!F40</f>
        <v>31/12/2023</v>
      </c>
    </row>
    <row r="9" spans="2:4">
      <c r="B9" s="273" t="s">
        <v>961</v>
      </c>
      <c r="C9" s="274">
        <v>0</v>
      </c>
      <c r="D9" s="274">
        <v>0</v>
      </c>
    </row>
    <row r="10" spans="2:4">
      <c r="B10" s="273" t="s">
        <v>962</v>
      </c>
      <c r="C10" s="275">
        <f>+'Estado de Resultado Resol. 35'!D14</f>
        <v>4971645341</v>
      </c>
      <c r="D10" s="275">
        <f>+'Estado de Resultado Resol. 35'!E14</f>
        <v>2120946965</v>
      </c>
    </row>
    <row r="11" spans="2:4">
      <c r="B11" s="273" t="s">
        <v>963</v>
      </c>
      <c r="C11" s="275">
        <f>+'Estado de Resultado Resol. 35'!D26</f>
        <v>2785338030</v>
      </c>
      <c r="D11" s="275">
        <f>+'Estado de Resultado Resol. 35'!E26</f>
        <v>5508403949</v>
      </c>
    </row>
    <row r="12" spans="2:4">
      <c r="B12" s="273" t="s">
        <v>964</v>
      </c>
      <c r="C12" s="275">
        <f>'Estado de Resultado Resol. 35'!D28</f>
        <v>365514868</v>
      </c>
      <c r="D12" s="274">
        <f>+'Estado de Resultado Resol. 35'!E27</f>
        <v>8963152815</v>
      </c>
    </row>
    <row r="13" spans="2:4">
      <c r="B13" s="273" t="s">
        <v>965</v>
      </c>
      <c r="C13" s="275">
        <f>'Estado de Resultado Resol. 35'!D27</f>
        <v>10665923646</v>
      </c>
      <c r="D13" s="274">
        <f>+'Estado de Resultado Resol. 35'!E28</f>
        <v>305006840</v>
      </c>
    </row>
    <row r="14" spans="2:4" ht="30">
      <c r="B14" s="276" t="str">
        <f>+'Estado de Resultado Resol. 35'!B29</f>
        <v>Ingresos por Venta de Cartera Propia a Personas y Empresas Relacionadas</v>
      </c>
      <c r="C14" s="275">
        <f>+'Estado de Resultado Resol. 35'!D29</f>
        <v>0</v>
      </c>
      <c r="D14" s="274">
        <f>+'Estado de Resultado Resol. 35'!E29</f>
        <v>25000000</v>
      </c>
    </row>
    <row r="15" spans="2:4" ht="30">
      <c r="B15" s="276" t="str">
        <f>+'Estado de Resultado Resol. 35'!B30</f>
        <v>Ingresos por Operciones y Servicios a personas relacionadas</v>
      </c>
      <c r="C15" s="275">
        <f>+'Estado de Resultado Resol. 35'!D30</f>
        <v>0</v>
      </c>
      <c r="D15" s="274">
        <f>+'Estado de Resultado Resol. 35'!E30</f>
        <v>0</v>
      </c>
    </row>
    <row r="16" spans="2:4">
      <c r="B16" s="277" t="s">
        <v>966</v>
      </c>
      <c r="C16" s="278">
        <f>SUM(C10:C15)</f>
        <v>18788421885</v>
      </c>
      <c r="D16" s="278">
        <f>SUM(D9:D15)</f>
        <v>16922510569</v>
      </c>
    </row>
    <row r="18" spans="2:5">
      <c r="B18" s="1031" t="s">
        <v>342</v>
      </c>
      <c r="C18" s="1031"/>
      <c r="D18" s="1031"/>
    </row>
    <row r="19" spans="2:5">
      <c r="B19" s="271" t="s">
        <v>643</v>
      </c>
      <c r="C19" s="272" t="str">
        <f>+C8</f>
        <v>31/12/2024</v>
      </c>
      <c r="D19" s="272" t="str">
        <f>+D8</f>
        <v>31/12/2023</v>
      </c>
    </row>
    <row r="20" spans="2:5">
      <c r="B20" s="273" t="s">
        <v>967</v>
      </c>
      <c r="C20" s="279">
        <f>+'Estado de Resultado Resol. 35'!D35</f>
        <v>0</v>
      </c>
      <c r="D20" s="280">
        <f>+'Estado de Resultado Resol. 35'!E35</f>
        <v>0</v>
      </c>
    </row>
    <row r="21" spans="2:5">
      <c r="B21" s="273" t="s">
        <v>968</v>
      </c>
      <c r="C21" s="279">
        <f>+'Estado de Resultado Resol. 35'!D36</f>
        <v>0</v>
      </c>
      <c r="D21" s="279">
        <f>+'Estado de Resultado Resol. 35'!E36</f>
        <v>0</v>
      </c>
    </row>
    <row r="22" spans="2:5">
      <c r="B22" s="273" t="s">
        <v>342</v>
      </c>
      <c r="C22" s="279">
        <f>+'Estado de Resultado Resol. 35'!D37</f>
        <v>10697591531</v>
      </c>
      <c r="D22" s="279">
        <f>+'Estado de Resultado Resol. 35'!E37</f>
        <v>3970404832</v>
      </c>
    </row>
    <row r="23" spans="2:5">
      <c r="B23" s="277" t="s">
        <v>966</v>
      </c>
      <c r="C23" s="281">
        <f>SUM(C20:C22)</f>
        <v>10697591531</v>
      </c>
      <c r="D23" s="281">
        <f>SUM(D20:D22)</f>
        <v>3970404832</v>
      </c>
    </row>
    <row r="25" spans="2:5">
      <c r="C25" s="921">
        <f>+C23-'Estado de Resultado Resol. 35'!D34</f>
        <v>0</v>
      </c>
      <c r="D25" s="921">
        <v>0</v>
      </c>
      <c r="E25" s="132"/>
    </row>
    <row r="26" spans="2:5">
      <c r="C26" s="132"/>
      <c r="D26" s="132"/>
      <c r="E26" s="132"/>
    </row>
    <row r="39" spans="7:7">
      <c r="G39" s="738"/>
    </row>
    <row r="63" spans="4:4">
      <c r="D63" s="132"/>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topLeftCell="A32" zoomScaleNormal="100" workbookViewId="0">
      <selection activeCell="D11" sqref="D11:D12"/>
    </sheetView>
  </sheetViews>
  <sheetFormatPr baseColWidth="10" defaultColWidth="14.42578125" defaultRowHeight="15"/>
  <cols>
    <col min="2" max="2" width="47.140625" customWidth="1"/>
    <col min="3" max="4" width="20.85546875" customWidth="1"/>
    <col min="6" max="7" width="14.42578125" style="609"/>
  </cols>
  <sheetData>
    <row r="1" spans="2:7">
      <c r="B1" s="1033"/>
      <c r="C1" s="1025"/>
      <c r="D1" s="1025"/>
    </row>
    <row r="2" spans="2:7">
      <c r="B2" s="342"/>
      <c r="C2" s="342"/>
      <c r="D2" s="342"/>
    </row>
    <row r="3" spans="2:7">
      <c r="B3" s="342"/>
      <c r="C3" s="342"/>
      <c r="D3" s="342"/>
    </row>
    <row r="4" spans="2:7">
      <c r="B4" s="342"/>
      <c r="C4" s="342"/>
      <c r="D4" s="342"/>
    </row>
    <row r="5" spans="2:7">
      <c r="B5" s="1019" t="s">
        <v>969</v>
      </c>
      <c r="C5" s="1019"/>
      <c r="D5" s="1019"/>
    </row>
    <row r="6" spans="2:7">
      <c r="B6" s="342"/>
      <c r="C6" s="342"/>
      <c r="D6" s="342"/>
    </row>
    <row r="7" spans="2:7">
      <c r="B7" s="408" t="s">
        <v>970</v>
      </c>
      <c r="C7" s="343"/>
      <c r="D7" s="299"/>
    </row>
    <row r="8" spans="2:7">
      <c r="B8" s="271" t="s">
        <v>643</v>
      </c>
      <c r="C8" s="835" t="str">
        <f>+Parametrización!D40</f>
        <v>31/12/2024</v>
      </c>
      <c r="D8" s="835" t="str">
        <f>+Parametrización!F40</f>
        <v>31/12/2023</v>
      </c>
    </row>
    <row r="9" spans="2:7">
      <c r="B9" s="277" t="s">
        <v>971</v>
      </c>
      <c r="C9" s="344">
        <f>+'Estado de Resultado Resol. 35'!D39</f>
        <v>14236372603</v>
      </c>
      <c r="D9" s="344">
        <f>+'Estado de Resultado Resol. 35'!E39</f>
        <v>2194213204</v>
      </c>
      <c r="E9" s="318"/>
      <c r="F9" s="655">
        <f>+C9-'Estado de Resultado Resol. 35'!D39</f>
        <v>0</v>
      </c>
      <c r="G9" s="655">
        <f>+D9-'Estado de Resultado Resol. 35'!E39</f>
        <v>0</v>
      </c>
    </row>
    <row r="10" spans="2:7">
      <c r="B10" s="273" t="s">
        <v>346</v>
      </c>
      <c r="C10" s="345">
        <f>+'Estado de Resultado Resol. 35'!D40</f>
        <v>0</v>
      </c>
      <c r="D10" s="346">
        <f>+'Estado de Resultado Resol. 35'!E40</f>
        <v>0</v>
      </c>
    </row>
    <row r="11" spans="2:7">
      <c r="B11" s="273" t="s">
        <v>347</v>
      </c>
      <c r="C11" s="345">
        <f>+'Estado de Resultado Resol. 35'!D41</f>
        <v>2194478942</v>
      </c>
      <c r="D11" s="346">
        <f>+'Estado de Resultado Resol. 35'!E41</f>
        <v>961388468</v>
      </c>
    </row>
    <row r="12" spans="2:7">
      <c r="B12" s="273" t="s">
        <v>972</v>
      </c>
      <c r="C12" s="680">
        <f>+'Estado de Resultado Resol. 35'!D42</f>
        <v>12041893661</v>
      </c>
      <c r="D12" s="346">
        <f>+'Estado de Resultado Resol. 35'!E42</f>
        <v>1232824736</v>
      </c>
    </row>
    <row r="13" spans="2:7">
      <c r="B13" s="347" t="s">
        <v>971</v>
      </c>
      <c r="C13" s="345">
        <v>0</v>
      </c>
      <c r="D13" s="348">
        <v>0</v>
      </c>
    </row>
    <row r="14" spans="2:7">
      <c r="B14" s="277"/>
      <c r="C14" s="349">
        <f>+'Estado de Resultado Resol. 35'!D44</f>
        <v>0</v>
      </c>
      <c r="D14" s="349">
        <f>+'Estado de Resultado Resol. 35'!E44</f>
        <v>0</v>
      </c>
      <c r="F14" s="655">
        <f>+C15-'Estado de Resultado Resol. 35'!D45</f>
        <v>0</v>
      </c>
      <c r="G14" s="655">
        <f>+D15-'Estado de Resultado Resol. 35'!E45</f>
        <v>0</v>
      </c>
    </row>
    <row r="15" spans="2:7">
      <c r="B15" s="277" t="s">
        <v>973</v>
      </c>
      <c r="C15" s="344">
        <f>+'Estado de Resultado Resol. 35'!D45</f>
        <v>1660780607</v>
      </c>
      <c r="D15" s="344">
        <f>+'Estado de Resultado Resol. 35'!E45</f>
        <v>372350016</v>
      </c>
    </row>
    <row r="16" spans="2:7">
      <c r="B16" s="273" t="s">
        <v>974</v>
      </c>
      <c r="C16" s="346">
        <f>+'Estado de Resultado Resol. 35'!D46</f>
        <v>0</v>
      </c>
      <c r="D16" s="346">
        <f>+'Estado de Resultado Resol. 35'!E46</f>
        <v>0</v>
      </c>
    </row>
    <row r="17" spans="2:7">
      <c r="B17" s="273" t="s">
        <v>975</v>
      </c>
      <c r="C17" s="346">
        <f>+'Estado de Resultado Resol. 35'!D47</f>
        <v>1262695406</v>
      </c>
      <c r="D17" s="346">
        <f>+'Estado de Resultado Resol. 35'!E47</f>
        <v>0</v>
      </c>
    </row>
    <row r="18" spans="2:7">
      <c r="B18" s="273" t="s">
        <v>976</v>
      </c>
      <c r="C18" s="346">
        <f>+'Estado de Resultado Resol. 35'!D48</f>
        <v>398085201</v>
      </c>
      <c r="D18" s="346">
        <f>+'Estado de Resultado Resol. 35'!E48</f>
        <v>372350016</v>
      </c>
    </row>
    <row r="19" spans="2:7">
      <c r="B19" s="277"/>
      <c r="C19" s="349">
        <f>+'Estado de Resultado Resol. 35'!D49</f>
        <v>0</v>
      </c>
      <c r="D19" s="349">
        <f>+'Estado de Resultado Resol. 35'!E49</f>
        <v>0</v>
      </c>
    </row>
    <row r="20" spans="2:7">
      <c r="B20" s="406" t="str">
        <f>'Estado de Resultado Resol. 35'!B50</f>
        <v>Gastos De Administración</v>
      </c>
      <c r="C20" s="344">
        <f>+'Estado de Resultado Resol. 35'!D50</f>
        <v>10114633585</v>
      </c>
      <c r="D20" s="344">
        <f>+'Estado de Resultado Resol. 35'!E50</f>
        <v>9100317454</v>
      </c>
      <c r="F20" s="655">
        <f>+C20-'Estado de Resultado Resol. 35'!D50</f>
        <v>0</v>
      </c>
      <c r="G20" s="655">
        <f>+D20-'Estado de Resultado Resol. 35'!E50</f>
        <v>0</v>
      </c>
    </row>
    <row r="21" spans="2:7">
      <c r="B21" s="406" t="str">
        <f>'Estado de Resultado Resol. 35'!B51</f>
        <v>Sueldos Y Otras Remuneraciones Al Person</v>
      </c>
      <c r="C21" s="349">
        <f>+'Estado de Resultado Resol. 35'!D51</f>
        <v>4551707104</v>
      </c>
      <c r="D21" s="349">
        <f>+'Estado de Resultado Resol. 35'!E51</f>
        <v>3978269979</v>
      </c>
    </row>
    <row r="22" spans="2:7">
      <c r="B22" s="354" t="str">
        <f>'Estado de Resultado Resol. 35'!B52</f>
        <v>Sueldos Y Jornales</v>
      </c>
      <c r="C22" s="346">
        <f>+'Estado de Resultado Resol. 35'!D52</f>
        <v>3366924043</v>
      </c>
      <c r="D22" s="346">
        <f>+'Estado de Resultado Resol. 35'!E52</f>
        <v>3041942888</v>
      </c>
    </row>
    <row r="23" spans="2:7">
      <c r="B23" s="354" t="str">
        <f>'Estado de Resultado Resol. 35'!B53</f>
        <v>Aporte Patronal</v>
      </c>
      <c r="C23" s="346">
        <f>+'Estado de Resultado Resol. 35'!D53</f>
        <v>555542470</v>
      </c>
      <c r="D23" s="346">
        <f>+'Estado de Resultado Resol. 35'!E53</f>
        <v>506562526</v>
      </c>
    </row>
    <row r="24" spans="2:7">
      <c r="B24" s="354" t="str">
        <f>'Estado de Resultado Resol. 35'!B54</f>
        <v>Otros Beneficios Al Personal</v>
      </c>
      <c r="C24" s="346">
        <f>+'Estado de Resultado Resol. 35'!D54</f>
        <v>184245265</v>
      </c>
      <c r="D24" s="346">
        <f>+'Estado de Resultado Resol. 35'!E54</f>
        <v>146445139</v>
      </c>
    </row>
    <row r="25" spans="2:7">
      <c r="B25" s="354" t="str">
        <f>'Estado de Resultado Resol. 35'!B55</f>
        <v>Aguinaldos</v>
      </c>
      <c r="C25" s="346">
        <f>+'Estado de Resultado Resol. 35'!D55</f>
        <v>421307624</v>
      </c>
      <c r="D25" s="346">
        <f>+'Estado de Resultado Resol. 35'!E55</f>
        <v>253212856</v>
      </c>
    </row>
    <row r="26" spans="2:7">
      <c r="B26" s="354" t="str">
        <f>'Estado de Resultado Resol. 35'!B56</f>
        <v>Capacitacion Al Personal</v>
      </c>
      <c r="C26" s="346">
        <f>+'Estado de Resultado Resol. 35'!D56</f>
        <v>10824596</v>
      </c>
      <c r="D26" s="346">
        <f>+'Estado de Resultado Resol. 35'!E56</f>
        <v>18586070</v>
      </c>
    </row>
    <row r="27" spans="2:7">
      <c r="B27" s="354" t="str">
        <f>'Estado de Resultado Resol. 35'!B57</f>
        <v>Bonificación Familiar</v>
      </c>
      <c r="C27" s="346">
        <f>+'Estado de Resultado Resol. 35'!D57</f>
        <v>12863106</v>
      </c>
      <c r="D27" s="346">
        <f>+'Estado de Resultado Resol. 35'!E57</f>
        <v>11520500</v>
      </c>
    </row>
    <row r="28" spans="2:7">
      <c r="B28" s="406" t="str">
        <f>'Estado de Resultado Resol. 35'!B58</f>
        <v>Remuneración por Servicios Personales</v>
      </c>
      <c r="C28" s="349">
        <f>+'Estado de Resultado Resol. 35'!D58</f>
        <v>1311594278</v>
      </c>
      <c r="D28" s="349">
        <f>+'Estado de Resultado Resol. 35'!E58</f>
        <v>1294073038</v>
      </c>
    </row>
    <row r="29" spans="2:7">
      <c r="B29" s="354" t="str">
        <f>'Estado de Resultado Resol. 35'!B59</f>
        <v xml:space="preserve">Servicios Personales Independientes </v>
      </c>
      <c r="C29" s="346">
        <f>+'Estado de Resultado Resol. 35'!D59</f>
        <v>1260618895</v>
      </c>
      <c r="D29" s="346">
        <f>+'Estado de Resultado Resol. 35'!E59</f>
        <v>1155746364</v>
      </c>
    </row>
    <row r="30" spans="2:7">
      <c r="B30" s="354" t="str">
        <f>'Estado de Resultado Resol. 35'!B60</f>
        <v>Gastos De Representación</v>
      </c>
      <c r="C30" s="346">
        <f>+'Estado de Resultado Resol. 35'!D60</f>
        <v>50975383</v>
      </c>
      <c r="D30" s="346">
        <f>+'Estado de Resultado Resol. 35'!E60</f>
        <v>138326674</v>
      </c>
    </row>
    <row r="31" spans="2:7" s="134" customFormat="1">
      <c r="B31" s="876" t="str">
        <f>'Estado de Resultado Resol. 35'!B61</f>
        <v>Servicios Prestados Por Terceros</v>
      </c>
      <c r="C31" s="877">
        <f>+'Estado de Resultado Resol. 35'!D61</f>
        <v>4251332203</v>
      </c>
      <c r="D31" s="877">
        <f>+'Estado de Resultado Resol. 35'!E61</f>
        <v>3827974437</v>
      </c>
      <c r="F31" s="879"/>
      <c r="G31" s="878"/>
    </row>
    <row r="32" spans="2:7">
      <c r="B32" s="354" t="str">
        <f>'Estado de Resultado Resol. 35'!B62</f>
        <v>Honorarios Profesionales</v>
      </c>
      <c r="C32" s="346">
        <f>+'Estado de Resultado Resol. 35'!D62</f>
        <v>261379164</v>
      </c>
      <c r="D32" s="346">
        <f>+'Estado de Resultado Resol. 35'!E62</f>
        <v>667653729</v>
      </c>
    </row>
    <row r="33" spans="2:10">
      <c r="B33" s="354" t="str">
        <f>'Estado de Resultado Resol. 35'!B63</f>
        <v>Servicios Contratados Ire</v>
      </c>
      <c r="C33" s="346">
        <f>+'Estado de Resultado Resol. 35'!D63</f>
        <v>1857762419</v>
      </c>
      <c r="D33" s="346">
        <f>+'Estado de Resultado Resol. 35'!E63</f>
        <v>1019676284</v>
      </c>
    </row>
    <row r="34" spans="2:10">
      <c r="B34" s="354" t="str">
        <f>'Estado de Resultado Resol. 35'!B64</f>
        <v>Servicios Personales Irp</v>
      </c>
      <c r="C34" s="346">
        <f>+'Estado de Resultado Resol. 35'!D64</f>
        <v>641755147</v>
      </c>
      <c r="D34" s="346">
        <f>+'Estado de Resultado Resol. 35'!E64</f>
        <v>701852153</v>
      </c>
    </row>
    <row r="35" spans="2:10">
      <c r="B35" s="354" t="str">
        <f>'Estado de Resultado Resol. 35'!B65</f>
        <v>Agua, Luz, Teléfono E Internet</v>
      </c>
      <c r="C35" s="346">
        <f>+'Estado de Resultado Resol. 35'!D65</f>
        <v>180608525</v>
      </c>
      <c r="D35" s="346">
        <f>+'Estado de Resultado Resol. 35'!E65</f>
        <v>153905875</v>
      </c>
    </row>
    <row r="36" spans="2:10">
      <c r="B36" s="354" t="str">
        <f>'Estado de Resultado Resol. 35'!B66</f>
        <v>Movilidad Y Viaticos</v>
      </c>
      <c r="C36" s="346">
        <f>+'Estado de Resultado Resol. 35'!D66</f>
        <v>1223674</v>
      </c>
      <c r="D36" s="346">
        <f>+'Estado de Resultado Resol. 35'!E66</f>
        <v>1707628</v>
      </c>
    </row>
    <row r="37" spans="2:10">
      <c r="B37" s="354" t="str">
        <f>'Estado de Resultado Resol. 35'!B67</f>
        <v>Combustibles Y Lubricantes</v>
      </c>
      <c r="C37" s="346">
        <f>+'Estado de Resultado Resol. 35'!D67</f>
        <v>32705210</v>
      </c>
      <c r="D37" s="346">
        <f>+'Estado de Resultado Resol. 35'!E67</f>
        <v>44841093</v>
      </c>
    </row>
    <row r="38" spans="2:10">
      <c r="B38" s="354" t="str">
        <f>'Estado de Resultado Resol. 35'!B68</f>
        <v>Reparaciones Y Mantenimientos</v>
      </c>
      <c r="C38" s="346">
        <f>+'Estado de Resultado Resol. 35'!D68</f>
        <v>21912902</v>
      </c>
      <c r="D38" s="346">
        <f>+'Estado de Resultado Resol. 35'!E68</f>
        <v>123247887</v>
      </c>
    </row>
    <row r="39" spans="2:10">
      <c r="B39" s="354" t="str">
        <f>'Estado de Resultado Resol. 35'!B69</f>
        <v>Seguros Devengados</v>
      </c>
      <c r="C39" s="346">
        <f>+'Estado de Resultado Resol. 35'!D69</f>
        <v>18495462</v>
      </c>
      <c r="D39" s="346">
        <f>+'Estado de Resultado Resol. 35'!E69</f>
        <v>27086396</v>
      </c>
      <c r="G39" s="738"/>
    </row>
    <row r="40" spans="2:10">
      <c r="B40" s="354" t="str">
        <f>'Estado de Resultado Resol. 35'!B70</f>
        <v>Útiles De Oficina</v>
      </c>
      <c r="C40" s="346">
        <f>+'Estado de Resultado Resol. 35'!D70</f>
        <v>10725530</v>
      </c>
      <c r="D40" s="346">
        <f>+'Estado de Resultado Resol. 35'!E70</f>
        <v>11697392</v>
      </c>
    </row>
    <row r="41" spans="2:10">
      <c r="B41" s="354" t="str">
        <f>'Estado de Resultado Resol. 35'!B71</f>
        <v>Refrigerio Y Cafeteria</v>
      </c>
      <c r="C41" s="346">
        <f>+'Estado de Resultado Resol. 35'!D71</f>
        <v>69991892</v>
      </c>
      <c r="D41" s="346">
        <f>+'Estado de Resultado Resol. 35'!E71</f>
        <v>65739006</v>
      </c>
    </row>
    <row r="42" spans="2:10">
      <c r="B42" s="354" t="str">
        <f>'Estado de Resultado Resol. 35'!B72</f>
        <v>Comunicaciones Y Propagandas</v>
      </c>
      <c r="C42" s="346">
        <f>+'Estado de Resultado Resol. 35'!D72</f>
        <v>497273</v>
      </c>
      <c r="D42" s="346">
        <f>+'Estado de Resultado Resol. 35'!E72</f>
        <v>664545</v>
      </c>
    </row>
    <row r="43" spans="2:10">
      <c r="B43" s="354" t="str">
        <f>'Estado de Resultado Resol. 35'!B73</f>
        <v>Papeleria E Impresos</v>
      </c>
      <c r="C43" s="346">
        <f>+'Estado de Resultado Resol. 35'!D73</f>
        <v>30353366</v>
      </c>
      <c r="D43" s="346">
        <f>+'Estado de Resultado Resol. 35'!E73</f>
        <v>44213090</v>
      </c>
    </row>
    <row r="44" spans="2:10">
      <c r="B44" s="354" t="str">
        <f>'Estado de Resultado Resol. 35'!B74</f>
        <v>Insumos y Artículos de Limpieza</v>
      </c>
      <c r="C44" s="346">
        <f>+'Estado de Resultado Resol. 35'!D74</f>
        <v>20078863</v>
      </c>
      <c r="D44" s="346">
        <f>+'Estado de Resultado Resol. 35'!E74</f>
        <v>21700998</v>
      </c>
      <c r="I44" s="318"/>
      <c r="J44" s="318"/>
    </row>
    <row r="45" spans="2:10">
      <c r="B45" s="354" t="str">
        <f>'Estado de Resultado Resol. 35'!B75</f>
        <v>Gastos de Eventos - Administracion</v>
      </c>
      <c r="C45" s="346">
        <f>+'Estado de Resultado Resol. 35'!D75</f>
        <v>50601834</v>
      </c>
      <c r="D45" s="346">
        <f>+'Estado de Resultado Resol. 35'!E75</f>
        <v>0</v>
      </c>
    </row>
    <row r="46" spans="2:10">
      <c r="B46" s="354" t="str">
        <f>'Estado de Resultado Resol. 35'!B76</f>
        <v>Gastos No Deducibles</v>
      </c>
      <c r="C46" s="346">
        <f>+'Estado de Resultado Resol. 35'!D76</f>
        <v>18784980</v>
      </c>
      <c r="D46" s="346">
        <f>+'Estado de Resultado Resol. 35'!E76</f>
        <v>134386392</v>
      </c>
    </row>
    <row r="47" spans="2:10">
      <c r="B47" s="354" t="str">
        <f>'Estado de Resultado Resol. 35'!B77</f>
        <v>Dominios Y Suscripciones</v>
      </c>
      <c r="C47" s="346">
        <f>+'Estado de Resultado Resol. 35'!D77</f>
        <v>498480</v>
      </c>
      <c r="D47" s="346">
        <f>+'Estado de Resultado Resol. 35'!E77</f>
        <v>7422320</v>
      </c>
    </row>
    <row r="48" spans="2:10">
      <c r="B48" s="354" t="str">
        <f>'Estado de Resultado Resol. 35'!B78</f>
        <v>Gastos Varios</v>
      </c>
      <c r="C48" s="346">
        <f>+'Estado de Resultado Resol. 35'!D78</f>
        <v>40000</v>
      </c>
      <c r="D48" s="346">
        <v>0</v>
      </c>
    </row>
    <row r="49" spans="2:4">
      <c r="B49" s="354" t="str">
        <f>'Estado de Resultado Resol. 35'!B79</f>
        <v>Gastos de encomiendas y envíos</v>
      </c>
      <c r="C49" s="346">
        <f>+'Estado de Resultado Resol. 35'!D79</f>
        <v>343637</v>
      </c>
      <c r="D49" s="346">
        <f>+'Estado de Resultado Resol. 35'!E79</f>
        <v>504341</v>
      </c>
    </row>
    <row r="50" spans="2:4">
      <c r="B50" s="354" t="str">
        <f>'Estado de Resultado Resol. 35'!B80</f>
        <v>Gastos Informaticos</v>
      </c>
      <c r="C50" s="346">
        <f>+'Estado de Resultado Resol. 35'!D80</f>
        <v>106613271</v>
      </c>
      <c r="D50" s="346">
        <f>+'Estado de Resultado Resol. 35'!E80</f>
        <v>76902933</v>
      </c>
    </row>
    <row r="51" spans="2:4">
      <c r="B51" s="354" t="str">
        <f>'Estado de Resultado Resol. 35'!B81</f>
        <v>Cesión de Uso y Utilización de Espacio</v>
      </c>
      <c r="C51" s="346">
        <f>+'Estado de Resultado Resol. 35'!D81</f>
        <v>354621687</v>
      </c>
      <c r="D51" s="695">
        <f>+'Estado de Resultado Resol. 35'!E81</f>
        <v>337098525</v>
      </c>
    </row>
    <row r="52" spans="2:4">
      <c r="B52" s="354" t="str">
        <f>'Estado de Resultado Resol. 35'!B82</f>
        <v>Iva Gnd</v>
      </c>
      <c r="C52" s="346">
        <f>+'Estado de Resultado Resol. 35'!D82</f>
        <v>10396</v>
      </c>
      <c r="D52" s="695">
        <f>+'Estado de Resultado Resol. 35'!E82</f>
        <v>50459</v>
      </c>
    </row>
    <row r="53" spans="2:4">
      <c r="B53" s="354" t="str">
        <f>'Estado de Resultado Resol. 35'!B83</f>
        <v>Multas Y Sanciones</v>
      </c>
      <c r="C53" s="346">
        <f>+'Estado de Resultado Resol. 35'!D83</f>
        <v>5101667</v>
      </c>
      <c r="D53" s="695">
        <f>+'Estado de Resultado Resol. 35'!E83</f>
        <v>2218530</v>
      </c>
    </row>
    <row r="54" spans="2:4">
      <c r="B54" s="354" t="str">
        <f>'Estado de Resultado Resol. 35'!B84</f>
        <v>Impuestos, Patentes, Tasas Y Otras Contr</v>
      </c>
      <c r="C54" s="346">
        <f>+'Estado de Resultado Resol. 35'!D84</f>
        <v>539834203</v>
      </c>
      <c r="D54" s="695">
        <f>+'Estado de Resultado Resol. 35'!E84</f>
        <v>138882680</v>
      </c>
    </row>
    <row r="55" spans="2:4">
      <c r="B55" s="354" t="str">
        <f>'Estado de Resultado Resol. 35'!B85</f>
        <v>IVA Costo</v>
      </c>
      <c r="C55" s="346">
        <f>+'Estado de Resultado Resol. 35'!D85</f>
        <v>27392621</v>
      </c>
      <c r="D55" s="695">
        <f>+'Estado de Resultado Resol. 35'!E85</f>
        <v>242654206</v>
      </c>
    </row>
    <row r="56" spans="2:4" hidden="1">
      <c r="B56" s="354">
        <f>'Estado de Resultado Resol. 35'!B86</f>
        <v>0</v>
      </c>
      <c r="C56" s="346">
        <f>+'Estado de Resultado Resol. 35'!D86</f>
        <v>0</v>
      </c>
      <c r="D56" s="695">
        <f>+'Estado de Resultado Resol. 35'!E86</f>
        <v>0</v>
      </c>
    </row>
    <row r="57" spans="2:4" hidden="1">
      <c r="B57" s="354">
        <f>'Estado de Resultado Resol. 35'!B87</f>
        <v>0</v>
      </c>
      <c r="C57" s="346">
        <f>+'Estado de Resultado Resol. 35'!D87</f>
        <v>0</v>
      </c>
      <c r="D57" s="695">
        <f>+'Estado de Resultado Resol. 35'!E87</f>
        <v>0</v>
      </c>
    </row>
    <row r="58" spans="2:4" hidden="1">
      <c r="B58" s="354">
        <f>'Estado de Resultado Resol. 35'!B88</f>
        <v>0</v>
      </c>
      <c r="C58" s="346">
        <f>+'Estado de Resultado Resol. 35'!D88</f>
        <v>0</v>
      </c>
      <c r="D58" s="695">
        <f>+'Estado de Resultado Resol. 35'!E88</f>
        <v>0</v>
      </c>
    </row>
    <row r="59" spans="2:4" hidden="1">
      <c r="B59" s="354">
        <f>'Estado de Resultado Resol. 35'!B89</f>
        <v>0</v>
      </c>
      <c r="C59" s="346">
        <f>+'Estado de Resultado Resol. 35'!D89</f>
        <v>0</v>
      </c>
      <c r="D59" s="695">
        <f>+'Estado de Resultado Resol. 35'!E89</f>
        <v>0</v>
      </c>
    </row>
    <row r="60" spans="2:4" hidden="1">
      <c r="B60" s="354">
        <f>'Estado de Resultado Resol. 35'!B90</f>
        <v>0</v>
      </c>
      <c r="C60" s="346">
        <f>+'Estado de Resultado Resol. 35'!D90</f>
        <v>0</v>
      </c>
      <c r="D60" s="695">
        <f>+'Estado de Resultado Resol. 35'!E90</f>
        <v>0</v>
      </c>
    </row>
    <row r="61" spans="2:4" hidden="1">
      <c r="B61" s="354" t="str">
        <f>'Estado de Resultado Resol. 35'!B91</f>
        <v>Resultado Operativo Neto</v>
      </c>
      <c r="C61" s="346">
        <f>+'Estado de Resultado Resol. 35'!D91</f>
        <v>3474226621</v>
      </c>
      <c r="D61" s="695">
        <f>+'Estado de Resultado Resol. 35'!E91</f>
        <v>9226034727</v>
      </c>
    </row>
    <row r="62" spans="2:4" hidden="1">
      <c r="B62" s="354">
        <f>'Estado de Resultado Resol. 35'!B92</f>
        <v>0</v>
      </c>
      <c r="C62" s="346">
        <f>+'Estado de Resultado Resol. 35'!D92</f>
        <v>0</v>
      </c>
      <c r="D62" s="695">
        <f>+'Estado de Resultado Resol. 35'!E92</f>
        <v>0</v>
      </c>
    </row>
    <row r="63" spans="2:4" hidden="1">
      <c r="B63" s="354" t="str">
        <f>'Estado de Resultado Resol. 35'!B93</f>
        <v>Otros ingresos y Egresos - Nota x</v>
      </c>
      <c r="C63" s="346">
        <f>+'Estado de Resultado Resol. 35'!D93</f>
        <v>89033208</v>
      </c>
      <c r="D63" s="695">
        <f>+'Estado de Resultado Resol. 35'!E93</f>
        <v>3383479009</v>
      </c>
    </row>
    <row r="64" spans="2:4" hidden="1">
      <c r="B64" s="354" t="str">
        <f>'Estado de Resultado Resol. 35'!B94</f>
        <v>Otros Ingresos</v>
      </c>
      <c r="C64" s="346">
        <f>+'Estado de Resultado Resol. 35'!D94</f>
        <v>982314085</v>
      </c>
      <c r="D64" s="695">
        <f>+'Estado de Resultado Resol. 35'!E94</f>
        <v>4037908690</v>
      </c>
    </row>
    <row r="65" spans="2:4" hidden="1">
      <c r="B65" s="354"/>
      <c r="C65" s="346"/>
      <c r="D65" s="695"/>
    </row>
    <row r="66" spans="2:4" hidden="1">
      <c r="B66" s="354"/>
      <c r="C66" s="346"/>
      <c r="D66" s="695"/>
    </row>
    <row r="67" spans="2:4">
      <c r="B67" s="354"/>
      <c r="C67" s="346"/>
      <c r="D67" s="695"/>
    </row>
    <row r="68" spans="2:4">
      <c r="D68" s="132"/>
    </row>
  </sheetData>
  <mergeCells count="2">
    <mergeCell ref="B1:D1"/>
    <mergeCell ref="B5:D5"/>
  </mergeCells>
  <phoneticPr fontId="139"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zoomScaleNormal="100" workbookViewId="0">
      <selection activeCell="H17" sqref="H17"/>
    </sheetView>
  </sheetViews>
  <sheetFormatPr baseColWidth="10" defaultColWidth="11.42578125" defaultRowHeight="15"/>
  <cols>
    <col min="1" max="1" width="4.7109375" customWidth="1"/>
    <col min="2" max="2" width="37.7109375" bestFit="1" customWidth="1"/>
    <col min="3" max="4" width="14.42578125" bestFit="1" customWidth="1"/>
    <col min="6" max="8" width="11.42578125" customWidth="1"/>
  </cols>
  <sheetData>
    <row r="1" spans="2:4" ht="48" customHeight="1">
      <c r="B1" s="269"/>
    </row>
    <row r="2" spans="2:4">
      <c r="B2" s="269"/>
    </row>
    <row r="3" spans="2:4">
      <c r="B3" s="980" t="s">
        <v>977</v>
      </c>
      <c r="C3" s="980"/>
      <c r="D3" s="980"/>
    </row>
    <row r="5" spans="2:4">
      <c r="B5" s="270" t="s">
        <v>959</v>
      </c>
    </row>
    <row r="6" spans="2:4">
      <c r="B6" s="271" t="s">
        <v>643</v>
      </c>
      <c r="C6" s="835" t="str">
        <f>+Parametrización!D40</f>
        <v>31/12/2024</v>
      </c>
      <c r="D6" s="835" t="str">
        <f>+Parametrización!F40</f>
        <v>31/12/2023</v>
      </c>
    </row>
    <row r="7" spans="2:4">
      <c r="B7" s="277" t="s">
        <v>391</v>
      </c>
      <c r="C7" s="351">
        <f>+C8</f>
        <v>893280877</v>
      </c>
      <c r="D7" s="298">
        <f>+D8</f>
        <v>654429681</v>
      </c>
    </row>
    <row r="8" spans="2:4">
      <c r="B8" s="273" t="s">
        <v>978</v>
      </c>
      <c r="C8" s="352">
        <f>+'Estado de Resultado Resol. 35'!D95</f>
        <v>893280877</v>
      </c>
      <c r="D8" s="280">
        <f>+'Estado de Resultado Resol. 35'!E95</f>
        <v>654429681</v>
      </c>
    </row>
    <row r="9" spans="2:4">
      <c r="B9" s="277" t="s">
        <v>390</v>
      </c>
      <c r="C9" s="351">
        <f>+C10</f>
        <v>982314085</v>
      </c>
      <c r="D9" s="351">
        <f>+D10</f>
        <v>4037908690</v>
      </c>
    </row>
    <row r="10" spans="2:4">
      <c r="B10" s="273" t="s">
        <v>979</v>
      </c>
      <c r="C10" s="352">
        <f>+'Estado de Resultado Resol. 35'!D94</f>
        <v>982314085</v>
      </c>
      <c r="D10" s="352">
        <f>+'Estado de Resultado Resol. 35'!E94</f>
        <v>4037908690</v>
      </c>
    </row>
    <row r="11" spans="2:4">
      <c r="B11" s="277" t="s">
        <v>966</v>
      </c>
      <c r="C11" s="351">
        <f>+C9-C7</f>
        <v>89033208</v>
      </c>
      <c r="D11" s="351">
        <f>+D9-D7</f>
        <v>3383479009</v>
      </c>
    </row>
    <row r="13" spans="2:4">
      <c r="C13" s="922">
        <f>+C11-'Estado de Resultado Resol. 35'!D93</f>
        <v>0</v>
      </c>
      <c r="D13" s="922">
        <f>+D11-'Estado de Resultado Resol. 35'!E93</f>
        <v>0</v>
      </c>
    </row>
    <row r="39" spans="7:7">
      <c r="G39" s="738"/>
    </row>
    <row r="63" spans="4:4">
      <c r="D63" s="132"/>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Normal="100" workbookViewId="0">
      <selection activeCell="C16" sqref="C16:D16"/>
    </sheetView>
  </sheetViews>
  <sheetFormatPr baseColWidth="10" defaultColWidth="11.42578125" defaultRowHeight="15"/>
  <cols>
    <col min="1" max="1" width="4.7109375" customWidth="1"/>
    <col min="2" max="2" width="37.7109375" bestFit="1" customWidth="1"/>
    <col min="3" max="4" width="15.42578125" customWidth="1"/>
    <col min="6" max="8" width="11.42578125" customWidth="1"/>
  </cols>
  <sheetData>
    <row r="1" spans="2:4" ht="30" customHeight="1">
      <c r="B1" s="269"/>
    </row>
    <row r="2" spans="2:4" ht="17.45" customHeight="1"/>
    <row r="3" spans="2:4">
      <c r="B3" s="980" t="s">
        <v>980</v>
      </c>
      <c r="C3" s="980"/>
      <c r="D3" s="980"/>
    </row>
    <row r="4" spans="2:4">
      <c r="B4" s="18"/>
      <c r="C4" s="18"/>
      <c r="D4" s="18"/>
    </row>
    <row r="5" spans="2:4">
      <c r="B5" s="270" t="s">
        <v>959</v>
      </c>
    </row>
    <row r="6" spans="2:4">
      <c r="B6" s="271" t="s">
        <v>643</v>
      </c>
      <c r="C6" s="835" t="str">
        <f>+Parametrización!D40</f>
        <v>31/12/2024</v>
      </c>
      <c r="D6" s="835" t="str">
        <f>+Parametrización!F40</f>
        <v>31/12/2023</v>
      </c>
    </row>
    <row r="7" spans="2:4">
      <c r="B7" s="277" t="s">
        <v>981</v>
      </c>
      <c r="C7" s="280"/>
      <c r="D7" s="297"/>
    </row>
    <row r="8" spans="2:4">
      <c r="B8" s="273" t="s">
        <v>982</v>
      </c>
      <c r="C8" s="280">
        <f>+'Estado de Resultado Resol. 35'!D100</f>
        <v>97189386</v>
      </c>
      <c r="D8" s="280">
        <f>+'Estado de Resultado Resol. 35'!E100</f>
        <v>2580777806</v>
      </c>
    </row>
    <row r="9" spans="2:4">
      <c r="B9" s="273" t="s">
        <v>395</v>
      </c>
      <c r="C9" s="280">
        <f>+'Estado de Resultado Resol. 35'!D101</f>
        <v>5784401773</v>
      </c>
      <c r="D9" s="280">
        <f>+'Estado de Resultado Resol. 35'!E101</f>
        <v>5483197867</v>
      </c>
    </row>
    <row r="10" spans="2:4">
      <c r="B10" s="277" t="s">
        <v>966</v>
      </c>
      <c r="C10" s="281">
        <f>SUM(C8:C9)</f>
        <v>5881591159</v>
      </c>
      <c r="D10" s="281">
        <f>SUM(D8:D9)</f>
        <v>8063975673</v>
      </c>
    </row>
    <row r="11" spans="2:4">
      <c r="B11" s="277" t="s">
        <v>983</v>
      </c>
      <c r="C11" s="280"/>
      <c r="D11" s="280"/>
    </row>
    <row r="12" spans="2:4">
      <c r="B12" s="273" t="s">
        <v>984</v>
      </c>
      <c r="C12" s="279">
        <f>'Estado de Resultado Resol. 35'!D103</f>
        <v>1831480664</v>
      </c>
      <c r="D12" s="279">
        <f>'Estado de Resultado Resol. 35'!E103</f>
        <v>12404250864</v>
      </c>
    </row>
    <row r="13" spans="2:4">
      <c r="B13" s="273" t="s">
        <v>395</v>
      </c>
      <c r="C13" s="279">
        <f>'Estado de Resultado Resol. 35'!D104</f>
        <v>1080192709</v>
      </c>
      <c r="D13" s="279">
        <f>'Estado de Resultado Resol. 35'!E104</f>
        <v>2941619863</v>
      </c>
    </row>
    <row r="14" spans="2:4">
      <c r="B14" s="277" t="s">
        <v>966</v>
      </c>
      <c r="C14" s="349">
        <f>SUM(C12:C13)</f>
        <v>2911673373</v>
      </c>
      <c r="D14" s="349">
        <f>SUM(D12:D13)</f>
        <v>15345870727</v>
      </c>
    </row>
    <row r="15" spans="2:4">
      <c r="B15" s="277" t="s">
        <v>985</v>
      </c>
      <c r="C15" s="349">
        <f>+C10-C14</f>
        <v>2969917786</v>
      </c>
      <c r="D15" s="349">
        <f>+D10-D14</f>
        <v>-7281895054</v>
      </c>
    </row>
    <row r="16" spans="2:4">
      <c r="C16" s="922">
        <f>+C15-'Estado de Resultado Resol. 35'!D97</f>
        <v>0</v>
      </c>
      <c r="D16" s="922">
        <f>+D15-'Estado de Resultado Resol. 35'!E97</f>
        <v>0</v>
      </c>
    </row>
    <row r="39" spans="7:7">
      <c r="G39" s="738"/>
    </row>
    <row r="63" spans="4:4">
      <c r="D63" s="132"/>
    </row>
  </sheetData>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Normal="100" workbookViewId="0">
      <selection activeCell="C16" sqref="C16:D16"/>
    </sheetView>
  </sheetViews>
  <sheetFormatPr baseColWidth="10" defaultColWidth="11.42578125" defaultRowHeight="15"/>
  <cols>
    <col min="1" max="1" width="4.7109375" customWidth="1"/>
    <col min="2" max="2" width="37.7109375" bestFit="1" customWidth="1"/>
    <col min="3" max="3" width="15.42578125" bestFit="1" customWidth="1"/>
    <col min="4" max="4" width="15.140625" bestFit="1" customWidth="1"/>
    <col min="6" max="8" width="11.42578125" customWidth="1"/>
  </cols>
  <sheetData>
    <row r="1" spans="2:4" ht="34.35" customHeight="1">
      <c r="B1" s="269"/>
    </row>
    <row r="4" spans="2:4">
      <c r="B4" s="1034" t="s">
        <v>986</v>
      </c>
      <c r="C4" s="1034"/>
      <c r="D4" s="1034"/>
    </row>
    <row r="5" spans="2:4">
      <c r="B5" s="353"/>
      <c r="C5" s="353"/>
      <c r="D5" s="353"/>
    </row>
    <row r="6" spans="2:4">
      <c r="B6" s="270" t="s">
        <v>959</v>
      </c>
    </row>
    <row r="7" spans="2:4">
      <c r="B7" s="271" t="s">
        <v>643</v>
      </c>
      <c r="C7" s="835" t="str">
        <f>+Parametrización!D40</f>
        <v>31/12/2024</v>
      </c>
      <c r="D7" s="836" t="str">
        <f>+Parametrización!F40</f>
        <v>31/12/2023</v>
      </c>
    </row>
    <row r="8" spans="2:4">
      <c r="B8" s="277" t="s">
        <v>987</v>
      </c>
      <c r="C8" s="355">
        <f>+C11-C15</f>
        <v>0</v>
      </c>
      <c r="D8" s="355">
        <f>+D11-D15</f>
        <v>5769430172</v>
      </c>
    </row>
    <row r="9" spans="2:4">
      <c r="B9" s="273" t="s">
        <v>988</v>
      </c>
      <c r="D9" s="354">
        <f>'Estado de Resultado Resol. 35'!E107</f>
        <v>17241379310</v>
      </c>
    </row>
    <row r="10" spans="2:4">
      <c r="B10" s="273" t="s">
        <v>989</v>
      </c>
      <c r="C10" s="354">
        <f>'Estado de Resultado Resol. 35'!D107</f>
        <v>0</v>
      </c>
      <c r="D10" s="352"/>
    </row>
    <row r="11" spans="2:4">
      <c r="B11" s="277" t="s">
        <v>966</v>
      </c>
      <c r="C11" s="355">
        <f>SUM(C10)</f>
        <v>0</v>
      </c>
      <c r="D11" s="355">
        <f>SUM(D9)</f>
        <v>17241379310</v>
      </c>
    </row>
    <row r="12" spans="2:4">
      <c r="B12" s="277" t="s">
        <v>990</v>
      </c>
      <c r="C12" s="277"/>
      <c r="D12" s="277"/>
    </row>
    <row r="13" spans="2:4">
      <c r="B13" s="273" t="s">
        <v>991</v>
      </c>
      <c r="C13" s="354">
        <v>0</v>
      </c>
      <c r="D13" s="354">
        <v>0</v>
      </c>
    </row>
    <row r="14" spans="2:4">
      <c r="B14" s="273" t="s">
        <v>992</v>
      </c>
      <c r="C14" s="354">
        <f>'Estado de Resultado Resol. 35'!D108-C13</f>
        <v>0</v>
      </c>
      <c r="D14" s="354">
        <f>+'Estado de Resultado Resol. 35'!E108</f>
        <v>11471949138</v>
      </c>
    </row>
    <row r="15" spans="2:4">
      <c r="B15" s="277" t="s">
        <v>966</v>
      </c>
      <c r="C15" s="355">
        <f>SUM(C13:C14)</f>
        <v>0</v>
      </c>
      <c r="D15" s="355">
        <f>SUM(D14)</f>
        <v>11471949138</v>
      </c>
    </row>
    <row r="16" spans="2:4" ht="15.6" customHeight="1">
      <c r="C16" s="922">
        <f>+C11-C15-'Estado de Resultado Resol. 35'!D106</f>
        <v>0</v>
      </c>
      <c r="D16" s="922">
        <f>+D11-D15-'Estado de Resultado Resol. 35'!E106</f>
        <v>0</v>
      </c>
    </row>
    <row r="39" spans="7:7">
      <c r="G39" s="738"/>
    </row>
    <row r="63" spans="4:4">
      <c r="D63" s="132"/>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topLeftCell="A2" zoomScaleNormal="100" workbookViewId="0">
      <selection activeCell="B11" sqref="B11"/>
    </sheetView>
  </sheetViews>
  <sheetFormatPr baseColWidth="10" defaultColWidth="9.140625" defaultRowHeight="15"/>
  <cols>
    <col min="1" max="1" width="4.7109375" customWidth="1"/>
    <col min="2" max="2" width="93.140625" customWidth="1"/>
    <col min="3" max="255" width="11.42578125" customWidth="1"/>
  </cols>
  <sheetData>
    <row r="1" spans="2:4" ht="42" customHeight="1">
      <c r="B1" s="269"/>
    </row>
    <row r="5" spans="2:4">
      <c r="B5" s="356" t="s">
        <v>993</v>
      </c>
    </row>
    <row r="6" spans="2:4">
      <c r="B6" s="357" t="s">
        <v>994</v>
      </c>
    </row>
    <row r="7" spans="2:4">
      <c r="B7" s="282" t="s">
        <v>995</v>
      </c>
      <c r="D7" s="198"/>
    </row>
    <row r="8" spans="2:4">
      <c r="B8" s="357" t="s">
        <v>996</v>
      </c>
    </row>
    <row r="9" spans="2:4">
      <c r="B9" s="282" t="s">
        <v>995</v>
      </c>
    </row>
    <row r="10" spans="2:4">
      <c r="B10" s="357" t="s">
        <v>997</v>
      </c>
    </row>
    <row r="11" spans="2:4" ht="54.75" customHeight="1">
      <c r="B11" s="358" t="s">
        <v>1102</v>
      </c>
    </row>
    <row r="12" spans="2:4">
      <c r="B12" s="356" t="s">
        <v>998</v>
      </c>
    </row>
    <row r="13" spans="2:4">
      <c r="B13" s="282" t="s">
        <v>999</v>
      </c>
    </row>
    <row r="14" spans="2:4" ht="33.75" customHeight="1">
      <c r="B14" s="359" t="s">
        <v>1000</v>
      </c>
    </row>
    <row r="15" spans="2:4">
      <c r="B15" s="282" t="s">
        <v>1001</v>
      </c>
    </row>
    <row r="16" spans="2:4">
      <c r="B16" s="359" t="s">
        <v>1002</v>
      </c>
    </row>
    <row r="17" spans="2:2">
      <c r="B17" s="282" t="s">
        <v>1001</v>
      </c>
    </row>
    <row r="18" spans="2:2">
      <c r="B18" s="359" t="s">
        <v>1003</v>
      </c>
    </row>
    <row r="19" spans="2:2">
      <c r="B19" s="282" t="s">
        <v>1001</v>
      </c>
    </row>
    <row r="20" spans="2:2">
      <c r="B20" s="359" t="s">
        <v>1004</v>
      </c>
    </row>
    <row r="21" spans="2:2">
      <c r="B21" s="282" t="s">
        <v>1005</v>
      </c>
    </row>
    <row r="39" spans="7:7">
      <c r="G39" s="738"/>
    </row>
    <row r="63" spans="4:4">
      <c r="D63" s="132"/>
    </row>
  </sheetData>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100"/>
  <sheetViews>
    <sheetView showGridLines="0" topLeftCell="A57" zoomScaleNormal="100" workbookViewId="0">
      <selection activeCell="D81" sqref="D81"/>
    </sheetView>
  </sheetViews>
  <sheetFormatPr baseColWidth="10" defaultColWidth="11.42578125" defaultRowHeight="15"/>
  <cols>
    <col min="1" max="1" width="5.7109375" customWidth="1"/>
    <col min="2" max="2" width="58" customWidth="1"/>
    <col min="3" max="3" width="17" style="761" bestFit="1" customWidth="1"/>
    <col min="4" max="4" width="18.42578125" style="618" customWidth="1"/>
    <col min="5" max="5" width="16" customWidth="1"/>
    <col min="6" max="6" width="18.42578125" customWidth="1"/>
    <col min="7" max="7" width="11.42578125" customWidth="1"/>
    <col min="8" max="8" width="17.42578125" customWidth="1"/>
    <col min="9" max="9" width="14.42578125" bestFit="1" customWidth="1"/>
    <col min="10" max="10" width="16.7109375" customWidth="1"/>
    <col min="11" max="11" width="12.42578125" bestFit="1" customWidth="1"/>
  </cols>
  <sheetData>
    <row r="1" spans="2:6">
      <c r="B1" s="269"/>
    </row>
    <row r="5" spans="2:6">
      <c r="B5" s="1035" t="s">
        <v>1015</v>
      </c>
      <c r="C5" s="980"/>
    </row>
    <row r="6" spans="2:6">
      <c r="B6" s="999" t="s">
        <v>1017</v>
      </c>
      <c r="C6" s="999"/>
    </row>
    <row r="7" spans="2:6" ht="15.75" thickBot="1">
      <c r="B7" s="766"/>
      <c r="C7" s="767"/>
      <c r="E7" s="860">
        <f>+Parametrización!D6</f>
        <v>7812.22</v>
      </c>
    </row>
    <row r="8" spans="2:6">
      <c r="B8" s="837" t="s">
        <v>1044</v>
      </c>
      <c r="C8" s="775"/>
      <c r="D8" s="776"/>
      <c r="E8" s="775"/>
      <c r="F8" s="777"/>
    </row>
    <row r="9" spans="2:6" s="18" customFormat="1" ht="30">
      <c r="B9" s="852" t="s">
        <v>1039</v>
      </c>
      <c r="C9" s="853" t="s">
        <v>1040</v>
      </c>
      <c r="D9" s="854" t="s">
        <v>1041</v>
      </c>
      <c r="E9" s="778" t="s">
        <v>9</v>
      </c>
      <c r="F9" s="779" t="s">
        <v>1042</v>
      </c>
    </row>
    <row r="10" spans="2:6">
      <c r="B10" s="759" t="s">
        <v>1024</v>
      </c>
      <c r="C10" s="780">
        <v>1388776</v>
      </c>
      <c r="D10" s="880">
        <v>5630.85</v>
      </c>
      <c r="E10" s="781">
        <v>7812.22</v>
      </c>
      <c r="F10" s="782">
        <f>D10*E10</f>
        <v>43989438.987000003</v>
      </c>
    </row>
    <row r="11" spans="2:6">
      <c r="B11" s="759" t="s">
        <v>1080</v>
      </c>
      <c r="C11" s="780">
        <v>1219468005</v>
      </c>
      <c r="D11" s="880">
        <v>195306.95</v>
      </c>
      <c r="E11" s="781">
        <v>7812.22</v>
      </c>
      <c r="F11" s="782">
        <f t="shared" ref="F11:F29" si="0">D11*E11</f>
        <v>1525780860.9290001</v>
      </c>
    </row>
    <row r="12" spans="2:6">
      <c r="B12" s="759" t="s">
        <v>1080</v>
      </c>
      <c r="C12" s="780">
        <v>1219468007</v>
      </c>
      <c r="D12" s="880">
        <v>100</v>
      </c>
      <c r="E12" s="781">
        <v>7812.22</v>
      </c>
      <c r="F12" s="782">
        <f t="shared" si="0"/>
        <v>781222</v>
      </c>
    </row>
    <row r="13" spans="2:6">
      <c r="B13" s="759" t="s">
        <v>1025</v>
      </c>
      <c r="C13" s="780">
        <v>900256123</v>
      </c>
      <c r="D13" s="880">
        <v>100</v>
      </c>
      <c r="E13" s="781">
        <v>7812.22</v>
      </c>
      <c r="F13" s="782">
        <f t="shared" si="0"/>
        <v>781222</v>
      </c>
    </row>
    <row r="14" spans="2:6">
      <c r="B14" s="759" t="s">
        <v>1026</v>
      </c>
      <c r="C14" s="783">
        <v>1000001862952</v>
      </c>
      <c r="D14" s="881">
        <v>5000</v>
      </c>
      <c r="E14" s="781">
        <v>7812.22</v>
      </c>
      <c r="F14" s="782">
        <f t="shared" si="0"/>
        <v>39061100</v>
      </c>
    </row>
    <row r="15" spans="2:6">
      <c r="B15" s="759" t="s">
        <v>1027</v>
      </c>
      <c r="C15" s="780">
        <v>10089568306</v>
      </c>
      <c r="D15" s="880">
        <v>6542.79</v>
      </c>
      <c r="E15" s="781">
        <v>7812.22</v>
      </c>
      <c r="F15" s="782">
        <f t="shared" si="0"/>
        <v>51113714.893799998</v>
      </c>
    </row>
    <row r="16" spans="2:6">
      <c r="B16" s="759" t="s">
        <v>1028</v>
      </c>
      <c r="C16" s="780">
        <v>742950</v>
      </c>
      <c r="D16" s="880">
        <v>2371.11</v>
      </c>
      <c r="E16" s="781">
        <v>7812.22</v>
      </c>
      <c r="F16" s="782">
        <f t="shared" si="0"/>
        <v>18523632.964200001</v>
      </c>
    </row>
    <row r="17" spans="2:6">
      <c r="B17" s="759" t="s">
        <v>1029</v>
      </c>
      <c r="C17" s="784">
        <v>1270012026009</v>
      </c>
      <c r="D17" s="880">
        <v>226.12</v>
      </c>
      <c r="E17" s="781">
        <v>7812.22</v>
      </c>
      <c r="F17" s="782">
        <f t="shared" si="0"/>
        <v>1766499.1864</v>
      </c>
    </row>
    <row r="18" spans="2:6">
      <c r="B18" s="759" t="s">
        <v>1029</v>
      </c>
      <c r="C18" s="784">
        <v>82679888006</v>
      </c>
      <c r="D18" s="880">
        <v>-4528.13</v>
      </c>
      <c r="E18" s="781">
        <v>7812.22</v>
      </c>
      <c r="F18" s="782">
        <f t="shared" si="0"/>
        <v>-35374747.748599999</v>
      </c>
    </row>
    <row r="19" spans="2:6">
      <c r="B19" s="759" t="s">
        <v>1030</v>
      </c>
      <c r="C19" s="784" t="s">
        <v>1043</v>
      </c>
      <c r="D19" s="880">
        <v>5083</v>
      </c>
      <c r="E19" s="781">
        <v>7812.22</v>
      </c>
      <c r="F19" s="782">
        <f t="shared" si="0"/>
        <v>39709514.259999998</v>
      </c>
    </row>
    <row r="20" spans="2:6">
      <c r="B20" s="759" t="s">
        <v>1031</v>
      </c>
      <c r="C20" s="784">
        <v>131000849</v>
      </c>
      <c r="D20" s="880">
        <v>5011.1499999999996</v>
      </c>
      <c r="E20" s="781">
        <v>7812.22</v>
      </c>
      <c r="F20" s="782">
        <f t="shared" si="0"/>
        <v>39148206.252999999</v>
      </c>
    </row>
    <row r="21" spans="2:6">
      <c r="B21" s="759" t="s">
        <v>1032</v>
      </c>
      <c r="C21" s="780">
        <v>310024650</v>
      </c>
      <c r="D21" s="880">
        <v>254.52</v>
      </c>
      <c r="E21" s="781">
        <v>7812.22</v>
      </c>
      <c r="F21" s="782">
        <f t="shared" si="0"/>
        <v>1988366.2344000002</v>
      </c>
    </row>
    <row r="22" spans="2:6">
      <c r="B22" s="759" t="s">
        <v>1025</v>
      </c>
      <c r="C22" s="780">
        <v>95704003</v>
      </c>
      <c r="D22" s="880">
        <v>991.37</v>
      </c>
      <c r="E22" s="781">
        <v>7812.22</v>
      </c>
      <c r="F22" s="782">
        <f t="shared" si="0"/>
        <v>7744800.5414000005</v>
      </c>
    </row>
    <row r="23" spans="2:6" s="198" customFormat="1">
      <c r="B23" s="759" t="s">
        <v>1033</v>
      </c>
      <c r="C23" s="780">
        <v>10208646</v>
      </c>
      <c r="D23" s="880">
        <v>1011.08</v>
      </c>
      <c r="E23" s="781">
        <v>7812.22</v>
      </c>
      <c r="F23" s="782">
        <f t="shared" si="0"/>
        <v>7898779.3976000007</v>
      </c>
    </row>
    <row r="24" spans="2:6">
      <c r="B24" s="759" t="s">
        <v>1034</v>
      </c>
      <c r="C24" s="784">
        <v>1000000014923</v>
      </c>
      <c r="D24" s="880">
        <v>4634.01</v>
      </c>
      <c r="E24" s="781">
        <v>7812.22</v>
      </c>
      <c r="F24" s="782">
        <f t="shared" si="0"/>
        <v>36201905.602200001</v>
      </c>
    </row>
    <row r="25" spans="2:6">
      <c r="B25" s="759" t="s">
        <v>1035</v>
      </c>
      <c r="C25" s="785">
        <v>192356</v>
      </c>
      <c r="D25" s="880">
        <v>3602.37</v>
      </c>
      <c r="E25" s="781">
        <v>7812.22</v>
      </c>
      <c r="F25" s="782">
        <f t="shared" si="0"/>
        <v>28142506.961399999</v>
      </c>
    </row>
    <row r="26" spans="2:6">
      <c r="B26" s="759" t="s">
        <v>1035</v>
      </c>
      <c r="C26" s="780">
        <v>114100657</v>
      </c>
      <c r="D26" s="880">
        <v>3045</v>
      </c>
      <c r="E26" s="781">
        <v>7812.22</v>
      </c>
      <c r="F26" s="782">
        <f t="shared" si="0"/>
        <v>23788209.900000002</v>
      </c>
    </row>
    <row r="27" spans="2:6">
      <c r="B27" s="759" t="s">
        <v>1036</v>
      </c>
      <c r="C27" s="780">
        <v>184353</v>
      </c>
      <c r="D27" s="880">
        <v>8582.31</v>
      </c>
      <c r="E27" s="781">
        <v>7812.22</v>
      </c>
      <c r="F27" s="782">
        <f t="shared" si="0"/>
        <v>67046893.828199998</v>
      </c>
    </row>
    <row r="28" spans="2:6">
      <c r="B28" s="759" t="s">
        <v>1037</v>
      </c>
      <c r="C28" s="780">
        <v>9429269</v>
      </c>
      <c r="D28" s="880">
        <v>100.73</v>
      </c>
      <c r="E28" s="781">
        <v>7812.22</v>
      </c>
      <c r="F28" s="782">
        <f t="shared" si="0"/>
        <v>786924.92060000007</v>
      </c>
    </row>
    <row r="29" spans="2:6">
      <c r="B29" s="759" t="s">
        <v>1038</v>
      </c>
      <c r="C29" s="780">
        <v>191065</v>
      </c>
      <c r="D29" s="880">
        <v>3047.78</v>
      </c>
      <c r="E29" s="781">
        <v>7812.22</v>
      </c>
      <c r="F29" s="782">
        <f t="shared" si="0"/>
        <v>23809927.871600002</v>
      </c>
    </row>
    <row r="30" spans="2:6">
      <c r="B30" s="759"/>
      <c r="C30" s="785"/>
      <c r="D30" s="880"/>
      <c r="E30" s="781"/>
      <c r="F30" s="782"/>
    </row>
    <row r="31" spans="2:6" hidden="1">
      <c r="B31" s="759"/>
      <c r="C31" s="784"/>
      <c r="D31" s="880"/>
      <c r="E31" s="781"/>
      <c r="F31" s="782"/>
    </row>
    <row r="32" spans="2:6" hidden="1">
      <c r="B32" s="759"/>
      <c r="C32" s="780"/>
      <c r="D32" s="880"/>
      <c r="E32" s="781"/>
      <c r="F32" s="782"/>
    </row>
    <row r="33" spans="2:6" hidden="1">
      <c r="B33" s="759"/>
      <c r="C33" s="780"/>
      <c r="D33" s="880"/>
      <c r="E33" s="781"/>
      <c r="F33" s="782"/>
    </row>
    <row r="34" spans="2:6" hidden="1">
      <c r="B34" s="759"/>
      <c r="C34" s="780"/>
      <c r="D34" s="880"/>
      <c r="E34" s="781"/>
      <c r="F34" s="782"/>
    </row>
    <row r="35" spans="2:6" hidden="1">
      <c r="B35" s="759"/>
      <c r="C35" s="780"/>
      <c r="D35" s="880"/>
      <c r="E35" s="781"/>
      <c r="F35" s="782"/>
    </row>
    <row r="36" spans="2:6">
      <c r="B36" s="759"/>
      <c r="C36" s="780"/>
      <c r="D36" s="880"/>
      <c r="E36" s="781"/>
      <c r="F36" s="782"/>
    </row>
    <row r="37" spans="2:6" ht="15.75" thickBot="1">
      <c r="B37" s="760"/>
      <c r="C37" s="786"/>
      <c r="D37" s="880"/>
      <c r="E37" s="781"/>
      <c r="F37" s="782"/>
    </row>
    <row r="38" spans="2:6" s="350" customFormat="1" ht="15.75" thickBot="1">
      <c r="B38" s="838" t="s">
        <v>471</v>
      </c>
      <c r="C38" s="839"/>
      <c r="D38" s="840">
        <f>SUM(D10:D37)</f>
        <v>246113.00999999998</v>
      </c>
      <c r="E38" s="841"/>
      <c r="F38" s="842">
        <f>SUM(F10:F37)</f>
        <v>1922688978.9822001</v>
      </c>
    </row>
    <row r="39" spans="2:6">
      <c r="B39" s="768"/>
      <c r="C39" s="769"/>
      <c r="E39" s="764"/>
      <c r="F39" s="765"/>
    </row>
    <row r="40" spans="2:6" s="198" customFormat="1" ht="15.75" thickBot="1">
      <c r="B40" s="768"/>
      <c r="C40" s="769"/>
      <c r="D40" s="882"/>
      <c r="E40" s="770"/>
      <c r="F40" s="771"/>
    </row>
    <row r="41" spans="2:6" s="797" customFormat="1" ht="30">
      <c r="B41" s="845" t="s">
        <v>1046</v>
      </c>
      <c r="C41" s="846" t="s">
        <v>1040</v>
      </c>
      <c r="D41" s="847" t="s">
        <v>1041</v>
      </c>
      <c r="E41" s="848"/>
      <c r="F41" s="849"/>
    </row>
    <row r="42" spans="2:6" s="198" customFormat="1">
      <c r="B42" s="759" t="s">
        <v>1024</v>
      </c>
      <c r="C42" s="785">
        <v>1128761</v>
      </c>
      <c r="D42" s="883">
        <v>5000000</v>
      </c>
      <c r="E42" s="770"/>
      <c r="F42" s="772"/>
    </row>
    <row r="43" spans="2:6" s="198" customFormat="1">
      <c r="B43" s="759" t="s">
        <v>1024</v>
      </c>
      <c r="C43" s="787" t="s">
        <v>1045</v>
      </c>
      <c r="D43" s="883">
        <v>17337</v>
      </c>
      <c r="E43" s="770"/>
      <c r="F43" s="772"/>
    </row>
    <row r="44" spans="2:6" s="198" customFormat="1">
      <c r="B44" s="759" t="s">
        <v>1080</v>
      </c>
      <c r="C44" s="788">
        <v>1219468004</v>
      </c>
      <c r="D44" s="884">
        <v>1175350695</v>
      </c>
      <c r="E44" s="770"/>
      <c r="F44" s="772"/>
    </row>
    <row r="45" spans="2:6" s="198" customFormat="1">
      <c r="B45" s="759" t="s">
        <v>1080</v>
      </c>
      <c r="C45" s="789">
        <v>1219468006</v>
      </c>
      <c r="D45" s="883">
        <v>355175501</v>
      </c>
      <c r="E45" s="770"/>
      <c r="F45" s="772"/>
    </row>
    <row r="46" spans="2:6" s="198" customFormat="1">
      <c r="B46" s="759" t="s">
        <v>1026</v>
      </c>
      <c r="C46" s="787">
        <v>3000001862952</v>
      </c>
      <c r="D46" s="883">
        <v>5000000</v>
      </c>
      <c r="E46" s="770"/>
      <c r="F46" s="772"/>
    </row>
    <row r="47" spans="2:6" s="198" customFormat="1">
      <c r="B47" s="759" t="s">
        <v>1027</v>
      </c>
      <c r="C47" s="780">
        <v>10036474205</v>
      </c>
      <c r="D47" s="883">
        <v>4000000</v>
      </c>
      <c r="E47" s="770"/>
      <c r="F47" s="772"/>
    </row>
    <row r="48" spans="2:6" s="198" customFormat="1">
      <c r="B48" s="759" t="s">
        <v>1028</v>
      </c>
      <c r="C48" s="780">
        <v>1137256</v>
      </c>
      <c r="D48" s="883">
        <v>300688</v>
      </c>
      <c r="E48" s="770"/>
      <c r="F48" s="772"/>
    </row>
    <row r="49" spans="2:6" s="198" customFormat="1">
      <c r="B49" s="759" t="s">
        <v>1029</v>
      </c>
      <c r="C49" s="780">
        <v>1250016540007</v>
      </c>
      <c r="D49" s="883">
        <v>92148586</v>
      </c>
      <c r="E49" s="770"/>
      <c r="F49" s="772"/>
    </row>
    <row r="50" spans="2:6" s="198" customFormat="1">
      <c r="B50" s="759" t="s">
        <v>1029</v>
      </c>
      <c r="C50" s="785">
        <v>82310046006</v>
      </c>
      <c r="D50" s="883">
        <v>2000000</v>
      </c>
      <c r="E50" s="770"/>
      <c r="F50" s="772"/>
    </row>
    <row r="51" spans="2:6" s="198" customFormat="1">
      <c r="B51" s="759" t="s">
        <v>1030</v>
      </c>
      <c r="C51" s="790">
        <v>100013599</v>
      </c>
      <c r="D51" s="883">
        <v>81262416</v>
      </c>
      <c r="E51" s="770"/>
      <c r="F51" s="772"/>
    </row>
    <row r="52" spans="2:6" s="198" customFormat="1">
      <c r="B52" s="759" t="s">
        <v>1031</v>
      </c>
      <c r="C52" s="787">
        <v>131000778</v>
      </c>
      <c r="D52" s="883">
        <v>82058726</v>
      </c>
      <c r="E52" s="770"/>
      <c r="F52" s="772"/>
    </row>
    <row r="53" spans="2:6" s="198" customFormat="1">
      <c r="B53" s="759" t="s">
        <v>1032</v>
      </c>
      <c r="C53" s="787">
        <v>410022837</v>
      </c>
      <c r="D53" s="883">
        <v>626506</v>
      </c>
      <c r="E53" s="770"/>
      <c r="F53" s="772"/>
    </row>
    <row r="54" spans="2:6" s="198" customFormat="1">
      <c r="B54" s="759" t="s">
        <v>1025</v>
      </c>
      <c r="C54" s="787">
        <v>95704004</v>
      </c>
      <c r="D54" s="883">
        <v>4501775</v>
      </c>
      <c r="E54" s="770"/>
      <c r="F54" s="772"/>
    </row>
    <row r="55" spans="2:6" s="198" customFormat="1">
      <c r="B55" s="759" t="s">
        <v>1033</v>
      </c>
      <c r="C55" s="787">
        <v>50010874</v>
      </c>
      <c r="D55" s="883">
        <v>6888632</v>
      </c>
      <c r="E55" s="770"/>
      <c r="F55" s="772"/>
    </row>
    <row r="56" spans="2:6">
      <c r="B56" s="759" t="s">
        <v>1034</v>
      </c>
      <c r="C56" s="787">
        <v>1000008218626</v>
      </c>
      <c r="D56" s="883">
        <v>3062274</v>
      </c>
      <c r="E56" s="770"/>
      <c r="F56" s="772"/>
    </row>
    <row r="57" spans="2:6">
      <c r="B57" s="759" t="s">
        <v>1035</v>
      </c>
      <c r="C57" s="780">
        <v>155000841</v>
      </c>
      <c r="D57" s="883">
        <v>54288440</v>
      </c>
      <c r="E57" s="770"/>
      <c r="F57" s="773"/>
    </row>
    <row r="58" spans="2:6">
      <c r="B58" s="759" t="s">
        <v>1035</v>
      </c>
      <c r="C58" s="787">
        <v>194100656</v>
      </c>
      <c r="D58" s="883">
        <v>5225000</v>
      </c>
      <c r="E58" s="770"/>
      <c r="F58" s="773"/>
    </row>
    <row r="59" spans="2:6">
      <c r="B59" s="759" t="s">
        <v>1036</v>
      </c>
      <c r="C59" s="787">
        <v>184352</v>
      </c>
      <c r="D59" s="883">
        <v>22610476</v>
      </c>
      <c r="E59" s="770"/>
      <c r="F59" s="773"/>
    </row>
    <row r="60" spans="2:6" s="198" customFormat="1">
      <c r="B60" s="759" t="s">
        <v>1037</v>
      </c>
      <c r="C60" s="787">
        <v>5688382</v>
      </c>
      <c r="D60" s="883">
        <v>2994751</v>
      </c>
      <c r="E60" s="770"/>
      <c r="F60" s="772"/>
    </row>
    <row r="61" spans="2:6" s="198" customFormat="1">
      <c r="B61" s="759" t="s">
        <v>1038</v>
      </c>
      <c r="C61" s="787">
        <v>191064</v>
      </c>
      <c r="D61" s="883">
        <v>42662052</v>
      </c>
      <c r="E61" s="770"/>
      <c r="F61" s="772"/>
    </row>
    <row r="62" spans="2:6" s="198" customFormat="1">
      <c r="B62" s="759"/>
      <c r="C62" s="787"/>
      <c r="D62" s="883"/>
      <c r="E62" s="770"/>
      <c r="F62" s="773"/>
    </row>
    <row r="63" spans="2:6" hidden="1">
      <c r="B63" s="759"/>
      <c r="C63" s="785"/>
      <c r="D63" s="883"/>
      <c r="E63" s="770"/>
      <c r="F63" s="772"/>
    </row>
    <row r="64" spans="2:6" hidden="1">
      <c r="B64" s="759"/>
      <c r="C64" s="787"/>
      <c r="D64" s="883"/>
      <c r="E64" s="770"/>
      <c r="F64" s="773"/>
    </row>
    <row r="65" spans="2:7" hidden="1">
      <c r="B65" s="759"/>
      <c r="C65" s="787"/>
      <c r="D65" s="883"/>
      <c r="E65" s="770"/>
      <c r="F65" s="772"/>
    </row>
    <row r="66" spans="2:7" hidden="1">
      <c r="B66" s="759"/>
      <c r="C66" s="780"/>
      <c r="D66" s="883"/>
      <c r="E66" s="770"/>
      <c r="F66" s="772"/>
    </row>
    <row r="67" spans="2:7" s="198" customFormat="1" hidden="1">
      <c r="B67" s="759"/>
      <c r="C67" s="787"/>
      <c r="D67" s="883"/>
      <c r="E67" s="770"/>
      <c r="F67" s="773"/>
    </row>
    <row r="68" spans="2:7" hidden="1">
      <c r="B68" s="759"/>
      <c r="C68" s="787"/>
      <c r="D68" s="883"/>
      <c r="E68" s="770"/>
      <c r="F68" s="774"/>
    </row>
    <row r="69" spans="2:7" ht="15.75" thickBot="1">
      <c r="B69" s="760"/>
      <c r="C69" s="791"/>
      <c r="D69" s="885"/>
      <c r="E69" s="770"/>
      <c r="F69" s="773"/>
    </row>
    <row r="70" spans="2:7" ht="15.75" thickBot="1">
      <c r="B70" s="792"/>
      <c r="C70" s="793"/>
      <c r="D70" s="886"/>
      <c r="E70" s="770"/>
      <c r="F70" s="773"/>
    </row>
    <row r="71" spans="2:7" s="350" customFormat="1">
      <c r="B71" s="850" t="s">
        <v>471</v>
      </c>
      <c r="C71" s="851"/>
      <c r="D71" s="887">
        <f>SUM(D42:D70)</f>
        <v>1945173855</v>
      </c>
      <c r="E71" s="843"/>
      <c r="F71" s="844"/>
    </row>
    <row r="72" spans="2:7">
      <c r="B72" s="768"/>
      <c r="C72" s="769"/>
      <c r="E72" s="770"/>
      <c r="F72" s="773"/>
    </row>
    <row r="73" spans="2:7">
      <c r="B73" s="768"/>
      <c r="C73" s="769"/>
      <c r="E73" s="770"/>
      <c r="F73" s="773"/>
    </row>
    <row r="74" spans="2:7" ht="30" customHeight="1">
      <c r="B74" s="1036" t="s">
        <v>1016</v>
      </c>
      <c r="C74" s="1036"/>
    </row>
    <row r="75" spans="2:7" s="481" customFormat="1">
      <c r="B75" s="999" t="s">
        <v>1018</v>
      </c>
      <c r="C75" s="999"/>
      <c r="D75" s="618"/>
      <c r="E75"/>
      <c r="F75"/>
      <c r="G75"/>
    </row>
    <row r="76" spans="2:7" s="481" customFormat="1">
      <c r="B76" s="360" t="s">
        <v>643</v>
      </c>
      <c r="C76" s="762" t="s">
        <v>898</v>
      </c>
      <c r="D76" s="618"/>
      <c r="E76"/>
      <c r="F76"/>
      <c r="G76"/>
    </row>
    <row r="77" spans="2:7" s="481" customFormat="1" ht="30">
      <c r="B77" s="361" t="s">
        <v>900</v>
      </c>
      <c r="C77" s="763">
        <f>D71</f>
        <v>1945173855</v>
      </c>
      <c r="D77" s="618"/>
      <c r="E77"/>
      <c r="F77"/>
      <c r="G77"/>
    </row>
    <row r="78" spans="2:7" s="481" customFormat="1">
      <c r="B78" s="361" t="s">
        <v>901</v>
      </c>
      <c r="C78" s="763">
        <v>0</v>
      </c>
      <c r="D78" s="618"/>
      <c r="E78"/>
      <c r="F78"/>
      <c r="G78"/>
    </row>
    <row r="79" spans="2:7" s="481" customFormat="1">
      <c r="B79" s="361" t="s">
        <v>902</v>
      </c>
      <c r="C79" s="763">
        <v>0</v>
      </c>
      <c r="D79" s="618"/>
      <c r="E79"/>
      <c r="F79"/>
      <c r="G79"/>
    </row>
    <row r="80" spans="2:7" s="481" customFormat="1" ht="30">
      <c r="B80" s="361" t="s">
        <v>903</v>
      </c>
      <c r="C80" s="377">
        <f>F38</f>
        <v>1922688978.9822001</v>
      </c>
      <c r="D80" s="618"/>
      <c r="E80"/>
      <c r="F80"/>
      <c r="G80"/>
    </row>
    <row r="81" spans="2:7" s="481" customFormat="1">
      <c r="B81" s="336" t="s">
        <v>1013</v>
      </c>
      <c r="C81" s="371">
        <f>SUM(C77:C80)</f>
        <v>3867862833.9822001</v>
      </c>
      <c r="D81" s="618"/>
      <c r="E81"/>
      <c r="F81"/>
      <c r="G81"/>
    </row>
    <row r="82" spans="2:7" s="481" customFormat="1">
      <c r="B82" t="s">
        <v>31</v>
      </c>
      <c r="C82" s="761"/>
      <c r="D82" s="618"/>
      <c r="E82"/>
      <c r="F82"/>
      <c r="G82"/>
    </row>
    <row r="83" spans="2:7" s="481" customFormat="1">
      <c r="B83" t="s">
        <v>31</v>
      </c>
      <c r="C83" s="761"/>
      <c r="D83" s="618"/>
      <c r="E83"/>
      <c r="F83"/>
      <c r="G83"/>
    </row>
    <row r="84" spans="2:7" s="481" customFormat="1">
      <c r="B84" t="s">
        <v>31</v>
      </c>
      <c r="C84" s="761"/>
      <c r="D84" s="618"/>
      <c r="E84"/>
      <c r="F84"/>
      <c r="G84"/>
    </row>
    <row r="85" spans="2:7" s="481" customFormat="1">
      <c r="B85" t="s">
        <v>31</v>
      </c>
      <c r="C85" s="761"/>
      <c r="D85" s="618"/>
      <c r="E85"/>
      <c r="F85"/>
      <c r="G85"/>
    </row>
    <row r="86" spans="2:7" s="481" customFormat="1">
      <c r="B86" t="s">
        <v>31</v>
      </c>
      <c r="C86" s="761"/>
      <c r="D86" s="618"/>
      <c r="E86"/>
      <c r="F86"/>
      <c r="G86"/>
    </row>
    <row r="87" spans="2:7" s="481" customFormat="1">
      <c r="B87" t="s">
        <v>31</v>
      </c>
      <c r="C87" s="761"/>
      <c r="D87" s="618"/>
      <c r="E87"/>
      <c r="F87"/>
      <c r="G87"/>
    </row>
    <row r="88" spans="2:7">
      <c r="B88" t="s">
        <v>31</v>
      </c>
    </row>
    <row r="99" spans="4:4">
      <c r="D99" s="618" t="s">
        <v>31</v>
      </c>
    </row>
    <row r="100" spans="4:4">
      <c r="D100" s="618" t="s">
        <v>31</v>
      </c>
    </row>
  </sheetData>
  <mergeCells count="4">
    <mergeCell ref="B5:C5"/>
    <mergeCell ref="B6:C6"/>
    <mergeCell ref="B74:C74"/>
    <mergeCell ref="B75:C75"/>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9fGuB7qk5glya4758btYp+owmUFNf6P4z/ySj6I2hlI=</DigestValue>
    </Reference>
    <Reference Type="http://www.w3.org/2000/09/xmldsig#Object" URI="#idOfficeObject">
      <DigestMethod Algorithm="http://www.w3.org/2001/04/xmlenc#sha256"/>
      <DigestValue>YFEU5Mlg8KNJDumxHJAFRHfBV+MAHRDfS47GVkGpfnc=</DigestValue>
    </Reference>
    <Reference Type="http://uri.etsi.org/01903#SignedProperties" URI="#idSignedProperties">
      <Transforms>
        <Transform Algorithm="http://www.w3.org/TR/2001/REC-xml-c14n-20010315"/>
      </Transforms>
      <DigestMethod Algorithm="http://www.w3.org/2001/04/xmlenc#sha256"/>
      <DigestValue>CtxnIbFdV6BZmYaTMt7tSGiCv0iei9CnZzmo96ZRF8w=</DigestValue>
    </Reference>
    <Reference Type="http://www.w3.org/2000/09/xmldsig#Object" URI="#idValidSigLnImg">
      <DigestMethod Algorithm="http://www.w3.org/2001/04/xmlenc#sha256"/>
      <DigestValue>eiDoow7wA+e3A0U9dpb3yGWAJLXl+jcBJmNpCsirjso=</DigestValue>
    </Reference>
    <Reference Type="http://www.w3.org/2000/09/xmldsig#Object" URI="#idInvalidSigLnImg">
      <DigestMethod Algorithm="http://www.w3.org/2001/04/xmlenc#sha256"/>
      <DigestValue>99aYVs++BLaKOQSnbYHQqiiLRSyYAQjTIP+ORcRf/kA=</DigestValue>
    </Reference>
  </SignedInfo>
  <SignatureValue>EeQiE7frWq3csJ4+49MQAE00M85gj8Ya8kih0hn7NxsCUcc3EPogYqJUwOQBjwCwvo/BLNpb0CUn
LJi5eTLQIHeSnEhnGw5H5DqPzs3Fv/acbSaArGOEdGW/3Fh4CqgGogT1rDwwP64ZOc5YUDm4kK0L
TRTDSc/uI+SHFWPJ3wZgZuNVYQZBI+Z94n3Wb7uxsJjeW0S4I1rByAYGeBg7nLJMPGUo56IFIbWU
UEl3n0G4tcraEW99An3sX8AXxex/bRRUIZDgcPZ4o2CVFByF4MKvNMCQDAC1pSsnoHwRf3DgLmwr
zqAHUm670oG+RxguVRZU8CcKf9QI9ti4P6Qj4g==</SignatureValue>
  <KeyInfo>
    <X509Data>
      <X509Certificate>MIIIkTCCBnmgAwIBAgIQaKnV0M+tuL5kkepbIGANwzANBgkqhkiG9w0BAQsFADCBgTEWMBQGA1UEBRMNUlVDODAwODAwOTktMDERMA8GA1UEAxMIVklUIFMuQS4xODA2BgNVBAsML1ByZXN0YWRvciBDdWFsaWZpY2FkbyBkZSBTZXJ2aWNpb3MgZGUgQ29uZmlhbnphMQ0wCwYDVQQKDARJQ1BQMQswCQYDVQQGEwJQWTAeFw0yMzA2MjAxODA1MTVaFw0yNTA2MjAxODA1MTVaMIG/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QlPlRvl/VGaQfnP2FkaSgVrmQ76Xyu2ItuHC6BBsjM/haMda6NW51XoULZx/OZl2e0jbP3YwGqqUMoRe19QcPL8d4tmjlq9KEXKenVLhLKMJrBFvDrmRCVVRiT2dsaLPeQJQTDw3rd46TTxDIoujQG8ncwcFRNPhD++DJgJxEWlQzmOq5uBZuXAg28clzztxl4DxpJ0c4kpf1zOx4VKklfIaBAkFJEMSlkcPZpi9qZA5DTTehaVAhXFIoelaz9YvZodYIWI3w7iC4DSqV7XAgMBAAGjggPDMIIDvzAMBgNVHRMBAf8EAjAAMA4GA1UdDwEB/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ufd4it7zXjDaPjhTtQXZb2dYqNKUwfYzUzOcGC3Xck//FwsafXqe7FTe6dJYYimAnZrk8lY8W04+aQl71NkAGNWi+zD4RW/RveP0IyQ/ORY9b9J/6GhQzlmGx1mZXcLKTUQNtC5pwYjEym6PcFfzylRqDnozgT1l3wCYq/KqF865nB4sF47CSbTV2g11dSB//+JHbVAX9+nE6mH0fdbQ1+sw2bVN76GSIgDt75kaHkEu/t/oJdxJLphH1n0sJkxsoNy+0UwFW4apwxqwNFeKqHdByig0SZymgZjUVh3pqiiG5/IwixthDy7NjUjF2aQx0NKmgeUpuoFMrNfXyd8hNrNWhaHuZYejXhTLMM/RTets551Y2X1nJjEOgo9oKPvQtdD0YONC4hhDAf13D0cxmjhUo4+pb1YaDssIiqLGDCn7VAEf08eOa8q3Bb6TySuahS4Xb4nSnEKM8CHP25sSYPWZJJPljlw2IawBOSx5ixoOXkmMYDl+yKLuHQlh7cE9HuCs7TXBuGOQkMM1mTRipzl15sN1lA8RwjEEgoMDsDCkW3wmBlLtiEIAriRN2iUk54sLGlf+oSjEjA6jU1tmglKOckis7r8lfG6UTzm/5xvfi8LnMva+eBBBipdpvenFIl5Nwd9ZOa9g+qpFpOW69u3XWStQ107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IV/qQLcItrxz9XeGzxUy8yfFcHknD3wWguhznCs1mDY=</DigestValue>
      </Reference>
      <Reference URI="/xl/calcChain.xml?ContentType=application/vnd.openxmlformats-officedocument.spreadsheetml.calcChain+xml">
        <DigestMethod Algorithm="http://www.w3.org/2001/04/xmlenc#sha256"/>
        <DigestValue>QV4vEEqYQubANJ/jDgqHhcu4IWRclbVqfahBNgi3/6E=</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7Qctwc8D5t/29Dyurr23i5HnzA7Dqa1PFFOd791abHE=</DigestValue>
      </Reference>
      <Reference URI="/xl/drawings/drawing11.xml?ContentType=application/vnd.openxmlformats-officedocument.drawing+xml">
        <DigestMethod Algorithm="http://www.w3.org/2001/04/xmlenc#sha256"/>
        <DigestValue>dGKUVUDO4Hd03VBaMwphDlqN322f85Pum9/Kq3cY/F8=</DigestValue>
      </Reference>
      <Reference URI="/xl/drawings/drawing12.xml?ContentType=application/vnd.openxmlformats-officedocument.drawing+xml">
        <DigestMethod Algorithm="http://www.w3.org/2001/04/xmlenc#sha256"/>
        <DigestValue>Xvp9BookUB0BzQsQYq4bwje4z8wm6CLZYYgtuMeYr88=</DigestValue>
      </Reference>
      <Reference URI="/xl/drawings/drawing13.xml?ContentType=application/vnd.openxmlformats-officedocument.drawing+xml">
        <DigestMethod Algorithm="http://www.w3.org/2001/04/xmlenc#sha256"/>
        <DigestValue>f6u2xoqNEL+BUwRIWmL7dMP7SRFmGq3QtwE5X6zU4Kk=</DigestValue>
      </Reference>
      <Reference URI="/xl/drawings/drawing14.xml?ContentType=application/vnd.openxmlformats-officedocument.drawing+xml">
        <DigestMethod Algorithm="http://www.w3.org/2001/04/xmlenc#sha256"/>
        <DigestValue>U9WtVfh7rGAdkTjGMWLpeyqnhlY0Xk24Ey0GbRDv49g=</DigestValue>
      </Reference>
      <Reference URI="/xl/drawings/drawing15.xml?ContentType=application/vnd.openxmlformats-officedocument.drawing+xml">
        <DigestMethod Algorithm="http://www.w3.org/2001/04/xmlenc#sha256"/>
        <DigestValue>9+4xFZoFXxuUd38ZDppLxbrk/ikwh7n2UdcARo1xb7M=</DigestValue>
      </Reference>
      <Reference URI="/xl/drawings/drawing16.xml?ContentType=application/vnd.openxmlformats-officedocument.drawing+xml">
        <DigestMethod Algorithm="http://www.w3.org/2001/04/xmlenc#sha256"/>
        <DigestValue>DY5d5tOu5ol11c1rR9aBxWeETX6Q/gTzY+te+bSCScs=</DigestValue>
      </Reference>
      <Reference URI="/xl/drawings/drawing17.xml?ContentType=application/vnd.openxmlformats-officedocument.drawing+xml">
        <DigestMethod Algorithm="http://www.w3.org/2001/04/xmlenc#sha256"/>
        <DigestValue>9FasjpDIeJUvN2dZlk+ETa//qrbRncZtphhYCeo2RH8=</DigestValue>
      </Reference>
      <Reference URI="/xl/drawings/drawing18.xml?ContentType=application/vnd.openxmlformats-officedocument.drawing+xml">
        <DigestMethod Algorithm="http://www.w3.org/2001/04/xmlenc#sha256"/>
        <DigestValue>4jQGTbe4TSqtisgr6X5El+GKU0rCzLY6f+s0riMXims=</DigestValue>
      </Reference>
      <Reference URI="/xl/drawings/drawing19.xml?ContentType=application/vnd.openxmlformats-officedocument.drawing+xml">
        <DigestMethod Algorithm="http://www.w3.org/2001/04/xmlenc#sha256"/>
        <DigestValue>hXlbdPeAhyWc8mQb7p5KTOQzyArfalSY4VuHQ8UbTvc=</DigestValue>
      </Reference>
      <Reference URI="/xl/drawings/drawing2.xml?ContentType=application/vnd.openxmlformats-officedocument.drawing+xml">
        <DigestMethod Algorithm="http://www.w3.org/2001/04/xmlenc#sha256"/>
        <DigestValue>gcekBbmgjtz+eNCpwKdHAPGG6WPtcfkZX5L/eyCVyLI=</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V3mngtxyEhf1BTdVEbSr5metmTlj50ieg9q4YQsPHSM=</DigestValue>
      </Reference>
      <Reference URI="/xl/drawings/drawing24.xml?ContentType=application/vnd.openxmlformats-officedocument.drawing+xml">
        <DigestMethod Algorithm="http://www.w3.org/2001/04/xmlenc#sha256"/>
        <DigestValue>z9Sbs9xjHXL9UNx3qh2F4ksvf5y0aK0J4T7q6ROICOU=</DigestValue>
      </Reference>
      <Reference URI="/xl/drawings/drawing25.xml?ContentType=application/vnd.openxmlformats-officedocument.drawing+xml">
        <DigestMethod Algorithm="http://www.w3.org/2001/04/xmlenc#sha256"/>
        <DigestValue>fEvwN+EoGKfJNpB76l3PPgogAXPiPEdMr/xtfp6oCZk=</DigestValue>
      </Reference>
      <Reference URI="/xl/drawings/drawing26.xml?ContentType=application/vnd.openxmlformats-officedocument.drawing+xml">
        <DigestMethod Algorithm="http://www.w3.org/2001/04/xmlenc#sha256"/>
        <DigestValue>KFX0pnScwXmGcOgGr6JvXGyNd0P29Z+1EvPhULFdgUQ=</DigestValue>
      </Reference>
      <Reference URI="/xl/drawings/drawing27.xml?ContentType=application/vnd.openxmlformats-officedocument.drawing+xml">
        <DigestMethod Algorithm="http://www.w3.org/2001/04/xmlenc#sha256"/>
        <DigestValue>PJFjBWdWkjWOcQTXk/w89cwkSOV5Pr3a0/auuDPi9D4=</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2WF3sFX/CQsAqo7WbdApuyjAOLzLFeeSuhNNypAzpqQ=</DigestValue>
      </Reference>
      <Reference URI="/xl/drawings/drawing3.xml?ContentType=application/vnd.openxmlformats-officedocument.drawing+xml">
        <DigestMethod Algorithm="http://www.w3.org/2001/04/xmlenc#sha256"/>
        <DigestValue>M2S/Po87/G8I/qOB0nxRJP+upmsrM3RCjITsiU9gG3c=</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AOLWfp2DcPvbiLDybWFNLCBv52HxMaPgSJfNgUY2Vo8=</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wlz6GT4YpQ50G5KHQqVqEe77pz/Ms7wI0hh1mHlmuLw=</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hY3m3T/17Ca5Isy2gWkQyyfoYBrshJpspHD116ik1eE=</DigestValue>
      </Reference>
      <Reference URI="/xl/drawings/vmlDrawing1.vml?ContentType=application/vnd.openxmlformats-officedocument.vmlDrawing">
        <DigestMethod Algorithm="http://www.w3.org/2001/04/xmlenc#sha256"/>
        <DigestValue>yq/3vMBsFhQw9mL7FW0BY01AQ8ZTd+29+0PHirNOEhA=</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Ikghr7aPmIlb/AK1QCItLe9Mm3nyupYWYSXy9sTfuUA=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tV571TU1VwlMapxX6HV/7Sgg0G/0hsGE8JPk4fKHlck=</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mO0VxCQR5vnv5S6nJHZTuLShE/RpDxm1J3tGkCEDUdA=</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/8A2KnBiJENQQRmVGoJiyAdDadKUa79mKw9oKZCsG+o=</DigestValue>
      </Reference>
      <Reference URI="/xl/media/image4.emf?ContentType=image/x-emf">
        <DigestMethod Algorithm="http://www.w3.org/2001/04/xmlenc#sha256"/>
        <DigestValue>N31FFnz6CPnHdh6KAyagcX3PVGI/IPBz0qoJwOdJdlw=</DigestValue>
      </Reference>
      <Reference URI="/xl/media/image5.emf?ContentType=image/x-emf">
        <DigestMethod Algorithm="http://www.w3.org/2001/04/xmlenc#sha256"/>
        <DigestValue>GVhverq+JilUVeVFm7VPuFd9WdwS0nxYF7Knoh7z1ts=</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PFU1HVvf3dxgNSEcfiwDGc796Yc+3r67sr6hJq326vQ=</DigestValue>
      </Reference>
      <Reference URI="/xl/styles.xml?ContentType=application/vnd.openxmlformats-officedocument.spreadsheetml.styles+xml">
        <DigestMethod Algorithm="http://www.w3.org/2001/04/xmlenc#sha256"/>
        <DigestValue>JR/jTosmQaz+mHz4V7tim0WrS+UPzbYosbHikmEpHx4=</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X/S2yIBBIt+wPn/NsOS+4J1gtdEBBT+3NgNt7lNTscY=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HWC1a4B69Pac9jga9Hu/hnbjNAU8RW5B3Wo44G3Ys1w=</DigestValue>
      </Reference>
      <Reference URI="/xl/worksheets/sheet10.xml?ContentType=application/vnd.openxmlformats-officedocument.spreadsheetml.worksheet+xml">
        <DigestMethod Algorithm="http://www.w3.org/2001/04/xmlenc#sha256"/>
        <DigestValue>Vjik7S0Rl1MtcAV3g7YYOr0DBmSgVWPx+gowG+FlJug=</DigestValue>
      </Reference>
      <Reference URI="/xl/worksheets/sheet11.xml?ContentType=application/vnd.openxmlformats-officedocument.spreadsheetml.worksheet+xml">
        <DigestMethod Algorithm="http://www.w3.org/2001/04/xmlenc#sha256"/>
        <DigestValue>gZiawdx9WlN0pzcxqRGKZOYPrLBuk6qnwliGyLCQYYQ=</DigestValue>
      </Reference>
      <Reference URI="/xl/worksheets/sheet12.xml?ContentType=application/vnd.openxmlformats-officedocument.spreadsheetml.worksheet+xml">
        <DigestMethod Algorithm="http://www.w3.org/2001/04/xmlenc#sha256"/>
        <DigestValue>s5DBZ5bBCeKjVzBupNuPZ4bWLSZaW1vdSQqXUpvpbAo=</DigestValue>
      </Reference>
      <Reference URI="/xl/worksheets/sheet13.xml?ContentType=application/vnd.openxmlformats-officedocument.spreadsheetml.worksheet+xml">
        <DigestMethod Algorithm="http://www.w3.org/2001/04/xmlenc#sha256"/>
        <DigestValue>EaI82dq5i4Tf3yEfTg6Skph7eDSZ1y0FS7oddxW/vRU=</DigestValue>
      </Reference>
      <Reference URI="/xl/worksheets/sheet14.xml?ContentType=application/vnd.openxmlformats-officedocument.spreadsheetml.worksheet+xml">
        <DigestMethod Algorithm="http://www.w3.org/2001/04/xmlenc#sha256"/>
        <DigestValue>+Ctwsd1tZA344Pg1CK3fbJWSt6e+J5gzkc5qvWa/oIA=</DigestValue>
      </Reference>
      <Reference URI="/xl/worksheets/sheet15.xml?ContentType=application/vnd.openxmlformats-officedocument.spreadsheetml.worksheet+xml">
        <DigestMethod Algorithm="http://www.w3.org/2001/04/xmlenc#sha256"/>
        <DigestValue>4GfFvPTJRUXrjEh781UdYZjbbq11YQbIE2DdpE7crkc=</DigestValue>
      </Reference>
      <Reference URI="/xl/worksheets/sheet16.xml?ContentType=application/vnd.openxmlformats-officedocument.spreadsheetml.worksheet+xml">
        <DigestMethod Algorithm="http://www.w3.org/2001/04/xmlenc#sha256"/>
        <DigestValue>GKBGLj7cJjhydHL5ZOMucWr9QMdblliIAHWqMTF74IM=</DigestValue>
      </Reference>
      <Reference URI="/xl/worksheets/sheet17.xml?ContentType=application/vnd.openxmlformats-officedocument.spreadsheetml.worksheet+xml">
        <DigestMethod Algorithm="http://www.w3.org/2001/04/xmlenc#sha256"/>
        <DigestValue>I4FMtJDi+9YLqQDULRJkO7cCL6/T9ZfTFVvT6YY5e/w=</DigestValue>
      </Reference>
      <Reference URI="/xl/worksheets/sheet18.xml?ContentType=application/vnd.openxmlformats-officedocument.spreadsheetml.worksheet+xml">
        <DigestMethod Algorithm="http://www.w3.org/2001/04/xmlenc#sha256"/>
        <DigestValue>TpfBJoz1WyD7PN6FBwMJ9qHiJ+cNsFZ6FU8o6uMymPc=</DigestValue>
      </Reference>
      <Reference URI="/xl/worksheets/sheet19.xml?ContentType=application/vnd.openxmlformats-officedocument.spreadsheetml.worksheet+xml">
        <DigestMethod Algorithm="http://www.w3.org/2001/04/xmlenc#sha256"/>
        <DigestValue>3qrS1CEIxzmaBsvrPGoTJ8XDn5FBJNiaqCP4Sqi2zXU=</DigestValue>
      </Reference>
      <Reference URI="/xl/worksheets/sheet2.xml?ContentType=application/vnd.openxmlformats-officedocument.spreadsheetml.worksheet+xml">
        <DigestMethod Algorithm="http://www.w3.org/2001/04/xmlenc#sha256"/>
        <DigestValue>qdrNcbhaK3nzDxo2UYwZ/v++SX9CoMt0B9iXDzyGVW4=</DigestValue>
      </Reference>
      <Reference URI="/xl/worksheets/sheet20.xml?ContentType=application/vnd.openxmlformats-officedocument.spreadsheetml.worksheet+xml">
        <DigestMethod Algorithm="http://www.w3.org/2001/04/xmlenc#sha256"/>
        <DigestValue>+QuGbxunuo2Yt2JvUFb5XDTnXIP9EhmbwTZqpHb3eAI=</DigestValue>
      </Reference>
      <Reference URI="/xl/worksheets/sheet21.xml?ContentType=application/vnd.openxmlformats-officedocument.spreadsheetml.worksheet+xml">
        <DigestMethod Algorithm="http://www.w3.org/2001/04/xmlenc#sha256"/>
        <DigestValue>IpONkJDavfzkthHzeIJnBV3bX0SJJDV/fzrQWY/eOrA=</DigestValue>
      </Reference>
      <Reference URI="/xl/worksheets/sheet22.xml?ContentType=application/vnd.openxmlformats-officedocument.spreadsheetml.worksheet+xml">
        <DigestMethod Algorithm="http://www.w3.org/2001/04/xmlenc#sha256"/>
        <DigestValue>s9iZTk+/OT9W9is7JvQCdx4WGeSGxyNseFuhoZNOw7E=</DigestValue>
      </Reference>
      <Reference URI="/xl/worksheets/sheet23.xml?ContentType=application/vnd.openxmlformats-officedocument.spreadsheetml.worksheet+xml">
        <DigestMethod Algorithm="http://www.w3.org/2001/04/xmlenc#sha256"/>
        <DigestValue>VQYTm0jW/Tl0oWcxkGqLzVEJ8DDJQqVA1T5+HU7ADJ0=</DigestValue>
      </Reference>
      <Reference URI="/xl/worksheets/sheet24.xml?ContentType=application/vnd.openxmlformats-officedocument.spreadsheetml.worksheet+xml">
        <DigestMethod Algorithm="http://www.w3.org/2001/04/xmlenc#sha256"/>
        <DigestValue>pOvZ7sWqP6JWxZuhFP3A3TgS7NXWDpJo3x1O45BgL3c=</DigestValue>
      </Reference>
      <Reference URI="/xl/worksheets/sheet25.xml?ContentType=application/vnd.openxmlformats-officedocument.spreadsheetml.worksheet+xml">
        <DigestMethod Algorithm="http://www.w3.org/2001/04/xmlenc#sha256"/>
        <DigestValue>8FaU4X17a5k8eSpv/q8zg8C2rljzc4BzTfGPZSHTf1k=</DigestValue>
      </Reference>
      <Reference URI="/xl/worksheets/sheet26.xml?ContentType=application/vnd.openxmlformats-officedocument.spreadsheetml.worksheet+xml">
        <DigestMethod Algorithm="http://www.w3.org/2001/04/xmlenc#sha256"/>
        <DigestValue>tRrZfmOJf0BNZBG4H+q8HlDKRRVNf/QJnlT/R/L89BU=</DigestValue>
      </Reference>
      <Reference URI="/xl/worksheets/sheet27.xml?ContentType=application/vnd.openxmlformats-officedocument.spreadsheetml.worksheet+xml">
        <DigestMethod Algorithm="http://www.w3.org/2001/04/xmlenc#sha256"/>
        <DigestValue>6preehi++wq6sNUFalwQaftK/+gGINMRgikgunR8B2E=</DigestValue>
      </Reference>
      <Reference URI="/xl/worksheets/sheet28.xml?ContentType=application/vnd.openxmlformats-officedocument.spreadsheetml.worksheet+xml">
        <DigestMethod Algorithm="http://www.w3.org/2001/04/xmlenc#sha256"/>
        <DigestValue>TCa6fRhI5a2MK9o1vrW0hKIjcMrR9e6NITgF+MRPtII=</DigestValue>
      </Reference>
      <Reference URI="/xl/worksheets/sheet29.xml?ContentType=application/vnd.openxmlformats-officedocument.spreadsheetml.worksheet+xml">
        <DigestMethod Algorithm="http://www.w3.org/2001/04/xmlenc#sha256"/>
        <DigestValue>VDWLU9A2ANfOgJjPrknPirWseNEGz6EJXM8Gz7XmwMg=</DigestValue>
      </Reference>
      <Reference URI="/xl/worksheets/sheet3.xml?ContentType=application/vnd.openxmlformats-officedocument.spreadsheetml.worksheet+xml">
        <DigestMethod Algorithm="http://www.w3.org/2001/04/xmlenc#sha256"/>
        <DigestValue>ahitIE+iL8pt+iYpQV9XeCf0YLCcRavQBGtnj7PbotA=</DigestValue>
      </Reference>
      <Reference URI="/xl/worksheets/sheet30.xml?ContentType=application/vnd.openxmlformats-officedocument.spreadsheetml.worksheet+xml">
        <DigestMethod Algorithm="http://www.w3.org/2001/04/xmlenc#sha256"/>
        <DigestValue>HkIZNk0HO5lT6xY8pdWvrOYiRHQJ6/gxh642ETfitrI=</DigestValue>
      </Reference>
      <Reference URI="/xl/worksheets/sheet4.xml?ContentType=application/vnd.openxmlformats-officedocument.spreadsheetml.worksheet+xml">
        <DigestMethod Algorithm="http://www.w3.org/2001/04/xmlenc#sha256"/>
        <DigestValue>M0ysmbjBErbKdMj5PTYV0AAbizTBTy5EaOgAwNCOnbw=</DigestValue>
      </Reference>
      <Reference URI="/xl/worksheets/sheet5.xml?ContentType=application/vnd.openxmlformats-officedocument.spreadsheetml.worksheet+xml">
        <DigestMethod Algorithm="http://www.w3.org/2001/04/xmlenc#sha256"/>
        <DigestValue>qX3KMNYGPxn2ZS4YjUWsJj5Q/fdqALOlZciQom+HwTA=</DigestValue>
      </Reference>
      <Reference URI="/xl/worksheets/sheet6.xml?ContentType=application/vnd.openxmlformats-officedocument.spreadsheetml.worksheet+xml">
        <DigestMethod Algorithm="http://www.w3.org/2001/04/xmlenc#sha256"/>
        <DigestValue>YU36RrpUlLL6hEqQnVGqjqB5zOqLV202E0m663VfpNc=</DigestValue>
      </Reference>
      <Reference URI="/xl/worksheets/sheet7.xml?ContentType=application/vnd.openxmlformats-officedocument.spreadsheetml.worksheet+xml">
        <DigestMethod Algorithm="http://www.w3.org/2001/04/xmlenc#sha256"/>
        <DigestValue>eWkaYnrLt+i8x4vF8/OROisgcqnoxgPA+ADU/WDAMis=</DigestValue>
      </Reference>
      <Reference URI="/xl/worksheets/sheet8.xml?ContentType=application/vnd.openxmlformats-officedocument.spreadsheetml.worksheet+xml">
        <DigestMethod Algorithm="http://www.w3.org/2001/04/xmlenc#sha256"/>
        <DigestValue>5sSxW8hvA7i70ArfXtcVmdhB287kUoIb/ApQehmdK+U=</DigestValue>
      </Reference>
      <Reference URI="/xl/worksheets/sheet9.xml?ContentType=application/vnd.openxmlformats-officedocument.spreadsheetml.worksheet+xml">
        <DigestMethod Algorithm="http://www.w3.org/2001/04/xmlenc#sha256"/>
        <DigestValue>PPZGJiPcNNEGOxAzogq6IyBLs9EEyPnTJ82iQ/5Csoc=</DigestValue>
      </Reference>
    </Manifest>
    <SignatureProperties>
      <SignatureProperty Id="idSignatureTime" Target="#idPackageSignature">
        <mdssi:SignatureTime xmlns:mdssi="http://schemas.openxmlformats.org/package/2006/digital-signature">
          <mdssi:Format>YYYY-MM-DDThh:mm:ssTZD</mdssi:Format>
          <mdssi:Value>2025-04-21T16:03:40Z</mdssi:Value>
        </mdssi:SignatureTime>
      </SignatureProperty>
    </SignatureProperties>
  </Object>
  <Object Id="idOfficeObject">
    <SignatureProperties>
      <SignatureProperty Id="idOfficeV1Details" Target="#idPackageSignature">
        <SignatureInfoV1 xmlns="http://schemas.microsoft.com/office/2006/digsig">
          <SetupID>{AC7859CC-3BDA-460B-9C62-C863A3F952B1}</SetupID>
          <SignatureText>Giuseppe Saurini</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2025-04-21T16:03:40Z</xd:SigningTime>
          <xd:SigningCertificate>
            <xd:Cert>
              <xd:CertDigest>
                <DigestMethod Algorithm="http://www.w3.org/2001/04/xmlenc#sha256"/>
                <DigestValue>zYgjDwetZ+vqRVeh7e4Z5Njoi5KEGb8NJK0g1QouQ7E=</DigestValue>
              </xd:CertDigest>
              <xd:IssuerSerial>
                <X509IssuerName>C=PY, O=ICPP, OU=Prestador Cualificado de Servicios de Confianza, CN=VIT S.A., SERIALNUMBER=RUC80080099-0</X509IssuerName>
                <X509SerialNumber>139121546427700431051372921415769525699</X509SerialNumber>
              </xd:IssuerSerial>
            </xd:Cert>
          </xd:SigningCertificate>
          <xd:SignaturePolicyIdentifier>
            <xd:SignaturePolicyImplied/>
          </xd:SignaturePolicyIdentifier>
        </xd:SignedSignatureProperties>
      </xd:SignedProperties>
    </xd:QualifyingProperties>
  </Object>
  <Object Id="idValidSigLnImg">AQAAAGwAAAAAAAAAAAAAAAcBAAB/AAAAAAAAAAAAAADgSgAATCQAACBFTUYAAAEA1BsAAKoAAAAGAAAAAAAAAAAAAAAAAAAAgAcAADgEAAByBQAAEAMAAAAAAAAAAAAAAAAAAFBFFQCA9gs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TWRQmgvkUK+AAAABAAAAAoAAABMAAAAAAAAAAAAAAAAAAAA//////////9gAAAAMgAxAC8AMAA0AC8AMgAwADIANQAGAAAABgAAAAQAAAAGAAAABgAAAAQAAAAGAAAABgAAAAYAAAAGAAAASwAAAEAAAAAwAAAABQAAACAAAAABAAAAAQAAABAAAAAAAAAAAAAAAAgBAACAAAAAAAAAAAAAAAAI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TWRQmgvk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sAAAAKgAAADMAAACfAAAARwAAAAEAAABVNZFCaC+RQioAAAAzAAAAEAAAAEwAAAAAAAAAAAAAAAAAAAD//////////2wAAABHAGkAdQBzAGUAcABwAGUAIABTAGEAdQByAGkAbgBpAAsAAAAEAAAACQAAAAcAAAAIAAAACQAAAAkAAAAIAAAABAAAAAkAAAAIAAAACQAAAAYAAAAEAAAACQAAAAQAAABLAAAAQAAAADAAAAAFAAAAIAAAAAEAAAABAAAAEAAAAAAAAAAAAAAACAEAAIAAAAAAAAAAAAAAAAgBAACAAAAAJQAAAAwAAAACAAAAJwAAABgAAAAFAAAAAAAAAP///wAAAAAAJQAAAAwAAAAFAAAATAAAAGQAAAAAAAAAUAAAAAcBAAB8AAAAAAAAAFAAAAAIAQAALQAAACEA8AAAAAAAAAAAAAAAgD8AAAAAAAAAAAAAgD8AAAAAAAAAAAAAAAAAAAAAAAAAAAAAAAAAAAAAAAAAACUAAAAMAAAAAAAAgCgAAAAMAAAABQAAACcAAAAYAAAABQAAAAAAAAD///8AAAAAACUAAAAMAAAABQAAAEwAAABkAAAACQAAAFAAAAD+AAAAXAAAAAkAAABQAAAA9gAAAA0AAAAhAPAAAAAAAAAAAAAAAIA/AAAAAAAAAAAAAIA/AAAAAAAAAAAAAAAAAAAAAAAAAAAAAAAAAAAAAAAAAAAlAAAADAAAAAAAAIAoAAAADAAAAAUAAAAlAAAADAAAAAEAAAAYAAAADAAAAAAAAAASAAAADAAAAAEAAAAeAAAAGAAAAAkAAABQAAAA/wAAAF0AAAAlAAAADAAAAAEAAABUAAAArAAAAAoAAABQAAAAYQAAAFwAAAABAAAAVTWRQmgvkUIKAAAAUAAAABAAAABMAAAAAAAAAAAAAAAAAAAA//////////9sAAAARwBpAHUAcwBlAHAAcABlACAAUwBhAHUAcgBpAG4AaQAIAAAAAwAAAAcAAAAFAAAABgAAAAcAAAAHAAAABgAAAAMAAAAGAAAABgAAAAcAAAAEAAAAAwAAAAcAAAADAAAASwAAAEAAAAAwAAAABQAAACAAAAABAAAAAQAAABAAAAAAAAAAAAAAAAgBAACAAAAAAAAAAAAAAAAIAQAAgAAAACUAAAAMAAAAAgAAACcAAAAYAAAABQAAAAAAAAD///8AAAAAACUAAAAMAAAABQAAAEwAAABkAAAACQAAAGAAAAD+AAAAbAAAAAkAAABgAAAA9gAAAA0AAAAhAPAAAAAAAAAAAAAAAIA/AAAAAAAAAAAAAIA/AAAAAAAAAAAAAAAAAAAAAAAAAAAAAAAAAAAAAAAAAAAlAAAADAAAAAAAAIAoAAAADAAAAAUAAAAlAAAADAAAAAEAAAAYAAAADAAAAAAAAAASAAAADAAAAAEAAAAeAAAAGAAAAAkAAABgAAAA/wAAAG0AAAAlAAAADAAAAAEAAABUAAAAoAAAAAoAAABgAAAAVQAAAGwAAAABAAAAVTWRQmgvkUIKAAAAYAAAAA4AAABMAAAAAAAAAAAAAAAAAAAA//////////9oAAAAVgBpAGMAZQBwAHIAZQBzAGkAZABlAG4AdABlAAcAAAADAAAABQAAAAYAAAAHAAAABAAAAAYAAAAFAAAAAwAAAAcAAAAGAAAABwAAAAQAAAAGAAAASwAAAEAAAAAwAAAABQAAACAAAAABAAAAAQAAABAAAAAAAAAAAAAAAAgBAACAAAAAAAAAAAAAAAAIAQAAgAAAACUAAAAMAAAAAgAAACcAAAAYAAAABQAAAAAAAAD///8AAAAAACUAAAAMAAAABQAAAEwAAABkAAAACQAAAHAAAAD+AAAAfAAAAAkAAABwAAAA9gAAAA0AAAAhAPAAAAAAAAAAAAAAAIA/AAAAAAAAAAAAAIA/AAAAAAAAAAAAAAAAAAAAAAAAAAAAAAAAAAAAAAAAAAAlAAAADAAAAAAAAIAoAAAADAAAAAUAAAAlAAAADAAAAAEAAAAYAAAADAAAAAAAAAASAAAADAAAAAEAAAAWAAAADAAAAAAAAABUAAAASAEAAAoAAABwAAAA/QAAAHwAAAABAAAAVTWRQmgvkUIKAAAAcAAAACoAAABMAAAABAAAAAkAAABwAAAA/wAAAH0AAACgAAAARgBpAHIAbQBhAGQAbwAgAHAAbwByADoAIABHAEkAVQBTAEUAUABQAEUAIABBAE4AVABPAE4ASQBPACAAUwBBAFUAUgBJAE4ASQAgAEIAVQBFAFkABgAAAAMAAAAEAAAACQAAAAYAAAAHAAAABwAAAAMAAAAHAAAABwAAAAQAAAADAAAAAwAAAAgAAAADAAAACAAAAAYAAAAGAAAABgAAAAYAAAAGAAAAAwAAAAcAAAAIAAAABQAAAAkAAAAIAAAAAwAAAAkAAAADAAAABgAAAAcAAAAIAAAABwAAAAMAAAAIAAAAAwAAAAMAAAAHAAAACAAAAAYAAAAFAAAAFgAAAAwAAAAAAAAAJQAAAAwAAAACAAAADgAAABQAAAAAAAAAEAAAABQAAAA=</Object>
  <Object Id="idInvalidSigLnImg">AQAAAGwAAAAAAAAAAAAAAAcBAAB/AAAAAAAAAAAAAADgSgAATCQAACBFTUYAAAEAQCEAALEAAAAGAAAAAAAAAAAAAAAAAAAAgAcAADgEAAByBQAAEAMAAAAAAAAAAAAAAAAAAFBFFQCA9gs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TWRQmgvkUIjAAAABAAAAA8AAABMAAAAAAAAAAAAAAAAAAAA//////////9sAAAARgBpAHIAbQBhACAAbgBvACAAdgDhAGwAaQBkAGEAAAAGAAAAAwAAAAQAAAAJAAAABgAAAAMAAAAHAAAABwAAAAMAAAAFAAAABgAAAAMAAAADAAAABwAAAAYAAABLAAAAQAAAADAAAAAFAAAAIAAAAAEAAAABAAAAEAAAAAAAAAAAAAAACAEAAIAAAAAAAAAAAAAAAAg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NZFCaC+R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FU1kUJoL5FCKgAAADMAAAAQAAAATAAAAAAAAAAAAAAAAAAAAP//////////bAAAAEcAaQB1AHMAZQBwAHAAZQAgAFMAYQB1AHIAaQBuAGkACwAAAAQAAAAJAAAABwAAAAgAAAAJAAAACQAAAAgAAAAEAAAACQAAAAgAAAAJAAAABgAAAAQAAAAJAAAAB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CsAAAACgAAAFAAAABhAAAAXAAAAAEAAABVNZFCaC+RQgoAAABQAAAAEAAAAEwAAAAAAAAAAAAAAAAAAAD//////////2wAAABHAGkAdQBzAGUAcABwAGUAIABTAGEAdQByAGkAbgBpAAgAAAADAAAABwAAAAUAAAAGAAAABwAAAAcAAAAGAAAAAwAAAAYAAAAGAAAABwAAAAQAAAADAAAABwAAAAM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CgAAAACgAAAGAAAABVAAAAbAAAAAEAAABVNZFCaC+RQgoAAABgAAAADgAAAEwAAAAAAAAAAAAAAAAAAAD//////////2gAAABWAGkAYwBlAHAAcgBlAHMAaQBkAGUAbgB0AGUABwAAAAMAAAAFAAAABgAAAAcAAAAEAAAABgAAAAUAAAADAAAABwAAAAYAAAAHAAAABAAAAAY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NZFCaC+RQgoAAABwAAAAKgAAAEwAAAAEAAAACQAAAHAAAAD/AAAAfQAAAKAAAABGAGkAcgBtAGEAZABvACAAcABvAHIAOgAgAEcASQBVAFMARQBQAFAARQAgAEEATgBUAE8ATgBJAE8AIABTAEEAVQBSAEkATgBJACAAQgBVAEUAWQAGAAAAAwAAAAQAAAAJAAAABgAAAAcAAAAHAAAAAwAAAAcAAAAHAAAABAAAAAMAAAADAAAACAAAAAMAAAAIAAAABgAAAAYAAAAGAAAABgAAAAYAAAADAAAABwAAAAgAAAAFAAAACQAAAAgAAAADAAAACQAAAAMAAAAGAAAABwAAAAgAAAAHAAAAAwAAAAgAAAADAAAAAwAAAAcAAAAIAAAABgAAAAU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ZOLO6eOMkYVW/r9snkI34/SK3kUgBZm30BQTQIveNoo=</DigestValue>
    </Reference>
    <Reference Type="http://www.w3.org/2000/09/xmldsig#Object" URI="#idOfficeObject">
      <DigestMethod Algorithm="http://www.w3.org/2001/04/xmlenc#sha256"/>
      <DigestValue>45KkaWgSfwBm0j1NHHNmudpCOTEO4h6lR2fBOyp+fmM=</DigestValue>
    </Reference>
    <Reference Type="http://uri.etsi.org/01903#SignedProperties" URI="#idSignedProperties">
      <Transforms>
        <Transform Algorithm="http://www.w3.org/TR/2001/REC-xml-c14n-20010315"/>
      </Transforms>
      <DigestMethod Algorithm="http://www.w3.org/2001/04/xmlenc#sha256"/>
      <DigestValue>RXOFNZ13vkTJzsDbi3AsGTmQwep7gRj+ns7VWEJJCrA=</DigestValue>
    </Reference>
    <Reference Type="http://www.w3.org/2000/09/xmldsig#Object" URI="#idValidSigLnImg">
      <DigestMethod Algorithm="http://www.w3.org/2001/04/xmlenc#sha256"/>
      <DigestValue>dtd95vTcb1Wc/DEElTDElzuB7D4WoVAWk8bm0U6AdTc=</DigestValue>
    </Reference>
    <Reference Type="http://www.w3.org/2000/09/xmldsig#Object" URI="#idInvalidSigLnImg">
      <DigestMethod Algorithm="http://www.w3.org/2001/04/xmlenc#sha256"/>
      <DigestValue>EoahzaOnuz1kAkyjITUDQXrO5eCfA3QIp6vq7idGCLQ=</DigestValue>
    </Reference>
  </SignedInfo>
  <SignatureValue>qx2nISsV9Xv/IplRdIID/lcbx5X97gKb5Ty9t04vtWtOd6QCGeTCdpwm2EFl7q3Kwh6u4MDRN5gs
aLhSost2uBdAzxOtd4oafoyMWjEYwCgfg5v1+n37y1zaOkHWFMY0mWM+SnlBdAMivSZpVBb//zpq
O2FL/2/l7b68kuD+ezcIDhHMtWUAECm3Q2JEDmGcsYjpJDKQTgQn6iMKP2fNFScHF3nNCga5f1lK
YSOc2h5vATS5R/X8QCQSsJXbGdEinBfK0gZybNKaiymD8XxMxD22W0sbw7cm9YtmZgA2ESH0ZaTs
fHhCuF2C6Kah/NORn4OKEcI02V+gYf8oLdLc9g==</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IV/qQLcItrxz9XeGzxUy8yfFcHknD3wWguhznCs1mDY=</DigestValue>
      </Reference>
      <Reference URI="/xl/calcChain.xml?ContentType=application/vnd.openxmlformats-officedocument.spreadsheetml.calcChain+xml">
        <DigestMethod Algorithm="http://www.w3.org/2001/04/xmlenc#sha256"/>
        <DigestValue>QV4vEEqYQubANJ/jDgqHhcu4IWRclbVqfahBNgi3/6E=</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7Qctwc8D5t/29Dyurr23i5HnzA7Dqa1PFFOd791abHE=</DigestValue>
      </Reference>
      <Reference URI="/xl/drawings/drawing11.xml?ContentType=application/vnd.openxmlformats-officedocument.drawing+xml">
        <DigestMethod Algorithm="http://www.w3.org/2001/04/xmlenc#sha256"/>
        <DigestValue>dGKUVUDO4Hd03VBaMwphDlqN322f85Pum9/Kq3cY/F8=</DigestValue>
      </Reference>
      <Reference URI="/xl/drawings/drawing12.xml?ContentType=application/vnd.openxmlformats-officedocument.drawing+xml">
        <DigestMethod Algorithm="http://www.w3.org/2001/04/xmlenc#sha256"/>
        <DigestValue>Xvp9BookUB0BzQsQYq4bwje4z8wm6CLZYYgtuMeYr88=</DigestValue>
      </Reference>
      <Reference URI="/xl/drawings/drawing13.xml?ContentType=application/vnd.openxmlformats-officedocument.drawing+xml">
        <DigestMethod Algorithm="http://www.w3.org/2001/04/xmlenc#sha256"/>
        <DigestValue>f6u2xoqNEL+BUwRIWmL7dMP7SRFmGq3QtwE5X6zU4Kk=</DigestValue>
      </Reference>
      <Reference URI="/xl/drawings/drawing14.xml?ContentType=application/vnd.openxmlformats-officedocument.drawing+xml">
        <DigestMethod Algorithm="http://www.w3.org/2001/04/xmlenc#sha256"/>
        <DigestValue>U9WtVfh7rGAdkTjGMWLpeyqnhlY0Xk24Ey0GbRDv49g=</DigestValue>
      </Reference>
      <Reference URI="/xl/drawings/drawing15.xml?ContentType=application/vnd.openxmlformats-officedocument.drawing+xml">
        <DigestMethod Algorithm="http://www.w3.org/2001/04/xmlenc#sha256"/>
        <DigestValue>9+4xFZoFXxuUd38ZDppLxbrk/ikwh7n2UdcARo1xb7M=</DigestValue>
      </Reference>
      <Reference URI="/xl/drawings/drawing16.xml?ContentType=application/vnd.openxmlformats-officedocument.drawing+xml">
        <DigestMethod Algorithm="http://www.w3.org/2001/04/xmlenc#sha256"/>
        <DigestValue>DY5d5tOu5ol11c1rR9aBxWeETX6Q/gTzY+te+bSCScs=</DigestValue>
      </Reference>
      <Reference URI="/xl/drawings/drawing17.xml?ContentType=application/vnd.openxmlformats-officedocument.drawing+xml">
        <DigestMethod Algorithm="http://www.w3.org/2001/04/xmlenc#sha256"/>
        <DigestValue>9FasjpDIeJUvN2dZlk+ETa//qrbRncZtphhYCeo2RH8=</DigestValue>
      </Reference>
      <Reference URI="/xl/drawings/drawing18.xml?ContentType=application/vnd.openxmlformats-officedocument.drawing+xml">
        <DigestMethod Algorithm="http://www.w3.org/2001/04/xmlenc#sha256"/>
        <DigestValue>4jQGTbe4TSqtisgr6X5El+GKU0rCzLY6f+s0riMXims=</DigestValue>
      </Reference>
      <Reference URI="/xl/drawings/drawing19.xml?ContentType=application/vnd.openxmlformats-officedocument.drawing+xml">
        <DigestMethod Algorithm="http://www.w3.org/2001/04/xmlenc#sha256"/>
        <DigestValue>hXlbdPeAhyWc8mQb7p5KTOQzyArfalSY4VuHQ8UbTvc=</DigestValue>
      </Reference>
      <Reference URI="/xl/drawings/drawing2.xml?ContentType=application/vnd.openxmlformats-officedocument.drawing+xml">
        <DigestMethod Algorithm="http://www.w3.org/2001/04/xmlenc#sha256"/>
        <DigestValue>gcekBbmgjtz+eNCpwKdHAPGG6WPtcfkZX5L/eyCVyLI=</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V3mngtxyEhf1BTdVEbSr5metmTlj50ieg9q4YQsPHSM=</DigestValue>
      </Reference>
      <Reference URI="/xl/drawings/drawing24.xml?ContentType=application/vnd.openxmlformats-officedocument.drawing+xml">
        <DigestMethod Algorithm="http://www.w3.org/2001/04/xmlenc#sha256"/>
        <DigestValue>z9Sbs9xjHXL9UNx3qh2F4ksvf5y0aK0J4T7q6ROICOU=</DigestValue>
      </Reference>
      <Reference URI="/xl/drawings/drawing25.xml?ContentType=application/vnd.openxmlformats-officedocument.drawing+xml">
        <DigestMethod Algorithm="http://www.w3.org/2001/04/xmlenc#sha256"/>
        <DigestValue>fEvwN+EoGKfJNpB76l3PPgogAXPiPEdMr/xtfp6oCZk=</DigestValue>
      </Reference>
      <Reference URI="/xl/drawings/drawing26.xml?ContentType=application/vnd.openxmlformats-officedocument.drawing+xml">
        <DigestMethod Algorithm="http://www.w3.org/2001/04/xmlenc#sha256"/>
        <DigestValue>KFX0pnScwXmGcOgGr6JvXGyNd0P29Z+1EvPhULFdgUQ=</DigestValue>
      </Reference>
      <Reference URI="/xl/drawings/drawing27.xml?ContentType=application/vnd.openxmlformats-officedocument.drawing+xml">
        <DigestMethod Algorithm="http://www.w3.org/2001/04/xmlenc#sha256"/>
        <DigestValue>PJFjBWdWkjWOcQTXk/w89cwkSOV5Pr3a0/auuDPi9D4=</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2WF3sFX/CQsAqo7WbdApuyjAOLzLFeeSuhNNypAzpqQ=</DigestValue>
      </Reference>
      <Reference URI="/xl/drawings/drawing3.xml?ContentType=application/vnd.openxmlformats-officedocument.drawing+xml">
        <DigestMethod Algorithm="http://www.w3.org/2001/04/xmlenc#sha256"/>
        <DigestValue>M2S/Po87/G8I/qOB0nxRJP+upmsrM3RCjITsiU9gG3c=</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AOLWfp2DcPvbiLDybWFNLCBv52HxMaPgSJfNgUY2Vo8=</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wlz6GT4YpQ50G5KHQqVqEe77pz/Ms7wI0hh1mHlmuLw=</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hY3m3T/17Ca5Isy2gWkQyyfoYBrshJpspHD116ik1eE=</DigestValue>
      </Reference>
      <Reference URI="/xl/drawings/vmlDrawing1.vml?ContentType=application/vnd.openxmlformats-officedocument.vmlDrawing">
        <DigestMethod Algorithm="http://www.w3.org/2001/04/xmlenc#sha256"/>
        <DigestValue>yq/3vMBsFhQw9mL7FW0BY01AQ8ZTd+29+0PHirNOEhA=</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Ikghr7aPmIlb/AK1QCItLe9Mm3nyupYWYSXy9sTfuUA=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tV571TU1VwlMapxX6HV/7Sgg0G/0hsGE8JPk4fKHlck=</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mO0VxCQR5vnv5S6nJHZTuLShE/RpDxm1J3tGkCEDUdA=</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/8A2KnBiJENQQRmVGoJiyAdDadKUa79mKw9oKZCsG+o=</DigestValue>
      </Reference>
      <Reference URI="/xl/media/image4.emf?ContentType=image/x-emf">
        <DigestMethod Algorithm="http://www.w3.org/2001/04/xmlenc#sha256"/>
        <DigestValue>N31FFnz6CPnHdh6KAyagcX3PVGI/IPBz0qoJwOdJdlw=</DigestValue>
      </Reference>
      <Reference URI="/xl/media/image5.emf?ContentType=image/x-emf">
        <DigestMethod Algorithm="http://www.w3.org/2001/04/xmlenc#sha256"/>
        <DigestValue>GVhverq+JilUVeVFm7VPuFd9WdwS0nxYF7Knoh7z1ts=</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PFU1HVvf3dxgNSEcfiwDGc796Yc+3r67sr6hJq326vQ=</DigestValue>
      </Reference>
      <Reference URI="/xl/styles.xml?ContentType=application/vnd.openxmlformats-officedocument.spreadsheetml.styles+xml">
        <DigestMethod Algorithm="http://www.w3.org/2001/04/xmlenc#sha256"/>
        <DigestValue>JR/jTosmQaz+mHz4V7tim0WrS+UPzbYosbHikmEpHx4=</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X/S2yIBBIt+wPn/NsOS+4J1gtdEBBT+3NgNt7lNTscY=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HWC1a4B69Pac9jga9Hu/hnbjNAU8RW5B3Wo44G3Ys1w=</DigestValue>
      </Reference>
      <Reference URI="/xl/worksheets/sheet10.xml?ContentType=application/vnd.openxmlformats-officedocument.spreadsheetml.worksheet+xml">
        <DigestMethod Algorithm="http://www.w3.org/2001/04/xmlenc#sha256"/>
        <DigestValue>Vjik7S0Rl1MtcAV3g7YYOr0DBmSgVWPx+gowG+FlJug=</DigestValue>
      </Reference>
      <Reference URI="/xl/worksheets/sheet11.xml?ContentType=application/vnd.openxmlformats-officedocument.spreadsheetml.worksheet+xml">
        <DigestMethod Algorithm="http://www.w3.org/2001/04/xmlenc#sha256"/>
        <DigestValue>gZiawdx9WlN0pzcxqRGKZOYPrLBuk6qnwliGyLCQYYQ=</DigestValue>
      </Reference>
      <Reference URI="/xl/worksheets/sheet12.xml?ContentType=application/vnd.openxmlformats-officedocument.spreadsheetml.worksheet+xml">
        <DigestMethod Algorithm="http://www.w3.org/2001/04/xmlenc#sha256"/>
        <DigestValue>s5DBZ5bBCeKjVzBupNuPZ4bWLSZaW1vdSQqXUpvpbAo=</DigestValue>
      </Reference>
      <Reference URI="/xl/worksheets/sheet13.xml?ContentType=application/vnd.openxmlformats-officedocument.spreadsheetml.worksheet+xml">
        <DigestMethod Algorithm="http://www.w3.org/2001/04/xmlenc#sha256"/>
        <DigestValue>EaI82dq5i4Tf3yEfTg6Skph7eDSZ1y0FS7oddxW/vRU=</DigestValue>
      </Reference>
      <Reference URI="/xl/worksheets/sheet14.xml?ContentType=application/vnd.openxmlformats-officedocument.spreadsheetml.worksheet+xml">
        <DigestMethod Algorithm="http://www.w3.org/2001/04/xmlenc#sha256"/>
        <DigestValue>+Ctwsd1tZA344Pg1CK3fbJWSt6e+J5gzkc5qvWa/oIA=</DigestValue>
      </Reference>
      <Reference URI="/xl/worksheets/sheet15.xml?ContentType=application/vnd.openxmlformats-officedocument.spreadsheetml.worksheet+xml">
        <DigestMethod Algorithm="http://www.w3.org/2001/04/xmlenc#sha256"/>
        <DigestValue>4GfFvPTJRUXrjEh781UdYZjbbq11YQbIE2DdpE7crkc=</DigestValue>
      </Reference>
      <Reference URI="/xl/worksheets/sheet16.xml?ContentType=application/vnd.openxmlformats-officedocument.spreadsheetml.worksheet+xml">
        <DigestMethod Algorithm="http://www.w3.org/2001/04/xmlenc#sha256"/>
        <DigestValue>GKBGLj7cJjhydHL5ZOMucWr9QMdblliIAHWqMTF74IM=</DigestValue>
      </Reference>
      <Reference URI="/xl/worksheets/sheet17.xml?ContentType=application/vnd.openxmlformats-officedocument.spreadsheetml.worksheet+xml">
        <DigestMethod Algorithm="http://www.w3.org/2001/04/xmlenc#sha256"/>
        <DigestValue>I4FMtJDi+9YLqQDULRJkO7cCL6/T9ZfTFVvT6YY5e/w=</DigestValue>
      </Reference>
      <Reference URI="/xl/worksheets/sheet18.xml?ContentType=application/vnd.openxmlformats-officedocument.spreadsheetml.worksheet+xml">
        <DigestMethod Algorithm="http://www.w3.org/2001/04/xmlenc#sha256"/>
        <DigestValue>TpfBJoz1WyD7PN6FBwMJ9qHiJ+cNsFZ6FU8o6uMymPc=</DigestValue>
      </Reference>
      <Reference URI="/xl/worksheets/sheet19.xml?ContentType=application/vnd.openxmlformats-officedocument.spreadsheetml.worksheet+xml">
        <DigestMethod Algorithm="http://www.w3.org/2001/04/xmlenc#sha256"/>
        <DigestValue>3qrS1CEIxzmaBsvrPGoTJ8XDn5FBJNiaqCP4Sqi2zXU=</DigestValue>
      </Reference>
      <Reference URI="/xl/worksheets/sheet2.xml?ContentType=application/vnd.openxmlformats-officedocument.spreadsheetml.worksheet+xml">
        <DigestMethod Algorithm="http://www.w3.org/2001/04/xmlenc#sha256"/>
        <DigestValue>qdrNcbhaK3nzDxo2UYwZ/v++SX9CoMt0B9iXDzyGVW4=</DigestValue>
      </Reference>
      <Reference URI="/xl/worksheets/sheet20.xml?ContentType=application/vnd.openxmlformats-officedocument.spreadsheetml.worksheet+xml">
        <DigestMethod Algorithm="http://www.w3.org/2001/04/xmlenc#sha256"/>
        <DigestValue>+QuGbxunuo2Yt2JvUFb5XDTnXIP9EhmbwTZqpHb3eAI=</DigestValue>
      </Reference>
      <Reference URI="/xl/worksheets/sheet21.xml?ContentType=application/vnd.openxmlformats-officedocument.spreadsheetml.worksheet+xml">
        <DigestMethod Algorithm="http://www.w3.org/2001/04/xmlenc#sha256"/>
        <DigestValue>IpONkJDavfzkthHzeIJnBV3bX0SJJDV/fzrQWY/eOrA=</DigestValue>
      </Reference>
      <Reference URI="/xl/worksheets/sheet22.xml?ContentType=application/vnd.openxmlformats-officedocument.spreadsheetml.worksheet+xml">
        <DigestMethod Algorithm="http://www.w3.org/2001/04/xmlenc#sha256"/>
        <DigestValue>s9iZTk+/OT9W9is7JvQCdx4WGeSGxyNseFuhoZNOw7E=</DigestValue>
      </Reference>
      <Reference URI="/xl/worksheets/sheet23.xml?ContentType=application/vnd.openxmlformats-officedocument.spreadsheetml.worksheet+xml">
        <DigestMethod Algorithm="http://www.w3.org/2001/04/xmlenc#sha256"/>
        <DigestValue>VQYTm0jW/Tl0oWcxkGqLzVEJ8DDJQqVA1T5+HU7ADJ0=</DigestValue>
      </Reference>
      <Reference URI="/xl/worksheets/sheet24.xml?ContentType=application/vnd.openxmlformats-officedocument.spreadsheetml.worksheet+xml">
        <DigestMethod Algorithm="http://www.w3.org/2001/04/xmlenc#sha256"/>
        <DigestValue>pOvZ7sWqP6JWxZuhFP3A3TgS7NXWDpJo3x1O45BgL3c=</DigestValue>
      </Reference>
      <Reference URI="/xl/worksheets/sheet25.xml?ContentType=application/vnd.openxmlformats-officedocument.spreadsheetml.worksheet+xml">
        <DigestMethod Algorithm="http://www.w3.org/2001/04/xmlenc#sha256"/>
        <DigestValue>8FaU4X17a5k8eSpv/q8zg8C2rljzc4BzTfGPZSHTf1k=</DigestValue>
      </Reference>
      <Reference URI="/xl/worksheets/sheet26.xml?ContentType=application/vnd.openxmlformats-officedocument.spreadsheetml.worksheet+xml">
        <DigestMethod Algorithm="http://www.w3.org/2001/04/xmlenc#sha256"/>
        <DigestValue>tRrZfmOJf0BNZBG4H+q8HlDKRRVNf/QJnlT/R/L89BU=</DigestValue>
      </Reference>
      <Reference URI="/xl/worksheets/sheet27.xml?ContentType=application/vnd.openxmlformats-officedocument.spreadsheetml.worksheet+xml">
        <DigestMethod Algorithm="http://www.w3.org/2001/04/xmlenc#sha256"/>
        <DigestValue>6preehi++wq6sNUFalwQaftK/+gGINMRgikgunR8B2E=</DigestValue>
      </Reference>
      <Reference URI="/xl/worksheets/sheet28.xml?ContentType=application/vnd.openxmlformats-officedocument.spreadsheetml.worksheet+xml">
        <DigestMethod Algorithm="http://www.w3.org/2001/04/xmlenc#sha256"/>
        <DigestValue>TCa6fRhI5a2MK9o1vrW0hKIjcMrR9e6NITgF+MRPtII=</DigestValue>
      </Reference>
      <Reference URI="/xl/worksheets/sheet29.xml?ContentType=application/vnd.openxmlformats-officedocument.spreadsheetml.worksheet+xml">
        <DigestMethod Algorithm="http://www.w3.org/2001/04/xmlenc#sha256"/>
        <DigestValue>VDWLU9A2ANfOgJjPrknPirWseNEGz6EJXM8Gz7XmwMg=</DigestValue>
      </Reference>
      <Reference URI="/xl/worksheets/sheet3.xml?ContentType=application/vnd.openxmlformats-officedocument.spreadsheetml.worksheet+xml">
        <DigestMethod Algorithm="http://www.w3.org/2001/04/xmlenc#sha256"/>
        <DigestValue>ahitIE+iL8pt+iYpQV9XeCf0YLCcRavQBGtnj7PbotA=</DigestValue>
      </Reference>
      <Reference URI="/xl/worksheets/sheet30.xml?ContentType=application/vnd.openxmlformats-officedocument.spreadsheetml.worksheet+xml">
        <DigestMethod Algorithm="http://www.w3.org/2001/04/xmlenc#sha256"/>
        <DigestValue>HkIZNk0HO5lT6xY8pdWvrOYiRHQJ6/gxh642ETfitrI=</DigestValue>
      </Reference>
      <Reference URI="/xl/worksheets/sheet4.xml?ContentType=application/vnd.openxmlformats-officedocument.spreadsheetml.worksheet+xml">
        <DigestMethod Algorithm="http://www.w3.org/2001/04/xmlenc#sha256"/>
        <DigestValue>M0ysmbjBErbKdMj5PTYV0AAbizTBTy5EaOgAwNCOnbw=</DigestValue>
      </Reference>
      <Reference URI="/xl/worksheets/sheet5.xml?ContentType=application/vnd.openxmlformats-officedocument.spreadsheetml.worksheet+xml">
        <DigestMethod Algorithm="http://www.w3.org/2001/04/xmlenc#sha256"/>
        <DigestValue>qX3KMNYGPxn2ZS4YjUWsJj5Q/fdqALOlZciQom+HwTA=</DigestValue>
      </Reference>
      <Reference URI="/xl/worksheets/sheet6.xml?ContentType=application/vnd.openxmlformats-officedocument.spreadsheetml.worksheet+xml">
        <DigestMethod Algorithm="http://www.w3.org/2001/04/xmlenc#sha256"/>
        <DigestValue>YU36RrpUlLL6hEqQnVGqjqB5zOqLV202E0m663VfpNc=</DigestValue>
      </Reference>
      <Reference URI="/xl/worksheets/sheet7.xml?ContentType=application/vnd.openxmlformats-officedocument.spreadsheetml.worksheet+xml">
        <DigestMethod Algorithm="http://www.w3.org/2001/04/xmlenc#sha256"/>
        <DigestValue>eWkaYnrLt+i8x4vF8/OROisgcqnoxgPA+ADU/WDAMis=</DigestValue>
      </Reference>
      <Reference URI="/xl/worksheets/sheet8.xml?ContentType=application/vnd.openxmlformats-officedocument.spreadsheetml.worksheet+xml">
        <DigestMethod Algorithm="http://www.w3.org/2001/04/xmlenc#sha256"/>
        <DigestValue>5sSxW8hvA7i70ArfXtcVmdhB287kUoIb/ApQehmdK+U=</DigestValue>
      </Reference>
      <Reference URI="/xl/worksheets/sheet9.xml?ContentType=application/vnd.openxmlformats-officedocument.spreadsheetml.worksheet+xml">
        <DigestMethod Algorithm="http://www.w3.org/2001/04/xmlenc#sha256"/>
        <DigestValue>PPZGJiPcNNEGOxAzogq6IyBLs9EEyPnTJ82iQ/5Csoc=</DigestValue>
      </Reference>
    </Manifest>
    <SignatureProperties>
      <SignatureProperty Id="idSignatureTime" Target="#idPackageSignature">
        <mdssi:SignatureTime xmlns:mdssi="http://schemas.openxmlformats.org/package/2006/digital-signature">
          <mdssi:Format>YYYY-MM-DDThh:mm:ssTZD</mdssi:Format>
          <mdssi:Value>2025-04-21T16:59:31Z</mdssi:Value>
        </mdssi:SignatureTime>
      </SignatureProperty>
    </SignatureProperties>
  </Object>
  <Object Id="idOfficeObject">
    <SignatureProperties>
      <SignatureProperty Id="idOfficeV1Details" Target="#idPackageSignature">
        <SignatureInfoV1 xmlns="http://schemas.microsoft.com/office/2006/digsig">
          <SetupID>{19274CEE-B26B-4B06-8EBD-D3932481CCBB}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2025-04-21T16:59:31Z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Bl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Z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I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Bl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Fk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FuUOaMzszp356cPfPT0FAvdevMIpLhSCHKt3IdOCqLc=</DigestValue>
    </Reference>
    <Reference Type="http://www.w3.org/2000/09/xmldsig#Object" URI="#idOfficeObject">
      <DigestMethod Algorithm="http://www.w3.org/2001/04/xmlenc#sha256"/>
      <DigestValue>sQPEw+KvOM+FxWL/Gpc5GBe0ukx1D2ePTqICLee42p0=</DigestValue>
    </Reference>
    <Reference Type="http://uri.etsi.org/01903#SignedProperties" URI="#idSignedProperties">
      <Transforms>
        <Transform Algorithm="http://www.w3.org/TR/2001/REC-xml-c14n-20010315"/>
      </Transforms>
      <DigestMethod Algorithm="http://www.w3.org/2001/04/xmlenc#sha256"/>
      <DigestValue>zy4Km2YfbBYhddnxEslwXvuENasszcCysfYQ+sudvoU=</DigestValue>
    </Reference>
    <Reference Type="http://www.w3.org/2000/09/xmldsig#Object" URI="#idValidSigLnImg">
      <DigestMethod Algorithm="http://www.w3.org/2001/04/xmlenc#sha256"/>
      <DigestValue>sfZXUZ7uKGYsHvUe8rWvLQX4WE+XRtHFjpru4a1bMTY=</DigestValue>
    </Reference>
    <Reference Type="http://www.w3.org/2000/09/xmldsig#Object" URI="#idInvalidSigLnImg">
      <DigestMethod Algorithm="http://www.w3.org/2001/04/xmlenc#sha256"/>
      <DigestValue>fKsDZDJIEJPcpIdCKkPmTBCcXOxFlLXaFoa0CKj1t1w=</DigestValue>
    </Reference>
  </SignedInfo>
  <SignatureValue>EZDMl7BJ7/eDm7NwlscudvF/yNNEzi4X1pKAlJGMehzmyUFQ6YpYhv9sd3sOI5ehpabHUzeQbpWD
l7P8Sl8mSrysm2cFdnIzdiH1/57I1iwtSGVbGW7xlwH0IUvfuYgAJ9Z5GLwOc8fn/pOkP4mebW4U
lJ38jhZC9IH1UF7JDR7irlMXiuKbikIfOZHG0IXEo9sTCjgRSSiv/zDSBeHRmSYS+bXbWXAdK79p
epJYaeyVAwSkRjfB7kInAZqC33uwKkAnUDxRhKL1SW28D6JIWfZvCnW7rBWTP/Dhg0JPu1clH0OQ
6dzcNvo+m50OW5CWU/9XTu4uzrOKspKCOZtbjA==</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IV/qQLcItrxz9XeGzxUy8yfFcHknD3wWguhznCs1mDY=</DigestValue>
      </Reference>
      <Reference URI="/xl/calcChain.xml?ContentType=application/vnd.openxmlformats-officedocument.spreadsheetml.calcChain+xml">
        <DigestMethod Algorithm="http://www.w3.org/2001/04/xmlenc#sha256"/>
        <DigestValue>QV4vEEqYQubANJ/jDgqHhcu4IWRclbVqfahBNgi3/6E=</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7Qctwc8D5t/29Dyurr23i5HnzA7Dqa1PFFOd791abHE=</DigestValue>
      </Reference>
      <Reference URI="/xl/drawings/drawing11.xml?ContentType=application/vnd.openxmlformats-officedocument.drawing+xml">
        <DigestMethod Algorithm="http://www.w3.org/2001/04/xmlenc#sha256"/>
        <DigestValue>dGKUVUDO4Hd03VBaMwphDlqN322f85Pum9/Kq3cY/F8=</DigestValue>
      </Reference>
      <Reference URI="/xl/drawings/drawing12.xml?ContentType=application/vnd.openxmlformats-officedocument.drawing+xml">
        <DigestMethod Algorithm="http://www.w3.org/2001/04/xmlenc#sha256"/>
        <DigestValue>Xvp9BookUB0BzQsQYq4bwje4z8wm6CLZYYgtuMeYr88=</DigestValue>
      </Reference>
      <Reference URI="/xl/drawings/drawing13.xml?ContentType=application/vnd.openxmlformats-officedocument.drawing+xml">
        <DigestMethod Algorithm="http://www.w3.org/2001/04/xmlenc#sha256"/>
        <DigestValue>f6u2xoqNEL+BUwRIWmL7dMP7SRFmGq3QtwE5X6zU4Kk=</DigestValue>
      </Reference>
      <Reference URI="/xl/drawings/drawing14.xml?ContentType=application/vnd.openxmlformats-officedocument.drawing+xml">
        <DigestMethod Algorithm="http://www.w3.org/2001/04/xmlenc#sha256"/>
        <DigestValue>U9WtVfh7rGAdkTjGMWLpeyqnhlY0Xk24Ey0GbRDv49g=</DigestValue>
      </Reference>
      <Reference URI="/xl/drawings/drawing15.xml?ContentType=application/vnd.openxmlformats-officedocument.drawing+xml">
        <DigestMethod Algorithm="http://www.w3.org/2001/04/xmlenc#sha256"/>
        <DigestValue>9+4xFZoFXxuUd38ZDppLxbrk/ikwh7n2UdcARo1xb7M=</DigestValue>
      </Reference>
      <Reference URI="/xl/drawings/drawing16.xml?ContentType=application/vnd.openxmlformats-officedocument.drawing+xml">
        <DigestMethod Algorithm="http://www.w3.org/2001/04/xmlenc#sha256"/>
        <DigestValue>DY5d5tOu5ol11c1rR9aBxWeETX6Q/gTzY+te+bSCScs=</DigestValue>
      </Reference>
      <Reference URI="/xl/drawings/drawing17.xml?ContentType=application/vnd.openxmlformats-officedocument.drawing+xml">
        <DigestMethod Algorithm="http://www.w3.org/2001/04/xmlenc#sha256"/>
        <DigestValue>9FasjpDIeJUvN2dZlk+ETa//qrbRncZtphhYCeo2RH8=</DigestValue>
      </Reference>
      <Reference URI="/xl/drawings/drawing18.xml?ContentType=application/vnd.openxmlformats-officedocument.drawing+xml">
        <DigestMethod Algorithm="http://www.w3.org/2001/04/xmlenc#sha256"/>
        <DigestValue>4jQGTbe4TSqtisgr6X5El+GKU0rCzLY6f+s0riMXims=</DigestValue>
      </Reference>
      <Reference URI="/xl/drawings/drawing19.xml?ContentType=application/vnd.openxmlformats-officedocument.drawing+xml">
        <DigestMethod Algorithm="http://www.w3.org/2001/04/xmlenc#sha256"/>
        <DigestValue>hXlbdPeAhyWc8mQb7p5KTOQzyArfalSY4VuHQ8UbTvc=</DigestValue>
      </Reference>
      <Reference URI="/xl/drawings/drawing2.xml?ContentType=application/vnd.openxmlformats-officedocument.drawing+xml">
        <DigestMethod Algorithm="http://www.w3.org/2001/04/xmlenc#sha256"/>
        <DigestValue>gcekBbmgjtz+eNCpwKdHAPGG6WPtcfkZX5L/eyCVyLI=</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V3mngtxyEhf1BTdVEbSr5metmTlj50ieg9q4YQsPHSM=</DigestValue>
      </Reference>
      <Reference URI="/xl/drawings/drawing24.xml?ContentType=application/vnd.openxmlformats-officedocument.drawing+xml">
        <DigestMethod Algorithm="http://www.w3.org/2001/04/xmlenc#sha256"/>
        <DigestValue>z9Sbs9xjHXL9UNx3qh2F4ksvf5y0aK0J4T7q6ROICOU=</DigestValue>
      </Reference>
      <Reference URI="/xl/drawings/drawing25.xml?ContentType=application/vnd.openxmlformats-officedocument.drawing+xml">
        <DigestMethod Algorithm="http://www.w3.org/2001/04/xmlenc#sha256"/>
        <DigestValue>fEvwN+EoGKfJNpB76l3PPgogAXPiPEdMr/xtfp6oCZk=</DigestValue>
      </Reference>
      <Reference URI="/xl/drawings/drawing26.xml?ContentType=application/vnd.openxmlformats-officedocument.drawing+xml">
        <DigestMethod Algorithm="http://www.w3.org/2001/04/xmlenc#sha256"/>
        <DigestValue>KFX0pnScwXmGcOgGr6JvXGyNd0P29Z+1EvPhULFdgUQ=</DigestValue>
      </Reference>
      <Reference URI="/xl/drawings/drawing27.xml?ContentType=application/vnd.openxmlformats-officedocument.drawing+xml">
        <DigestMethod Algorithm="http://www.w3.org/2001/04/xmlenc#sha256"/>
        <DigestValue>PJFjBWdWkjWOcQTXk/w89cwkSOV5Pr3a0/auuDPi9D4=</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2WF3sFX/CQsAqo7WbdApuyjAOLzLFeeSuhNNypAzpqQ=</DigestValue>
      </Reference>
      <Reference URI="/xl/drawings/drawing3.xml?ContentType=application/vnd.openxmlformats-officedocument.drawing+xml">
        <DigestMethod Algorithm="http://www.w3.org/2001/04/xmlenc#sha256"/>
        <DigestValue>M2S/Po87/G8I/qOB0nxRJP+upmsrM3RCjITsiU9gG3c=</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AOLWfp2DcPvbiLDybWFNLCBv52HxMaPgSJfNgUY2Vo8=</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wlz6GT4YpQ50G5KHQqVqEe77pz/Ms7wI0hh1mHlmuLw=</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hY3m3T/17Ca5Isy2gWkQyyfoYBrshJpspHD116ik1eE=</DigestValue>
      </Reference>
      <Reference URI="/xl/drawings/vmlDrawing1.vml?ContentType=application/vnd.openxmlformats-officedocument.vmlDrawing">
        <DigestMethod Algorithm="http://www.w3.org/2001/04/xmlenc#sha256"/>
        <DigestValue>yq/3vMBsFhQw9mL7FW0BY01AQ8ZTd+29+0PHirNOEhA=</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Ikghr7aPmIlb/AK1QCItLe9Mm3nyupYWYSXy9sTfuUA=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tV571TU1VwlMapxX6HV/7Sgg0G/0hsGE8JPk4fKHlck=</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mO0VxCQR5vnv5S6nJHZTuLShE/RpDxm1J3tGkCEDUdA=</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/8A2KnBiJENQQRmVGoJiyAdDadKUa79mKw9oKZCsG+o=</DigestValue>
      </Reference>
      <Reference URI="/xl/media/image4.emf?ContentType=image/x-emf">
        <DigestMethod Algorithm="http://www.w3.org/2001/04/xmlenc#sha256"/>
        <DigestValue>N31FFnz6CPnHdh6KAyagcX3PVGI/IPBz0qoJwOdJdlw=</DigestValue>
      </Reference>
      <Reference URI="/xl/media/image5.emf?ContentType=image/x-emf">
        <DigestMethod Algorithm="http://www.w3.org/2001/04/xmlenc#sha256"/>
        <DigestValue>GVhverq+JilUVeVFm7VPuFd9WdwS0nxYF7Knoh7z1ts=</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PFU1HVvf3dxgNSEcfiwDGc796Yc+3r67sr6hJq326vQ=</DigestValue>
      </Reference>
      <Reference URI="/xl/styles.xml?ContentType=application/vnd.openxmlformats-officedocument.spreadsheetml.styles+xml">
        <DigestMethod Algorithm="http://www.w3.org/2001/04/xmlenc#sha256"/>
        <DigestValue>JR/jTosmQaz+mHz4V7tim0WrS+UPzbYosbHikmEpHx4=</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X/S2yIBBIt+wPn/NsOS+4J1gtdEBBT+3NgNt7lNTscY=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HWC1a4B69Pac9jga9Hu/hnbjNAU8RW5B3Wo44G3Ys1w=</DigestValue>
      </Reference>
      <Reference URI="/xl/worksheets/sheet10.xml?ContentType=application/vnd.openxmlformats-officedocument.spreadsheetml.worksheet+xml">
        <DigestMethod Algorithm="http://www.w3.org/2001/04/xmlenc#sha256"/>
        <DigestValue>Vjik7S0Rl1MtcAV3g7YYOr0DBmSgVWPx+gowG+FlJug=</DigestValue>
      </Reference>
      <Reference URI="/xl/worksheets/sheet11.xml?ContentType=application/vnd.openxmlformats-officedocument.spreadsheetml.worksheet+xml">
        <DigestMethod Algorithm="http://www.w3.org/2001/04/xmlenc#sha256"/>
        <DigestValue>gZiawdx9WlN0pzcxqRGKZOYPrLBuk6qnwliGyLCQYYQ=</DigestValue>
      </Reference>
      <Reference URI="/xl/worksheets/sheet12.xml?ContentType=application/vnd.openxmlformats-officedocument.spreadsheetml.worksheet+xml">
        <DigestMethod Algorithm="http://www.w3.org/2001/04/xmlenc#sha256"/>
        <DigestValue>s5DBZ5bBCeKjVzBupNuPZ4bWLSZaW1vdSQqXUpvpbAo=</DigestValue>
      </Reference>
      <Reference URI="/xl/worksheets/sheet13.xml?ContentType=application/vnd.openxmlformats-officedocument.spreadsheetml.worksheet+xml">
        <DigestMethod Algorithm="http://www.w3.org/2001/04/xmlenc#sha256"/>
        <DigestValue>EaI82dq5i4Tf3yEfTg6Skph7eDSZ1y0FS7oddxW/vRU=</DigestValue>
      </Reference>
      <Reference URI="/xl/worksheets/sheet14.xml?ContentType=application/vnd.openxmlformats-officedocument.spreadsheetml.worksheet+xml">
        <DigestMethod Algorithm="http://www.w3.org/2001/04/xmlenc#sha256"/>
        <DigestValue>+Ctwsd1tZA344Pg1CK3fbJWSt6e+J5gzkc5qvWa/oIA=</DigestValue>
      </Reference>
      <Reference URI="/xl/worksheets/sheet15.xml?ContentType=application/vnd.openxmlformats-officedocument.spreadsheetml.worksheet+xml">
        <DigestMethod Algorithm="http://www.w3.org/2001/04/xmlenc#sha256"/>
        <DigestValue>4GfFvPTJRUXrjEh781UdYZjbbq11YQbIE2DdpE7crkc=</DigestValue>
      </Reference>
      <Reference URI="/xl/worksheets/sheet16.xml?ContentType=application/vnd.openxmlformats-officedocument.spreadsheetml.worksheet+xml">
        <DigestMethod Algorithm="http://www.w3.org/2001/04/xmlenc#sha256"/>
        <DigestValue>GKBGLj7cJjhydHL5ZOMucWr9QMdblliIAHWqMTF74IM=</DigestValue>
      </Reference>
      <Reference URI="/xl/worksheets/sheet17.xml?ContentType=application/vnd.openxmlformats-officedocument.spreadsheetml.worksheet+xml">
        <DigestMethod Algorithm="http://www.w3.org/2001/04/xmlenc#sha256"/>
        <DigestValue>I4FMtJDi+9YLqQDULRJkO7cCL6/T9ZfTFVvT6YY5e/w=</DigestValue>
      </Reference>
      <Reference URI="/xl/worksheets/sheet18.xml?ContentType=application/vnd.openxmlformats-officedocument.spreadsheetml.worksheet+xml">
        <DigestMethod Algorithm="http://www.w3.org/2001/04/xmlenc#sha256"/>
        <DigestValue>TpfBJoz1WyD7PN6FBwMJ9qHiJ+cNsFZ6FU8o6uMymPc=</DigestValue>
      </Reference>
      <Reference URI="/xl/worksheets/sheet19.xml?ContentType=application/vnd.openxmlformats-officedocument.spreadsheetml.worksheet+xml">
        <DigestMethod Algorithm="http://www.w3.org/2001/04/xmlenc#sha256"/>
        <DigestValue>3qrS1CEIxzmaBsvrPGoTJ8XDn5FBJNiaqCP4Sqi2zXU=</DigestValue>
      </Reference>
      <Reference URI="/xl/worksheets/sheet2.xml?ContentType=application/vnd.openxmlformats-officedocument.spreadsheetml.worksheet+xml">
        <DigestMethod Algorithm="http://www.w3.org/2001/04/xmlenc#sha256"/>
        <DigestValue>qdrNcbhaK3nzDxo2UYwZ/v++SX9CoMt0B9iXDzyGVW4=</DigestValue>
      </Reference>
      <Reference URI="/xl/worksheets/sheet20.xml?ContentType=application/vnd.openxmlformats-officedocument.spreadsheetml.worksheet+xml">
        <DigestMethod Algorithm="http://www.w3.org/2001/04/xmlenc#sha256"/>
        <DigestValue>+QuGbxunuo2Yt2JvUFb5XDTnXIP9EhmbwTZqpHb3eAI=</DigestValue>
      </Reference>
      <Reference URI="/xl/worksheets/sheet21.xml?ContentType=application/vnd.openxmlformats-officedocument.spreadsheetml.worksheet+xml">
        <DigestMethod Algorithm="http://www.w3.org/2001/04/xmlenc#sha256"/>
        <DigestValue>IpONkJDavfzkthHzeIJnBV3bX0SJJDV/fzrQWY/eOrA=</DigestValue>
      </Reference>
      <Reference URI="/xl/worksheets/sheet22.xml?ContentType=application/vnd.openxmlformats-officedocument.spreadsheetml.worksheet+xml">
        <DigestMethod Algorithm="http://www.w3.org/2001/04/xmlenc#sha256"/>
        <DigestValue>s9iZTk+/OT9W9is7JvQCdx4WGeSGxyNseFuhoZNOw7E=</DigestValue>
      </Reference>
      <Reference URI="/xl/worksheets/sheet23.xml?ContentType=application/vnd.openxmlformats-officedocument.spreadsheetml.worksheet+xml">
        <DigestMethod Algorithm="http://www.w3.org/2001/04/xmlenc#sha256"/>
        <DigestValue>VQYTm0jW/Tl0oWcxkGqLzVEJ8DDJQqVA1T5+HU7ADJ0=</DigestValue>
      </Reference>
      <Reference URI="/xl/worksheets/sheet24.xml?ContentType=application/vnd.openxmlformats-officedocument.spreadsheetml.worksheet+xml">
        <DigestMethod Algorithm="http://www.w3.org/2001/04/xmlenc#sha256"/>
        <DigestValue>pOvZ7sWqP6JWxZuhFP3A3TgS7NXWDpJo3x1O45BgL3c=</DigestValue>
      </Reference>
      <Reference URI="/xl/worksheets/sheet25.xml?ContentType=application/vnd.openxmlformats-officedocument.spreadsheetml.worksheet+xml">
        <DigestMethod Algorithm="http://www.w3.org/2001/04/xmlenc#sha256"/>
        <DigestValue>8FaU4X17a5k8eSpv/q8zg8C2rljzc4BzTfGPZSHTf1k=</DigestValue>
      </Reference>
      <Reference URI="/xl/worksheets/sheet26.xml?ContentType=application/vnd.openxmlformats-officedocument.spreadsheetml.worksheet+xml">
        <DigestMethod Algorithm="http://www.w3.org/2001/04/xmlenc#sha256"/>
        <DigestValue>tRrZfmOJf0BNZBG4H+q8HlDKRRVNf/QJnlT/R/L89BU=</DigestValue>
      </Reference>
      <Reference URI="/xl/worksheets/sheet27.xml?ContentType=application/vnd.openxmlformats-officedocument.spreadsheetml.worksheet+xml">
        <DigestMethod Algorithm="http://www.w3.org/2001/04/xmlenc#sha256"/>
        <DigestValue>6preehi++wq6sNUFalwQaftK/+gGINMRgikgunR8B2E=</DigestValue>
      </Reference>
      <Reference URI="/xl/worksheets/sheet28.xml?ContentType=application/vnd.openxmlformats-officedocument.spreadsheetml.worksheet+xml">
        <DigestMethod Algorithm="http://www.w3.org/2001/04/xmlenc#sha256"/>
        <DigestValue>TCa6fRhI5a2MK9o1vrW0hKIjcMrR9e6NITgF+MRPtII=</DigestValue>
      </Reference>
      <Reference URI="/xl/worksheets/sheet29.xml?ContentType=application/vnd.openxmlformats-officedocument.spreadsheetml.worksheet+xml">
        <DigestMethod Algorithm="http://www.w3.org/2001/04/xmlenc#sha256"/>
        <DigestValue>VDWLU9A2ANfOgJjPrknPirWseNEGz6EJXM8Gz7XmwMg=</DigestValue>
      </Reference>
      <Reference URI="/xl/worksheets/sheet3.xml?ContentType=application/vnd.openxmlformats-officedocument.spreadsheetml.worksheet+xml">
        <DigestMethod Algorithm="http://www.w3.org/2001/04/xmlenc#sha256"/>
        <DigestValue>ahitIE+iL8pt+iYpQV9XeCf0YLCcRavQBGtnj7PbotA=</DigestValue>
      </Reference>
      <Reference URI="/xl/worksheets/sheet30.xml?ContentType=application/vnd.openxmlformats-officedocument.spreadsheetml.worksheet+xml">
        <DigestMethod Algorithm="http://www.w3.org/2001/04/xmlenc#sha256"/>
        <DigestValue>HkIZNk0HO5lT6xY8pdWvrOYiRHQJ6/gxh642ETfitrI=</DigestValue>
      </Reference>
      <Reference URI="/xl/worksheets/sheet4.xml?ContentType=application/vnd.openxmlformats-officedocument.spreadsheetml.worksheet+xml">
        <DigestMethod Algorithm="http://www.w3.org/2001/04/xmlenc#sha256"/>
        <DigestValue>M0ysmbjBErbKdMj5PTYV0AAbizTBTy5EaOgAwNCOnbw=</DigestValue>
      </Reference>
      <Reference URI="/xl/worksheets/sheet5.xml?ContentType=application/vnd.openxmlformats-officedocument.spreadsheetml.worksheet+xml">
        <DigestMethod Algorithm="http://www.w3.org/2001/04/xmlenc#sha256"/>
        <DigestValue>qX3KMNYGPxn2ZS4YjUWsJj5Q/fdqALOlZciQom+HwTA=</DigestValue>
      </Reference>
      <Reference URI="/xl/worksheets/sheet6.xml?ContentType=application/vnd.openxmlformats-officedocument.spreadsheetml.worksheet+xml">
        <DigestMethod Algorithm="http://www.w3.org/2001/04/xmlenc#sha256"/>
        <DigestValue>YU36RrpUlLL6hEqQnVGqjqB5zOqLV202E0m663VfpNc=</DigestValue>
      </Reference>
      <Reference URI="/xl/worksheets/sheet7.xml?ContentType=application/vnd.openxmlformats-officedocument.spreadsheetml.worksheet+xml">
        <DigestMethod Algorithm="http://www.w3.org/2001/04/xmlenc#sha256"/>
        <DigestValue>eWkaYnrLt+i8x4vF8/OROisgcqnoxgPA+ADU/WDAMis=</DigestValue>
      </Reference>
      <Reference URI="/xl/worksheets/sheet8.xml?ContentType=application/vnd.openxmlformats-officedocument.spreadsheetml.worksheet+xml">
        <DigestMethod Algorithm="http://www.w3.org/2001/04/xmlenc#sha256"/>
        <DigestValue>5sSxW8hvA7i70ArfXtcVmdhB287kUoIb/ApQehmdK+U=</DigestValue>
      </Reference>
      <Reference URI="/xl/worksheets/sheet9.xml?ContentType=application/vnd.openxmlformats-officedocument.spreadsheetml.worksheet+xml">
        <DigestMethod Algorithm="http://www.w3.org/2001/04/xmlenc#sha256"/>
        <DigestValue>PPZGJiPcNNEGOxAzogq6IyBLs9EEyPnTJ82iQ/5Csoc=</DigestValue>
      </Reference>
    </Manifest>
    <SignatureProperties>
      <SignatureProperty Id="idSignatureTime" Target="#idPackageSignature">
        <mdssi:SignatureTime xmlns:mdssi="http://schemas.openxmlformats.org/package/2006/digital-signature">
          <mdssi:Format>YYYY-MM-DDThh:mm:ssTZD</mdssi:Format>
          <mdssi:Value>2025-04-21T19:05:53Z</mdssi:Value>
        </mdssi:SignatureTime>
      </SignatureProperty>
    </SignatureProperties>
  </Object>
  <Object Id="idOfficeObject">
    <SignatureProperties>
      <SignatureProperty Id="idOfficeV1Details" Target="#idPackageSignature">
        <SignatureInfoV1 xmlns="http://schemas.microsoft.com/office/2006/digsig">
          <SetupID>{3C8AB7BD-1FC0-4CA6-A866-4D57FBC8FD3E}</SetupID>
          <SignatureText>SSP</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2025-04-21T19:05:53Z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I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AjGwAAkQ0AACBFTUYAAAEAoB8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DX9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KpAA8yE3PYWeNRnM7bYIxnRpln55QSeWokn5oyqEgrM=</DigestValue>
    </Reference>
    <Reference Type="http://www.w3.org/2000/09/xmldsig#Object" URI="#idOfficeObject">
      <DigestMethod Algorithm="http://www.w3.org/2001/04/xmlenc#sha256"/>
      <DigestValue>pDRk9k4882uucBDlqIAnEnYQQWrYoP0eKZyM0Mixl1g=</DigestValue>
    </Reference>
    <Reference Type="http://uri.etsi.org/01903#SignedProperties" URI="#idSignedProperties">
      <Transforms>
        <Transform Algorithm="http://www.w3.org/TR/2001/REC-xml-c14n-20010315"/>
      </Transforms>
      <DigestMethod Algorithm="http://www.w3.org/2001/04/xmlenc#sha256"/>
      <DigestValue>Q3lPQlze2gvhEQPiwJ0+tf2oFUG/Qalr/JSwzaJIYn0=</DigestValue>
    </Reference>
    <Reference Type="http://www.w3.org/2000/09/xmldsig#Object" URI="#idValidSigLnImg">
      <DigestMethod Algorithm="http://www.w3.org/2001/04/xmlenc#sha256"/>
      <DigestValue>YRGKODdM2HfEeS8hu+kpH937ErrQAR8bGi3VDiJQ9cQ=</DigestValue>
    </Reference>
    <Reference Type="http://www.w3.org/2000/09/xmldsig#Object" URI="#idInvalidSigLnImg">
      <DigestMethod Algorithm="http://www.w3.org/2001/04/xmlenc#sha256"/>
      <DigestValue>gpyBBtH4Dfq4i7xblIrfD161AnmJUcksP74ZPA273EI=</DigestValue>
    </Reference>
  </SignedInfo>
  <SignatureValue>NZOS36VRkwcZQP8Dh6cJ591EACVCY7kB5ieNijTd+76RKUwuTCIyAa+5HfsK2aoYz+hQ18vlmiA5
M+fJLUFcG7O2LFgktzmZClNvZerm3AmPdkbj3wkQpKLFEC3SinHza2L7Duxr2bBRZbRfawV/ViUn
wTy+6/cO3hIzYA8RNOotKsCZzHy0aUmBAna309HiEDmmxWTlU75tPKUIAwcKkhir4Q/G78DH8i43
ZymBLPJE85FzFnhbIBpgKYylY0ilkTE3Pp9B7xpmuZJ9/9Lyz/eVzSx4lkJ6Rf31Yxkon/Kgucw9
C/JauokjufL/NYMS+DA9ia3ErF76GQOjG5TfsQ==</SignatureValue>
  <KeyInfo>
    <X509Data>
      <X509Certificate>MIIIgjCCBmqgAwIBAgIIc3M/rUoTATUwDQYJKoZIhvcNAQELBQAwWjEaMBgGA1UEAwwRQ0EtRE9DVU1FTlRBIFMuQS4xFjAUBgNVBAUTDVJVQzgwMDUwMTcyLTExFzAVBgNVBAoMDkRPQ1VNRU5UQSBTLkEuMQswCQYDVQQGEwJQWTAeFw0yMzA1MDQxNTUwMDBaFw0yNTA1MDMxNTUwMDBaMIG2MSIwIAYDVQQDDBlKT1JHRSBEQU5JRUwgTUFSVEkgVkFSRUxBMREwDwYDVQQFEwhDSTgyNTA5NTEVMBMGA1UEKgwMSk9SR0UgREFOSUVMMRUwEwYDVQQEDAxNQVJUSSBWQVJFTEExCzAJBgNVBAsMAkYyMTUwMwYDVQQKDCxDRVJUSUZJQ0FETyBDVUFMSUZJQ0FETyBERSBGSVJNQSBFTEVDVFJPTklDQTELMAkGA1UEBhMCUFkwggEiMA0GCSqGSIb3DQEBAQUAA4IBDwAwggEKAoIBAQDGWU+BXxBmOZhhhDFU8Wpd6l5RVWIp6DFytktsbH80XC48ui2OM4EBBEufpwQbBMIQOx+Prv/Q+nFeqvhtOndRwc51wsyRKUhYe+gIWftuQiaxdTi6733pLyiKtVSQ9YEr85lm05fcXnt7+LRDDPG0bDtZTeyGng5yIBBfI3GpS+s4uPN9l72BsAzoLoMV0oyxYEiovN8LkNB8x4aPuxWjP3OwiSXHcJBLkaoB31RF6NheDbUI1md5q85UKUrkq0svkqEl6YAdvObn+f/QAEAMXXmgWDVVzrm9e5LK6+IBjTTczUrrWVS93WxmJq4bYSxOhof2ka4izFPPArn0zI+V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YW5pbWFydGl2YXJlb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ChZNV2mZ+Egg//iM4sM0GU9oVwwDgYDVR0PAQH/BAQDAgXgMA0GCSqGSIb3DQEBCwUAA4ICAQCcBAXfElLF2fYu3su1//PC8/YGVMcbtRgSjRCCzTtX+QthZMO+LEjNG5ZNnLxecHTxL4lWmHYTdOeTz1JPPQqX6bKMBvYXDL2nvD9+sTe26kgYCnkIUm4pp2dKiA5dG4rWgA/20JntNm203BsgckJ8AO78nYMP/oGlwIQ/ijvL81dYYDAIoH6gl0lqbaBt6t2iKVoqiYMsEgeFDL/PlbLyBzWT9CZgNSuAh3dLPIGXi1i7cO33Pg6T4MMRlYAf4UraR7QTFK1OF5IQz7MhNvZhU/qM843cPr15a5+LcPfa1q97bUwke8+I1PecZZ0TvYi4cFGNYUr1P/hABDYolDXkHdKaIXbPUhC2sZHJ6RsyGhbqV86GqLCmYU1rVPhDCrhjVV2Y/UFAw15PsJGx/xTU6jFHFrAabu3tXGnjF5Op2iD4YcEubjAWali022ZvSsAgBBsHyLZQ0PNJrpq6epRM0waCo6XUNLDCQpDpcA7+2ZZl2iJKuSvPDxqj0gWt/7ugd0FA/7mPr49G0aarU8NltT/oYQU9SBctl4Bl/e85qUrNsaKuI6z6vC19gQqdg1xixblXmZq0tczCB9ZvnOFM1EYyebUBahDaK458hGDBAGxn/yUeRYXwe5X+eNcsWn0Y2FWcNlq5Qnj1gjkOuPfRk9GEy9c5QO10y4GXRfFt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IV/qQLcItrxz9XeGzxUy8yfFcHknD3wWguhznCs1mDY=</DigestValue>
      </Reference>
      <Reference URI="/xl/calcChain.xml?ContentType=application/vnd.openxmlformats-officedocument.spreadsheetml.calcChain+xml">
        <DigestMethod Algorithm="http://www.w3.org/2001/04/xmlenc#sha256"/>
        <DigestValue>QV4vEEqYQubANJ/jDgqHhcu4IWRclbVqfahBNgi3/6E=</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Mqh972BtLIooN5Y/rlY+mBQwqkONn0zsk3gQTTQYSPA=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7Qctwc8D5t/29Dyurr23i5HnzA7Dqa1PFFOd791abHE=</DigestValue>
      </Reference>
      <Reference URI="/xl/drawings/drawing11.xml?ContentType=application/vnd.openxmlformats-officedocument.drawing+xml">
        <DigestMethod Algorithm="http://www.w3.org/2001/04/xmlenc#sha256"/>
        <DigestValue>dGKUVUDO4Hd03VBaMwphDlqN322f85Pum9/Kq3cY/F8=</DigestValue>
      </Reference>
      <Reference URI="/xl/drawings/drawing12.xml?ContentType=application/vnd.openxmlformats-officedocument.drawing+xml">
        <DigestMethod Algorithm="http://www.w3.org/2001/04/xmlenc#sha256"/>
        <DigestValue>Xvp9BookUB0BzQsQYq4bwje4z8wm6CLZYYgtuMeYr88=</DigestValue>
      </Reference>
      <Reference URI="/xl/drawings/drawing13.xml?ContentType=application/vnd.openxmlformats-officedocument.drawing+xml">
        <DigestMethod Algorithm="http://www.w3.org/2001/04/xmlenc#sha256"/>
        <DigestValue>f6u2xoqNEL+BUwRIWmL7dMP7SRFmGq3QtwE5X6zU4Kk=</DigestValue>
      </Reference>
      <Reference URI="/xl/drawings/drawing14.xml?ContentType=application/vnd.openxmlformats-officedocument.drawing+xml">
        <DigestMethod Algorithm="http://www.w3.org/2001/04/xmlenc#sha256"/>
        <DigestValue>U9WtVfh7rGAdkTjGMWLpeyqnhlY0Xk24Ey0GbRDv49g=</DigestValue>
      </Reference>
      <Reference URI="/xl/drawings/drawing15.xml?ContentType=application/vnd.openxmlformats-officedocument.drawing+xml">
        <DigestMethod Algorithm="http://www.w3.org/2001/04/xmlenc#sha256"/>
        <DigestValue>9+4xFZoFXxuUd38ZDppLxbrk/ikwh7n2UdcARo1xb7M=</DigestValue>
      </Reference>
      <Reference URI="/xl/drawings/drawing16.xml?ContentType=application/vnd.openxmlformats-officedocument.drawing+xml">
        <DigestMethod Algorithm="http://www.w3.org/2001/04/xmlenc#sha256"/>
        <DigestValue>DY5d5tOu5ol11c1rR9aBxWeETX6Q/gTzY+te+bSCScs=</DigestValue>
      </Reference>
      <Reference URI="/xl/drawings/drawing17.xml?ContentType=application/vnd.openxmlformats-officedocument.drawing+xml">
        <DigestMethod Algorithm="http://www.w3.org/2001/04/xmlenc#sha256"/>
        <DigestValue>9FasjpDIeJUvN2dZlk+ETa//qrbRncZtphhYCeo2RH8=</DigestValue>
      </Reference>
      <Reference URI="/xl/drawings/drawing18.xml?ContentType=application/vnd.openxmlformats-officedocument.drawing+xml">
        <DigestMethod Algorithm="http://www.w3.org/2001/04/xmlenc#sha256"/>
        <DigestValue>4jQGTbe4TSqtisgr6X5El+GKU0rCzLY6f+s0riMXims=</DigestValue>
      </Reference>
      <Reference URI="/xl/drawings/drawing19.xml?ContentType=application/vnd.openxmlformats-officedocument.drawing+xml">
        <DigestMethod Algorithm="http://www.w3.org/2001/04/xmlenc#sha256"/>
        <DigestValue>hXlbdPeAhyWc8mQb7p5KTOQzyArfalSY4VuHQ8UbTvc=</DigestValue>
      </Reference>
      <Reference URI="/xl/drawings/drawing2.xml?ContentType=application/vnd.openxmlformats-officedocument.drawing+xml">
        <DigestMethod Algorithm="http://www.w3.org/2001/04/xmlenc#sha256"/>
        <DigestValue>gcekBbmgjtz+eNCpwKdHAPGG6WPtcfkZX5L/eyCVyLI=</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V3mngtxyEhf1BTdVEbSr5metmTlj50ieg9q4YQsPHSM=</DigestValue>
      </Reference>
      <Reference URI="/xl/drawings/drawing24.xml?ContentType=application/vnd.openxmlformats-officedocument.drawing+xml">
        <DigestMethod Algorithm="http://www.w3.org/2001/04/xmlenc#sha256"/>
        <DigestValue>z9Sbs9xjHXL9UNx3qh2F4ksvf5y0aK0J4T7q6ROICOU=</DigestValue>
      </Reference>
      <Reference URI="/xl/drawings/drawing25.xml?ContentType=application/vnd.openxmlformats-officedocument.drawing+xml">
        <DigestMethod Algorithm="http://www.w3.org/2001/04/xmlenc#sha256"/>
        <DigestValue>fEvwN+EoGKfJNpB76l3PPgogAXPiPEdMr/xtfp6oCZk=</DigestValue>
      </Reference>
      <Reference URI="/xl/drawings/drawing26.xml?ContentType=application/vnd.openxmlformats-officedocument.drawing+xml">
        <DigestMethod Algorithm="http://www.w3.org/2001/04/xmlenc#sha256"/>
        <DigestValue>KFX0pnScwXmGcOgGr6JvXGyNd0P29Z+1EvPhULFdgUQ=</DigestValue>
      </Reference>
      <Reference URI="/xl/drawings/drawing27.xml?ContentType=application/vnd.openxmlformats-officedocument.drawing+xml">
        <DigestMethod Algorithm="http://www.w3.org/2001/04/xmlenc#sha256"/>
        <DigestValue>PJFjBWdWkjWOcQTXk/w89cwkSOV5Pr3a0/auuDPi9D4=</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2WF3sFX/CQsAqo7WbdApuyjAOLzLFeeSuhNNypAzpqQ=</DigestValue>
      </Reference>
      <Reference URI="/xl/drawings/drawing3.xml?ContentType=application/vnd.openxmlformats-officedocument.drawing+xml">
        <DigestMethod Algorithm="http://www.w3.org/2001/04/xmlenc#sha256"/>
        <DigestValue>M2S/Po87/G8I/qOB0nxRJP+upmsrM3RCjITsiU9gG3c=</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AOLWfp2DcPvbiLDybWFNLCBv52HxMaPgSJfNgUY2Vo8=</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wlz6GT4YpQ50G5KHQqVqEe77pz/Ms7wI0hh1mHlmuLw=</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hY3m3T/17Ca5Isy2gWkQyyfoYBrshJpspHD116ik1eE=</DigestValue>
      </Reference>
      <Reference URI="/xl/drawings/vmlDrawing1.vml?ContentType=application/vnd.openxmlformats-officedocument.vmlDrawing">
        <DigestMethod Algorithm="http://www.w3.org/2001/04/xmlenc#sha256"/>
        <DigestValue>yq/3vMBsFhQw9mL7FW0BY01AQ8ZTd+29+0PHirNOEhA=</DigestValue>
      </Reference>
      <Reference URI="/xl/drawings/vmlDrawing2.vml?ContentType=application/vnd.openxmlformats-officedocument.vmlDrawing">
        <DigestMethod Algorithm="http://www.w3.org/2001/04/xmlenc#sha256"/>
        <DigestValue>B3VzMNR0pGqL7qgdyGmdmszoV3V5K0EsGBgAWEa2fP4=</DigestValue>
      </Reference>
      <Reference URI="/xl/drawings/vmlDrawing3.vml?ContentType=application/vnd.openxmlformats-officedocument.vmlDrawing">
        <DigestMethod Algorithm="http://www.w3.org/2001/04/xmlenc#sha256"/>
        <DigestValue>Ikghr7aPmIlb/AK1QCItLe9Mm3nyupYWYSXy9sTfuUA=</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zvnatw8Hwx4+6svLlUl0dozFTtnXlq/VLrXju5ICoDI=</DigestValue>
      </Reference>
      <Reference URI="/xl/media/image11.jpeg?ContentType=image/jpeg">
        <DigestMethod Algorithm="http://www.w3.org/2001/04/xmlenc#sha256"/>
        <DigestValue>sAZdK2mFEYI3L4nsXVPouRrNFWWXXay2jxzLhN3VUlM=</DigestValue>
      </Reference>
      <Reference URI="/xl/media/image12.jpeg?ContentType=image/jpeg">
        <DigestMethod Algorithm="http://www.w3.org/2001/04/xmlenc#sha256"/>
        <DigestValue>EKPHrtHJKOb/E9wpPsZhZ27ZyX/Bb3inNFCioz98zFA=</DigestValue>
      </Reference>
      <Reference URI="/xl/media/image13.jpeg?ContentType=image/jpeg">
        <DigestMethod Algorithm="http://www.w3.org/2001/04/xmlenc#sha256"/>
        <DigestValue>ffHwe2GhbnepDZeU9wESZXmEczidKtahD7BzfLM2xm0=</DigestValue>
      </Reference>
      <Reference URI="/xl/media/image14.jpeg?ContentType=image/jpeg">
        <DigestMethod Algorithm="http://www.w3.org/2001/04/xmlenc#sha256"/>
        <DigestValue>v28SkczqzYKIY3m9Kh4gXtfFKDfJxkq2eRQbOja+5Jo=</DigestValue>
      </Reference>
      <Reference URI="/xl/media/image15.jpeg?ContentType=image/jpeg">
        <DigestMethod Algorithm="http://www.w3.org/2001/04/xmlenc#sha256"/>
        <DigestValue>3p5aeG2UcdE2/Kh9O61/8IeChJCeZvmnLvNPrpEHwbQ=</DigestValue>
      </Reference>
      <Reference URI="/xl/media/image16.jpeg?ContentType=image/jpeg">
        <DigestMethod Algorithm="http://www.w3.org/2001/04/xmlenc#sha256"/>
        <DigestValue>L8wG8UlcngdGU5tCsCsGt+Tbi6yn55oVps1iZ2LkwSM=</DigestValue>
      </Reference>
      <Reference URI="/xl/media/image17.jpeg?ContentType=image/jpeg">
        <DigestMethod Algorithm="http://www.w3.org/2001/04/xmlenc#sha256"/>
        <DigestValue>Nds2VIDnhA0V1OLmeYfO6wu/Tbm+tchAQIS5VxynBFA=</DigestValue>
      </Reference>
      <Reference URI="/xl/media/image18.jpeg?ContentType=image/jpeg">
        <DigestMethod Algorithm="http://www.w3.org/2001/04/xmlenc#sha256"/>
        <DigestValue>0HwGJ+0rCoheXzKIWN2g9Ys/56ySRZ/4Q9gg0neSFyU=</DigestValue>
      </Reference>
      <Reference URI="/xl/media/image19.jpeg?ContentType=image/jpeg">
        <DigestMethod Algorithm="http://www.w3.org/2001/04/xmlenc#sha256"/>
        <DigestValue>ncTBDh7SVjtSas+YHM5m0WN1XOqpSZFHtGV5WmUnCog=</DigestValue>
      </Reference>
      <Reference URI="/xl/media/image2.emf?ContentType=image/x-emf">
        <DigestMethod Algorithm="http://www.w3.org/2001/04/xmlenc#sha256"/>
        <DigestValue>tV571TU1VwlMapxX6HV/7Sgg0G/0hsGE8JPk4fKHlck=</DigestValue>
      </Reference>
      <Reference URI="/xl/media/image20.jpeg?ContentType=image/jpeg">
        <DigestMethod Algorithm="http://www.w3.org/2001/04/xmlenc#sha256"/>
        <DigestValue>2TEGt8Wczr/kiZ3tEMFTgSYbynbK9qwPyLgHPvWKJEc=</DigestValue>
      </Reference>
      <Reference URI="/xl/media/image21.jpeg?ContentType=image/jpeg">
        <DigestMethod Algorithm="http://www.w3.org/2001/04/xmlenc#sha256"/>
        <DigestValue>w77tbw8DJXt4mramX19QNCMzvYIQmmIPu3sbunlU+5o=</DigestValue>
      </Reference>
      <Reference URI="/xl/media/image22.jpeg?ContentType=image/jpeg">
        <DigestMethod Algorithm="http://www.w3.org/2001/04/xmlenc#sha256"/>
        <DigestValue>OMIqJG6StErtoj41fjLC3sCX1GnQcM0pKU+iguq5plI=</DigestValue>
      </Reference>
      <Reference URI="/xl/media/image23.jpeg?ContentType=image/jpeg">
        <DigestMethod Algorithm="http://www.w3.org/2001/04/xmlenc#sha256"/>
        <DigestValue>IWpHvGq9Le3urmlOCxRcAuqwJvFrBpb0npGPUJUEHg8=</DigestValue>
      </Reference>
      <Reference URI="/xl/media/image24.jpeg?ContentType=image/jpeg">
        <DigestMethod Algorithm="http://www.w3.org/2001/04/xmlenc#sha256"/>
        <DigestValue>mO0VxCQR5vnv5S6nJHZTuLShE/RpDxm1J3tGkCEDUdA=</DigestValue>
      </Reference>
      <Reference URI="/xl/media/image25.jpeg?ContentType=image/jpeg">
        <DigestMethod Algorithm="http://www.w3.org/2001/04/xmlenc#sha256"/>
        <DigestValue>sqMC2dCkoH/AgQ2qkgQm7FBJTgNRSowK6SLxbXIt9xM=</DigestValue>
      </Reference>
      <Reference URI="/xl/media/image26.jpeg?ContentType=image/jpeg">
        <DigestMethod Algorithm="http://www.w3.org/2001/04/xmlenc#sha256"/>
        <DigestValue>vv0nhgohd9zE36puPfAgocgfUoQzp1kBNBx65LY7gr8=</DigestValue>
      </Reference>
      <Reference URI="/xl/media/image27.jpeg?ContentType=image/jpeg">
        <DigestMethod Algorithm="http://www.w3.org/2001/04/xmlenc#sha256"/>
        <DigestValue>ifWyOFhtm7hvF+NTbTjbH4jeT25zK07FBoPFcsjr33c=</DigestValue>
      </Reference>
      <Reference URI="/xl/media/image28.jpeg?ContentType=image/jpeg">
        <DigestMethod Algorithm="http://www.w3.org/2001/04/xmlenc#sha256"/>
        <DigestValue>7mO+vHuspRv90St6UvfTYiVNjS2+itw5wf1diqvThkM=</DigestValue>
      </Reference>
      <Reference URI="/xl/media/image3.emf?ContentType=image/x-emf">
        <DigestMethod Algorithm="http://www.w3.org/2001/04/xmlenc#sha256"/>
        <DigestValue>/8A2KnBiJENQQRmVGoJiyAdDadKUa79mKw9oKZCsG+o=</DigestValue>
      </Reference>
      <Reference URI="/xl/media/image4.emf?ContentType=image/x-emf">
        <DigestMethod Algorithm="http://www.w3.org/2001/04/xmlenc#sha256"/>
        <DigestValue>N31FFnz6CPnHdh6KAyagcX3PVGI/IPBz0qoJwOdJdlw=</DigestValue>
      </Reference>
      <Reference URI="/xl/media/image5.emf?ContentType=image/x-emf">
        <DigestMethod Algorithm="http://www.w3.org/2001/04/xmlenc#sha256"/>
        <DigestValue>GVhverq+JilUVeVFm7VPuFd9WdwS0nxYF7Knoh7z1ts=</DigestValue>
      </Reference>
      <Reference URI="/xl/media/image6.png?ContentType=image/png">
        <DigestMethod Algorithm="http://www.w3.org/2001/04/xmlenc#sha256"/>
        <DigestValue>2aiLeRWQ7DSEqYHtVtpWEVpYjwa80q5EAe0Y3H6bnqY=</DigestValue>
      </Reference>
      <Reference URI="/xl/media/image7.jpeg?ContentType=image/jpeg">
        <DigestMethod Algorithm="http://www.w3.org/2001/04/xmlenc#sha256"/>
        <DigestValue>/vsJbUP6civ7NcBe1aWjMFET1H965hwTV9rr0qfoQ48=</DigestValue>
      </Reference>
      <Reference URI="/xl/media/image8.jpeg?ContentType=image/jpeg">
        <DigestMethod Algorithm="http://www.w3.org/2001/04/xmlenc#sha256"/>
        <DigestValue>EW3ggZBdNr8GT19Y44FOYI9d0jJ3QiqJ9cOBKmhqh4c=</DigestValue>
      </Reference>
      <Reference URI="/xl/media/image9.jpeg?ContentType=image/jpeg">
        <DigestMethod Algorithm="http://www.w3.org/2001/04/xmlenc#sha256"/>
        <DigestValue>ogLhVgL8FD2NM+A8vwFwu6sjH6aBL1WHnFXNGDcigEk=</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PFU1HVvf3dxgNSEcfiwDGc796Yc+3r67sr6hJq326vQ=</DigestValue>
      </Reference>
      <Reference URI="/xl/styles.xml?ContentType=application/vnd.openxmlformats-officedocument.spreadsheetml.styles+xml">
        <DigestMethod Algorithm="http://www.w3.org/2001/04/xmlenc#sha256"/>
        <DigestValue>JR/jTosmQaz+mHz4V7tim0WrS+UPzbYosbHikmEpHx4=</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X/S2yIBBIt+wPn/NsOS+4J1gtdEBBT+3NgNt7lNTscY=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HWC1a4B69Pac9jga9Hu/hnbjNAU8RW5B3Wo44G3Ys1w=</DigestValue>
      </Reference>
      <Reference URI="/xl/worksheets/sheet10.xml?ContentType=application/vnd.openxmlformats-officedocument.spreadsheetml.worksheet+xml">
        <DigestMethod Algorithm="http://www.w3.org/2001/04/xmlenc#sha256"/>
        <DigestValue>Vjik7S0Rl1MtcAV3g7YYOr0DBmSgVWPx+gowG+FlJug=</DigestValue>
      </Reference>
      <Reference URI="/xl/worksheets/sheet11.xml?ContentType=application/vnd.openxmlformats-officedocument.spreadsheetml.worksheet+xml">
        <DigestMethod Algorithm="http://www.w3.org/2001/04/xmlenc#sha256"/>
        <DigestValue>gZiawdx9WlN0pzcxqRGKZOYPrLBuk6qnwliGyLCQYYQ=</DigestValue>
      </Reference>
      <Reference URI="/xl/worksheets/sheet12.xml?ContentType=application/vnd.openxmlformats-officedocument.spreadsheetml.worksheet+xml">
        <DigestMethod Algorithm="http://www.w3.org/2001/04/xmlenc#sha256"/>
        <DigestValue>s5DBZ5bBCeKjVzBupNuPZ4bWLSZaW1vdSQqXUpvpbAo=</DigestValue>
      </Reference>
      <Reference URI="/xl/worksheets/sheet13.xml?ContentType=application/vnd.openxmlformats-officedocument.spreadsheetml.worksheet+xml">
        <DigestMethod Algorithm="http://www.w3.org/2001/04/xmlenc#sha256"/>
        <DigestValue>EaI82dq5i4Tf3yEfTg6Skph7eDSZ1y0FS7oddxW/vRU=</DigestValue>
      </Reference>
      <Reference URI="/xl/worksheets/sheet14.xml?ContentType=application/vnd.openxmlformats-officedocument.spreadsheetml.worksheet+xml">
        <DigestMethod Algorithm="http://www.w3.org/2001/04/xmlenc#sha256"/>
        <DigestValue>+Ctwsd1tZA344Pg1CK3fbJWSt6e+J5gzkc5qvWa/oIA=</DigestValue>
      </Reference>
      <Reference URI="/xl/worksheets/sheet15.xml?ContentType=application/vnd.openxmlformats-officedocument.spreadsheetml.worksheet+xml">
        <DigestMethod Algorithm="http://www.w3.org/2001/04/xmlenc#sha256"/>
        <DigestValue>4GfFvPTJRUXrjEh781UdYZjbbq11YQbIE2DdpE7crkc=</DigestValue>
      </Reference>
      <Reference URI="/xl/worksheets/sheet16.xml?ContentType=application/vnd.openxmlformats-officedocument.spreadsheetml.worksheet+xml">
        <DigestMethod Algorithm="http://www.w3.org/2001/04/xmlenc#sha256"/>
        <DigestValue>GKBGLj7cJjhydHL5ZOMucWr9QMdblliIAHWqMTF74IM=</DigestValue>
      </Reference>
      <Reference URI="/xl/worksheets/sheet17.xml?ContentType=application/vnd.openxmlformats-officedocument.spreadsheetml.worksheet+xml">
        <DigestMethod Algorithm="http://www.w3.org/2001/04/xmlenc#sha256"/>
        <DigestValue>I4FMtJDi+9YLqQDULRJkO7cCL6/T9ZfTFVvT6YY5e/w=</DigestValue>
      </Reference>
      <Reference URI="/xl/worksheets/sheet18.xml?ContentType=application/vnd.openxmlformats-officedocument.spreadsheetml.worksheet+xml">
        <DigestMethod Algorithm="http://www.w3.org/2001/04/xmlenc#sha256"/>
        <DigestValue>TpfBJoz1WyD7PN6FBwMJ9qHiJ+cNsFZ6FU8o6uMymPc=</DigestValue>
      </Reference>
      <Reference URI="/xl/worksheets/sheet19.xml?ContentType=application/vnd.openxmlformats-officedocument.spreadsheetml.worksheet+xml">
        <DigestMethod Algorithm="http://www.w3.org/2001/04/xmlenc#sha256"/>
        <DigestValue>3qrS1CEIxzmaBsvrPGoTJ8XDn5FBJNiaqCP4Sqi2zXU=</DigestValue>
      </Reference>
      <Reference URI="/xl/worksheets/sheet2.xml?ContentType=application/vnd.openxmlformats-officedocument.spreadsheetml.worksheet+xml">
        <DigestMethod Algorithm="http://www.w3.org/2001/04/xmlenc#sha256"/>
        <DigestValue>qdrNcbhaK3nzDxo2UYwZ/v++SX9CoMt0B9iXDzyGVW4=</DigestValue>
      </Reference>
      <Reference URI="/xl/worksheets/sheet20.xml?ContentType=application/vnd.openxmlformats-officedocument.spreadsheetml.worksheet+xml">
        <DigestMethod Algorithm="http://www.w3.org/2001/04/xmlenc#sha256"/>
        <DigestValue>+QuGbxunuo2Yt2JvUFb5XDTnXIP9EhmbwTZqpHb3eAI=</DigestValue>
      </Reference>
      <Reference URI="/xl/worksheets/sheet21.xml?ContentType=application/vnd.openxmlformats-officedocument.spreadsheetml.worksheet+xml">
        <DigestMethod Algorithm="http://www.w3.org/2001/04/xmlenc#sha256"/>
        <DigestValue>IpONkJDavfzkthHzeIJnBV3bX0SJJDV/fzrQWY/eOrA=</DigestValue>
      </Reference>
      <Reference URI="/xl/worksheets/sheet22.xml?ContentType=application/vnd.openxmlformats-officedocument.spreadsheetml.worksheet+xml">
        <DigestMethod Algorithm="http://www.w3.org/2001/04/xmlenc#sha256"/>
        <DigestValue>s9iZTk+/OT9W9is7JvQCdx4WGeSGxyNseFuhoZNOw7E=</DigestValue>
      </Reference>
      <Reference URI="/xl/worksheets/sheet23.xml?ContentType=application/vnd.openxmlformats-officedocument.spreadsheetml.worksheet+xml">
        <DigestMethod Algorithm="http://www.w3.org/2001/04/xmlenc#sha256"/>
        <DigestValue>VQYTm0jW/Tl0oWcxkGqLzVEJ8DDJQqVA1T5+HU7ADJ0=</DigestValue>
      </Reference>
      <Reference URI="/xl/worksheets/sheet24.xml?ContentType=application/vnd.openxmlformats-officedocument.spreadsheetml.worksheet+xml">
        <DigestMethod Algorithm="http://www.w3.org/2001/04/xmlenc#sha256"/>
        <DigestValue>pOvZ7sWqP6JWxZuhFP3A3TgS7NXWDpJo3x1O45BgL3c=</DigestValue>
      </Reference>
      <Reference URI="/xl/worksheets/sheet25.xml?ContentType=application/vnd.openxmlformats-officedocument.spreadsheetml.worksheet+xml">
        <DigestMethod Algorithm="http://www.w3.org/2001/04/xmlenc#sha256"/>
        <DigestValue>8FaU4X17a5k8eSpv/q8zg8C2rljzc4BzTfGPZSHTf1k=</DigestValue>
      </Reference>
      <Reference URI="/xl/worksheets/sheet26.xml?ContentType=application/vnd.openxmlformats-officedocument.spreadsheetml.worksheet+xml">
        <DigestMethod Algorithm="http://www.w3.org/2001/04/xmlenc#sha256"/>
        <DigestValue>tRrZfmOJf0BNZBG4H+q8HlDKRRVNf/QJnlT/R/L89BU=</DigestValue>
      </Reference>
      <Reference URI="/xl/worksheets/sheet27.xml?ContentType=application/vnd.openxmlformats-officedocument.spreadsheetml.worksheet+xml">
        <DigestMethod Algorithm="http://www.w3.org/2001/04/xmlenc#sha256"/>
        <DigestValue>6preehi++wq6sNUFalwQaftK/+gGINMRgikgunR8B2E=</DigestValue>
      </Reference>
      <Reference URI="/xl/worksheets/sheet28.xml?ContentType=application/vnd.openxmlformats-officedocument.spreadsheetml.worksheet+xml">
        <DigestMethod Algorithm="http://www.w3.org/2001/04/xmlenc#sha256"/>
        <DigestValue>TCa6fRhI5a2MK9o1vrW0hKIjcMrR9e6NITgF+MRPtII=</DigestValue>
      </Reference>
      <Reference URI="/xl/worksheets/sheet29.xml?ContentType=application/vnd.openxmlformats-officedocument.spreadsheetml.worksheet+xml">
        <DigestMethod Algorithm="http://www.w3.org/2001/04/xmlenc#sha256"/>
        <DigestValue>VDWLU9A2ANfOgJjPrknPirWseNEGz6EJXM8Gz7XmwMg=</DigestValue>
      </Reference>
      <Reference URI="/xl/worksheets/sheet3.xml?ContentType=application/vnd.openxmlformats-officedocument.spreadsheetml.worksheet+xml">
        <DigestMethod Algorithm="http://www.w3.org/2001/04/xmlenc#sha256"/>
        <DigestValue>ahitIE+iL8pt+iYpQV9XeCf0YLCcRavQBGtnj7PbotA=</DigestValue>
      </Reference>
      <Reference URI="/xl/worksheets/sheet30.xml?ContentType=application/vnd.openxmlformats-officedocument.spreadsheetml.worksheet+xml">
        <DigestMethod Algorithm="http://www.w3.org/2001/04/xmlenc#sha256"/>
        <DigestValue>HkIZNk0HO5lT6xY8pdWvrOYiRHQJ6/gxh642ETfitrI=</DigestValue>
      </Reference>
      <Reference URI="/xl/worksheets/sheet4.xml?ContentType=application/vnd.openxmlformats-officedocument.spreadsheetml.worksheet+xml">
        <DigestMethod Algorithm="http://www.w3.org/2001/04/xmlenc#sha256"/>
        <DigestValue>M0ysmbjBErbKdMj5PTYV0AAbizTBTy5EaOgAwNCOnbw=</DigestValue>
      </Reference>
      <Reference URI="/xl/worksheets/sheet5.xml?ContentType=application/vnd.openxmlformats-officedocument.spreadsheetml.worksheet+xml">
        <DigestMethod Algorithm="http://www.w3.org/2001/04/xmlenc#sha256"/>
        <DigestValue>qX3KMNYGPxn2ZS4YjUWsJj5Q/fdqALOlZciQom+HwTA=</DigestValue>
      </Reference>
      <Reference URI="/xl/worksheets/sheet6.xml?ContentType=application/vnd.openxmlformats-officedocument.spreadsheetml.worksheet+xml">
        <DigestMethod Algorithm="http://www.w3.org/2001/04/xmlenc#sha256"/>
        <DigestValue>YU36RrpUlLL6hEqQnVGqjqB5zOqLV202E0m663VfpNc=</DigestValue>
      </Reference>
      <Reference URI="/xl/worksheets/sheet7.xml?ContentType=application/vnd.openxmlformats-officedocument.spreadsheetml.worksheet+xml">
        <DigestMethod Algorithm="http://www.w3.org/2001/04/xmlenc#sha256"/>
        <DigestValue>eWkaYnrLt+i8x4vF8/OROisgcqnoxgPA+ADU/WDAMis=</DigestValue>
      </Reference>
      <Reference URI="/xl/worksheets/sheet8.xml?ContentType=application/vnd.openxmlformats-officedocument.spreadsheetml.worksheet+xml">
        <DigestMethod Algorithm="http://www.w3.org/2001/04/xmlenc#sha256"/>
        <DigestValue>5sSxW8hvA7i70ArfXtcVmdhB287kUoIb/ApQehmdK+U=</DigestValue>
      </Reference>
      <Reference URI="/xl/worksheets/sheet9.xml?ContentType=application/vnd.openxmlformats-officedocument.spreadsheetml.worksheet+xml">
        <DigestMethod Algorithm="http://www.w3.org/2001/04/xmlenc#sha256"/>
        <DigestValue>PPZGJiPcNNEGOxAzogq6IyBLs9EEyPnTJ82iQ/5Csoc=</DigestValue>
      </Reference>
    </Manifest>
    <SignatureProperties>
      <SignatureProperty Id="idSignatureTime" Target="#idPackageSignature">
        <mdssi:SignatureTime xmlns:mdssi="http://schemas.openxmlformats.org/package/2006/digital-signature">
          <mdssi:Format>YYYY-MM-DDThh:mm:ssTZD</mdssi:Format>
          <mdssi:Value>2025-04-21T19:18:55Z</mdssi:Value>
        </mdssi:SignatureTime>
      </SignatureProperty>
    </SignatureProperties>
  </Object>
  <Object Id="idOfficeObject">
    <SignatureProperties>
      <SignatureProperty Id="idOfficeV1Details" Target="#idPackageSignature">
        <SignatureInfoV1 xmlns="http://schemas.microsoft.com/office/2006/digsig">
          <SetupID>{6D0E1146-6547-4755-AF97-61AAD156EE8D}</SetupID>
          <SignatureText>Jorge Daniel Martí V.</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2025-04-21T19:18:55Z</xd:SigningTime>
          <xd:SigningCertificate>
            <xd:Cert>
              <xd:CertDigest>
                <DigestMethod Algorithm="http://www.w3.org/2001/04/xmlenc#sha256"/>
                <DigestValue>X65f6NyCjVOuwY4F/nFDrFj0v2c6aY3A+dCtH8ewpDE=</DigestValue>
              </xd:CertDigest>
              <xd:IssuerSerial>
                <X509IssuerName>C=PY, O=DOCUMENTA S.A., SERIALNUMBER=RUC80050172-1, CN=CA-DOCUMENTA S.A.</X509IssuerName>
                <X509SerialNumber>8319062950188089653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zGwAAtQ0AACBFTUYAAAEADBwAAKo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9gAAAAMgAx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M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o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sAAABIAAAAJQAAAAwAAAAEAAAAVAAAAMwAAAAqAAAAMwAAALkAAABHAAAAAQAAAFWV20FfQttBKgAAADMAAAAVAAAATAAAAAAAAAAAAAAAAAAAAP//////////eAAAAEoAbwByAGcAZQAgAEQAYQBuAGkAZQBsACAATQBhAHIAdADtACAAVgAuAAAABgAAAAkAAAAGAAAACQAAAAgAAAAEAAAACwAAAAgAAAAJAAAABAAAAAgAAAAEAAAABAAAAA4AAAAIAAAABgAAAAU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gAAAAKAAAAUAAAAHoAAABcAAAAAQAAAFWV20FfQttBCgAAAFAAAAAXAAAATAAAAAAAAAAAAAAAAAAAAP//////////fAAAAEwAaQBjAC4AIABKAG8AcgBnAGUAIABEAGEAbgBpAGUAbAAgAE0AYQByAHQAaQCDgAUAAAADAAAABQAAAAMAAAADAAAABAAAAAcAAAAEAAAABwAAAAYAAAADAAAACAAAAAYAAAAHAAAAAwAAAAYAAAADAAAAAwAAAAoAAAAGAAAABAAAAAQ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VZXbQV9C20EKAAAAYAAAAA8AAABMAAAAAAAAAAAAAAAAAAAA//////////9sAAAAQQB1AGQAaQB0AG8AcgAgAEUAeAB0AGUAcgBuAG8AAAAHAAAABwAAAAcAAAADAAAABAAAAAcAAAAEAAAAAwAAAAYAAAAFAAAABAAAAAYAAAAE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BVldtBX0LbQQoAAABwAAAAJgAAAEwAAAAEAAAACQAAAHAAAADnAAAAfQAAAJgAAABGAGkAcgBtAGEAZABvACAAcABvAHIAOgAgAEoATwBSAEcARQAgAEQAQQBOAEkARQBMACAATQBBAFIAVABJACAAVgBBAFIARQBMAEEABgAAAAMAAAAEAAAACQAAAAYAAAAHAAAABwAAAAMAAAAHAAAABwAAAAQAAAADAAAAAwAAAAQAAAAJAAAABwAAAAgAAAAGAAAAAwAAAAgAAAAHAAAACAAAAAMAAAAGAAAABQAAAAMAAAAKAAAABwAAAAcAAAAFAAAAAwAAAAMAAAAHAAAABwAAAAcAAAAGAAAABQAAAAcAAAAWAAAADAAAAAAAAAAlAAAADAAAAAIAAAAOAAAAFAAAAAAAAAAQAAAAFAAAAA==</Object>
  <Object Id="idInvalidSigLnImg">AQAAAGwAAAAAAAAAAAAAAP8AAAB/AAAAAAAAAAAAAABzGwAAtQ0AACBFTUYAAAEArB8AALAAAAAGAAAAAAAAAAAAAAAAAAAAgAcAADgEAAAPAgAAKAEAAAAAAAAAAAAAAAAAAJgKCABAh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6wAAAAcKDQcKDQcJDQ4WMShFrjFU1TJV1gECBAIDBAECBQoRKyZBowsTMQAAAAAAfqbJd6PIeqDCQFZ4JTd0Lk/HMVPSGy5uFiE4GypVJ0KnHjN9AAABY+sAAACcz+7S6ffb7fnC0t1haH0hMm8aLXIuT8ggOIwoRKslP58cK08AAAEAAAAAAMHg9P///////////+bm5k9SXjw/SzBRzTFU0y1NwSAyVzFGXwEBAjHrCA8mnM/u69/SvI9jt4tgjIR9FBosDBEjMVTUMlXWMVPRKUSeDxk4AAAAAAAAAADT6ff///////+Tk5MjK0krSbkvUcsuT8YVJFoTIFIrSbgtTcEQHEfj9QAAAJzP7vT6/bTa8kRleixHhy1Nwi5PxiQtTnBwcJKSki81SRwtZAgOIwAAAAAAweD02+35gsLqZ5q6Jz1jNEJyOUZ4qamp+/v7////wdPeVnCJAQECMesAAACv1/Ho8/ubzu6CwuqMudS3u769vb3////////////L5fZymsABAgMAAAAAAK/X8fz9/uLx+snk9uTy+vz9/v///////////////8vl9nKawAECAwr2AAAAotHvtdryxOL1xOL1tdry0+r32+350+r3tdryxOL1pdPvc5rAAQIDAAAAAABpj7ZnjrZqj7Zqj7ZnjrZtkbdukrdtkbdnjrZqj7ZojrZ3rdUCAwQx6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7AAAASAAAACUAAAAMAAAABAAAAFQAAADMAAAAKgAAADMAAAC5AAAARwAAAAEAAABVldtBX0LbQSoAAAAzAAAAFQAAAEwAAAAAAAAAAAAAAAAAAAD//////////3gAAABKAG8AcgBnAGUAIABEAGEAbgBpAGUAbAAgAE0AYQByAHQA7QAgAFYALgBpAAYAAAAJAAAABgAAAAkAAAAIAAAABAAAAAsAAAAIAAAACQAAAAQAAAAIAAAABAAAAAQAAAAOAAAACAAAAAYAAAAF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6AAAAXAAAAAEAAABVldtBX0LbQQoAAABQAAAAFwAAAEwAAAAAAAAAAAAAAAAAAAD//////////3wAAABMAGkAYwAuACAASgBvAHIAZwBlACAARABhAG4AaQBlAGwAIABNAGEAcgB0AGkAAAAFAAAAAwAAAAUAAAADAAAAAwAAAAQAAAAHAAAABAAAAAcAAAAGAAAAAwAAAAgAAAAGAAAABwAAAAMAAAAGAAAAAwAAAAMAAAAKAAAABgAAAAQ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WV20FfQttBCgAAAGAAAAAPAAAATAAAAAAAAAAAAAAAAAAAAP//////////bAAAAEEAdQBkAGkAdABvAHIAIABFAHgAdABlAHIAbgBvAAAABwAAAAcAAAAHAAAAAwAAAAQAAAAHAAAABAAAAAMAAAAGAAAABQAAAAQAAAAGAAAABA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ZXbQV9C20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Giuseppe Saurini</cp:lastModifiedBy>
  <cp:revision/>
  <dcterms:created xsi:type="dcterms:W3CDTF">2019-11-21T14:06:50Z</dcterms:created>
  <dcterms:modified xsi:type="dcterms:W3CDTF">2025-04-21T16:03:30Z</dcterms:modified>
  <cp:category/>
  <cp:contentStatus/>
</cp:coreProperties>
</file>