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4.CNV_EEFF_Informes/2024/09.2024/"/>
    </mc:Choice>
  </mc:AlternateContent>
  <xr:revisionPtr revIDLastSave="0" documentId="10_ncr:200_{963C3EC2-63DB-4BE8-A438-3AAA06155FE4}" xr6:coauthVersionLast="47" xr6:coauthVersionMax="47" xr10:uidLastSave="{00000000-0000-0000-0000-000000000000}"/>
  <workbookProtection workbookAlgorithmName="SHA-512" workbookHashValue="Tw4nEoakkLRzLLFX+cH3hcZmXTGrckDn4Unj2BvaAZyJ26aqP+RnP5wSMeYKkELSZ7jEAL6uL0jN0hM2nXM5lA==" workbookSaltValue="xyNNUwLSKdRdU4K5zlVdCA==" workbookSpinCount="100000" lockStructure="1"/>
  <bookViews>
    <workbookView xWindow="780" yWindow="720" windowWidth="23910" windowHeight="14760" xr2:uid="{12E45139-C1AA-44E9-BB01-5359531CF68A}"/>
  </bookViews>
  <sheets>
    <sheet name="Detalle y Firma" sheetId="16" r:id="rId1"/>
    <sheet name="1.EEFFs Consolidados" sheetId="11" r:id="rId2"/>
    <sheet name="2.Variacion PN  Consolidado" sheetId="4" r:id="rId3"/>
    <sheet name="3.Notas EEFF Consolidados" sheetId="18" r:id="rId4"/>
    <sheet name="3.1.A.Notas Saldos EEFFC" sheetId="15" r:id="rId5"/>
    <sheet name="3.2.Notas -Criterios Espef" sheetId="19" r:id="rId6"/>
  </sheets>
  <definedNames>
    <definedName name="a" localSheetId="3">#N/A</definedName>
    <definedName name="a">#REF!</definedName>
    <definedName name="aa" localSheetId="3">#N/A</definedName>
    <definedName name="aa">#REF!</definedName>
    <definedName name="_xlnm.Print_Area" localSheetId="4">'3.1.A.Notas Saldos EEFFC'!$B:$F</definedName>
    <definedName name="_xlnm.Print_Area" localSheetId="5">'3.2.Notas -Criterios Espef'!$B$2:$L$81,'3.2.Notas -Criterios Espef'!$B$83:$L$158,'3.2.Notas -Criterios Espef'!$B$161:$J$231,'3.2.Notas -Criterios Espef'!$B$234:$J$322,'3.2.Notas -Criterios Espef'!$B$324:$J$397,'3.2.Notas -Criterios Espef'!$B$399:$J$474,'3.2.Notas -Criterios Espef'!$B$476:$J$527</definedName>
    <definedName name="Broker" localSheetId="3">#REF!</definedName>
    <definedName name="Broker">#REF!</definedName>
    <definedName name="BuiltIn_Print_Area" localSheetId="3">#REF!</definedName>
    <definedName name="BuiltIn_Print_Area">#REF!</definedName>
    <definedName name="BuiltIn_Print_Area___0" localSheetId="3">#REF!</definedName>
    <definedName name="BuiltIn_Print_Area___0">#REF!</definedName>
    <definedName name="BuiltIn_Print_Area___0___0" localSheetId="3">#N/A</definedName>
    <definedName name="BuiltIn_Print_Area___0___0">#REF!</definedName>
    <definedName name="BuiltIn_Print_Area___0___0___0___0" localSheetId="3">#REF!</definedName>
    <definedName name="BuiltIn_Print_Area___0___0___0___0">#REF!</definedName>
    <definedName name="BuiltIn_Print_Area___0___0___0___0___0" localSheetId="3">#N/A</definedName>
    <definedName name="BuiltIn_Print_Area___0___0___0___0___0">#REF!</definedName>
    <definedName name="Calculo">#REF!</definedName>
    <definedName name="Clientes" localSheetId="3">#N/A</definedName>
    <definedName name="Clientes">#REF!</definedName>
    <definedName name="DATA16" localSheetId="3">#N/A</definedName>
    <definedName name="DATA16">#REF!</definedName>
    <definedName name="DATA17" localSheetId="3">#N/A</definedName>
    <definedName name="DATA17">#REF!</definedName>
    <definedName name="DATA18" localSheetId="3">#N/A</definedName>
    <definedName name="DATA18">#REF!</definedName>
    <definedName name="DATA20" localSheetId="3">#N/A</definedName>
    <definedName name="DATA20">#REF!</definedName>
    <definedName name="datos" localSheetId="3">#N/A</definedName>
    <definedName name="datos">#REF!</definedName>
    <definedName name="de">#REF!</definedName>
    <definedName name="Enero">#REF!</definedName>
    <definedName name="Excel_BuiltIn_Print_Area_1_1" localSheetId="5">#REF!</definedName>
    <definedName name="Excel_BuiltIn_Print_Area_1_1">#REF!</definedName>
    <definedName name="Excel_BuiltIn_Print_Area_2_1" localSheetId="5">'3.2.Notas -Criterios Espef'!$B$3:$M$173</definedName>
    <definedName name="Excel_BuiltIn_Print_Area_2_1">#REF!</definedName>
    <definedName name="Excel_BuiltIn_Print_Area_2_1_1" localSheetId="5">'3.2.Notas -Criterios Espef'!$B$3:$M$176</definedName>
    <definedName name="Excel_BuiltIn_Print_Area_2_1_1">#REF!</definedName>
    <definedName name="k" localSheetId="3">#N/A</definedName>
    <definedName name="k">#REF!</definedName>
    <definedName name="KKKKK">#REF!</definedName>
    <definedName name="klkl" localSheetId="3">#N/A</definedName>
    <definedName name="klkl">#REF!</definedName>
    <definedName name="klll" localSheetId="3">#N/A</definedName>
    <definedName name="klll">#REF!</definedName>
    <definedName name="Meses">#REF!</definedName>
    <definedName name="Precios">#REF!</definedName>
    <definedName name="tc">#REF!</definedName>
    <definedName name="ver" localSheetId="3">#N/A</definedName>
    <definedName name="ver">#REF!</definedName>
    <definedName name="verificar" localSheetId="3">#N/A</definedName>
    <definedName name="verificar">#REF!</definedName>
    <definedName name="zz" localSheetId="3">#REF!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98" i="19" l="1"/>
  <c r="G496" i="19"/>
  <c r="G498" i="19" s="1"/>
  <c r="G488" i="19"/>
  <c r="G492" i="19" s="1"/>
  <c r="G459" i="19"/>
  <c r="G457" i="19"/>
  <c r="G456" i="19"/>
  <c r="G458" i="19" s="1"/>
  <c r="G444" i="19"/>
  <c r="E444" i="19"/>
  <c r="D444" i="19"/>
  <c r="H444" i="19" s="1"/>
  <c r="H443" i="19"/>
  <c r="H442" i="19"/>
  <c r="H441" i="19"/>
  <c r="H440" i="19"/>
  <c r="H439" i="19"/>
  <c r="H438" i="19"/>
  <c r="H437" i="19"/>
  <c r="G428" i="19"/>
  <c r="H428" i="19" s="1"/>
  <c r="G426" i="19"/>
  <c r="H426" i="19" s="1"/>
  <c r="G424" i="19"/>
  <c r="H424" i="19" s="1"/>
  <c r="G416" i="19"/>
  <c r="D416" i="19"/>
  <c r="H387" i="19"/>
  <c r="G387" i="19"/>
  <c r="E387" i="19"/>
  <c r="D387" i="19"/>
  <c r="C387" i="19"/>
  <c r="I386" i="19"/>
  <c r="I385" i="19"/>
  <c r="I387" i="19" s="1"/>
  <c r="H384" i="19"/>
  <c r="E384" i="19"/>
  <c r="D384" i="19"/>
  <c r="C384" i="19"/>
  <c r="I383" i="19"/>
  <c r="I382" i="19"/>
  <c r="I384" i="19" s="1"/>
  <c r="G367" i="19"/>
  <c r="E367" i="19"/>
  <c r="H366" i="19"/>
  <c r="H365" i="19"/>
  <c r="D364" i="19"/>
  <c r="D367" i="19" s="1"/>
  <c r="H363" i="19"/>
  <c r="G357" i="19"/>
  <c r="E357" i="19"/>
  <c r="H356" i="19"/>
  <c r="H355" i="19"/>
  <c r="H354" i="19"/>
  <c r="H352" i="19"/>
  <c r="H351" i="19" s="1"/>
  <c r="G351" i="19"/>
  <c r="E351" i="19"/>
  <c r="E343" i="19"/>
  <c r="D343" i="19"/>
  <c r="G342" i="19"/>
  <c r="G343" i="19" s="1"/>
  <c r="G341" i="19"/>
  <c r="D313" i="19"/>
  <c r="C313" i="19"/>
  <c r="I297" i="19"/>
  <c r="G297" i="19"/>
  <c r="G286" i="19"/>
  <c r="E286" i="19"/>
  <c r="E262" i="19"/>
  <c r="J200" i="19"/>
  <c r="J188" i="19"/>
  <c r="I122" i="19"/>
  <c r="G122" i="19"/>
  <c r="E120" i="19"/>
  <c r="G460" i="19" s="1"/>
  <c r="G461" i="19" s="1"/>
  <c r="I114" i="19"/>
  <c r="I109" i="19"/>
  <c r="G109" i="19"/>
  <c r="I105" i="19"/>
  <c r="G105" i="19"/>
  <c r="I100" i="19"/>
  <c r="G100" i="19"/>
  <c r="I94" i="19"/>
  <c r="G94" i="19"/>
  <c r="I88" i="19"/>
  <c r="I99" i="19" s="1"/>
  <c r="I104" i="19" s="1"/>
  <c r="I108" i="19" s="1"/>
  <c r="I121" i="19" s="1"/>
  <c r="I125" i="19" s="1"/>
  <c r="I128" i="19" s="1"/>
  <c r="G88" i="19"/>
  <c r="G99" i="19" s="1"/>
  <c r="G104" i="19" s="1"/>
  <c r="G108" i="19" s="1"/>
  <c r="L56" i="19"/>
  <c r="K55" i="19"/>
  <c r="J55" i="19"/>
  <c r="L55" i="19" s="1"/>
  <c r="F54" i="19"/>
  <c r="D50" i="19"/>
  <c r="F50" i="19" s="1"/>
  <c r="J199" i="19" s="1"/>
  <c r="L47" i="19"/>
  <c r="L46" i="19"/>
  <c r="L45" i="19"/>
  <c r="L44" i="19"/>
  <c r="L43" i="19"/>
  <c r="L42" i="19"/>
  <c r="L41" i="19"/>
  <c r="D41" i="19"/>
  <c r="F41" i="19" s="1"/>
  <c r="J40" i="19"/>
  <c r="L40" i="19" s="1"/>
  <c r="K39" i="19"/>
  <c r="K57" i="19" s="1"/>
  <c r="D36" i="19"/>
  <c r="F36" i="19" s="1"/>
  <c r="D30" i="19"/>
  <c r="F30" i="19" s="1"/>
  <c r="E28" i="19"/>
  <c r="D24" i="19"/>
  <c r="J23" i="19"/>
  <c r="L23" i="19" s="1"/>
  <c r="D22" i="19"/>
  <c r="F22" i="19" s="1"/>
  <c r="J17" i="19"/>
  <c r="D17" i="19"/>
  <c r="F17" i="19" s="1"/>
  <c r="J12" i="19"/>
  <c r="J11" i="19" s="1"/>
  <c r="J39" i="19" s="1"/>
  <c r="L39" i="19" s="1"/>
  <c r="D12" i="19"/>
  <c r="F12" i="19" s="1"/>
  <c r="K11" i="19"/>
  <c r="E11" i="19"/>
  <c r="L12" i="19" l="1"/>
  <c r="G114" i="19"/>
  <c r="H357" i="19"/>
  <c r="D11" i="19"/>
  <c r="D28" i="19"/>
  <c r="D57" i="19" s="1"/>
  <c r="F57" i="19" s="1"/>
  <c r="E57" i="19"/>
  <c r="G121" i="19"/>
  <c r="G125" i="19" s="1"/>
  <c r="G128" i="19" s="1"/>
  <c r="G462" i="19"/>
  <c r="J201" i="19"/>
  <c r="J57" i="19"/>
  <c r="L57" i="19" s="1"/>
  <c r="H364" i="19"/>
  <c r="H367" i="19" s="1"/>
  <c r="F28" i="19" l="1"/>
  <c r="D72" i="15"/>
  <c r="E72" i="15"/>
  <c r="B88" i="15"/>
  <c r="D88" i="15"/>
  <c r="B89" i="15"/>
  <c r="D89" i="15"/>
  <c r="E79" i="15"/>
  <c r="E83" i="15"/>
  <c r="E84" i="15"/>
  <c r="E85" i="15"/>
  <c r="E86" i="15"/>
  <c r="E87" i="15"/>
  <c r="E90" i="15"/>
  <c r="E93" i="15"/>
  <c r="E94" i="15"/>
  <c r="E96" i="15"/>
  <c r="E97" i="15"/>
  <c r="E98" i="15"/>
  <c r="E101" i="15"/>
  <c r="E104" i="15"/>
  <c r="E108" i="15"/>
  <c r="E112" i="15"/>
  <c r="E114" i="15"/>
  <c r="E116" i="15"/>
  <c r="D79" i="15"/>
  <c r="D83" i="15"/>
  <c r="D84" i="15"/>
  <c r="D85" i="15"/>
  <c r="D87" i="15"/>
  <c r="D90" i="15"/>
  <c r="D94" i="15"/>
  <c r="D96" i="15"/>
  <c r="D97" i="15"/>
  <c r="D108" i="15"/>
  <c r="D110" i="15"/>
  <c r="D114" i="15"/>
  <c r="D116" i="15"/>
  <c r="B76" i="15"/>
  <c r="B77" i="15"/>
  <c r="B78" i="15"/>
  <c r="B79" i="15"/>
  <c r="B80" i="15"/>
  <c r="B81" i="15"/>
  <c r="B82" i="15"/>
  <c r="B83" i="15"/>
  <c r="B84" i="15"/>
  <c r="B85" i="15"/>
  <c r="B86" i="15"/>
  <c r="B87"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C118" i="15"/>
  <c r="D16" i="15"/>
  <c r="F21" i="15"/>
  <c r="D12" i="15"/>
  <c r="F13" i="4" l="1"/>
  <c r="C12" i="4"/>
  <c r="C11" i="4"/>
  <c r="C10" i="4"/>
  <c r="C9" i="4"/>
  <c r="C8" i="4"/>
  <c r="D56" i="15"/>
  <c r="D51" i="15" s="1"/>
  <c r="F58" i="15"/>
  <c r="F54" i="15"/>
  <c r="F53" i="15"/>
  <c r="D44" i="15"/>
  <c r="D28" i="15"/>
  <c r="F24" i="15"/>
  <c r="F23" i="15"/>
  <c r="F15" i="15"/>
  <c r="F19" i="15"/>
  <c r="F20" i="15"/>
  <c r="F33" i="15"/>
  <c r="F36" i="15"/>
  <c r="F37" i="15"/>
  <c r="F38" i="15"/>
  <c r="F43" i="15"/>
  <c r="F45" i="15"/>
  <c r="F46" i="15"/>
  <c r="F47" i="15"/>
  <c r="L114" i="11"/>
  <c r="L112" i="11"/>
  <c r="L106" i="11"/>
  <c r="L95" i="11"/>
  <c r="L94" i="11"/>
  <c r="L92" i="11"/>
  <c r="L88" i="11"/>
  <c r="L85" i="11"/>
  <c r="L82" i="11"/>
  <c r="L81" i="11"/>
  <c r="L77" i="11"/>
  <c r="L53" i="11"/>
  <c r="L52" i="11"/>
  <c r="L51" i="11"/>
  <c r="L50" i="11"/>
  <c r="L49" i="11"/>
  <c r="L38" i="11"/>
  <c r="L37" i="11"/>
  <c r="L35" i="11"/>
  <c r="L34" i="11"/>
  <c r="L31" i="11"/>
  <c r="L30" i="11"/>
  <c r="L29" i="11"/>
  <c r="L28" i="11"/>
  <c r="L27" i="11"/>
  <c r="L26" i="11"/>
  <c r="L25" i="11"/>
  <c r="L24" i="11"/>
  <c r="L23" i="11"/>
  <c r="L22" i="11"/>
  <c r="L21" i="11"/>
  <c r="L19" i="11"/>
  <c r="L16" i="11"/>
  <c r="L14" i="11"/>
  <c r="D6" i="15"/>
  <c r="F10" i="15"/>
  <c r="F8" i="15"/>
  <c r="F7" i="15"/>
  <c r="E3" i="15"/>
  <c r="F108" i="15" s="1"/>
  <c r="F97" i="15" l="1"/>
  <c r="F96" i="15"/>
  <c r="F83" i="15"/>
  <c r="F79" i="15"/>
  <c r="F90" i="15"/>
  <c r="F114" i="15"/>
  <c r="F87" i="15"/>
  <c r="F89" i="15"/>
  <c r="F88" i="15"/>
  <c r="F94" i="15"/>
  <c r="F117" i="15"/>
  <c r="F85" i="15"/>
  <c r="F84" i="15"/>
  <c r="F116" i="15"/>
  <c r="F9" i="15"/>
  <c r="F6" i="15" s="1"/>
  <c r="F55" i="15"/>
  <c r="F56" i="15"/>
  <c r="F57" i="15"/>
  <c r="F48" i="15"/>
  <c r="F49" i="15"/>
  <c r="F18" i="15"/>
  <c r="F34" i="15"/>
  <c r="F39" i="15"/>
  <c r="F40" i="15"/>
  <c r="E25" i="15"/>
  <c r="F25" i="15" s="1"/>
  <c r="E17" i="15"/>
  <c r="F22" i="15"/>
  <c r="K32" i="11"/>
  <c r="L32" i="11" s="1"/>
  <c r="K33" i="11"/>
  <c r="L33" i="11" s="1"/>
  <c r="K11" i="11"/>
  <c r="E106" i="15"/>
  <c r="E80" i="15"/>
  <c r="E78" i="15"/>
  <c r="S65" i="11"/>
  <c r="S66" i="11" s="1"/>
  <c r="L20" i="11"/>
  <c r="L18" i="11"/>
  <c r="I10" i="11"/>
  <c r="D104" i="15"/>
  <c r="F104" i="15" s="1"/>
  <c r="D102" i="15"/>
  <c r="D100" i="15"/>
  <c r="D98" i="15"/>
  <c r="F98" i="15" s="1"/>
  <c r="D93" i="15"/>
  <c r="F93" i="15" s="1"/>
  <c r="C14" i="4"/>
  <c r="C15" i="4" s="1"/>
  <c r="L47" i="11"/>
  <c r="L46" i="11"/>
  <c r="L45" i="11"/>
  <c r="L39" i="11"/>
  <c r="L15" i="11"/>
  <c r="J133" i="11"/>
  <c r="K123" i="11"/>
  <c r="L118" i="11"/>
  <c r="L113" i="11"/>
  <c r="I113" i="11"/>
  <c r="E115" i="15" s="1"/>
  <c r="D113" i="11"/>
  <c r="D115" i="15" s="1"/>
  <c r="L111" i="11"/>
  <c r="I111" i="11"/>
  <c r="E113" i="15" s="1"/>
  <c r="H111" i="11"/>
  <c r="G111" i="11"/>
  <c r="F111" i="11"/>
  <c r="E111" i="11"/>
  <c r="D111" i="11"/>
  <c r="D113" i="15" s="1"/>
  <c r="I109" i="11"/>
  <c r="E111" i="15" s="1"/>
  <c r="H109" i="11"/>
  <c r="G109" i="11"/>
  <c r="F109" i="11"/>
  <c r="E109" i="11"/>
  <c r="H107" i="11"/>
  <c r="G107" i="11"/>
  <c r="F107" i="11"/>
  <c r="E107" i="11"/>
  <c r="D107" i="11"/>
  <c r="D109" i="15" s="1"/>
  <c r="L105" i="11"/>
  <c r="I105" i="11"/>
  <c r="E107" i="15" s="1"/>
  <c r="H105" i="11"/>
  <c r="G105" i="11"/>
  <c r="F105" i="11"/>
  <c r="E105" i="11"/>
  <c r="D105" i="11"/>
  <c r="D107" i="15" s="1"/>
  <c r="H103" i="11"/>
  <c r="G103" i="11"/>
  <c r="F103" i="11"/>
  <c r="E103" i="11"/>
  <c r="I101" i="11"/>
  <c r="E103" i="15" s="1"/>
  <c r="H101" i="11"/>
  <c r="G101" i="11"/>
  <c r="F101" i="11"/>
  <c r="E101" i="11"/>
  <c r="H97" i="11"/>
  <c r="G97" i="11"/>
  <c r="F97" i="11"/>
  <c r="E97" i="11"/>
  <c r="I93" i="11"/>
  <c r="E95" i="15" s="1"/>
  <c r="H93" i="11"/>
  <c r="G93" i="11"/>
  <c r="F93" i="11"/>
  <c r="E93" i="11"/>
  <c r="I90" i="11"/>
  <c r="E92" i="15" s="1"/>
  <c r="H90" i="11"/>
  <c r="G90" i="11"/>
  <c r="F90" i="11"/>
  <c r="E90" i="11"/>
  <c r="J87" i="11"/>
  <c r="L87" i="11" s="1"/>
  <c r="J86" i="11"/>
  <c r="L86" i="11" s="1"/>
  <c r="J83" i="11"/>
  <c r="I80" i="11"/>
  <c r="H80" i="11"/>
  <c r="H79" i="11" s="1"/>
  <c r="G80" i="11"/>
  <c r="G79" i="11" s="1"/>
  <c r="F80" i="11"/>
  <c r="F79" i="11" s="1"/>
  <c r="E80" i="11"/>
  <c r="E79" i="11" s="1"/>
  <c r="H75" i="11"/>
  <c r="G75" i="11"/>
  <c r="F75" i="11"/>
  <c r="E75" i="11"/>
  <c r="B73" i="11"/>
  <c r="K71" i="11"/>
  <c r="J71" i="11"/>
  <c r="R65" i="11"/>
  <c r="R66" i="11" s="1"/>
  <c r="P65" i="11"/>
  <c r="P66" i="11" s="1"/>
  <c r="O65" i="11"/>
  <c r="O66" i="11" s="1"/>
  <c r="N65" i="11"/>
  <c r="N66" i="11" s="1"/>
  <c r="H65" i="11"/>
  <c r="G65" i="11"/>
  <c r="F65" i="11"/>
  <c r="E65" i="11"/>
  <c r="L64" i="11"/>
  <c r="F11" i="4" s="1"/>
  <c r="L63" i="11"/>
  <c r="L62" i="11"/>
  <c r="F10" i="4" s="1"/>
  <c r="I61" i="11"/>
  <c r="H61" i="11"/>
  <c r="G61" i="11"/>
  <c r="F61" i="11"/>
  <c r="E61" i="11"/>
  <c r="D61" i="11"/>
  <c r="L60" i="11"/>
  <c r="F9" i="4" s="1"/>
  <c r="W59" i="11"/>
  <c r="I59" i="11"/>
  <c r="H59" i="11"/>
  <c r="G59" i="11"/>
  <c r="F59" i="11"/>
  <c r="E59" i="11"/>
  <c r="D59" i="11"/>
  <c r="L59" i="11" s="1"/>
  <c r="L58" i="11"/>
  <c r="F8" i="4" s="1"/>
  <c r="I57" i="11"/>
  <c r="H57" i="11"/>
  <c r="G57" i="11"/>
  <c r="F57" i="11"/>
  <c r="E57" i="11"/>
  <c r="D57" i="11"/>
  <c r="L57" i="11" s="1"/>
  <c r="Y56" i="11"/>
  <c r="S55" i="11"/>
  <c r="N49" i="11"/>
  <c r="L48" i="11"/>
  <c r="I48" i="11"/>
  <c r="H48" i="11"/>
  <c r="G48" i="11"/>
  <c r="F48" i="11"/>
  <c r="E48" i="11"/>
  <c r="D48" i="11"/>
  <c r="H42" i="11"/>
  <c r="G42" i="11"/>
  <c r="F42" i="11"/>
  <c r="E42" i="11"/>
  <c r="H17" i="11"/>
  <c r="G17" i="11"/>
  <c r="F17" i="11"/>
  <c r="E17" i="11"/>
  <c r="K13" i="11"/>
  <c r="K118" i="11" s="1"/>
  <c r="H10" i="11"/>
  <c r="G10" i="11"/>
  <c r="F10" i="11"/>
  <c r="E10" i="11"/>
  <c r="F115" i="15" l="1"/>
  <c r="F107" i="15"/>
  <c r="F113" i="15"/>
  <c r="G41" i="11"/>
  <c r="H41" i="11"/>
  <c r="D65" i="11"/>
  <c r="D55" i="11" s="1"/>
  <c r="S56" i="11" s="1"/>
  <c r="I75" i="11"/>
  <c r="E77" i="15" s="1"/>
  <c r="E41" i="11"/>
  <c r="H9" i="11"/>
  <c r="D103" i="11"/>
  <c r="D105" i="15" s="1"/>
  <c r="D106" i="15"/>
  <c r="F106" i="15" s="1"/>
  <c r="L108" i="11"/>
  <c r="L107" i="11" s="1"/>
  <c r="E110" i="15"/>
  <c r="F110" i="15" s="1"/>
  <c r="L84" i="11"/>
  <c r="D86" i="15"/>
  <c r="F86" i="15" s="1"/>
  <c r="F41" i="11"/>
  <c r="D80" i="11"/>
  <c r="D82" i="15" s="1"/>
  <c r="L83" i="11"/>
  <c r="K122" i="11"/>
  <c r="K124" i="11" s="1"/>
  <c r="J126" i="11" s="1"/>
  <c r="D80" i="15"/>
  <c r="F80" i="15" s="1"/>
  <c r="L43" i="11"/>
  <c r="E9" i="11"/>
  <c r="F9" i="11"/>
  <c r="L99" i="11"/>
  <c r="D101" i="15"/>
  <c r="F101" i="15" s="1"/>
  <c r="L110" i="11"/>
  <c r="L109" i="11" s="1"/>
  <c r="D112" i="15"/>
  <c r="F112" i="15" s="1"/>
  <c r="G9" i="11"/>
  <c r="L61" i="11"/>
  <c r="H74" i="11"/>
  <c r="H89" i="11"/>
  <c r="I79" i="11"/>
  <c r="E81" i="15" s="1"/>
  <c r="E82" i="15"/>
  <c r="L98" i="11"/>
  <c r="E100" i="15"/>
  <c r="F100" i="15" s="1"/>
  <c r="E16" i="15"/>
  <c r="F13" i="15"/>
  <c r="F12" i="15" s="1"/>
  <c r="E12" i="15"/>
  <c r="L36" i="11"/>
  <c r="D93" i="11"/>
  <c r="D95" i="15" s="1"/>
  <c r="F95" i="15" s="1"/>
  <c r="L96" i="11"/>
  <c r="L93" i="11" s="1"/>
  <c r="E6" i="15"/>
  <c r="L11" i="11"/>
  <c r="E89" i="11"/>
  <c r="L12" i="11"/>
  <c r="I42" i="11"/>
  <c r="I41" i="11" s="1"/>
  <c r="F89" i="11"/>
  <c r="L13" i="11"/>
  <c r="L91" i="11"/>
  <c r="L90" i="11" s="1"/>
  <c r="L104" i="11"/>
  <c r="L103" i="11" s="1"/>
  <c r="L44" i="11"/>
  <c r="G74" i="11"/>
  <c r="G89" i="11"/>
  <c r="D101" i="11"/>
  <c r="D103" i="15" s="1"/>
  <c r="F103" i="15" s="1"/>
  <c r="L102" i="11"/>
  <c r="L101" i="11" s="1"/>
  <c r="L78" i="11"/>
  <c r="F52" i="15"/>
  <c r="F51" i="15" s="1"/>
  <c r="E51" i="15"/>
  <c r="F44" i="15"/>
  <c r="E42" i="15"/>
  <c r="F42" i="15" s="1"/>
  <c r="E32" i="15"/>
  <c r="F35" i="15"/>
  <c r="F32" i="15" s="1"/>
  <c r="F17" i="15"/>
  <c r="F16" i="15" s="1"/>
  <c r="F30" i="15"/>
  <c r="I107" i="11"/>
  <c r="E109" i="15" s="1"/>
  <c r="F109" i="15" s="1"/>
  <c r="I65" i="11"/>
  <c r="I55" i="11" s="1"/>
  <c r="Q55" i="11" s="1"/>
  <c r="Q56" i="11" s="1"/>
  <c r="D17" i="11"/>
  <c r="D97" i="11"/>
  <c r="D99" i="15" s="1"/>
  <c r="D42" i="11"/>
  <c r="D41" i="11" s="1"/>
  <c r="T66" i="11"/>
  <c r="D10" i="11"/>
  <c r="G70" i="11"/>
  <c r="G55" i="11"/>
  <c r="O55" i="11" s="1"/>
  <c r="O56" i="11" s="1"/>
  <c r="J68" i="11"/>
  <c r="J116" i="11" s="1"/>
  <c r="E70" i="11"/>
  <c r="E55" i="11"/>
  <c r="M55" i="11" s="1"/>
  <c r="M56" i="11" s="1"/>
  <c r="M58" i="11"/>
  <c r="F55" i="11"/>
  <c r="N55" i="11" s="1"/>
  <c r="N56" i="11" s="1"/>
  <c r="F70" i="11"/>
  <c r="H70" i="11"/>
  <c r="H55" i="11"/>
  <c r="P55" i="11" s="1"/>
  <c r="P56" i="11" s="1"/>
  <c r="I103" i="11"/>
  <c r="E105" i="15" s="1"/>
  <c r="E74" i="11"/>
  <c r="E116" i="11" s="1"/>
  <c r="I17" i="11"/>
  <c r="I9" i="11" s="1"/>
  <c r="F74" i="11"/>
  <c r="K66" i="11"/>
  <c r="L66" i="11" s="1"/>
  <c r="F12" i="4" s="1"/>
  <c r="D90" i="11"/>
  <c r="D92" i="15" s="1"/>
  <c r="F92" i="15" s="1"/>
  <c r="D109" i="11"/>
  <c r="D111" i="15" s="1"/>
  <c r="F111" i="15" s="1"/>
  <c r="H116" i="11" l="1"/>
  <c r="H123" i="11" s="1"/>
  <c r="H124" i="11" s="1"/>
  <c r="F71" i="11"/>
  <c r="E71" i="11"/>
  <c r="D79" i="11"/>
  <c r="D81" i="15" s="1"/>
  <c r="F81" i="15" s="1"/>
  <c r="F82" i="15"/>
  <c r="G71" i="11"/>
  <c r="H71" i="11"/>
  <c r="D75" i="11"/>
  <c r="D77" i="15" s="1"/>
  <c r="F77" i="15" s="1"/>
  <c r="D78" i="15"/>
  <c r="F78" i="15" s="1"/>
  <c r="L100" i="11"/>
  <c r="L97" i="11" s="1"/>
  <c r="L89" i="11" s="1"/>
  <c r="E102" i="15"/>
  <c r="F102" i="15" s="1"/>
  <c r="F105" i="15"/>
  <c r="I97" i="11"/>
  <c r="E99" i="15" s="1"/>
  <c r="F99" i="15" s="1"/>
  <c r="I74" i="11"/>
  <c r="E76" i="15" s="1"/>
  <c r="F116" i="11"/>
  <c r="F118" i="11" s="1"/>
  <c r="L76" i="11"/>
  <c r="L75" i="11" s="1"/>
  <c r="G116" i="11"/>
  <c r="I70" i="11"/>
  <c r="E28" i="15"/>
  <c r="F28" i="15" s="1"/>
  <c r="F29" i="15"/>
  <c r="L80" i="11"/>
  <c r="L79" i="11" s="1"/>
  <c r="D9" i="11"/>
  <c r="D71" i="11" s="1"/>
  <c r="M49" i="11"/>
  <c r="O49" i="11" s="1"/>
  <c r="L17" i="11"/>
  <c r="I71" i="11"/>
  <c r="L42" i="11"/>
  <c r="L41" i="11" s="1"/>
  <c r="D89" i="11"/>
  <c r="D91" i="15" s="1"/>
  <c r="L10" i="11"/>
  <c r="R58" i="11"/>
  <c r="R56" i="11"/>
  <c r="R57" i="11" s="1"/>
  <c r="E119" i="11"/>
  <c r="E122" i="11"/>
  <c r="E118" i="11"/>
  <c r="E123" i="11"/>
  <c r="K68" i="11"/>
  <c r="T56" i="11"/>
  <c r="H118" i="11" l="1"/>
  <c r="H122" i="11"/>
  <c r="H119" i="11"/>
  <c r="I89" i="11"/>
  <c r="M89" i="11" s="1"/>
  <c r="F123" i="11"/>
  <c r="F124" i="11" s="1"/>
  <c r="F119" i="11"/>
  <c r="L74" i="11"/>
  <c r="L116" i="11" s="1"/>
  <c r="F122" i="11"/>
  <c r="D74" i="11"/>
  <c r="D76" i="15" s="1"/>
  <c r="D118" i="15" s="1"/>
  <c r="D120" i="15" s="1"/>
  <c r="G119" i="11"/>
  <c r="G118" i="11"/>
  <c r="J118" i="11" s="1"/>
  <c r="G123" i="11"/>
  <c r="G124" i="11" s="1"/>
  <c r="G122" i="11"/>
  <c r="L9" i="11"/>
  <c r="E124" i="11"/>
  <c r="R61" i="11"/>
  <c r="R59" i="11"/>
  <c r="K116" i="11"/>
  <c r="E91" i="15" l="1"/>
  <c r="I116" i="11"/>
  <c r="I119" i="11" s="1"/>
  <c r="I124" i="11" s="1"/>
  <c r="L124" i="11" s="1"/>
  <c r="D116" i="11"/>
  <c r="J125" i="11" s="1"/>
  <c r="I122" i="11"/>
  <c r="L121" i="11"/>
  <c r="F76" i="15"/>
  <c r="L68" i="11"/>
  <c r="M68" i="11" s="1"/>
  <c r="F14" i="4"/>
  <c r="F15" i="4" s="1"/>
  <c r="W41" i="11"/>
  <c r="W57" i="11"/>
  <c r="E14" i="4" l="1"/>
  <c r="E15" i="4" s="1"/>
  <c r="I123" i="11"/>
  <c r="J123" i="11" s="1"/>
  <c r="F91" i="15"/>
  <c r="E118" i="15"/>
  <c r="E120" i="15" s="1"/>
  <c r="F120" i="15" s="1"/>
  <c r="F124" i="15" s="1"/>
  <c r="F118" i="15"/>
  <c r="F122" i="15" s="1"/>
  <c r="I118" i="11"/>
  <c r="D119" i="11"/>
  <c r="L65" i="11"/>
  <c r="M65" i="11" s="1"/>
  <c r="J124" i="11"/>
  <c r="K128" i="11" s="1"/>
  <c r="L123" i="11"/>
  <c r="L55" i="11" l="1"/>
  <c r="L125" i="11"/>
  <c r="L126" i="11" s="1"/>
  <c r="J127" i="11"/>
  <c r="K127" i="11" s="1"/>
  <c r="R55" i="11"/>
  <c r="T57" i="11"/>
  <c r="L119" i="11"/>
  <c r="M9" i="11"/>
  <c r="F16" i="4" l="1"/>
  <c r="F60" i="15"/>
  <c r="M69" i="11"/>
  <c r="T59" i="11"/>
  <c r="T68" i="11"/>
  <c r="T69" i="11" s="1"/>
  <c r="D12" i="4" l="1"/>
  <c r="D10" i="4" l="1"/>
  <c r="D9" i="4"/>
  <c r="D8" i="4"/>
  <c r="D11" i="4" l="1"/>
  <c r="D13" i="4" l="1"/>
  <c r="D15" i="4" s="1"/>
  <c r="H310" i="19"/>
</calcChain>
</file>

<file path=xl/sharedStrings.xml><?xml version="1.0" encoding="utf-8"?>
<sst xmlns="http://schemas.openxmlformats.org/spreadsheetml/2006/main" count="768" uniqueCount="645">
  <si>
    <t xml:space="preserve">BALANCE GENERAL CONSOLIDADO  - INVESTOR CASA DE BOLSA SA </t>
  </si>
  <si>
    <t xml:space="preserve">CUENTAS </t>
  </si>
  <si>
    <t>Notas</t>
  </si>
  <si>
    <t>INVESTOR CASA DE BOLSA SA</t>
  </si>
  <si>
    <t>INVESTOR AFPISA</t>
  </si>
  <si>
    <t>PROCAMPO SA</t>
  </si>
  <si>
    <t>CODESA</t>
  </si>
  <si>
    <t>MARKET DATA</t>
  </si>
  <si>
    <t>IN FI SA</t>
  </si>
  <si>
    <t xml:space="preserve">Eliminaciones </t>
  </si>
  <si>
    <t>AFPISA</t>
  </si>
  <si>
    <t>Porcentaje de Participación de la Controlante</t>
  </si>
  <si>
    <t>Numero</t>
  </si>
  <si>
    <t>DEBE</t>
  </si>
  <si>
    <t>HABER</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</si>
  <si>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</si>
  <si>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</si>
  <si>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</si>
  <si>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</si>
  <si>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</si>
  <si>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</si>
  <si>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</si>
  <si>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</si>
  <si>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</si>
  <si>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</si>
  <si>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</si>
  <si>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</si>
  <si>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</si>
  <si>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</si>
  <si>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</si>
  <si>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</si>
  <si>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</si>
  <si>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</si>
  <si>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</si>
  <si>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</si>
  <si>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</si>
  <si>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</si>
  <si>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</si>
  <si>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</si>
  <si>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</si>
  <si>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</si>
  <si>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</si>
  <si>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</si>
  <si>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</si>
  <si>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</si>
  <si>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</si>
  <si>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</si>
  <si>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</si>
  <si>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</si>
  <si>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</si>
  <si>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</si>
  <si>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</si>
  <si>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</si>
  <si>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</si>
  <si>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</si>
  <si>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</si>
  <si>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</si>
  <si>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</si>
  <si>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</si>
  <si>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</si>
  <si>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</si>
  <si>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</si>
  <si>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</si>
  <si>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</si>
  <si>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</si>
  <si>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</si>
  <si>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</si>
  <si>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</si>
  <si>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Capital</t>
  </si>
  <si>
    <t>Monto de Eliminaciones Realizadas</t>
  </si>
  <si>
    <t>Capital Integrado</t>
  </si>
  <si>
    <t>Aportes de Capital</t>
  </si>
  <si>
    <t>Prima de Emision</t>
  </si>
  <si>
    <t>Reservas</t>
  </si>
  <si>
    <t>Reserva Legal</t>
  </si>
  <si>
    <t>Reserva De Revalúo</t>
  </si>
  <si>
    <t>Otras Reservas</t>
  </si>
  <si>
    <t>Resultados</t>
  </si>
  <si>
    <t>Hallar % }Resultados en Subsidiarias</t>
  </si>
  <si>
    <t>Resultados Acumulados</t>
  </si>
  <si>
    <t>Diferencia Resultados Subsidiarias menos Eliminaciones Realizadas</t>
  </si>
  <si>
    <t>Resultado Del Ejercicio</t>
  </si>
  <si>
    <t>Eliminaciones Realizadas Transacciones Subsidiarias con Tenedora</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</si>
  <si>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</si>
  <si>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</si>
  <si>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</si>
  <si>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</si>
  <si>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</si>
  <si>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</si>
  <si>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</si>
  <si>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</si>
  <si>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</si>
  <si>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</si>
  <si>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</si>
  <si>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</si>
  <si>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</si>
  <si>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</si>
  <si>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</si>
  <si>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</si>
  <si>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</si>
  <si>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</si>
  <si>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</si>
  <si>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</si>
  <si>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</si>
  <si>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</si>
  <si>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</si>
  <si>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</si>
  <si>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</si>
  <si>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</si>
  <si>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</si>
  <si>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</si>
  <si>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</si>
  <si>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</si>
  <si>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</si>
  <si>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</si>
  <si>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</si>
  <si>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</si>
  <si>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</si>
  <si>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</si>
  <si>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</si>
  <si>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</si>
  <si>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</si>
  <si>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</si>
  <si>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</si>
  <si>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</si>
  <si>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</si>
  <si>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</si>
  <si>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</si>
  <si>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</si>
  <si>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</si>
  <si>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</si>
  <si>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Totales</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</si>
  <si>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</si>
  <si>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</si>
  <si>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</si>
  <si>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</si>
  <si>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</si>
  <si>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</si>
  <si>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</si>
  <si>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</si>
  <si>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</si>
  <si>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</si>
  <si>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</si>
  <si>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</si>
  <si>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CORRESPONDIENTE AL PERIODO AL 30 de SETIEMBRE 2024</t>
  </si>
  <si>
    <t>Notas a los Estados Financieros Consolidados</t>
  </si>
  <si>
    <t>Recaudaciones A Depositar</t>
  </si>
  <si>
    <t>Fondos Fijos</t>
  </si>
  <si>
    <t>Bancos del Exterior</t>
  </si>
  <si>
    <t>Inversiones Financieras Temporales -Moneda Local</t>
  </si>
  <si>
    <t>Deudores Por Intermediacion De Valores</t>
  </si>
  <si>
    <t>Documentos Y Cuentas Cobrar</t>
  </si>
  <si>
    <t>Deudores Varios</t>
  </si>
  <si>
    <t>Cuentas A Cobrar Entidades Relacionadas</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</si>
  <si>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</si>
  <si>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</si>
  <si>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</si>
  <si>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</si>
  <si>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</si>
  <si>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</si>
  <si>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</si>
  <si>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</si>
  <si>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</si>
  <si>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</si>
  <si>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</si>
  <si>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</si>
  <si>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</si>
  <si>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</si>
  <si>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</si>
  <si>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</si>
  <si>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</si>
  <si>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</si>
  <si>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Ips A Pagar</t>
  </si>
  <si>
    <t>Numero de Nota</t>
  </si>
  <si>
    <t>ICBSA</t>
  </si>
  <si>
    <t>IN Fiduciaria</t>
  </si>
  <si>
    <t>Porecentajes ( Metodo Proporcional)</t>
  </si>
  <si>
    <t>Totales Consolidados</t>
  </si>
  <si>
    <t>ICBSA + IN FI</t>
  </si>
  <si>
    <t>5.1</t>
  </si>
  <si>
    <t>5.2</t>
  </si>
  <si>
    <t>Instrumentos Financieros en Garantia BVA</t>
  </si>
  <si>
    <t>5.3</t>
  </si>
  <si>
    <t>Otras Inversiones en Acciones en Otras Empresas</t>
  </si>
  <si>
    <t>Inversiones en Renta Fija</t>
  </si>
  <si>
    <t>Inmuebles Propios</t>
  </si>
  <si>
    <t>5.4</t>
  </si>
  <si>
    <t>Sistema Informaticos en Desarrollo</t>
  </si>
  <si>
    <t>Otros</t>
  </si>
  <si>
    <t>5.8</t>
  </si>
  <si>
    <t>Acreedores Por Operaciones y Deudas Financieras</t>
  </si>
  <si>
    <t>*Incluye resultados del Ejercicio al 30 de setiembre 2024,  que le corresponde a la controladora, respecto a su proporción accionaria, en la controlada.</t>
  </si>
  <si>
    <t>CORRESPONDIENTE AL PERIODO AL 30 DE SETIEMBRE 2024</t>
  </si>
  <si>
    <t>Créditos y Cargos Diferidos</t>
  </si>
  <si>
    <t>Resultado Proporcional 74,44 %</t>
  </si>
  <si>
    <t>Notas a los Estados de Resultados Consolidados</t>
  </si>
  <si>
    <t>Resultados Ej. Consolidados sin Ajustes</t>
  </si>
  <si>
    <t>Resultado correspondiente a la participacion proporcional 74,44%</t>
  </si>
  <si>
    <t>(Menos Resultados Obtenidos en la  Subsidiaria) *</t>
  </si>
  <si>
    <t>Resultados Consolidados con Subsidiaria (ICBSA mas IN FI)</t>
  </si>
  <si>
    <t xml:space="preserve">  ( Metodo Proporcional para Consolidación de Estados Financieros)</t>
  </si>
  <si>
    <t>(ICBSA + IN FI)</t>
  </si>
  <si>
    <t>BALANCE CONSOLIDADO  Método Proporcional</t>
  </si>
  <si>
    <t>Al 30/09/2024</t>
  </si>
  <si>
    <t>5,9</t>
  </si>
  <si>
    <t>5,10</t>
  </si>
  <si>
    <t>5,7</t>
  </si>
  <si>
    <t>5,11</t>
  </si>
  <si>
    <t>5,12</t>
  </si>
  <si>
    <t>Las 12 notas forman parte integral de este balance</t>
  </si>
  <si>
    <t>5.10</t>
  </si>
  <si>
    <t>5.11</t>
  </si>
  <si>
    <t>5.12</t>
  </si>
  <si>
    <t>5.9</t>
  </si>
  <si>
    <t>5.7</t>
  </si>
  <si>
    <t xml:space="preserve">La composicion de las cuentas del Activo y Pasivo estan compuestas de la siguientes maneras : 100% de los saldos de cuentas   de la Matriz y el saldo - correspondiente a la participacion accionaria - en la Subsidiaria (74,44%). En consecuencia, el balance consolidado corresponde a las suma de ambos saldos descriptos anteriormente. </t>
  </si>
  <si>
    <t xml:space="preserve">La composicion de las cuentas de resultados estan compuestas de la siguientes maneras : 100% de los saldos de cuentas   de la Matriz y el saldo - correspondiente a la participacion accionaria - en la Subsidiaria (74,44%). En consecuencia, el balance consolidado corresponde a las suma de ambos saldos descriptos anteriormente. </t>
  </si>
  <si>
    <t>Bancos Locales</t>
  </si>
  <si>
    <t>Gastos Pagados por Adelantado</t>
  </si>
  <si>
    <t>Interes a Devengar</t>
  </si>
  <si>
    <t>Intereses a Devengar</t>
  </si>
  <si>
    <t xml:space="preserve">Seguros A Devengar </t>
  </si>
  <si>
    <t>Anticipos a Clientes por Intermediación</t>
  </si>
  <si>
    <t>Acciones en Empresas</t>
  </si>
  <si>
    <t>Domicilio</t>
  </si>
  <si>
    <t>Actividad</t>
  </si>
  <si>
    <t>% Participación</t>
  </si>
  <si>
    <t>Brasilia 764-Asunción</t>
  </si>
  <si>
    <t>Asesoramiento</t>
  </si>
  <si>
    <t>CONSOLIDACION DE BALANCES 30 SETIEMBRE 2024</t>
  </si>
  <si>
    <t>Caja</t>
  </si>
  <si>
    <t>PASIVO NO CORRIENTE</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</si>
  <si>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</si>
  <si>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</si>
  <si>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</si>
  <si>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</si>
  <si>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</si>
  <si>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</si>
  <si>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</si>
  <si>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</si>
  <si>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</si>
  <si>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</si>
  <si>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</si>
  <si>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</si>
  <si>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</si>
  <si>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</si>
  <si>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</si>
  <si>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</si>
  <si>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</si>
  <si>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 xml:space="preserve">Investor Casa de Bolsa. S.A. posee Acciones de la Empresa In Fi S.A., constituida en Asunción-Paraguay, por valor de Gs. 54,450,392,241- que representan el 74,44 % del Capital Social. </t>
  </si>
  <si>
    <t>NOTA 3: PRINCIPALES POLÍTICAS Y PRÁCTICAS CONTABLES APLICADAS</t>
  </si>
  <si>
    <t>3.2. Criterios de valuación</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</si>
  <si>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</si>
  <si>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</si>
  <si>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</si>
  <si>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</si>
  <si>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</si>
  <si>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</si>
  <si>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NOTA 4: CAMBIO DE POLITICA Y PROCEDIMIENTOS DE CONTABILIDAD</t>
  </si>
  <si>
    <t>La entidad no posee cambios de políticas y procedimientos contables en el trascurso del presente ejercicio.</t>
  </si>
  <si>
    <r>
      <t xml:space="preserve">Los Estados Contables (Balance General, Estado de Resultado y Estado de Variación del Patrimonio Neto) correspondientes </t>
    </r>
    <r>
      <rPr>
        <b/>
        <sz val="10"/>
        <rFont val="Calibri (Cuerpo)"/>
      </rPr>
      <t>al  30 de Setiembre  2024</t>
    </r>
    <r>
      <rPr>
        <sz val="10"/>
        <rFont val="Calibri (Cuerpo)"/>
      </rPr>
      <t xml:space="preserve"> han sido considerados y aprobados según </t>
    </r>
    <r>
      <rPr>
        <b/>
        <sz val="10"/>
        <rFont val="Calibri (Cuerpo)"/>
      </rPr>
      <t>Acta de Directorio  N° 295/2024,  de fecha 13/11/2024 .-</t>
    </r>
  </si>
  <si>
    <t xml:space="preserve">3.1.  Base de preparación de los estados contables para Consolidacion de Estados Financieros </t>
  </si>
  <si>
    <t xml:space="preserve">Para la preparacion de los estados contables se utilizao el metodo de particicipacion proporcional de la matriz en la subsidiaria. </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</si>
  <si>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</si>
  <si>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 xml:space="preserve">            INVESTOR FIDUCIARIA S.A.</t>
  </si>
  <si>
    <t>R.U.C.: 80118575-0</t>
  </si>
  <si>
    <t xml:space="preserve">                 BALANCE GENERAL AL 30 DE SETIEMBRE DEL 2024</t>
  </si>
  <si>
    <t xml:space="preserve">              BALANCE GENERAL AL 31 DE DICIEMBRE DE 1.996</t>
  </si>
  <si>
    <t xml:space="preserve"> ACTIVO </t>
  </si>
  <si>
    <t xml:space="preserve">  PASIVO</t>
  </si>
  <si>
    <t>ACTIVOS CORRIENTES</t>
  </si>
  <si>
    <t>PASIVOS CORIENTES</t>
  </si>
  <si>
    <t>DISPONIBLE</t>
  </si>
  <si>
    <t>OBLIG.INTERM.FINANC.SECTOR FINANCIERO.(C13)</t>
  </si>
  <si>
    <t>Banco Central Del Paraguay</t>
  </si>
  <si>
    <t>Banco Central del Paraguay</t>
  </si>
  <si>
    <t>Otras Instituciones Financieras</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</si>
  <si>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</si>
  <si>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</si>
  <si>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</si>
  <si>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</si>
  <si>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</si>
  <si>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</si>
  <si>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</si>
  <si>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</si>
  <si>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</si>
  <si>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</si>
  <si>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CRÉDITOS DIVERSOS. (C5)</t>
  </si>
  <si>
    <t>OBLIGACIONES DIVERSAS</t>
  </si>
  <si>
    <t>CRÉDITOS VENCIDOS POR INTERMEDIACIÓN FINANCIERA.</t>
  </si>
  <si>
    <t>Acreedores Fiscales</t>
  </si>
  <si>
    <t xml:space="preserve"> </t>
  </si>
  <si>
    <t>Sector No Financiero</t>
  </si>
  <si>
    <t>Acreedores Sociales</t>
  </si>
  <si>
    <t>Deudores por Productos Financ.Deveng.</t>
  </si>
  <si>
    <t>Otras Obligaciones Diversas</t>
  </si>
  <si>
    <t>(Previsiones)</t>
  </si>
  <si>
    <t>ACTIVOS NO CORRIENTES</t>
  </si>
  <si>
    <t>CRÉDITOS VIG. P/INTERMEDIAC. FINANC. SECT.  FINANC. (C13)</t>
  </si>
  <si>
    <t>PROVISIONES Y PREVISIONES</t>
  </si>
  <si>
    <t>Banco Oficiales del Pais</t>
  </si>
  <si>
    <t>Productos Financieros Documentados</t>
  </si>
  <si>
    <t>(Productos Financieros a Devengar)</t>
  </si>
  <si>
    <t>CRÉDITOS VIG. P/INTERMEDIAC. FINANC. SECT. NO FINANC.</t>
  </si>
  <si>
    <t xml:space="preserve">Préstamos </t>
  </si>
  <si>
    <t>Deudores por Productos Financieros Devengados</t>
  </si>
  <si>
    <t xml:space="preserve">(Previsiones) </t>
  </si>
  <si>
    <t>TOTAL DE PASIVO:</t>
  </si>
  <si>
    <t>PATRIMONIO (D.1)</t>
  </si>
  <si>
    <r>
      <t>INVERSIONES</t>
    </r>
    <r>
      <rPr>
        <b/>
        <sz val="10"/>
        <rFont val="Century Gothic"/>
        <family val="2"/>
      </rPr>
      <t xml:space="preserve"> (C7)</t>
    </r>
  </si>
  <si>
    <t>Titulos Privados (B4) - Bonos</t>
  </si>
  <si>
    <t>Aportes No Capitalizados</t>
  </si>
  <si>
    <t>Otras Inversiones - Bonos</t>
  </si>
  <si>
    <t>Ajustes al Patrimonio</t>
  </si>
  <si>
    <t xml:space="preserve">Otras Inversiones - CDA </t>
  </si>
  <si>
    <t>Acciones en Otras Empresas</t>
  </si>
  <si>
    <t>Rentas Sobre Inversiones</t>
  </si>
  <si>
    <t>Resusltados Acumulados</t>
  </si>
  <si>
    <t>(Rentas sobre Inversiones a Devengar</t>
  </si>
  <si>
    <r>
      <t>BIENES DE USO</t>
    </r>
    <r>
      <rPr>
        <b/>
        <sz val="10"/>
        <rFont val="Century Gothic"/>
        <family val="2"/>
      </rPr>
      <t xml:space="preserve"> (C8)</t>
    </r>
  </si>
  <si>
    <t>Propios</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</si>
  <si>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</si>
  <si>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</si>
  <si>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</si>
  <si>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</si>
  <si>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</si>
  <si>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</si>
  <si>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</si>
  <si>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 xml:space="preserve">   TOTAL DE CUENTAS DE ORDEN</t>
  </si>
  <si>
    <t>TOTAL CUENTAS DE ORDEN FIDEICOMISOS</t>
  </si>
  <si>
    <t>Francisco R. Ibarra Balaiche</t>
  </si>
  <si>
    <t>Contador</t>
  </si>
  <si>
    <t xml:space="preserve">           INVESTOR FIDUCIARIA S.A.</t>
  </si>
  <si>
    <t>ESTADO DE RESULTADO DEL 1º  DE ENERO AL 30 DE SETIEMBRE DE 2.024.</t>
  </si>
  <si>
    <t>GANANCIAS FINANCIERAS</t>
  </si>
  <si>
    <t>Por Créditos Vigentes Sector Financiero</t>
  </si>
  <si>
    <t>Por Créditos Vigentes Sector No Financ.</t>
  </si>
  <si>
    <t>Por Créditos Vencidos</t>
  </si>
  <si>
    <t>Valuación de Act. y Pasivos Financ. en M/E</t>
  </si>
  <si>
    <t>Rentas y Difer. De Cotización de Val. Púb y Priv</t>
  </si>
  <si>
    <t>PÉRDIDAS FINANCIERAS</t>
  </si>
  <si>
    <t>Por Obligaciones Sector Financiero</t>
  </si>
  <si>
    <t>Por Obligaciones Sector No Financiero</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</si>
  <si>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</si>
  <si>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</si>
  <si>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</si>
  <si>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</si>
  <si>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</si>
  <si>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</si>
  <si>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</si>
  <si>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</si>
  <si>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</si>
  <si>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</si>
  <si>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Pérdidas por servicios</t>
  </si>
  <si>
    <t>RESULTADO BRUTO</t>
  </si>
  <si>
    <t>OTRAS GANANCIAS OPERATIVAS</t>
  </si>
  <si>
    <t>Ganancias por Créditos Diversos</t>
  </si>
  <si>
    <t>Renta de Bienes</t>
  </si>
  <si>
    <t xml:space="preserve">Otras (f.3)        </t>
  </si>
  <si>
    <t>Valuac.de Otros activos y Pasivos en M/E</t>
  </si>
  <si>
    <t>OTRAS PÉRDIDAS OPERATIVAS</t>
  </si>
  <si>
    <t>Retribuciones al Personal y Cargas Sociales</t>
  </si>
  <si>
    <t>Gastos Generales</t>
  </si>
  <si>
    <t>Depreciaciones de Bienes de Uso</t>
  </si>
  <si>
    <t>Amortización Cargos diferidos</t>
  </si>
  <si>
    <t xml:space="preserve">Otras         </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</si>
  <si>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</si>
  <si>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</si>
  <si>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</si>
  <si>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</si>
  <si>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</si>
  <si>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</si>
  <si>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</si>
  <si>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</si>
  <si>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</si>
  <si>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</si>
  <si>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</si>
  <si>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</si>
  <si>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</si>
  <si>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</si>
  <si>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</si>
  <si>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</si>
  <si>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</si>
  <si>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</si>
  <si>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</si>
  <si>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</si>
  <si>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</si>
  <si>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</si>
  <si>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</si>
  <si>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</si>
  <si>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</si>
  <si>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OFICIAL DE CUMPLIMIENTO: Shirley Carlina Cardenas de Blanco.</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</si>
  <si>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</si>
  <si>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</si>
  <si>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</si>
  <si>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</si>
  <si>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</si>
  <si>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</si>
  <si>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</si>
  <si>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</si>
  <si>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AL 30 DE SETIEMBRE DE 2024</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</si>
  <si>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</si>
  <si>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</si>
  <si>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</si>
  <si>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</si>
  <si>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</si>
  <si>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</si>
  <si>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</si>
  <si>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</si>
  <si>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</si>
  <si>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</si>
  <si>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</si>
  <si>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</si>
  <si>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</si>
  <si>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</si>
  <si>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</si>
  <si>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</si>
  <si>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</si>
  <si>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</si>
  <si>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</si>
  <si>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</si>
  <si>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</si>
  <si>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</si>
  <si>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</si>
  <si>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</si>
  <si>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</si>
  <si>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</si>
  <si>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</si>
  <si>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</si>
  <si>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</si>
  <si>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</si>
  <si>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</si>
  <si>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</si>
  <si>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</si>
  <si>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</si>
  <si>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</si>
  <si>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</si>
  <si>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</si>
  <si>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</si>
  <si>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</si>
  <si>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</si>
  <si>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</si>
  <si>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Sociedad</t>
  </si>
  <si>
    <t>Cantidad</t>
  </si>
  <si>
    <t>Valor Nóminal Unitario</t>
  </si>
  <si>
    <t>Valor Nominal Total</t>
  </si>
  <si>
    <t xml:space="preserve">Valor Contable </t>
  </si>
  <si>
    <t>Valor Contable</t>
  </si>
  <si>
    <t>Banco Solar S.A.E.C.A.</t>
  </si>
  <si>
    <t>b.5) Composición del capital y características de las acciones.</t>
  </si>
  <si>
    <t>Capital Autorizado</t>
  </si>
  <si>
    <t>Gs</t>
  </si>
  <si>
    <t>Compuesto de 36.000 Acciones Nominativas de Gs. 1.000.000 cada una.</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</si>
  <si>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</si>
  <si>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</si>
  <si>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</si>
  <si>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</si>
  <si>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</si>
  <si>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</si>
  <si>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</si>
  <si>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</si>
  <si>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dólares USA 30/09/24</t>
  </si>
  <si>
    <t>en guaraníes 30/06/24</t>
  </si>
  <si>
    <t>dólares USA 2023</t>
  </si>
  <si>
    <t>en guaraníes 2023</t>
  </si>
  <si>
    <t>Activos totales en moneda extranjera</t>
  </si>
  <si>
    <t>Pasivos totales en moneda extranjera</t>
  </si>
  <si>
    <t>Posición sobrevendida en moneda extranjera</t>
  </si>
  <si>
    <t>c.3) Valores públicos.</t>
  </si>
  <si>
    <t>Al 30 de Setiembre del 2024  - 31/12/2023.</t>
  </si>
  <si>
    <t>Valores Públicos</t>
  </si>
  <si>
    <t xml:space="preserve">Moneda de </t>
  </si>
  <si>
    <t>Moneda</t>
  </si>
  <si>
    <t>Importe en guaraníes 30/09/2024</t>
  </si>
  <si>
    <t>Importe en guaraníes 2023</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</si>
  <si>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</si>
  <si>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</si>
  <si>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</si>
  <si>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</si>
  <si>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</si>
  <si>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</si>
  <si>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</si>
  <si>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</si>
  <si>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</si>
  <si>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</si>
  <si>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</si>
  <si>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Al 30 de Setiembre del 2024 existen Activos ni Pasivos con cláusulas de reajuste, tanto para el periodo 2024 y 2023.</t>
  </si>
  <si>
    <t>c.5) Creditos Diversos.</t>
  </si>
  <si>
    <t>al 31/12/2023</t>
  </si>
  <si>
    <t xml:space="preserve">Composición de Diversos </t>
  </si>
  <si>
    <t>M/E</t>
  </si>
  <si>
    <t>En Guaranies</t>
  </si>
  <si>
    <t xml:space="preserve">Composición  Diversos </t>
  </si>
  <si>
    <t>Gastos Pag. por Anticipado</t>
  </si>
  <si>
    <t>Cuentas Cobrar a Clientes</t>
  </si>
  <si>
    <t>Garantía de Alquiler</t>
  </si>
  <si>
    <t>Seguros Pagados por Anticipado</t>
  </si>
  <si>
    <t>Patentes e Impuestos Pagados por Anticipado</t>
  </si>
  <si>
    <t>Anticipo a Poveed.</t>
  </si>
  <si>
    <t>Impuestos al Valor Agregado</t>
  </si>
  <si>
    <t>Gastos Pag.  Anticipado</t>
  </si>
  <si>
    <t>Cuentas a Cobrar a Clientes</t>
  </si>
  <si>
    <t>Total</t>
  </si>
  <si>
    <t>Cuentas a Cobrar - Funcionarios</t>
  </si>
  <si>
    <t>c.6) Previsiones sobre riesgos directos y contingentes.</t>
  </si>
  <si>
    <t>La Entidad no realizó constitución de previsiones al cierre del 30/09/2024 ni durante el periodo  2023.</t>
  </si>
  <si>
    <t>c.7) INVERSIONES.</t>
  </si>
  <si>
    <t>Saldo contable</t>
  </si>
  <si>
    <t>Previsiones 2024</t>
  </si>
  <si>
    <t xml:space="preserve">antes de </t>
  </si>
  <si>
    <t>después de las</t>
  </si>
  <si>
    <t>previsiones 30/09/2024</t>
  </si>
  <si>
    <t>previsiones 30/06/24</t>
  </si>
  <si>
    <t>previsiones 2023</t>
  </si>
  <si>
    <t>Inversiones  (Bonos)</t>
  </si>
  <si>
    <t>0</t>
  </si>
  <si>
    <t>Otras Inversiones (CDA)</t>
  </si>
  <si>
    <t>Tasa de depreciación en % Anual</t>
  </si>
  <si>
    <t>Valor de costo</t>
  </si>
  <si>
    <t>Depreciación</t>
  </si>
  <si>
    <t>Valor contable 30/09/24</t>
  </si>
  <si>
    <t>Valor contable 2023</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</si>
  <si>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</si>
  <si>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</si>
  <si>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</si>
  <si>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</si>
  <si>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</si>
  <si>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</si>
  <si>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</si>
  <si>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</si>
  <si>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</si>
  <si>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</si>
  <si>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</si>
  <si>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</si>
  <si>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Saldo al 30/09/2024</t>
  </si>
  <si>
    <t>Saldo al Cierre del 2023</t>
  </si>
  <si>
    <t>Mejoras en inmuebles arrendados</t>
  </si>
  <si>
    <t>Bienes Intangles - Sistemas</t>
  </si>
  <si>
    <t>Gastos de Constitución y Organización</t>
  </si>
  <si>
    <t>Material Escritorio y otros</t>
  </si>
  <si>
    <t>c.10) Pasivo subordinado.</t>
  </si>
  <si>
    <t>No existen pasivos subordinados tanto para el periodo 2024 como para el 2023.</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</si>
  <si>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</si>
  <si>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</si>
  <si>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</si>
  <si>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</si>
  <si>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Total Neto Contable 2024</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</si>
  <si>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</si>
  <si>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</si>
  <si>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</si>
  <si>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</si>
  <si>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</si>
  <si>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</si>
  <si>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</si>
  <si>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</si>
  <si>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</si>
  <si>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</si>
  <si>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</si>
  <si>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</si>
  <si>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</si>
  <si>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</si>
  <si>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</si>
  <si>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</si>
  <si>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</si>
  <si>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</si>
  <si>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</si>
  <si>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</si>
  <si>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</si>
  <si>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</si>
  <si>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</si>
  <si>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</si>
  <si>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</si>
  <si>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</si>
  <si>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</si>
  <si>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Neto al 2024</t>
  </si>
  <si>
    <t>Neto al 2023</t>
  </si>
  <si>
    <t>Créditos vigentes Sector Financ.</t>
  </si>
  <si>
    <t>Créd. vigentes Sector no Financ.</t>
  </si>
  <si>
    <t>Créditos diversos</t>
  </si>
  <si>
    <t>Créditos vencidos</t>
  </si>
  <si>
    <t>Contingencias</t>
  </si>
  <si>
    <r>
      <t xml:space="preserve">c.16) </t>
    </r>
    <r>
      <rPr>
        <b/>
        <sz val="10"/>
        <rFont val="Century Gothic"/>
        <family val="2"/>
      </rPr>
      <t>No existen otros hechos que por su importancia justifiquen su exposición en estos Estados Contables.</t>
    </r>
  </si>
  <si>
    <t>D) PATRIMONIO.</t>
  </si>
  <si>
    <t>d.1) Patrimonio.</t>
  </si>
  <si>
    <t xml:space="preserve">CONCEPTO                 </t>
  </si>
  <si>
    <t>SALDOS DEL  EJERCICIO ANTERIOR</t>
  </si>
  <si>
    <t xml:space="preserve">                                 MOVIMIENTOS</t>
  </si>
  <si>
    <t>SALDO AL CIERRE</t>
  </si>
  <si>
    <t>31/12/2023_</t>
  </si>
  <si>
    <t>AUMENTO</t>
  </si>
  <si>
    <t>DISMINUCIÓN</t>
  </si>
  <si>
    <t>30/09/2023_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</si>
  <si>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</si>
  <si>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</si>
  <si>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</si>
  <si>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</si>
  <si>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</si>
  <si>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</si>
  <si>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</si>
  <si>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</si>
  <si>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</si>
  <si>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</si>
  <si>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</si>
  <si>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</si>
  <si>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</si>
  <si>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30/09/2024</t>
  </si>
  <si>
    <t>Importe en Gs. 2023</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</si>
  <si>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</si>
  <si>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</si>
  <si>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</si>
  <si>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</si>
  <si>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</si>
  <si>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</si>
  <si>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</si>
  <si>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</si>
  <si>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La línea otros del Estado de Resultado-Ganancias supera el 5% por lo que se expone en el siguiente cuadro:</t>
  </si>
  <si>
    <t>Rubros de Ganancias</t>
  </si>
  <si>
    <t>Comisión Administración de Fideicomisos</t>
  </si>
  <si>
    <t>Alquileres Edificio Investor</t>
  </si>
  <si>
    <t>GS</t>
  </si>
  <si>
    <t>Ingresos Varios</t>
  </si>
  <si>
    <t>Incluir Expensas</t>
  </si>
  <si>
    <t>La línea otros del Estado de Resultado-Perdidas supera el 5% por lo que se expone en el siguiente Cuadro:</t>
  </si>
  <si>
    <t>Rubros de Perdidas</t>
  </si>
  <si>
    <t>Otros Intereses Pagados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</si>
  <si>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</si>
  <si>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</si>
  <si>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</si>
  <si>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</si>
  <si>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</si>
  <si>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</si>
  <si>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Contenido del Informe Consolidado</t>
  </si>
  <si>
    <t>EEFFC</t>
  </si>
  <si>
    <t>Balance y Cuadro de Resultados</t>
  </si>
  <si>
    <t>Variación Patrimonial Consolidado</t>
  </si>
  <si>
    <t>Variación Patrimonial y Resultados Consolidados</t>
  </si>
  <si>
    <t>Notas a los EEFFC</t>
  </si>
  <si>
    <t>Composicion de saldos de cuentas Balance y EERR</t>
  </si>
  <si>
    <t>3.1</t>
  </si>
  <si>
    <t>Investor ha reconocido en este Ejercicio los resultados de sus subsidiarias en sus Estados de Resultados Individual.</t>
  </si>
  <si>
    <t>Criterios de Preparacion EEFFC</t>
  </si>
  <si>
    <t>3.2</t>
  </si>
  <si>
    <t>Notas Saldos de EEFFC</t>
  </si>
  <si>
    <t xml:space="preserve">Notas - Criterios Especificos </t>
  </si>
  <si>
    <t>EEFF y Notas EEFF de In 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</si>
</sst>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 #,##0_-;_-* &quot;-&quot;_-;_-@_-"/>
    <numFmt numFmtId="165" formatCode="_ * #,##0.00_ ;_ * \-#,##0.00_ ;_ * &quot;-&quot;_ ;_ @_ "/>
    <numFmt numFmtId="166" formatCode="_-* #,##0\ _€_-;\-* #,##0\ _€_-;_-* &quot;-&quot;\ _€_-;_-@_-"/>
    <numFmt numFmtId="167" formatCode="_(* #,##0_);_(* \(#,##0\);_(* \-_);_(@_)"/>
    <numFmt numFmtId="168" formatCode="#,##0;\(#,##0\)"/>
    <numFmt numFmtId="169" formatCode="_(* #,##0_);_(* \(#,##0\);_(* \-??_);_(@_)"/>
    <numFmt numFmtId="170" formatCode="_-* #,##0.00\ _€_-;\-* #,##0.00\ _€_-;_-* &quot;-&quot;\ _€_-;_-@_-"/>
    <numFmt numFmtId="171" formatCode="_-* #,##0.00\ _€_-;\-* #,##0.00\ _€_-;_-* &quot;-&quot;??\ _€_-;_-@_-"/>
  </numFmts>
  <fonts count="93">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b/>
      <i/>
      <sz val="11"/>
      <color rgb="FF00B0F0"/>
      <name val="Times New Roman"/>
      <family val="1"/>
    </font>
    <font>
      <b/>
      <sz val="11"/>
      <color theme="0" tint="-0.34998626667073579"/>
      <name val="Times New Roman"/>
      <family val="1"/>
    </font>
    <font>
      <i/>
      <sz val="11"/>
      <color theme="1"/>
      <name val="Times New Roman"/>
      <family val="1"/>
    </font>
    <font>
      <b/>
      <i/>
      <sz val="11"/>
      <color theme="1"/>
      <name val="Times New Roman"/>
      <family val="1"/>
    </font>
    <font>
      <b/>
      <sz val="11"/>
      <color rgb="FF0070C0"/>
      <name val="Times New Roman"/>
      <family val="1"/>
    </font>
    <font>
      <sz val="10"/>
      <name val="Arial"/>
      <family val="2"/>
    </font>
    <font>
      <sz val="11"/>
      <color rgb="FFFFC000"/>
      <name val="Times New Roman"/>
      <family val="1"/>
    </font>
    <font>
      <i/>
      <sz val="11"/>
      <color theme="0"/>
      <name val="Times New Roman"/>
      <family val="1"/>
    </font>
    <font>
      <sz val="11"/>
      <color theme="0"/>
      <name val="Calibri"/>
      <family val="2"/>
      <scheme val="minor"/>
    </font>
    <font>
      <i/>
      <sz val="10"/>
      <color rgb="FF7F7F7F"/>
      <name val="Calibri"/>
      <family val="2"/>
    </font>
    <font>
      <sz val="10"/>
      <color theme="0"/>
      <name val="Calibri"/>
      <family val="2"/>
    </font>
    <font>
      <sz val="11"/>
      <color theme="5"/>
      <name val="Times New Roman"/>
      <family val="1"/>
    </font>
    <font>
      <sz val="10"/>
      <name val="Century Gothic"/>
      <family val="2"/>
    </font>
    <font>
      <sz val="11"/>
      <color rgb="FF0070C0"/>
      <name val="Times New Roman"/>
      <family val="1"/>
    </font>
    <font>
      <i/>
      <sz val="11"/>
      <color rgb="FF0070C0"/>
      <name val="Times New Roman"/>
      <family val="1"/>
    </font>
    <font>
      <sz val="11"/>
      <name val="Times New Roman"/>
      <family val="1"/>
    </font>
    <font>
      <b/>
      <i/>
      <sz val="11"/>
      <color theme="7"/>
      <name val="Times New Roman"/>
      <family val="1"/>
    </font>
    <font>
      <b/>
      <u val="double"/>
      <sz val="11"/>
      <color theme="1"/>
      <name val="Times New Roman"/>
      <family val="1"/>
    </font>
    <font>
      <sz val="11"/>
      <color rgb="FF000000"/>
      <name val="Times New Roman"/>
      <family val="1"/>
    </font>
    <font>
      <b/>
      <u/>
      <sz val="11"/>
      <color theme="1"/>
      <name val="Times New Roman"/>
      <family val="1"/>
    </font>
    <font>
      <i/>
      <sz val="11"/>
      <color rgb="FF7F7F7F"/>
      <name val="Times New Roman"/>
      <family val="1"/>
    </font>
    <font>
      <b/>
      <sz val="11"/>
      <color rgb="FF000000"/>
      <name val="Times New Roman"/>
      <family val="1"/>
    </font>
    <font>
      <b/>
      <i/>
      <u val="double"/>
      <sz val="11"/>
      <color theme="0"/>
      <name val="Times New Roman"/>
      <family val="1"/>
    </font>
    <font>
      <b/>
      <i/>
      <u val="double"/>
      <sz val="11"/>
      <color theme="1"/>
      <name val="Times New Roman"/>
      <family val="1"/>
    </font>
    <font>
      <i/>
      <u val="double"/>
      <sz val="11"/>
      <color theme="0"/>
      <name val="Times New Roman"/>
      <family val="1"/>
    </font>
    <font>
      <i/>
      <u val="double"/>
      <sz val="11"/>
      <color theme="1"/>
      <name val="Times New Roman"/>
      <family val="1"/>
    </font>
    <font>
      <sz val="18"/>
      <color theme="0"/>
      <name val="Calibri"/>
      <family val="2"/>
      <scheme val="minor"/>
    </font>
    <font>
      <b/>
      <sz val="11"/>
      <name val="Calibri"/>
      <family val="2"/>
      <scheme val="minor"/>
    </font>
    <font>
      <sz val="11"/>
      <color theme="1"/>
      <name val="Big Caslon Medium"/>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sz val="11"/>
      <name val="Century Gothic"/>
      <family val="2"/>
    </font>
    <font>
      <b/>
      <sz val="28"/>
      <color theme="4" tint="-0.499984740745262"/>
      <name val="Century Gothic"/>
      <family val="2"/>
    </font>
    <font>
      <b/>
      <sz val="14"/>
      <color theme="4" tint="-0.499984740745262"/>
      <name val="Century Gothic"/>
      <family val="2"/>
    </font>
    <font>
      <b/>
      <sz val="22"/>
      <color theme="4" tint="-0.499984740745262"/>
      <name val="Century Gothic"/>
      <family val="2"/>
    </font>
    <font>
      <b/>
      <sz val="18"/>
      <color theme="4" tint="-0.499984740745262"/>
      <name val="Century Gothic"/>
      <family val="2"/>
    </font>
    <font>
      <sz val="14"/>
      <name val="Century Gothic"/>
      <family val="2"/>
    </font>
    <font>
      <b/>
      <sz val="12"/>
      <name val="Century Gothic"/>
      <family val="2"/>
    </font>
    <font>
      <b/>
      <u/>
      <sz val="10"/>
      <name val="Century Gothic"/>
      <family val="2"/>
    </font>
    <font>
      <b/>
      <sz val="10"/>
      <name val="Century Gothic"/>
      <family val="2"/>
    </font>
    <font>
      <b/>
      <u/>
      <sz val="12"/>
      <name val="Century Gothic"/>
      <family val="2"/>
    </font>
    <font>
      <b/>
      <sz val="10"/>
      <color indexed="8"/>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sz val="9"/>
      <color indexed="8"/>
      <name val="Century Gothic"/>
      <family val="2"/>
    </font>
    <font>
      <b/>
      <sz val="9"/>
      <color indexed="8"/>
      <name val="Century Gothic"/>
      <family val="2"/>
    </font>
    <font>
      <u/>
      <sz val="10"/>
      <color theme="4" tint="-0.499984740745262"/>
      <name val="Century Gothic"/>
      <family val="2"/>
    </font>
    <font>
      <b/>
      <i/>
      <u/>
      <sz val="12"/>
      <color theme="4" tint="-0.499984740745262"/>
      <name val="Century Gothic"/>
      <family val="2"/>
    </font>
    <font>
      <b/>
      <u/>
      <sz val="9"/>
      <name val="Century Gothic"/>
      <family val="2"/>
    </font>
    <font>
      <u/>
      <sz val="10"/>
      <color indexed="12"/>
      <name val="Arial"/>
      <family val="2"/>
    </font>
    <font>
      <u/>
      <sz val="10"/>
      <color indexed="12"/>
      <name val="Century Gothic"/>
      <family val="2"/>
    </font>
    <font>
      <b/>
      <sz val="14"/>
      <name val="Century Gothic"/>
      <family val="2"/>
    </font>
    <font>
      <sz val="11"/>
      <color indexed="8"/>
      <name val="Century Gothic"/>
      <family val="2"/>
    </font>
    <font>
      <b/>
      <sz val="11"/>
      <color indexed="8"/>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2"/>
      <color indexed="8"/>
      <name val="Century Gothic"/>
      <family val="2"/>
    </font>
    <font>
      <sz val="10"/>
      <color theme="0"/>
      <name val="Century Gothic"/>
      <family val="2"/>
    </font>
    <font>
      <sz val="10"/>
      <color theme="0"/>
      <name val="Arial"/>
      <family val="2"/>
    </font>
    <font>
      <sz val="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b/>
      <sz val="8"/>
      <name val="Century Gothic"/>
      <family val="2"/>
    </font>
    <font>
      <sz val="7.5"/>
      <name val="Century Gothic"/>
      <family val="2"/>
    </font>
    <font>
      <b/>
      <sz val="11"/>
      <color theme="1"/>
      <name val="Calibri"/>
      <family val="2"/>
      <scheme val="minor"/>
    </font>
    <font>
      <sz val="8"/>
      <name val="Calibri"/>
      <family val="2"/>
      <scheme val="minor"/>
    </font>
    <font>
      <b/>
      <i/>
      <sz val="11"/>
      <color theme="1"/>
      <name val="Calibri"/>
      <family val="2"/>
      <scheme val="minor"/>
    </font>
  </fonts>
  <fills count="7">
    <fill>
      <patternFill patternType="none"/>
    </fill>
    <fill>
      <patternFill patternType="gray125"/>
    </fill>
    <fill>
      <patternFill patternType="solid">
        <fgColor rgb="FFA5A5A5"/>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patternFill>
    </fill>
  </fills>
  <borders count="141">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right style="medium">
        <color indexed="8"/>
      </right>
      <top style="medium">
        <color indexed="8"/>
      </top>
      <bottom/>
      <diagonal/>
    </border>
    <border>
      <left style="medium">
        <color indexed="64"/>
      </left>
      <right/>
      <top style="medium">
        <color indexed="8"/>
      </top>
      <bottom/>
      <diagonal/>
    </border>
    <border>
      <left style="medium">
        <color indexed="64"/>
      </left>
      <right style="medium">
        <color indexed="64"/>
      </right>
      <top style="medium">
        <color indexed="8"/>
      </top>
      <bottom/>
      <diagonal/>
    </border>
    <border>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thin">
        <color indexed="8"/>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right style="medium">
        <color indexed="64"/>
      </right>
      <top style="medium">
        <color indexed="64"/>
      </top>
      <bottom style="medium">
        <color indexed="64"/>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64"/>
      </left>
      <right style="thin">
        <color indexed="64"/>
      </right>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15">
    <xf numFmtId="0" fontId="0" fillId="0" borderId="0"/>
    <xf numFmtId="41" fontId="1" fillId="0" borderId="0" applyFont="0" applyFill="0" applyBorder="0" applyAlignment="0" applyProtection="0"/>
    <xf numFmtId="0" fontId="2" fillId="2" borderId="1" applyNumberFormat="0" applyAlignment="0" applyProtection="0"/>
    <xf numFmtId="0" fontId="17" fillId="0" borderId="0"/>
    <xf numFmtId="9" fontId="1" fillId="0" borderId="0" applyFont="0" applyFill="0" applyBorder="0" applyAlignment="0" applyProtection="0"/>
    <xf numFmtId="0" fontId="21" fillId="0" borderId="0" applyNumberFormat="0" applyFill="0" applyBorder="0" applyAlignment="0" applyProtection="0"/>
    <xf numFmtId="0" fontId="22" fillId="6" borderId="0" applyNumberFormat="0" applyBorder="0" applyAlignment="0" applyProtection="0"/>
    <xf numFmtId="164" fontId="1" fillId="0" borderId="0" applyFont="0" applyFill="0" applyBorder="0" applyAlignment="0" applyProtection="0"/>
    <xf numFmtId="0" fontId="20" fillId="6" borderId="0" applyNumberFormat="0" applyBorder="0" applyAlignment="0" applyProtection="0"/>
    <xf numFmtId="43" fontId="1" fillId="0" borderId="0" applyFont="0" applyFill="0" applyBorder="0" applyAlignment="0" applyProtection="0"/>
    <xf numFmtId="166" fontId="17" fillId="0" borderId="0" applyFill="0" applyBorder="0" applyAlignment="0" applyProtection="0"/>
    <xf numFmtId="0" fontId="70" fillId="0" borderId="0" applyNumberFormat="0" applyFill="0" applyBorder="0" applyAlignment="0" applyProtection="0"/>
    <xf numFmtId="0" fontId="17" fillId="0" borderId="0"/>
    <xf numFmtId="0" fontId="17" fillId="0" borderId="0"/>
    <xf numFmtId="171" fontId="17" fillId="0" borderId="0" applyFill="0" applyBorder="0" applyAlignment="0" applyProtection="0"/>
  </cellStyleXfs>
  <cellXfs count="732">
    <xf numFmtId="0" fontId="0" fillId="0" borderId="0" xfId="0"/>
    <xf numFmtId="0" fontId="3" fillId="0" borderId="0" xfId="0" applyFont="1"/>
    <xf numFmtId="0" fontId="4" fillId="0" borderId="0" xfId="0" applyFont="1" applyAlignment="1">
      <alignment horizontal="center"/>
    </xf>
    <xf numFmtId="41" fontId="3" fillId="0" borderId="0" xfId="1" applyFont="1"/>
    <xf numFmtId="0" fontId="4" fillId="0" borderId="0" xfId="0" applyFont="1"/>
    <xf numFmtId="41" fontId="4" fillId="0" borderId="0" xfId="1" applyFont="1"/>
    <xf numFmtId="41" fontId="6" fillId="3" borderId="0" xfId="1" applyFont="1" applyFill="1"/>
    <xf numFmtId="41" fontId="4" fillId="0" borderId="0" xfId="0" applyNumberFormat="1" applyFont="1"/>
    <xf numFmtId="41" fontId="7" fillId="3" borderId="0" xfId="1" applyFont="1" applyFill="1"/>
    <xf numFmtId="0" fontId="8" fillId="0" borderId="0" xfId="0" applyFont="1"/>
    <xf numFmtId="41" fontId="9" fillId="0" borderId="0" xfId="1" applyFont="1"/>
    <xf numFmtId="0" fontId="10" fillId="0" borderId="0" xfId="0" applyFont="1"/>
    <xf numFmtId="0" fontId="11" fillId="0" borderId="0" xfId="0" applyFont="1"/>
    <xf numFmtId="41" fontId="11" fillId="0" borderId="0" xfId="1" applyFont="1"/>
    <xf numFmtId="41" fontId="11" fillId="3" borderId="0" xfId="1" applyFont="1" applyFill="1"/>
    <xf numFmtId="41" fontId="11" fillId="0" borderId="0" xfId="0" applyNumberFormat="1" applyFont="1"/>
    <xf numFmtId="41" fontId="12" fillId="0" borderId="0" xfId="1" applyFont="1"/>
    <xf numFmtId="41" fontId="12" fillId="0" borderId="0" xfId="0" applyNumberFormat="1" applyFont="1"/>
    <xf numFmtId="0" fontId="13" fillId="0" borderId="0" xfId="2" applyFont="1" applyFill="1" applyBorder="1"/>
    <xf numFmtId="41" fontId="13" fillId="0" borderId="0" xfId="2" applyNumberFormat="1" applyFont="1" applyFill="1" applyBorder="1"/>
    <xf numFmtId="41" fontId="13" fillId="0" borderId="0" xfId="1" applyFont="1" applyFill="1" applyBorder="1"/>
    <xf numFmtId="0" fontId="14" fillId="0" borderId="0" xfId="0" applyFont="1"/>
    <xf numFmtId="41" fontId="14" fillId="0" borderId="0" xfId="1" applyFont="1"/>
    <xf numFmtId="0" fontId="3" fillId="0" borderId="0" xfId="0" applyFont="1" applyAlignment="1">
      <alignment wrapText="1"/>
    </xf>
    <xf numFmtId="41" fontId="4" fillId="4" borderId="0" xfId="0" applyNumberFormat="1" applyFont="1" applyFill="1"/>
    <xf numFmtId="41" fontId="12" fillId="4" borderId="0" xfId="0" applyNumberFormat="1" applyFont="1" applyFill="1"/>
    <xf numFmtId="0" fontId="4" fillId="4" borderId="0" xfId="0" applyFont="1" applyFill="1"/>
    <xf numFmtId="41" fontId="18" fillId="3" borderId="0" xfId="1" applyFont="1" applyFill="1"/>
    <xf numFmtId="10" fontId="3" fillId="0" borderId="0" xfId="4" applyNumberFormat="1" applyFont="1"/>
    <xf numFmtId="10" fontId="0" fillId="0" borderId="0" xfId="0" applyNumberFormat="1"/>
    <xf numFmtId="41" fontId="19" fillId="0" borderId="0" xfId="1" applyFont="1"/>
    <xf numFmtId="41" fontId="7" fillId="0" borderId="0" xfId="1" applyFont="1"/>
    <xf numFmtId="0" fontId="4" fillId="0" borderId="2" xfId="0" applyFont="1" applyBorder="1" applyAlignment="1">
      <alignment horizontal="center"/>
    </xf>
    <xf numFmtId="41" fontId="23" fillId="0" borderId="0" xfId="1" applyFont="1"/>
    <xf numFmtId="41" fontId="3" fillId="0" borderId="0" xfId="0" applyNumberFormat="1" applyFont="1"/>
    <xf numFmtId="0" fontId="26" fillId="0" borderId="0" xfId="0" applyFont="1"/>
    <xf numFmtId="41" fontId="26" fillId="0" borderId="0" xfId="1" applyFont="1"/>
    <xf numFmtId="0" fontId="27" fillId="0" borderId="0" xfId="0" applyFont="1"/>
    <xf numFmtId="41" fontId="27" fillId="0" borderId="0" xfId="1" applyFont="1"/>
    <xf numFmtId="41" fontId="27" fillId="3" borderId="0" xfId="1" applyFont="1" applyFill="1"/>
    <xf numFmtId="41" fontId="4" fillId="0" borderId="2" xfId="1" applyFont="1" applyBorder="1" applyAlignment="1">
      <alignment horizontal="center"/>
    </xf>
    <xf numFmtId="41" fontId="7" fillId="0" borderId="0" xfId="1" applyFont="1" applyAlignment="1">
      <alignment wrapText="1"/>
    </xf>
    <xf numFmtId="41" fontId="3" fillId="0" borderId="0" xfId="1" applyFont="1" applyAlignment="1">
      <alignment wrapText="1"/>
    </xf>
    <xf numFmtId="41" fontId="3" fillId="0" borderId="0" xfId="1" applyFont="1" applyAlignment="1">
      <alignment horizontal="center"/>
    </xf>
    <xf numFmtId="41" fontId="26" fillId="3" borderId="0" xfId="1" applyFont="1" applyFill="1"/>
    <xf numFmtId="41" fontId="26" fillId="0" borderId="0" xfId="1" applyFont="1" applyAlignment="1">
      <alignment horizontal="center"/>
    </xf>
    <xf numFmtId="49" fontId="4" fillId="0" borderId="0" xfId="1" applyNumberFormat="1" applyFont="1" applyAlignment="1">
      <alignment horizontal="center"/>
    </xf>
    <xf numFmtId="49" fontId="4" fillId="0" borderId="2" xfId="1" applyNumberFormat="1" applyFont="1" applyBorder="1" applyAlignment="1">
      <alignment horizontal="center"/>
    </xf>
    <xf numFmtId="49" fontId="5" fillId="0" borderId="0" xfId="1" applyNumberFormat="1" applyFont="1" applyAlignment="1">
      <alignment horizontal="center"/>
    </xf>
    <xf numFmtId="49" fontId="9" fillId="0" borderId="0" xfId="1" applyNumberFormat="1" applyFont="1" applyAlignment="1">
      <alignment horizontal="center"/>
    </xf>
    <xf numFmtId="49" fontId="11" fillId="0" borderId="0" xfId="1" applyNumberFormat="1" applyFont="1" applyAlignment="1">
      <alignment horizontal="center"/>
    </xf>
    <xf numFmtId="49" fontId="13" fillId="0" borderId="0" xfId="1" applyNumberFormat="1" applyFont="1" applyFill="1" applyBorder="1" applyAlignment="1">
      <alignment horizontal="center"/>
    </xf>
    <xf numFmtId="49" fontId="26" fillId="0" borderId="0" xfId="1" applyNumberFormat="1" applyFont="1" applyAlignment="1">
      <alignment horizontal="center"/>
    </xf>
    <xf numFmtId="49" fontId="15" fillId="0" borderId="0" xfId="1" applyNumberFormat="1" applyFont="1" applyAlignment="1">
      <alignment horizontal="center"/>
    </xf>
    <xf numFmtId="49" fontId="3" fillId="0" borderId="0" xfId="1" applyNumberFormat="1" applyFont="1" applyAlignment="1">
      <alignment horizontal="center" wrapText="1"/>
    </xf>
    <xf numFmtId="41" fontId="26" fillId="0" borderId="0" xfId="0" applyNumberFormat="1" applyFont="1"/>
    <xf numFmtId="41" fontId="26" fillId="4" borderId="0" xfId="0" applyNumberFormat="1" applyFont="1" applyFill="1"/>
    <xf numFmtId="49" fontId="3" fillId="0" borderId="0" xfId="1" applyNumberFormat="1" applyFont="1" applyAlignment="1">
      <alignment horizontal="center"/>
    </xf>
    <xf numFmtId="10" fontId="3" fillId="0" borderId="0" xfId="0" applyNumberFormat="1" applyFont="1"/>
    <xf numFmtId="0" fontId="28" fillId="0" borderId="0" xfId="0" applyFont="1"/>
    <xf numFmtId="165" fontId="3" fillId="0" borderId="0" xfId="0" applyNumberFormat="1" applyFont="1"/>
    <xf numFmtId="0" fontId="14" fillId="4" borderId="0" xfId="0" applyFont="1" applyFill="1"/>
    <xf numFmtId="49" fontId="14" fillId="4" borderId="0" xfId="1" applyNumberFormat="1" applyFont="1" applyFill="1" applyAlignment="1">
      <alignment horizontal="center"/>
    </xf>
    <xf numFmtId="41" fontId="14" fillId="4" borderId="0" xfId="1" applyFont="1" applyFill="1"/>
    <xf numFmtId="41" fontId="14" fillId="4" borderId="0" xfId="0" applyNumberFormat="1" applyFont="1" applyFill="1"/>
    <xf numFmtId="0" fontId="3" fillId="5" borderId="0" xfId="0" applyFont="1" applyFill="1"/>
    <xf numFmtId="49" fontId="3" fillId="5" borderId="0" xfId="1" applyNumberFormat="1" applyFont="1" applyFill="1" applyAlignment="1">
      <alignment horizontal="center"/>
    </xf>
    <xf numFmtId="41" fontId="3" fillId="5" borderId="0" xfId="1" applyFont="1" applyFill="1"/>
    <xf numFmtId="41" fontId="3" fillId="5" borderId="0" xfId="0" applyNumberFormat="1" applyFont="1" applyFill="1"/>
    <xf numFmtId="0" fontId="29" fillId="5" borderId="0" xfId="0" applyFont="1" applyFill="1"/>
    <xf numFmtId="49" fontId="29" fillId="5" borderId="0" xfId="1" applyNumberFormat="1" applyFont="1" applyFill="1" applyAlignment="1">
      <alignment horizontal="center"/>
    </xf>
    <xf numFmtId="41" fontId="29" fillId="5" borderId="0" xfId="1" applyFont="1" applyFill="1"/>
    <xf numFmtId="41" fontId="29" fillId="5" borderId="0" xfId="0" applyNumberFormat="1" applyFont="1" applyFill="1"/>
    <xf numFmtId="41" fontId="29" fillId="0" borderId="0" xfId="1" applyFont="1"/>
    <xf numFmtId="3" fontId="3" fillId="0" borderId="0" xfId="0" applyNumberFormat="1" applyFont="1"/>
    <xf numFmtId="0" fontId="30" fillId="0" borderId="0" xfId="0" applyFont="1"/>
    <xf numFmtId="0" fontId="3" fillId="0" borderId="0" xfId="0" applyFont="1" applyAlignment="1">
      <alignment horizontal="center"/>
    </xf>
    <xf numFmtId="0" fontId="31" fillId="0" borderId="0" xfId="0" applyFont="1"/>
    <xf numFmtId="0" fontId="31" fillId="0" borderId="0" xfId="0" applyFont="1" applyAlignment="1">
      <alignment horizontal="center"/>
    </xf>
    <xf numFmtId="41" fontId="31" fillId="0" borderId="0" xfId="1" applyFont="1"/>
    <xf numFmtId="0" fontId="25" fillId="0" borderId="0" xfId="0" applyFont="1" applyAlignment="1">
      <alignment horizontal="center"/>
    </xf>
    <xf numFmtId="41" fontId="14" fillId="0" borderId="0" xfId="0" applyNumberFormat="1" applyFont="1"/>
    <xf numFmtId="0" fontId="7" fillId="6" borderId="1" xfId="6" applyFont="1" applyBorder="1" applyAlignment="1">
      <alignment horizontal="center"/>
    </xf>
    <xf numFmtId="49" fontId="7" fillId="6" borderId="1" xfId="1" applyNumberFormat="1" applyFont="1" applyFill="1" applyBorder="1" applyAlignment="1">
      <alignment horizontal="center"/>
    </xf>
    <xf numFmtId="41" fontId="7" fillId="6" borderId="1" xfId="1" applyFont="1" applyFill="1" applyBorder="1" applyAlignment="1">
      <alignment horizontal="center" wrapText="1"/>
    </xf>
    <xf numFmtId="41" fontId="7" fillId="6" borderId="1" xfId="6" applyNumberFormat="1" applyFont="1" applyBorder="1" applyAlignment="1">
      <alignment horizontal="center" wrapText="1"/>
    </xf>
    <xf numFmtId="41" fontId="7" fillId="6" borderId="3" xfId="6" applyNumberFormat="1" applyFont="1" applyBorder="1" applyAlignment="1">
      <alignment wrapText="1"/>
    </xf>
    <xf numFmtId="41" fontId="7" fillId="6" borderId="4" xfId="1" applyFont="1" applyFill="1" applyBorder="1" applyAlignment="1">
      <alignment wrapText="1"/>
    </xf>
    <xf numFmtId="10" fontId="7" fillId="6" borderId="1" xfId="6" applyNumberFormat="1" applyFont="1" applyBorder="1" applyAlignment="1">
      <alignment horizontal="center" wrapText="1"/>
    </xf>
    <xf numFmtId="10" fontId="7" fillId="6" borderId="1" xfId="4" applyNumberFormat="1" applyFont="1" applyFill="1" applyBorder="1" applyAlignment="1">
      <alignment horizontal="center" wrapText="1"/>
    </xf>
    <xf numFmtId="41" fontId="27" fillId="0" borderId="0" xfId="1" applyFont="1" applyFill="1" applyBorder="1"/>
    <xf numFmtId="0" fontId="6" fillId="6" borderId="7" xfId="6" applyFont="1" applyBorder="1" applyAlignment="1">
      <alignment horizontal="center"/>
    </xf>
    <xf numFmtId="0" fontId="6" fillId="6" borderId="8" xfId="6" applyFont="1" applyBorder="1" applyAlignment="1">
      <alignment horizontal="center" wrapText="1"/>
    </xf>
    <xf numFmtId="41" fontId="6" fillId="6" borderId="8" xfId="1" applyFont="1" applyFill="1" applyBorder="1" applyAlignment="1">
      <alignment horizontal="center"/>
    </xf>
    <xf numFmtId="41" fontId="6" fillId="6" borderId="9" xfId="1" applyFont="1" applyFill="1" applyBorder="1" applyAlignment="1">
      <alignment horizontal="center"/>
    </xf>
    <xf numFmtId="0" fontId="6" fillId="6" borderId="10" xfId="6" applyFont="1" applyBorder="1" applyAlignment="1">
      <alignment horizontal="center"/>
    </xf>
    <xf numFmtId="0" fontId="6" fillId="6" borderId="11" xfId="6" applyFont="1" applyBorder="1" applyAlignment="1">
      <alignment horizontal="center"/>
    </xf>
    <xf numFmtId="41" fontId="6" fillId="6" borderId="11" xfId="1" applyFont="1" applyFill="1" applyBorder="1" applyAlignment="1">
      <alignment horizontal="center"/>
    </xf>
    <xf numFmtId="10" fontId="6" fillId="6" borderId="11" xfId="4" applyNumberFormat="1" applyFont="1" applyFill="1" applyBorder="1" applyAlignment="1">
      <alignment horizontal="center"/>
    </xf>
    <xf numFmtId="41" fontId="6" fillId="6" borderId="12" xfId="1" applyFont="1" applyFill="1" applyBorder="1" applyAlignment="1">
      <alignment horizontal="center"/>
    </xf>
    <xf numFmtId="0" fontId="6" fillId="6" borderId="5" xfId="6" applyFont="1" applyBorder="1" applyAlignment="1">
      <alignment horizontal="center" vertical="center" wrapText="1"/>
    </xf>
    <xf numFmtId="41" fontId="6" fillId="6" borderId="5" xfId="6" applyNumberFormat="1" applyFont="1" applyBorder="1" applyAlignment="1">
      <alignment horizontal="center" vertical="center"/>
    </xf>
    <xf numFmtId="41" fontId="6" fillId="6" borderId="5" xfId="1" applyFont="1" applyFill="1" applyBorder="1" applyAlignment="1">
      <alignment horizontal="center" vertical="center" wrapText="1"/>
    </xf>
    <xf numFmtId="0" fontId="27" fillId="0" borderId="5" xfId="3" applyFont="1" applyBorder="1"/>
    <xf numFmtId="41" fontId="27" fillId="0" borderId="5" xfId="1" applyFont="1" applyBorder="1" applyAlignment="1">
      <alignment horizontal="center"/>
    </xf>
    <xf numFmtId="41" fontId="27" fillId="0" borderId="5" xfId="1" applyFont="1" applyBorder="1" applyAlignment="1">
      <alignment wrapText="1"/>
    </xf>
    <xf numFmtId="0" fontId="11" fillId="0" borderId="5" xfId="3" applyFont="1" applyBorder="1"/>
    <xf numFmtId="41" fontId="11" fillId="0" borderId="5" xfId="1" applyFont="1" applyBorder="1" applyAlignment="1">
      <alignment horizontal="center"/>
    </xf>
    <xf numFmtId="41" fontId="11" fillId="0" borderId="5" xfId="1" applyFont="1" applyBorder="1" applyAlignment="1">
      <alignment wrapText="1"/>
    </xf>
    <xf numFmtId="0" fontId="5" fillId="0" borderId="5" xfId="3" applyFont="1" applyBorder="1"/>
    <xf numFmtId="41" fontId="5" fillId="0" borderId="5" xfId="1" applyFont="1" applyBorder="1" applyAlignment="1">
      <alignment horizontal="center"/>
    </xf>
    <xf numFmtId="41" fontId="5" fillId="0" borderId="5" xfId="1" applyFont="1" applyBorder="1" applyAlignment="1">
      <alignment wrapText="1"/>
    </xf>
    <xf numFmtId="0" fontId="6" fillId="6" borderId="8" xfId="6" applyFont="1" applyBorder="1" applyAlignment="1">
      <alignment horizontal="center"/>
    </xf>
    <xf numFmtId="0" fontId="32" fillId="0" borderId="0" xfId="5" applyFont="1"/>
    <xf numFmtId="41" fontId="32" fillId="0" borderId="0" xfId="5" applyNumberFormat="1" applyFont="1" applyAlignment="1">
      <alignment horizontal="center"/>
    </xf>
    <xf numFmtId="41" fontId="32" fillId="0" borderId="0" xfId="1" applyFont="1"/>
    <xf numFmtId="41" fontId="7" fillId="6" borderId="13" xfId="6" applyNumberFormat="1" applyFont="1" applyBorder="1"/>
    <xf numFmtId="41" fontId="7" fillId="6" borderId="13" xfId="6" applyNumberFormat="1" applyFont="1" applyBorder="1" applyAlignment="1">
      <alignment horizontal="center"/>
    </xf>
    <xf numFmtId="41" fontId="7" fillId="6" borderId="13" xfId="1" applyFont="1" applyFill="1" applyBorder="1"/>
    <xf numFmtId="0" fontId="33" fillId="0" borderId="5" xfId="3" applyFont="1" applyBorder="1" applyAlignment="1">
      <alignment horizontal="center" vertical="center" wrapText="1"/>
    </xf>
    <xf numFmtId="41" fontId="5" fillId="0" borderId="5" xfId="1" applyFont="1" applyBorder="1" applyAlignment="1">
      <alignment horizontal="center" vertical="center" wrapText="1"/>
    </xf>
    <xf numFmtId="0" fontId="34" fillId="6" borderId="0" xfId="6" applyFont="1"/>
    <xf numFmtId="49" fontId="34" fillId="6" borderId="0" xfId="1" applyNumberFormat="1" applyFont="1" applyFill="1" applyAlignment="1">
      <alignment horizontal="center"/>
    </xf>
    <xf numFmtId="41" fontId="34" fillId="6" borderId="0" xfId="1" applyFont="1" applyFill="1"/>
    <xf numFmtId="0" fontId="35" fillId="0" borderId="0" xfId="0" applyFont="1"/>
    <xf numFmtId="0" fontId="36" fillId="6" borderId="0" xfId="6" applyFont="1"/>
    <xf numFmtId="49" fontId="36" fillId="6" borderId="0" xfId="1" applyNumberFormat="1" applyFont="1" applyFill="1" applyAlignment="1">
      <alignment horizontal="center"/>
    </xf>
    <xf numFmtId="41" fontId="36" fillId="6" borderId="0" xfId="1" applyFont="1" applyFill="1"/>
    <xf numFmtId="0" fontId="37" fillId="0" borderId="0" xfId="0" applyFont="1"/>
    <xf numFmtId="41" fontId="37" fillId="0" borderId="0" xfId="0" applyNumberFormat="1" applyFont="1"/>
    <xf numFmtId="0" fontId="3" fillId="0" borderId="0" xfId="0" applyFont="1" applyAlignment="1">
      <alignment horizontal="left" vertical="center" wrapText="1"/>
    </xf>
    <xf numFmtId="0" fontId="41" fillId="0" borderId="0" xfId="0" applyFont="1"/>
    <xf numFmtId="0" fontId="42" fillId="0" borderId="0" xfId="0" applyFont="1" applyAlignment="1">
      <alignment horizontal="center" vertical="center"/>
    </xf>
    <xf numFmtId="0" fontId="42" fillId="0" borderId="0" xfId="0" applyFont="1" applyAlignment="1">
      <alignment vertical="center"/>
    </xf>
    <xf numFmtId="0" fontId="43" fillId="0" borderId="0" xfId="0" applyFont="1" applyAlignment="1">
      <alignment horizontal="justify" vertical="center"/>
    </xf>
    <xf numFmtId="0" fontId="41" fillId="0" borderId="0" xfId="0" applyFont="1" applyAlignment="1">
      <alignment horizontal="justify" vertical="center"/>
    </xf>
    <xf numFmtId="0" fontId="39" fillId="0" borderId="0" xfId="0" applyFont="1" applyAlignment="1">
      <alignment vertical="center"/>
    </xf>
    <xf numFmtId="0" fontId="42" fillId="0" borderId="0" xfId="0" applyFont="1" applyAlignment="1">
      <alignment horizontal="justify" vertical="center"/>
    </xf>
    <xf numFmtId="0" fontId="41" fillId="0" borderId="0" xfId="0" applyFont="1" applyAlignment="1">
      <alignment horizontal="center" vertical="center"/>
    </xf>
    <xf numFmtId="0" fontId="41" fillId="0" borderId="0" xfId="0" applyFont="1" applyAlignment="1">
      <alignment horizontal="left" vertical="center" indent="5"/>
    </xf>
    <xf numFmtId="0" fontId="0" fillId="0" borderId="0" xfId="0" applyAlignment="1">
      <alignment horizontal="justify" vertical="center"/>
    </xf>
    <xf numFmtId="0" fontId="40" fillId="0" borderId="0" xfId="0" applyFont="1"/>
    <xf numFmtId="0" fontId="41" fillId="0" borderId="0" xfId="0" applyFont="1" applyAlignment="1">
      <alignment vertical="center"/>
    </xf>
    <xf numFmtId="41" fontId="41" fillId="0" borderId="0" xfId="1" applyFont="1"/>
    <xf numFmtId="0" fontId="24" fillId="0" borderId="0" xfId="3" applyFont="1"/>
    <xf numFmtId="0" fontId="24" fillId="0" borderId="0" xfId="3" applyFont="1" applyAlignment="1">
      <alignment horizontal="right"/>
    </xf>
    <xf numFmtId="0" fontId="47" fillId="0" borderId="0" xfId="3" applyFont="1" applyAlignment="1">
      <alignment horizontal="center"/>
    </xf>
    <xf numFmtId="0" fontId="48" fillId="0" borderId="0" xfId="3" applyFont="1" applyAlignment="1">
      <alignment horizontal="center" vertical="center"/>
    </xf>
    <xf numFmtId="0" fontId="48" fillId="0" borderId="0" xfId="3" applyFont="1"/>
    <xf numFmtId="0" fontId="24" fillId="0" borderId="0" xfId="3" applyFont="1" applyAlignment="1">
      <alignment horizontal="center"/>
    </xf>
    <xf numFmtId="0" fontId="50" fillId="0" borderId="0" xfId="3" applyFont="1"/>
    <xf numFmtId="0" fontId="51" fillId="0" borderId="0" xfId="3" applyFont="1" applyAlignment="1">
      <alignment vertical="center"/>
    </xf>
    <xf numFmtId="0" fontId="52" fillId="0" borderId="0" xfId="3" applyFont="1" applyAlignment="1">
      <alignment horizontal="center"/>
    </xf>
    <xf numFmtId="0" fontId="24" fillId="0" borderId="18" xfId="3" applyFont="1" applyBorder="1" applyAlignment="1">
      <alignment horizontal="center"/>
    </xf>
    <xf numFmtId="0" fontId="53" fillId="0" borderId="7" xfId="3" applyFont="1" applyBorder="1"/>
    <xf numFmtId="0" fontId="53" fillId="0" borderId="8" xfId="3" applyFont="1" applyBorder="1"/>
    <xf numFmtId="14" fontId="53" fillId="0" borderId="19" xfId="3" applyNumberFormat="1" applyFont="1" applyBorder="1" applyAlignment="1">
      <alignment horizontal="center"/>
    </xf>
    <xf numFmtId="0" fontId="53" fillId="0" borderId="19" xfId="3" applyFont="1" applyBorder="1" applyAlignment="1">
      <alignment horizontal="center"/>
    </xf>
    <xf numFmtId="0" fontId="53" fillId="0" borderId="0" xfId="3" applyFont="1" applyAlignment="1">
      <alignment horizontal="center"/>
    </xf>
    <xf numFmtId="0" fontId="53" fillId="0" borderId="20" xfId="3" applyFont="1" applyBorder="1"/>
    <xf numFmtId="0" fontId="53" fillId="0" borderId="21" xfId="3" applyFont="1" applyBorder="1" applyAlignment="1">
      <alignment horizontal="center"/>
    </xf>
    <xf numFmtId="3" fontId="53" fillId="0" borderId="19" xfId="3" applyNumberFormat="1" applyFont="1" applyBorder="1" applyAlignment="1">
      <alignment horizontal="center"/>
    </xf>
    <xf numFmtId="3" fontId="53" fillId="0" borderId="0" xfId="3" applyNumberFormat="1" applyFont="1" applyAlignment="1">
      <alignment horizontal="center"/>
    </xf>
    <xf numFmtId="3" fontId="53" fillId="0" borderId="6" xfId="3" applyNumberFormat="1" applyFont="1" applyBorder="1" applyAlignment="1">
      <alignment horizontal="center"/>
    </xf>
    <xf numFmtId="0" fontId="54" fillId="0" borderId="22" xfId="3" applyFont="1" applyBorder="1"/>
    <xf numFmtId="3" fontId="24" fillId="0" borderId="20" xfId="3" applyNumberFormat="1" applyFont="1" applyBorder="1"/>
    <xf numFmtId="3" fontId="55" fillId="0" borderId="23" xfId="3" applyNumberFormat="1" applyFont="1" applyBorder="1" applyAlignment="1">
      <alignment horizontal="right"/>
    </xf>
    <xf numFmtId="3" fontId="55" fillId="0" borderId="24" xfId="3" applyNumberFormat="1" applyFont="1" applyBorder="1" applyAlignment="1">
      <alignment horizontal="right"/>
    </xf>
    <xf numFmtId="3" fontId="55" fillId="0" borderId="20" xfId="3" applyNumberFormat="1" applyFont="1" applyBorder="1" applyAlignment="1">
      <alignment horizontal="right"/>
    </xf>
    <xf numFmtId="0" fontId="54" fillId="0" borderId="20" xfId="3" applyFont="1" applyBorder="1"/>
    <xf numFmtId="3" fontId="55" fillId="0" borderId="20" xfId="3" applyNumberFormat="1" applyFont="1" applyBorder="1"/>
    <xf numFmtId="3" fontId="55" fillId="0" borderId="25" xfId="3" applyNumberFormat="1" applyFont="1" applyBorder="1"/>
    <xf numFmtId="3" fontId="55" fillId="0" borderId="23" xfId="3" applyNumberFormat="1" applyFont="1" applyBorder="1"/>
    <xf numFmtId="3" fontId="55" fillId="0" borderId="0" xfId="3" applyNumberFormat="1" applyFont="1"/>
    <xf numFmtId="0" fontId="24" fillId="0" borderId="26" xfId="3" applyFont="1" applyBorder="1"/>
    <xf numFmtId="3" fontId="24" fillId="0" borderId="0" xfId="3" applyNumberFormat="1" applyFont="1"/>
    <xf numFmtId="3" fontId="55" fillId="0" borderId="25" xfId="3" applyNumberFormat="1" applyFont="1" applyBorder="1" applyAlignment="1">
      <alignment horizontal="right"/>
    </xf>
    <xf numFmtId="3" fontId="55" fillId="0" borderId="27" xfId="3" applyNumberFormat="1" applyFont="1" applyBorder="1" applyAlignment="1">
      <alignment horizontal="right"/>
    </xf>
    <xf numFmtId="3" fontId="55" fillId="0" borderId="0" xfId="3" applyNumberFormat="1" applyFont="1" applyAlignment="1">
      <alignment horizontal="right"/>
    </xf>
    <xf numFmtId="0" fontId="24" fillId="0" borderId="25" xfId="3" applyFont="1" applyBorder="1"/>
    <xf numFmtId="3" fontId="24" fillId="0" borderId="25" xfId="3" applyNumberFormat="1" applyFont="1" applyBorder="1"/>
    <xf numFmtId="3" fontId="24" fillId="0" borderId="28" xfId="3" applyNumberFormat="1" applyFont="1" applyBorder="1"/>
    <xf numFmtId="0" fontId="54" fillId="0" borderId="26" xfId="3" applyFont="1" applyBorder="1"/>
    <xf numFmtId="0" fontId="54" fillId="0" borderId="0" xfId="3" applyFont="1"/>
    <xf numFmtId="3" fontId="24" fillId="0" borderId="29" xfId="3" applyNumberFormat="1" applyFont="1" applyBorder="1"/>
    <xf numFmtId="0" fontId="54" fillId="0" borderId="26" xfId="3" applyFont="1" applyBorder="1" applyAlignment="1">
      <alignment vertical="center"/>
    </xf>
    <xf numFmtId="3" fontId="24" fillId="0" borderId="0" xfId="3" applyNumberFormat="1" applyFont="1" applyAlignment="1">
      <alignment vertical="center"/>
    </xf>
    <xf numFmtId="3" fontId="55" fillId="0" borderId="25" xfId="3" applyNumberFormat="1" applyFont="1" applyBorder="1" applyAlignment="1">
      <alignment horizontal="right" vertical="center"/>
    </xf>
    <xf numFmtId="3" fontId="55" fillId="0" borderId="27" xfId="3" applyNumberFormat="1" applyFont="1" applyBorder="1" applyAlignment="1">
      <alignment horizontal="right" vertical="center"/>
    </xf>
    <xf numFmtId="0" fontId="55" fillId="0" borderId="0" xfId="3" applyFont="1"/>
    <xf numFmtId="2" fontId="24" fillId="0" borderId="25" xfId="3" applyNumberFormat="1" applyFont="1" applyBorder="1"/>
    <xf numFmtId="0" fontId="24" fillId="0" borderId="27" xfId="3" applyFont="1" applyBorder="1"/>
    <xf numFmtId="0" fontId="56" fillId="0" borderId="0" xfId="3" applyFont="1"/>
    <xf numFmtId="3" fontId="57" fillId="0" borderId="25" xfId="3" applyNumberFormat="1" applyFont="1" applyBorder="1"/>
    <xf numFmtId="167" fontId="24" fillId="0" borderId="28" xfId="3" applyNumberFormat="1" applyFont="1" applyBorder="1"/>
    <xf numFmtId="0" fontId="53" fillId="0" borderId="30" xfId="3" applyFont="1" applyBorder="1"/>
    <xf numFmtId="0" fontId="53" fillId="0" borderId="31" xfId="3" applyFont="1" applyBorder="1"/>
    <xf numFmtId="0" fontId="53" fillId="0" borderId="6" xfId="3" applyFont="1" applyBorder="1" applyAlignment="1">
      <alignment horizontal="center"/>
    </xf>
    <xf numFmtId="0" fontId="24" fillId="0" borderId="7" xfId="3" applyFont="1" applyBorder="1"/>
    <xf numFmtId="0" fontId="24" fillId="0" borderId="9" xfId="3" applyFont="1" applyBorder="1"/>
    <xf numFmtId="0" fontId="24" fillId="0" borderId="19" xfId="3" applyFont="1" applyBorder="1"/>
    <xf numFmtId="3" fontId="24" fillId="0" borderId="19" xfId="3" applyNumberFormat="1" applyFont="1" applyBorder="1"/>
    <xf numFmtId="167" fontId="24" fillId="0" borderId="27" xfId="3" applyNumberFormat="1" applyFont="1" applyBorder="1"/>
    <xf numFmtId="3" fontId="24" fillId="0" borderId="27" xfId="3" applyNumberFormat="1" applyFont="1" applyBorder="1"/>
    <xf numFmtId="167" fontId="24" fillId="0" borderId="32" xfId="3" applyNumberFormat="1" applyFont="1" applyBorder="1"/>
    <xf numFmtId="0" fontId="24" fillId="0" borderId="33" xfId="3" applyFont="1" applyBorder="1"/>
    <xf numFmtId="0" fontId="55" fillId="0" borderId="34" xfId="3" applyFont="1" applyBorder="1"/>
    <xf numFmtId="0" fontId="24" fillId="0" borderId="34" xfId="3" applyFont="1" applyBorder="1"/>
    <xf numFmtId="3" fontId="24" fillId="0" borderId="34" xfId="3" applyNumberFormat="1" applyFont="1" applyBorder="1"/>
    <xf numFmtId="3" fontId="55" fillId="0" borderId="35" xfId="3" applyNumberFormat="1" applyFont="1" applyBorder="1"/>
    <xf numFmtId="0" fontId="58" fillId="0" borderId="0" xfId="3" applyFont="1"/>
    <xf numFmtId="0" fontId="59" fillId="0" borderId="0" xfId="3" applyFont="1"/>
    <xf numFmtId="3" fontId="24" fillId="0" borderId="27" xfId="3" applyNumberFormat="1" applyFont="1" applyBorder="1" applyAlignment="1">
      <alignment horizontal="right"/>
    </xf>
    <xf numFmtId="0" fontId="24" fillId="0" borderId="25" xfId="3" applyFont="1" applyBorder="1" applyAlignment="1">
      <alignment horizontal="right"/>
    </xf>
    <xf numFmtId="3" fontId="53" fillId="0" borderId="27" xfId="3" applyNumberFormat="1" applyFont="1" applyBorder="1" applyAlignment="1">
      <alignment horizontal="center"/>
    </xf>
    <xf numFmtId="3" fontId="53" fillId="0" borderId="25" xfId="3" applyNumberFormat="1" applyFont="1" applyBorder="1" applyAlignment="1">
      <alignment horizontal="center"/>
    </xf>
    <xf numFmtId="166" fontId="17" fillId="0" borderId="0" xfId="10" applyFill="1" applyBorder="1" applyAlignment="1">
      <alignment horizontal="right"/>
    </xf>
    <xf numFmtId="3" fontId="24" fillId="0" borderId="27" xfId="3" applyNumberFormat="1" applyFont="1" applyBorder="1" applyAlignment="1">
      <alignment horizontal="right" vertical="center"/>
    </xf>
    <xf numFmtId="0" fontId="60" fillId="0" borderId="0" xfId="3" applyFont="1"/>
    <xf numFmtId="0" fontId="61" fillId="0" borderId="10" xfId="3" applyFont="1" applyBorder="1"/>
    <xf numFmtId="3" fontId="24" fillId="0" borderId="12" xfId="3" applyNumberFormat="1" applyFont="1" applyBorder="1"/>
    <xf numFmtId="3" fontId="24" fillId="0" borderId="12" xfId="3" applyNumberFormat="1" applyFont="1" applyBorder="1" applyAlignment="1">
      <alignment horizontal="right"/>
    </xf>
    <xf numFmtId="3" fontId="24" fillId="0" borderId="33" xfId="3" applyNumberFormat="1" applyFont="1" applyBorder="1" applyAlignment="1">
      <alignment horizontal="right"/>
    </xf>
    <xf numFmtId="3" fontId="24" fillId="0" borderId="0" xfId="3" applyNumberFormat="1" applyFont="1" applyAlignment="1">
      <alignment horizontal="right"/>
    </xf>
    <xf numFmtId="0" fontId="62" fillId="0" borderId="34" xfId="3" applyFont="1" applyBorder="1"/>
    <xf numFmtId="0" fontId="56" fillId="0" borderId="34" xfId="3" applyFont="1" applyBorder="1"/>
    <xf numFmtId="3" fontId="55" fillId="0" borderId="34" xfId="3" applyNumberFormat="1" applyFont="1" applyBorder="1"/>
    <xf numFmtId="3" fontId="55" fillId="0" borderId="36" xfId="3" applyNumberFormat="1" applyFont="1" applyBorder="1"/>
    <xf numFmtId="0" fontId="24" fillId="0" borderId="37" xfId="3" applyFont="1" applyBorder="1"/>
    <xf numFmtId="3" fontId="24" fillId="0" borderId="25" xfId="3" applyNumberFormat="1" applyFont="1" applyBorder="1" applyAlignment="1">
      <alignment horizontal="center"/>
    </xf>
    <xf numFmtId="3" fontId="24" fillId="0" borderId="0" xfId="3" applyNumberFormat="1" applyFont="1" applyAlignment="1">
      <alignment horizontal="center"/>
    </xf>
    <xf numFmtId="0" fontId="62" fillId="0" borderId="20" xfId="3" applyFont="1" applyBorder="1"/>
    <xf numFmtId="3" fontId="55" fillId="0" borderId="38" xfId="3" applyNumberFormat="1" applyFont="1" applyBorder="1"/>
    <xf numFmtId="3" fontId="55" fillId="0" borderId="6" xfId="3" applyNumberFormat="1" applyFont="1" applyBorder="1" applyAlignment="1">
      <alignment horizontal="right"/>
    </xf>
    <xf numFmtId="3" fontId="55" fillId="0" borderId="6" xfId="3" applyNumberFormat="1" applyFont="1" applyBorder="1" applyAlignment="1">
      <alignment horizontal="center"/>
    </xf>
    <xf numFmtId="0" fontId="62" fillId="0" borderId="30" xfId="3" applyFont="1" applyBorder="1"/>
    <xf numFmtId="0" fontId="56" fillId="0" borderId="31" xfId="3" applyFont="1" applyBorder="1"/>
    <xf numFmtId="3" fontId="55" fillId="0" borderId="31" xfId="3" applyNumberFormat="1" applyFont="1" applyBorder="1"/>
    <xf numFmtId="0" fontId="24" fillId="0" borderId="39" xfId="3" applyFont="1" applyBorder="1"/>
    <xf numFmtId="3" fontId="63" fillId="0" borderId="18" xfId="3" applyNumberFormat="1" applyFont="1" applyBorder="1"/>
    <xf numFmtId="3" fontId="63" fillId="0" borderId="33" xfId="3" applyNumberFormat="1" applyFont="1" applyBorder="1" applyAlignment="1">
      <alignment horizontal="center"/>
    </xf>
    <xf numFmtId="3" fontId="63" fillId="0" borderId="0" xfId="3" applyNumberFormat="1" applyFont="1" applyAlignment="1">
      <alignment horizontal="center"/>
    </xf>
    <xf numFmtId="0" fontId="24" fillId="0" borderId="18" xfId="3" applyFont="1" applyBorder="1"/>
    <xf numFmtId="3" fontId="24" fillId="0" borderId="18" xfId="3" applyNumberFormat="1" applyFont="1" applyBorder="1"/>
    <xf numFmtId="3" fontId="24" fillId="0" borderId="33" xfId="3" applyNumberFormat="1" applyFont="1" applyBorder="1" applyAlignment="1">
      <alignment horizontal="center"/>
    </xf>
    <xf numFmtId="14" fontId="62" fillId="0" borderId="19" xfId="3" applyNumberFormat="1" applyFont="1" applyBorder="1" applyAlignment="1">
      <alignment horizontal="center"/>
    </xf>
    <xf numFmtId="0" fontId="62" fillId="0" borderId="35" xfId="3" applyFont="1" applyBorder="1"/>
    <xf numFmtId="0" fontId="24" fillId="0" borderId="40" xfId="3" applyFont="1" applyBorder="1" applyAlignment="1">
      <alignment horizontal="left"/>
    </xf>
    <xf numFmtId="0" fontId="24" fillId="0" borderId="34" xfId="3" applyFont="1" applyBorder="1" applyAlignment="1">
      <alignment horizontal="left"/>
    </xf>
    <xf numFmtId="3" fontId="47" fillId="0" borderId="36" xfId="3" applyNumberFormat="1" applyFont="1" applyBorder="1" applyAlignment="1">
      <alignment horizontal="right"/>
    </xf>
    <xf numFmtId="0" fontId="24" fillId="0" borderId="40" xfId="3" applyFont="1" applyBorder="1"/>
    <xf numFmtId="3" fontId="24" fillId="0" borderId="36" xfId="3" applyNumberFormat="1" applyFont="1" applyBorder="1" applyAlignment="1">
      <alignment horizontal="right"/>
    </xf>
    <xf numFmtId="166" fontId="17" fillId="0" borderId="0" xfId="10" applyFill="1" applyAlignment="1"/>
    <xf numFmtId="3" fontId="24" fillId="0" borderId="41" xfId="3" applyNumberFormat="1" applyFont="1" applyBorder="1" applyAlignment="1">
      <alignment horizontal="right"/>
    </xf>
    <xf numFmtId="0" fontId="64" fillId="0" borderId="0" xfId="3" applyFont="1" applyAlignment="1">
      <alignment horizontal="center" vertical="center"/>
    </xf>
    <xf numFmtId="0" fontId="64" fillId="0" borderId="0" xfId="3" applyFont="1" applyAlignment="1">
      <alignment horizontal="right" vertical="center"/>
    </xf>
    <xf numFmtId="0" fontId="65" fillId="0" borderId="0" xfId="3" applyFont="1" applyAlignment="1">
      <alignment horizontal="center" vertical="center"/>
    </xf>
    <xf numFmtId="0" fontId="57" fillId="0" borderId="0" xfId="3" applyFont="1" applyAlignment="1">
      <alignment horizontal="center" vertical="center"/>
    </xf>
    <xf numFmtId="0" fontId="66" fillId="0" borderId="0" xfId="3" applyFont="1" applyAlignment="1">
      <alignment horizontal="center" vertical="center"/>
    </xf>
    <xf numFmtId="0" fontId="62" fillId="0" borderId="0" xfId="3" applyFont="1" applyAlignment="1">
      <alignment horizontal="center"/>
    </xf>
    <xf numFmtId="0" fontId="63" fillId="0" borderId="0" xfId="3" applyFont="1" applyAlignment="1">
      <alignment horizontal="right"/>
    </xf>
    <xf numFmtId="0" fontId="63" fillId="0" borderId="0" xfId="3" applyFont="1"/>
    <xf numFmtId="0" fontId="48" fillId="0" borderId="0" xfId="3" applyFont="1" applyAlignment="1">
      <alignment horizontal="right" vertical="center"/>
    </xf>
    <xf numFmtId="0" fontId="67" fillId="0" borderId="0" xfId="3" applyFont="1" applyAlignment="1">
      <alignment horizontal="center"/>
    </xf>
    <xf numFmtId="0" fontId="67" fillId="0" borderId="0" xfId="3" applyFont="1" applyAlignment="1">
      <alignment horizontal="right"/>
    </xf>
    <xf numFmtId="0" fontId="59" fillId="0" borderId="0" xfId="3" applyFont="1" applyAlignment="1">
      <alignment horizontal="center"/>
    </xf>
    <xf numFmtId="14" fontId="55" fillId="0" borderId="6" xfId="3" applyNumberFormat="1" applyFont="1" applyBorder="1" applyAlignment="1">
      <alignment horizontal="center"/>
    </xf>
    <xf numFmtId="0" fontId="55" fillId="0" borderId="6" xfId="3" applyFont="1" applyBorder="1" applyAlignment="1">
      <alignment horizontal="center"/>
    </xf>
    <xf numFmtId="0" fontId="69" fillId="0" borderId="42" xfId="3" applyFont="1" applyBorder="1"/>
    <xf numFmtId="3" fontId="63" fillId="0" borderId="20" xfId="3" applyNumberFormat="1" applyFont="1" applyBorder="1"/>
    <xf numFmtId="3" fontId="55" fillId="0" borderId="25" xfId="3" applyNumberFormat="1" applyFont="1" applyBorder="1" applyAlignment="1">
      <alignment horizontal="center"/>
    </xf>
    <xf numFmtId="0" fontId="60" fillId="0" borderId="37" xfId="3" applyFont="1" applyBorder="1"/>
    <xf numFmtId="3" fontId="24" fillId="0" borderId="26" xfId="3" applyNumberFormat="1" applyFont="1" applyBorder="1"/>
    <xf numFmtId="3" fontId="24" fillId="0" borderId="25" xfId="3" applyNumberFormat="1" applyFont="1" applyBorder="1" applyAlignment="1">
      <alignment horizontal="right"/>
    </xf>
    <xf numFmtId="167" fontId="24" fillId="0" borderId="26" xfId="3" applyNumberFormat="1" applyFont="1" applyBorder="1"/>
    <xf numFmtId="167" fontId="24" fillId="0" borderId="0" xfId="3" applyNumberFormat="1" applyFont="1"/>
    <xf numFmtId="167" fontId="24" fillId="0" borderId="43" xfId="3" applyNumberFormat="1" applyFont="1" applyBorder="1"/>
    <xf numFmtId="167" fontId="24" fillId="0" borderId="29" xfId="3" applyNumberFormat="1" applyFont="1" applyBorder="1"/>
    <xf numFmtId="0" fontId="69" fillId="0" borderId="37" xfId="3" applyFont="1" applyBorder="1"/>
    <xf numFmtId="3" fontId="59" fillId="0" borderId="26" xfId="3" applyNumberFormat="1" applyFont="1" applyBorder="1"/>
    <xf numFmtId="3" fontId="59" fillId="0" borderId="0" xfId="3" applyNumberFormat="1" applyFont="1"/>
    <xf numFmtId="3" fontId="55" fillId="0" borderId="26" xfId="3" applyNumberFormat="1" applyFont="1" applyBorder="1"/>
    <xf numFmtId="167" fontId="24" fillId="0" borderId="44" xfId="3" applyNumberFormat="1" applyFont="1" applyBorder="1"/>
    <xf numFmtId="0" fontId="62" fillId="0" borderId="40" xfId="3" applyFont="1" applyBorder="1"/>
    <xf numFmtId="3" fontId="53" fillId="0" borderId="34" xfId="3" applyNumberFormat="1" applyFont="1" applyBorder="1"/>
    <xf numFmtId="3" fontId="24" fillId="0" borderId="45" xfId="3" applyNumberFormat="1" applyFont="1" applyBorder="1"/>
    <xf numFmtId="3" fontId="55" fillId="0" borderId="36" xfId="3" applyNumberFormat="1" applyFont="1" applyBorder="1" applyAlignment="1">
      <alignment horizontal="center"/>
    </xf>
    <xf numFmtId="3" fontId="55" fillId="0" borderId="36" xfId="3" applyNumberFormat="1" applyFont="1" applyBorder="1" applyAlignment="1">
      <alignment horizontal="right"/>
    </xf>
    <xf numFmtId="3" fontId="55" fillId="0" borderId="23" xfId="3" applyNumberFormat="1" applyFont="1" applyBorder="1" applyAlignment="1">
      <alignment horizontal="center"/>
    </xf>
    <xf numFmtId="3" fontId="55" fillId="0" borderId="45" xfId="3" applyNumberFormat="1" applyFont="1" applyBorder="1"/>
    <xf numFmtId="167" fontId="55" fillId="0" borderId="25" xfId="3" applyNumberFormat="1" applyFont="1" applyBorder="1" applyAlignment="1">
      <alignment horizontal="center"/>
    </xf>
    <xf numFmtId="167" fontId="55" fillId="0" borderId="25" xfId="3" applyNumberFormat="1" applyFont="1" applyBorder="1" applyAlignment="1">
      <alignment horizontal="right"/>
    </xf>
    <xf numFmtId="167" fontId="55" fillId="0" borderId="36" xfId="3" applyNumberFormat="1" applyFont="1" applyBorder="1" applyAlignment="1">
      <alignment horizontal="center"/>
    </xf>
    <xf numFmtId="167" fontId="55" fillId="0" borderId="36" xfId="3" applyNumberFormat="1" applyFont="1" applyBorder="1" applyAlignment="1">
      <alignment horizontal="right"/>
    </xf>
    <xf numFmtId="0" fontId="62" fillId="0" borderId="42" xfId="3" applyFont="1" applyBorder="1" applyAlignment="1">
      <alignment horizontal="left"/>
    </xf>
    <xf numFmtId="0" fontId="62" fillId="0" borderId="39" xfId="3" applyFont="1" applyBorder="1" applyAlignment="1">
      <alignment horizontal="left"/>
    </xf>
    <xf numFmtId="3" fontId="55" fillId="0" borderId="46" xfId="3" applyNumberFormat="1" applyFont="1" applyBorder="1"/>
    <xf numFmtId="3" fontId="55" fillId="0" borderId="10" xfId="3" applyNumberFormat="1" applyFont="1" applyBorder="1"/>
    <xf numFmtId="167" fontId="55" fillId="0" borderId="47" xfId="3" applyNumberFormat="1" applyFont="1" applyBorder="1" applyAlignment="1">
      <alignment horizontal="center"/>
    </xf>
    <xf numFmtId="167" fontId="24" fillId="0" borderId="0" xfId="3" applyNumberFormat="1" applyFont="1" applyAlignment="1">
      <alignment horizontal="right"/>
    </xf>
    <xf numFmtId="0" fontId="71" fillId="0" borderId="0" xfId="11" applyNumberFormat="1" applyFont="1" applyFill="1" applyBorder="1" applyAlignment="1" applyProtection="1"/>
    <xf numFmtId="0" fontId="47" fillId="0" borderId="0" xfId="3" applyFont="1"/>
    <xf numFmtId="0" fontId="47" fillId="0" borderId="0" xfId="3" applyFont="1" applyAlignment="1">
      <alignment horizontal="right"/>
    </xf>
    <xf numFmtId="0" fontId="72" fillId="0" borderId="0" xfId="3" applyFont="1" applyAlignment="1">
      <alignment horizontal="center"/>
    </xf>
    <xf numFmtId="0" fontId="72" fillId="0" borderId="0" xfId="3" applyFont="1"/>
    <xf numFmtId="0" fontId="73" fillId="0" borderId="0" xfId="3" applyFont="1" applyAlignment="1">
      <alignment horizontal="center" vertical="center"/>
    </xf>
    <xf numFmtId="0" fontId="74" fillId="0" borderId="0" xfId="3" applyFont="1" applyAlignment="1">
      <alignment horizontal="center" vertical="center"/>
    </xf>
    <xf numFmtId="0" fontId="55" fillId="0" borderId="0" xfId="3" applyFont="1" applyAlignment="1">
      <alignment horizontal="right"/>
    </xf>
    <xf numFmtId="0" fontId="52" fillId="0" borderId="0" xfId="3" applyFont="1"/>
    <xf numFmtId="0" fontId="55" fillId="0" borderId="0" xfId="3" applyFont="1" applyAlignment="1">
      <alignment vertical="center"/>
    </xf>
    <xf numFmtId="0" fontId="75" fillId="0" borderId="0" xfId="3" applyFont="1"/>
    <xf numFmtId="0" fontId="76" fillId="0" borderId="0" xfId="12" applyFont="1" applyAlignment="1">
      <alignment horizontal="center"/>
    </xf>
    <xf numFmtId="0" fontId="24" fillId="0" borderId="0" xfId="12" applyFont="1" applyAlignment="1">
      <alignment horizontal="center"/>
    </xf>
    <xf numFmtId="0" fontId="77" fillId="0" borderId="0" xfId="12" applyFont="1"/>
    <xf numFmtId="0" fontId="78" fillId="0" borderId="0" xfId="12" applyFont="1"/>
    <xf numFmtId="0" fontId="79" fillId="0" borderId="0" xfId="13" applyFont="1" applyAlignment="1">
      <alignment horizontal="center"/>
    </xf>
    <xf numFmtId="0" fontId="64" fillId="0" borderId="7" xfId="13" applyFont="1" applyBorder="1"/>
    <xf numFmtId="0" fontId="24" fillId="0" borderId="8" xfId="3" applyFont="1" applyBorder="1"/>
    <xf numFmtId="3" fontId="57" fillId="0" borderId="6" xfId="13" applyNumberFormat="1" applyFont="1" applyBorder="1" applyAlignment="1">
      <alignment horizontal="center"/>
    </xf>
    <xf numFmtId="0" fontId="80" fillId="0" borderId="0" xfId="3" applyFont="1" applyAlignment="1">
      <alignment horizontal="right"/>
    </xf>
    <xf numFmtId="0" fontId="80" fillId="0" borderId="0" xfId="3" applyFont="1"/>
    <xf numFmtId="0" fontId="64" fillId="0" borderId="26" xfId="13" applyFont="1" applyBorder="1"/>
    <xf numFmtId="168" fontId="24" fillId="0" borderId="25" xfId="13" applyNumberFormat="1" applyFont="1" applyBorder="1"/>
    <xf numFmtId="0" fontId="55" fillId="0" borderId="26" xfId="13" applyFont="1" applyBorder="1"/>
    <xf numFmtId="0" fontId="24" fillId="0" borderId="26" xfId="13" applyFont="1" applyBorder="1"/>
    <xf numFmtId="0" fontId="52" fillId="0" borderId="0" xfId="3" applyFont="1" applyAlignment="1">
      <alignment horizontal="right"/>
    </xf>
    <xf numFmtId="0" fontId="48" fillId="0" borderId="0" xfId="3" applyFont="1" applyAlignment="1">
      <alignment vertical="center"/>
    </xf>
    <xf numFmtId="168" fontId="24" fillId="0" borderId="48" xfId="13" applyNumberFormat="1" applyFont="1" applyBorder="1"/>
    <xf numFmtId="0" fontId="81" fillId="0" borderId="0" xfId="3" applyFont="1"/>
    <xf numFmtId="168" fontId="24" fillId="0" borderId="49" xfId="13" applyNumberFormat="1" applyFont="1" applyBorder="1"/>
    <xf numFmtId="168" fontId="81" fillId="0" borderId="0" xfId="3" applyNumberFormat="1" applyFont="1"/>
    <xf numFmtId="166" fontId="82" fillId="0" borderId="0" xfId="10" applyFont="1" applyFill="1"/>
    <xf numFmtId="3" fontId="81" fillId="0" borderId="0" xfId="3" applyNumberFormat="1" applyFont="1"/>
    <xf numFmtId="166" fontId="81" fillId="0" borderId="0" xfId="3" applyNumberFormat="1" applyFont="1"/>
    <xf numFmtId="168" fontId="24" fillId="0" borderId="5" xfId="13" applyNumberFormat="1" applyFont="1" applyBorder="1"/>
    <xf numFmtId="168" fontId="24" fillId="0" borderId="0" xfId="3" applyNumberFormat="1" applyFont="1"/>
    <xf numFmtId="0" fontId="62" fillId="0" borderId="26" xfId="13" applyFont="1" applyBorder="1"/>
    <xf numFmtId="168" fontId="24" fillId="0" borderId="6" xfId="13" applyNumberFormat="1" applyFont="1" applyBorder="1"/>
    <xf numFmtId="169" fontId="24" fillId="0" borderId="49" xfId="3" applyNumberFormat="1" applyFont="1" applyBorder="1" applyAlignment="1">
      <alignment horizontal="right"/>
    </xf>
    <xf numFmtId="168" fontId="24" fillId="0" borderId="50" xfId="13" applyNumberFormat="1" applyFont="1" applyBorder="1"/>
    <xf numFmtId="0" fontId="24" fillId="0" borderId="10" xfId="3" applyFont="1" applyBorder="1"/>
    <xf numFmtId="0" fontId="24" fillId="0" borderId="11" xfId="3" applyFont="1" applyBorder="1"/>
    <xf numFmtId="166" fontId="17" fillId="0" borderId="0" xfId="10" applyFill="1"/>
    <xf numFmtId="0" fontId="62" fillId="0" borderId="0" xfId="3" applyFont="1"/>
    <xf numFmtId="0" fontId="60" fillId="0" borderId="0" xfId="3" applyFont="1" applyAlignment="1">
      <alignment horizontal="center"/>
    </xf>
    <xf numFmtId="14" fontId="62" fillId="0" borderId="6" xfId="3" applyNumberFormat="1" applyFont="1" applyBorder="1" applyAlignment="1">
      <alignment horizontal="center"/>
    </xf>
    <xf numFmtId="0" fontId="62" fillId="0" borderId="6" xfId="3" applyFont="1" applyBorder="1" applyAlignment="1">
      <alignment horizontal="center"/>
    </xf>
    <xf numFmtId="170" fontId="24" fillId="0" borderId="51" xfId="10" applyNumberFormat="1" applyFont="1" applyFill="1" applyBorder="1" applyAlignment="1">
      <alignment vertical="center"/>
    </xf>
    <xf numFmtId="170" fontId="24" fillId="0" borderId="52" xfId="10" applyNumberFormat="1" applyFont="1" applyFill="1" applyBorder="1" applyAlignment="1">
      <alignment vertical="center"/>
    </xf>
    <xf numFmtId="166" fontId="17" fillId="0" borderId="53" xfId="10" applyFill="1" applyBorder="1"/>
    <xf numFmtId="166" fontId="17" fillId="0" borderId="54" xfId="10" applyFill="1" applyBorder="1"/>
    <xf numFmtId="0" fontId="60" fillId="0" borderId="52" xfId="3" applyFont="1" applyBorder="1" applyAlignment="1">
      <alignment horizontal="center"/>
    </xf>
    <xf numFmtId="3" fontId="60" fillId="0" borderId="57" xfId="3" applyNumberFormat="1" applyFont="1" applyBorder="1"/>
    <xf numFmtId="0" fontId="60" fillId="0" borderId="54" xfId="3" applyFont="1" applyBorder="1" applyAlignment="1">
      <alignment horizontal="center"/>
    </xf>
    <xf numFmtId="3" fontId="60" fillId="0" borderId="53" xfId="3" applyNumberFormat="1" applyFont="1" applyBorder="1"/>
    <xf numFmtId="0" fontId="60" fillId="0" borderId="9" xfId="3" applyFont="1" applyBorder="1" applyAlignment="1">
      <alignment horizontal="center" vertical="center"/>
    </xf>
    <xf numFmtId="0" fontId="60" fillId="0" borderId="60" xfId="3" applyFont="1" applyBorder="1" applyAlignment="1">
      <alignment horizontal="center"/>
    </xf>
    <xf numFmtId="0" fontId="60" fillId="0" borderId="61" xfId="3" applyFont="1" applyBorder="1" applyAlignment="1">
      <alignment horizontal="center"/>
    </xf>
    <xf numFmtId="0" fontId="60" fillId="0" borderId="56" xfId="3" applyFont="1" applyBorder="1" applyAlignment="1">
      <alignment horizontal="center"/>
    </xf>
    <xf numFmtId="0" fontId="83" fillId="0" borderId="52" xfId="3" applyFont="1" applyBorder="1" applyAlignment="1">
      <alignment horizontal="center"/>
    </xf>
    <xf numFmtId="0" fontId="60" fillId="0" borderId="63" xfId="3" applyFont="1" applyBorder="1" applyAlignment="1">
      <alignment horizontal="center"/>
    </xf>
    <xf numFmtId="0" fontId="60" fillId="0" borderId="64" xfId="3" applyFont="1" applyBorder="1" applyAlignment="1">
      <alignment horizontal="center"/>
    </xf>
    <xf numFmtId="0" fontId="60" fillId="0" borderId="65" xfId="3" applyFont="1" applyBorder="1" applyAlignment="1">
      <alignment horizontal="center"/>
    </xf>
    <xf numFmtId="0" fontId="60" fillId="0" borderId="16" xfId="3" applyFont="1" applyBorder="1" applyAlignment="1">
      <alignment horizontal="center"/>
    </xf>
    <xf numFmtId="4" fontId="60" fillId="0" borderId="63" xfId="3" applyNumberFormat="1" applyFont="1" applyBorder="1" applyAlignment="1">
      <alignment vertical="center"/>
    </xf>
    <xf numFmtId="4" fontId="60" fillId="0" borderId="64" xfId="3" applyNumberFormat="1" applyFont="1" applyBorder="1" applyAlignment="1">
      <alignment vertical="center"/>
    </xf>
    <xf numFmtId="3" fontId="60" fillId="0" borderId="65" xfId="3" applyNumberFormat="1" applyFont="1" applyBorder="1" applyAlignment="1">
      <alignment vertical="center"/>
    </xf>
    <xf numFmtId="4" fontId="60" fillId="0" borderId="16" xfId="3" applyNumberFormat="1" applyFont="1" applyBorder="1" applyAlignment="1">
      <alignment vertical="center"/>
    </xf>
    <xf numFmtId="4" fontId="60" fillId="0" borderId="69" xfId="3" applyNumberFormat="1" applyFont="1" applyBorder="1" applyAlignment="1">
      <alignment vertical="center"/>
    </xf>
    <xf numFmtId="4" fontId="60" fillId="0" borderId="13" xfId="3" applyNumberFormat="1" applyFont="1" applyBorder="1" applyAlignment="1">
      <alignment vertical="center"/>
    </xf>
    <xf numFmtId="3" fontId="60" fillId="0" borderId="54" xfId="3" applyNumberFormat="1" applyFont="1" applyBorder="1" applyAlignment="1">
      <alignment vertical="center"/>
    </xf>
    <xf numFmtId="4" fontId="60" fillId="0" borderId="59" xfId="3" applyNumberFormat="1" applyFont="1" applyBorder="1" applyAlignment="1">
      <alignment vertical="center"/>
    </xf>
    <xf numFmtId="0" fontId="62" fillId="0" borderId="70" xfId="3" applyFont="1" applyBorder="1"/>
    <xf numFmtId="0" fontId="60" fillId="0" borderId="71" xfId="3" applyFont="1" applyBorder="1" applyAlignment="1">
      <alignment horizontal="center"/>
    </xf>
    <xf numFmtId="0" fontId="60" fillId="0" borderId="72" xfId="3" applyFont="1" applyBorder="1"/>
    <xf numFmtId="0" fontId="62" fillId="0" borderId="75" xfId="3" applyFont="1" applyBorder="1"/>
    <xf numFmtId="0" fontId="60" fillId="0" borderId="76" xfId="3" applyFont="1" applyBorder="1" applyAlignment="1">
      <alignment horizontal="center"/>
    </xf>
    <xf numFmtId="0" fontId="60" fillId="0" borderId="77" xfId="3" applyFont="1" applyBorder="1"/>
    <xf numFmtId="0" fontId="60" fillId="0" borderId="44" xfId="3" applyFont="1" applyBorder="1"/>
    <xf numFmtId="0" fontId="60" fillId="0" borderId="15" xfId="3" applyFont="1" applyBorder="1"/>
    <xf numFmtId="0" fontId="60" fillId="0" borderId="63" xfId="3" applyFont="1" applyBorder="1"/>
    <xf numFmtId="0" fontId="83" fillId="0" borderId="32" xfId="3" applyFont="1" applyBorder="1"/>
    <xf numFmtId="0" fontId="60" fillId="0" borderId="26" xfId="3" applyFont="1" applyBorder="1"/>
    <xf numFmtId="0" fontId="60" fillId="0" borderId="78" xfId="3" applyFont="1" applyBorder="1" applyAlignment="1">
      <alignment horizontal="center"/>
    </xf>
    <xf numFmtId="3" fontId="60" fillId="0" borderId="79" xfId="3" applyNumberFormat="1" applyFont="1" applyBorder="1"/>
    <xf numFmtId="3" fontId="60" fillId="0" borderId="26" xfId="3" applyNumberFormat="1" applyFont="1" applyBorder="1"/>
    <xf numFmtId="3" fontId="60" fillId="0" borderId="0" xfId="3" applyNumberFormat="1" applyFont="1"/>
    <xf numFmtId="3" fontId="60" fillId="0" borderId="80" xfId="3" applyNumberFormat="1" applyFont="1" applyBorder="1"/>
    <xf numFmtId="3" fontId="60" fillId="0" borderId="81" xfId="3" applyNumberFormat="1" applyFont="1" applyBorder="1"/>
    <xf numFmtId="4" fontId="60" fillId="0" borderId="79" xfId="3" applyNumberFormat="1" applyFont="1" applyBorder="1"/>
    <xf numFmtId="0" fontId="60" fillId="0" borderId="82" xfId="3" applyFont="1" applyBorder="1"/>
    <xf numFmtId="3" fontId="60" fillId="0" borderId="83" xfId="3" applyNumberFormat="1" applyFont="1" applyBorder="1"/>
    <xf numFmtId="3" fontId="60" fillId="0" borderId="30" xfId="3" applyNumberFormat="1" applyFont="1" applyBorder="1"/>
    <xf numFmtId="3" fontId="60" fillId="0" borderId="31" xfId="3" applyNumberFormat="1" applyFont="1" applyBorder="1"/>
    <xf numFmtId="3" fontId="62" fillId="0" borderId="83" xfId="3" applyNumberFormat="1" applyFont="1" applyBorder="1"/>
    <xf numFmtId="3" fontId="62" fillId="0" borderId="84" xfId="3" applyNumberFormat="1" applyFont="1" applyBorder="1"/>
    <xf numFmtId="0" fontId="66" fillId="0" borderId="0" xfId="3" applyFont="1"/>
    <xf numFmtId="0" fontId="24" fillId="0" borderId="30" xfId="3" applyFont="1" applyBorder="1" applyAlignment="1">
      <alignment horizontal="left"/>
    </xf>
    <xf numFmtId="0" fontId="85" fillId="0" borderId="85" xfId="3" applyFont="1" applyBorder="1" applyAlignment="1">
      <alignment horizontal="center"/>
    </xf>
    <xf numFmtId="0" fontId="85" fillId="0" borderId="86" xfId="3" applyFont="1" applyBorder="1" applyAlignment="1">
      <alignment horizontal="center"/>
    </xf>
    <xf numFmtId="0" fontId="60" fillId="0" borderId="87" xfId="3" applyFont="1" applyBorder="1" applyAlignment="1">
      <alignment horizontal="center"/>
    </xf>
    <xf numFmtId="0" fontId="85" fillId="0" borderId="88" xfId="3" applyFont="1" applyBorder="1" applyAlignment="1">
      <alignment horizontal="center"/>
    </xf>
    <xf numFmtId="0" fontId="24" fillId="0" borderId="0" xfId="3" applyFont="1" applyAlignment="1">
      <alignment horizontal="left"/>
    </xf>
    <xf numFmtId="0" fontId="24" fillId="0" borderId="43" xfId="3" applyFont="1" applyBorder="1"/>
    <xf numFmtId="4" fontId="85" fillId="0" borderId="89" xfId="3" applyNumberFormat="1" applyFont="1" applyBorder="1"/>
    <xf numFmtId="3" fontId="85" fillId="0" borderId="90" xfId="3" applyNumberFormat="1" applyFont="1" applyBorder="1"/>
    <xf numFmtId="0" fontId="60" fillId="0" borderId="91" xfId="3" applyFont="1" applyBorder="1"/>
    <xf numFmtId="166" fontId="86" fillId="0" borderId="14" xfId="10" applyFont="1" applyFill="1" applyBorder="1"/>
    <xf numFmtId="0" fontId="24" fillId="0" borderId="66" xfId="3" applyFont="1" applyBorder="1"/>
    <xf numFmtId="166" fontId="86" fillId="0" borderId="63" xfId="10" applyFont="1" applyFill="1" applyBorder="1"/>
    <xf numFmtId="3" fontId="85" fillId="0" borderId="65" xfId="3" applyNumberFormat="1" applyFont="1" applyBorder="1"/>
    <xf numFmtId="0" fontId="60" fillId="0" borderId="16" xfId="3" applyFont="1" applyBorder="1"/>
    <xf numFmtId="166" fontId="86" fillId="0" borderId="5" xfId="10" applyFont="1" applyFill="1" applyBorder="1"/>
    <xf numFmtId="0" fontId="24" fillId="0" borderId="92" xfId="3" applyFont="1" applyBorder="1"/>
    <xf numFmtId="166" fontId="86" fillId="0" borderId="93" xfId="10" applyFont="1" applyFill="1" applyBorder="1"/>
    <xf numFmtId="4" fontId="85" fillId="0" borderId="63" xfId="3" applyNumberFormat="1" applyFont="1" applyBorder="1"/>
    <xf numFmtId="3" fontId="85" fillId="0" borderId="94" xfId="3" applyNumberFormat="1" applyFont="1" applyBorder="1"/>
    <xf numFmtId="0" fontId="85" fillId="0" borderId="0" xfId="3" applyFont="1" applyAlignment="1">
      <alignment horizontal="right"/>
    </xf>
    <xf numFmtId="3" fontId="85" fillId="0" borderId="0" xfId="3" applyNumberFormat="1" applyFont="1"/>
    <xf numFmtId="0" fontId="85" fillId="0" borderId="30" xfId="3" applyFont="1" applyBorder="1" applyAlignment="1">
      <alignment horizontal="center"/>
    </xf>
    <xf numFmtId="4" fontId="85" fillId="0" borderId="85" xfId="3" applyNumberFormat="1" applyFont="1" applyBorder="1"/>
    <xf numFmtId="3" fontId="85" fillId="0" borderId="38" xfId="3" applyNumberFormat="1" applyFont="1" applyBorder="1"/>
    <xf numFmtId="0" fontId="87" fillId="0" borderId="0" xfId="3" applyFont="1"/>
    <xf numFmtId="0" fontId="60" fillId="0" borderId="5" xfId="3" applyFont="1" applyBorder="1" applyAlignment="1">
      <alignment horizontal="center" vertical="center"/>
    </xf>
    <xf numFmtId="0" fontId="60" fillId="0" borderId="5" xfId="3" applyFont="1" applyBorder="1" applyAlignment="1">
      <alignment horizontal="center"/>
    </xf>
    <xf numFmtId="0" fontId="60" fillId="0" borderId="5" xfId="3" applyFont="1" applyBorder="1"/>
    <xf numFmtId="3" fontId="60" fillId="0" borderId="5" xfId="3" applyNumberFormat="1" applyFont="1" applyBorder="1" applyAlignment="1">
      <alignment horizontal="right"/>
    </xf>
    <xf numFmtId="49" fontId="60" fillId="0" borderId="5" xfId="3" applyNumberFormat="1" applyFont="1" applyBorder="1" applyAlignment="1">
      <alignment horizontal="right"/>
    </xf>
    <xf numFmtId="0" fontId="60" fillId="0" borderId="71" xfId="3" applyFont="1" applyBorder="1" applyAlignment="1">
      <alignment horizontal="center" vertical="center" wrapText="1"/>
    </xf>
    <xf numFmtId="0" fontId="60" fillId="0" borderId="96" xfId="3" applyFont="1" applyBorder="1" applyAlignment="1">
      <alignment horizontal="center" vertical="center" wrapText="1"/>
    </xf>
    <xf numFmtId="0" fontId="60" fillId="0" borderId="19" xfId="3" applyFont="1" applyBorder="1" applyAlignment="1">
      <alignment horizontal="center" vertical="center" wrapText="1"/>
    </xf>
    <xf numFmtId="0" fontId="60" fillId="0" borderId="78" xfId="3" applyFont="1" applyBorder="1" applyAlignment="1">
      <alignment horizontal="center" vertical="center" wrapText="1"/>
    </xf>
    <xf numFmtId="0" fontId="60" fillId="0" borderId="80" xfId="3" applyFont="1" applyBorder="1" applyAlignment="1">
      <alignment horizontal="center" vertical="center" wrapText="1"/>
    </xf>
    <xf numFmtId="0" fontId="60" fillId="0" borderId="25" xfId="3" applyFont="1" applyBorder="1" applyAlignment="1">
      <alignment horizontal="center" vertical="center" wrapText="1"/>
    </xf>
    <xf numFmtId="0" fontId="60" fillId="0" borderId="32" xfId="3" applyFont="1" applyBorder="1" applyAlignment="1">
      <alignment horizontal="center" vertical="center"/>
    </xf>
    <xf numFmtId="0" fontId="60" fillId="0" borderId="76" xfId="3" applyFont="1" applyBorder="1" applyAlignment="1">
      <alignment horizontal="center" vertical="center" wrapText="1"/>
    </xf>
    <xf numFmtId="0" fontId="60" fillId="0" borderId="98" xfId="3" applyFont="1" applyBorder="1" applyAlignment="1">
      <alignment horizontal="center" vertical="center" wrapText="1"/>
    </xf>
    <xf numFmtId="0" fontId="60" fillId="0" borderId="49" xfId="3" applyFont="1" applyBorder="1" applyAlignment="1">
      <alignment horizontal="center" vertical="center" wrapText="1"/>
    </xf>
    <xf numFmtId="3" fontId="60" fillId="0" borderId="99" xfId="3" applyNumberFormat="1" applyFont="1" applyBorder="1"/>
    <xf numFmtId="3" fontId="65" fillId="0" borderId="101" xfId="3" applyNumberFormat="1" applyFont="1" applyBorder="1"/>
    <xf numFmtId="3" fontId="60" fillId="0" borderId="101" xfId="3" applyNumberFormat="1" applyFont="1" applyBorder="1"/>
    <xf numFmtId="3" fontId="60" fillId="0" borderId="100" xfId="3" applyNumberFormat="1" applyFont="1" applyBorder="1"/>
    <xf numFmtId="3" fontId="60" fillId="0" borderId="48" xfId="3" applyNumberFormat="1" applyFont="1" applyBorder="1"/>
    <xf numFmtId="0" fontId="24" fillId="0" borderId="99" xfId="3" applyFont="1" applyBorder="1"/>
    <xf numFmtId="3" fontId="60" fillId="0" borderId="32" xfId="3" applyNumberFormat="1" applyFont="1" applyBorder="1"/>
    <xf numFmtId="3" fontId="60" fillId="0" borderId="49" xfId="3" applyNumberFormat="1" applyFont="1" applyBorder="1"/>
    <xf numFmtId="9" fontId="24" fillId="0" borderId="99" xfId="3" applyNumberFormat="1" applyFont="1" applyBorder="1"/>
    <xf numFmtId="9" fontId="60" fillId="0" borderId="75" xfId="3" applyNumberFormat="1" applyFont="1" applyBorder="1"/>
    <xf numFmtId="9" fontId="60" fillId="0" borderId="104" xfId="3" applyNumberFormat="1" applyFont="1" applyBorder="1"/>
    <xf numFmtId="3" fontId="60" fillId="0" borderId="105" xfId="3" applyNumberFormat="1" applyFont="1" applyBorder="1"/>
    <xf numFmtId="3" fontId="60" fillId="0" borderId="27" xfId="3" applyNumberFormat="1" applyFont="1" applyBorder="1"/>
    <xf numFmtId="3" fontId="60" fillId="0" borderId="25" xfId="3" applyNumberFormat="1" applyFont="1" applyBorder="1"/>
    <xf numFmtId="0" fontId="60" fillId="0" borderId="85" xfId="3" applyFont="1" applyBorder="1" applyAlignment="1">
      <alignment vertical="center"/>
    </xf>
    <xf numFmtId="3" fontId="65" fillId="0" borderId="106" xfId="3" applyNumberFormat="1" applyFont="1" applyBorder="1"/>
    <xf numFmtId="3" fontId="60" fillId="0" borderId="82" xfId="3" applyNumberFormat="1" applyFont="1" applyBorder="1"/>
    <xf numFmtId="3" fontId="60" fillId="0" borderId="38" xfId="3" applyNumberFormat="1" applyFont="1" applyBorder="1"/>
    <xf numFmtId="3" fontId="60" fillId="0" borderId="6" xfId="3" applyNumberFormat="1" applyFont="1" applyBorder="1"/>
    <xf numFmtId="0" fontId="60" fillId="0" borderId="109" xfId="3" applyFont="1" applyBorder="1" applyAlignment="1">
      <alignment horizontal="center" vertical="center"/>
    </xf>
    <xf numFmtId="0" fontId="60" fillId="0" borderId="111" xfId="3" applyFont="1" applyBorder="1" applyAlignment="1">
      <alignment horizontal="center" vertical="center"/>
    </xf>
    <xf numFmtId="3" fontId="60" fillId="0" borderId="63" xfId="3" applyNumberFormat="1" applyFont="1" applyBorder="1"/>
    <xf numFmtId="3" fontId="60" fillId="0" borderId="112" xfId="3" applyNumberFormat="1" applyFont="1" applyBorder="1"/>
    <xf numFmtId="3" fontId="60" fillId="0" borderId="113" xfId="3" applyNumberFormat="1" applyFont="1" applyBorder="1"/>
    <xf numFmtId="3" fontId="60" fillId="0" borderId="93" xfId="3" applyNumberFormat="1" applyFont="1" applyBorder="1" applyProtection="1">
      <protection locked="0"/>
    </xf>
    <xf numFmtId="3" fontId="60" fillId="0" borderId="114" xfId="3" applyNumberFormat="1" applyFont="1" applyBorder="1"/>
    <xf numFmtId="3" fontId="60" fillId="0" borderId="115" xfId="3" applyNumberFormat="1" applyFont="1" applyBorder="1"/>
    <xf numFmtId="3" fontId="60" fillId="0" borderId="116" xfId="3" applyNumberFormat="1" applyFont="1" applyBorder="1"/>
    <xf numFmtId="3" fontId="60" fillId="0" borderId="85" xfId="3" applyNumberFormat="1" applyFont="1" applyBorder="1"/>
    <xf numFmtId="3" fontId="60" fillId="0" borderId="106" xfId="3" applyNumberFormat="1" applyFont="1" applyBorder="1" applyAlignment="1">
      <alignment horizontal="right"/>
    </xf>
    <xf numFmtId="3" fontId="60" fillId="0" borderId="84" xfId="3" applyNumberFormat="1" applyFont="1" applyBorder="1"/>
    <xf numFmtId="0" fontId="65" fillId="0" borderId="0" xfId="3" applyFont="1"/>
    <xf numFmtId="0" fontId="24" fillId="0" borderId="0" xfId="3" applyFont="1" applyAlignment="1">
      <alignment vertical="center"/>
    </xf>
    <xf numFmtId="0" fontId="88" fillId="0" borderId="17" xfId="3" applyFont="1" applyBorder="1" applyAlignment="1">
      <alignment horizontal="center" vertical="center" wrapText="1"/>
    </xf>
    <xf numFmtId="0" fontId="88" fillId="0" borderId="14" xfId="3" applyFont="1" applyBorder="1" applyAlignment="1">
      <alignment horizontal="center" vertical="center" wrapText="1"/>
    </xf>
    <xf numFmtId="0" fontId="83" fillId="0" borderId="5" xfId="3" applyFont="1" applyBorder="1"/>
    <xf numFmtId="3" fontId="65" fillId="0" borderId="5" xfId="3" applyNumberFormat="1" applyFont="1" applyBorder="1"/>
    <xf numFmtId="3" fontId="65" fillId="0" borderId="5" xfId="3" applyNumberFormat="1" applyFont="1" applyBorder="1" applyAlignment="1">
      <alignment horizontal="right"/>
    </xf>
    <xf numFmtId="0" fontId="62" fillId="0" borderId="5" xfId="3" applyFont="1" applyBorder="1"/>
    <xf numFmtId="3" fontId="66" fillId="0" borderId="5" xfId="3" applyNumberFormat="1" applyFont="1" applyBorder="1" applyAlignment="1">
      <alignment horizontal="right"/>
    </xf>
    <xf numFmtId="3" fontId="66" fillId="0" borderId="5" xfId="3" applyNumberFormat="1" applyFont="1" applyBorder="1"/>
    <xf numFmtId="3" fontId="66" fillId="0" borderId="0" xfId="3" applyNumberFormat="1" applyFont="1" applyAlignment="1">
      <alignment horizontal="right"/>
    </xf>
    <xf numFmtId="166" fontId="24" fillId="0" borderId="0" xfId="10" applyFont="1" applyFill="1"/>
    <xf numFmtId="166" fontId="24" fillId="0" borderId="0" xfId="10" applyFont="1" applyFill="1" applyBorder="1"/>
    <xf numFmtId="0" fontId="60" fillId="0" borderId="120" xfId="3" applyFont="1" applyBorder="1" applyAlignment="1">
      <alignment horizontal="center" vertical="center"/>
    </xf>
    <xf numFmtId="0" fontId="60" fillId="0" borderId="76" xfId="3" applyFont="1" applyBorder="1" applyAlignment="1">
      <alignment horizontal="center" vertical="center"/>
    </xf>
    <xf numFmtId="2" fontId="65" fillId="0" borderId="101" xfId="3" applyNumberFormat="1" applyFont="1" applyBorder="1"/>
    <xf numFmtId="2" fontId="65" fillId="0" borderId="118" xfId="3" applyNumberFormat="1" applyFont="1" applyBorder="1"/>
    <xf numFmtId="3" fontId="65" fillId="0" borderId="118" xfId="3" applyNumberFormat="1" applyFont="1" applyBorder="1" applyAlignment="1">
      <alignment horizontal="right"/>
    </xf>
    <xf numFmtId="2" fontId="65" fillId="0" borderId="5" xfId="3" applyNumberFormat="1" applyFont="1" applyBorder="1"/>
    <xf numFmtId="2" fontId="60" fillId="0" borderId="5" xfId="3" applyNumberFormat="1" applyFont="1" applyBorder="1"/>
    <xf numFmtId="3" fontId="65" fillId="0" borderId="105" xfId="3" applyNumberFormat="1" applyFont="1" applyBorder="1"/>
    <xf numFmtId="2" fontId="65" fillId="0" borderId="105" xfId="3" applyNumberFormat="1" applyFont="1" applyBorder="1"/>
    <xf numFmtId="3" fontId="65" fillId="0" borderId="123" xfId="3" applyNumberFormat="1" applyFont="1" applyBorder="1"/>
    <xf numFmtId="0" fontId="60" fillId="0" borderId="123" xfId="3" applyFont="1" applyBorder="1"/>
    <xf numFmtId="3" fontId="65" fillId="0" borderId="123" xfId="3" applyNumberFormat="1" applyFont="1" applyBorder="1" applyAlignment="1">
      <alignment horizontal="right"/>
    </xf>
    <xf numFmtId="0" fontId="83" fillId="0" borderId="72" xfId="3" applyFont="1" applyBorder="1" applyAlignment="1">
      <alignment horizontal="center"/>
    </xf>
    <xf numFmtId="0" fontId="60" fillId="0" borderId="124" xfId="3" applyFont="1" applyBorder="1" applyAlignment="1">
      <alignment horizontal="center" vertical="center"/>
    </xf>
    <xf numFmtId="0" fontId="60" fillId="0" borderId="19" xfId="3" applyFont="1" applyBorder="1" applyAlignment="1">
      <alignment horizontal="center"/>
    </xf>
    <xf numFmtId="0" fontId="60" fillId="0" borderId="0" xfId="3" applyFont="1" applyAlignment="1">
      <alignment vertical="center"/>
    </xf>
    <xf numFmtId="0" fontId="60" fillId="0" borderId="77" xfId="3" applyFont="1" applyBorder="1" applyAlignment="1">
      <alignment horizontal="center"/>
    </xf>
    <xf numFmtId="0" fontId="60" fillId="0" borderId="113" xfId="3" applyFont="1" applyBorder="1" applyAlignment="1">
      <alignment horizontal="center" vertical="center"/>
    </xf>
    <xf numFmtId="0" fontId="60" fillId="0" borderId="49" xfId="3" applyFont="1" applyBorder="1" applyAlignment="1">
      <alignment horizontal="center"/>
    </xf>
    <xf numFmtId="0" fontId="60" fillId="0" borderId="77" xfId="3" applyFont="1" applyBorder="1" applyAlignment="1">
      <alignment horizontal="right"/>
    </xf>
    <xf numFmtId="0" fontId="60" fillId="0" borderId="113" xfId="3" applyFont="1" applyBorder="1" applyAlignment="1">
      <alignment horizontal="right" vertical="center"/>
    </xf>
    <xf numFmtId="0" fontId="60" fillId="0" borderId="100" xfId="3" applyFont="1" applyBorder="1" applyAlignment="1">
      <alignment horizontal="right" vertical="center"/>
    </xf>
    <xf numFmtId="3" fontId="60" fillId="0" borderId="48" xfId="3" applyNumberFormat="1" applyFont="1" applyBorder="1" applyAlignment="1">
      <alignment horizontal="right"/>
    </xf>
    <xf numFmtId="0" fontId="60" fillId="0" borderId="0" xfId="3" applyFont="1" applyAlignment="1">
      <alignment horizontal="right" vertical="center"/>
    </xf>
    <xf numFmtId="3" fontId="60" fillId="0" borderId="101" xfId="3" applyNumberFormat="1" applyFont="1" applyBorder="1" applyAlignment="1">
      <alignment horizontal="right"/>
    </xf>
    <xf numFmtId="3" fontId="60" fillId="0" borderId="126" xfId="3" applyNumberFormat="1" applyFont="1" applyBorder="1" applyAlignment="1">
      <alignment horizontal="right"/>
    </xf>
    <xf numFmtId="0" fontId="60" fillId="0" borderId="127" xfId="3" applyFont="1" applyBorder="1" applyAlignment="1">
      <alignment horizontal="right" vertical="center"/>
    </xf>
    <xf numFmtId="0" fontId="60" fillId="0" borderId="103" xfId="3" applyFont="1" applyBorder="1" applyAlignment="1">
      <alignment horizontal="right" vertical="center"/>
    </xf>
    <xf numFmtId="3" fontId="60" fillId="0" borderId="128" xfId="3" applyNumberFormat="1" applyFont="1" applyBorder="1" applyAlignment="1">
      <alignment horizontal="right"/>
    </xf>
    <xf numFmtId="3" fontId="57" fillId="0" borderId="30" xfId="14" applyNumberFormat="1" applyFont="1" applyFill="1" applyBorder="1" applyAlignment="1" applyProtection="1">
      <alignment horizontal="center" vertical="center" wrapText="1"/>
    </xf>
    <xf numFmtId="3" fontId="57" fillId="0" borderId="6" xfId="14" applyNumberFormat="1" applyFont="1" applyFill="1" applyBorder="1" applyAlignment="1" applyProtection="1">
      <alignment horizontal="center" vertical="center"/>
    </xf>
    <xf numFmtId="3" fontId="57" fillId="0" borderId="31" xfId="14" applyNumberFormat="1" applyFont="1" applyFill="1" applyBorder="1" applyAlignment="1" applyProtection="1">
      <alignment horizontal="center" vertical="center"/>
    </xf>
    <xf numFmtId="3" fontId="57" fillId="0" borderId="87" xfId="14" applyNumberFormat="1" applyFont="1" applyFill="1" applyBorder="1" applyAlignment="1" applyProtection="1">
      <alignment horizontal="center" vertical="center"/>
    </xf>
    <xf numFmtId="3" fontId="57" fillId="0" borderId="86" xfId="14" applyNumberFormat="1" applyFont="1" applyFill="1" applyBorder="1" applyAlignment="1" applyProtection="1">
      <alignment horizontal="center" vertical="center"/>
    </xf>
    <xf numFmtId="3" fontId="57" fillId="0" borderId="30" xfId="14" applyNumberFormat="1" applyFont="1" applyFill="1" applyBorder="1" applyAlignment="1" applyProtection="1">
      <alignment horizontal="right" vertical="center"/>
    </xf>
    <xf numFmtId="3" fontId="57" fillId="0" borderId="85" xfId="14" applyNumberFormat="1" applyFont="1" applyFill="1" applyBorder="1" applyAlignment="1" applyProtection="1">
      <alignment horizontal="center" vertical="center"/>
    </xf>
    <xf numFmtId="3" fontId="57" fillId="0" borderId="86" xfId="14" applyNumberFormat="1" applyFont="1" applyFill="1" applyBorder="1" applyAlignment="1" applyProtection="1">
      <alignment vertical="center"/>
    </xf>
    <xf numFmtId="3" fontId="57" fillId="0" borderId="38" xfId="14" applyNumberFormat="1" applyFont="1" applyFill="1" applyBorder="1" applyAlignment="1" applyProtection="1">
      <alignment horizontal="right" vertical="center"/>
    </xf>
    <xf numFmtId="0" fontId="64" fillId="0" borderId="89" xfId="3" applyFont="1" applyBorder="1"/>
    <xf numFmtId="0" fontId="57" fillId="0" borderId="14" xfId="3" applyFont="1" applyBorder="1"/>
    <xf numFmtId="3" fontId="65" fillId="0" borderId="14" xfId="14" applyNumberFormat="1" applyFont="1" applyFill="1" applyBorder="1" applyAlignment="1" applyProtection="1">
      <alignment horizontal="right"/>
    </xf>
    <xf numFmtId="3" fontId="65" fillId="0" borderId="90" xfId="14" applyNumberFormat="1" applyFont="1" applyFill="1" applyBorder="1" applyAlignment="1" applyProtection="1">
      <alignment horizontal="right"/>
    </xf>
    <xf numFmtId="0" fontId="64" fillId="0" borderId="63" xfId="3" applyFont="1" applyBorder="1"/>
    <xf numFmtId="0" fontId="57" fillId="0" borderId="5" xfId="3" applyFont="1" applyBorder="1"/>
    <xf numFmtId="3" fontId="65" fillId="0" borderId="5" xfId="14" applyNumberFormat="1" applyFont="1" applyFill="1" applyBorder="1" applyAlignment="1" applyProtection="1">
      <alignment horizontal="right"/>
    </xf>
    <xf numFmtId="3" fontId="60" fillId="0" borderId="5" xfId="14" applyNumberFormat="1" applyFont="1" applyFill="1" applyBorder="1" applyAlignment="1" applyProtection="1">
      <alignment horizontal="right"/>
    </xf>
    <xf numFmtId="3" fontId="65" fillId="0" borderId="65" xfId="14" applyNumberFormat="1" applyFont="1" applyFill="1" applyBorder="1" applyAlignment="1" applyProtection="1">
      <alignment horizontal="right"/>
    </xf>
    <xf numFmtId="0" fontId="64" fillId="0" borderId="93" xfId="3" applyFont="1" applyBorder="1"/>
    <xf numFmtId="0" fontId="57" fillId="0" borderId="17" xfId="3" applyFont="1" applyBorder="1"/>
    <xf numFmtId="167" fontId="60" fillId="0" borderId="17" xfId="3" applyNumberFormat="1" applyFont="1" applyBorder="1" applyAlignment="1">
      <alignment horizontal="right"/>
    </xf>
    <xf numFmtId="167" fontId="65" fillId="0" borderId="129" xfId="14" applyNumberFormat="1" applyFont="1" applyFill="1" applyBorder="1" applyAlignment="1" applyProtection="1">
      <alignment horizontal="right"/>
    </xf>
    <xf numFmtId="0" fontId="57" fillId="0" borderId="85" xfId="3" applyFont="1" applyBorder="1"/>
    <xf numFmtId="0" fontId="57" fillId="0" borderId="88" xfId="3" applyFont="1" applyBorder="1"/>
    <xf numFmtId="3" fontId="66" fillId="0" borderId="88" xfId="14" applyNumberFormat="1" applyFont="1" applyFill="1" applyBorder="1" applyAlignment="1" applyProtection="1">
      <alignment horizontal="right"/>
    </xf>
    <xf numFmtId="167" fontId="66" fillId="0" borderId="88" xfId="14" applyNumberFormat="1" applyFont="1" applyFill="1" applyBorder="1" applyAlignment="1" applyProtection="1">
      <alignment horizontal="right"/>
    </xf>
    <xf numFmtId="3" fontId="66" fillId="0" borderId="86" xfId="14" applyNumberFormat="1" applyFont="1" applyFill="1" applyBorder="1" applyAlignment="1" applyProtection="1">
      <alignment horizontal="right"/>
    </xf>
    <xf numFmtId="0" fontId="83" fillId="0" borderId="0" xfId="3" applyFont="1" applyAlignment="1">
      <alignment horizontal="left" vertical="top"/>
    </xf>
    <xf numFmtId="0" fontId="64" fillId="0" borderId="0" xfId="3" applyFont="1"/>
    <xf numFmtId="0" fontId="89" fillId="0" borderId="0" xfId="3" applyFont="1" applyAlignment="1">
      <alignment horizontal="left" vertical="top"/>
    </xf>
    <xf numFmtId="0" fontId="62" fillId="0" borderId="130" xfId="3" applyFont="1" applyBorder="1" applyAlignment="1">
      <alignment horizontal="center" vertical="center"/>
    </xf>
    <xf numFmtId="0" fontId="89" fillId="0" borderId="131" xfId="3" applyFont="1" applyBorder="1" applyAlignment="1">
      <alignment horizontal="center" vertical="center"/>
    </xf>
    <xf numFmtId="0" fontId="83" fillId="0" borderId="131" xfId="3" applyFont="1" applyBorder="1" applyAlignment="1">
      <alignment horizontal="center" vertical="center"/>
    </xf>
    <xf numFmtId="0" fontId="62" fillId="0" borderId="35" xfId="3" applyFont="1" applyBorder="1" applyAlignment="1">
      <alignment horizontal="center" vertical="center" wrapText="1"/>
    </xf>
    <xf numFmtId="0" fontId="62" fillId="0" borderId="35" xfId="3" applyFont="1" applyBorder="1" applyAlignment="1">
      <alignment horizontal="center" vertical="center"/>
    </xf>
    <xf numFmtId="0" fontId="24" fillId="0" borderId="0" xfId="3" applyFont="1" applyAlignment="1">
      <alignment horizontal="right" vertical="center"/>
    </xf>
    <xf numFmtId="0" fontId="60" fillId="0" borderId="132" xfId="3" applyFont="1" applyBorder="1" applyAlignment="1">
      <alignment vertical="center"/>
    </xf>
    <xf numFmtId="0" fontId="60" fillId="0" borderId="133" xfId="3" applyFont="1" applyBorder="1" applyAlignment="1">
      <alignment vertical="center"/>
    </xf>
    <xf numFmtId="3" fontId="60" fillId="0" borderId="134" xfId="3" applyNumberFormat="1" applyFont="1" applyBorder="1" applyAlignment="1">
      <alignment horizontal="right" vertical="center"/>
    </xf>
    <xf numFmtId="0" fontId="60" fillId="0" borderId="135" xfId="3" applyFont="1" applyBorder="1" applyAlignment="1">
      <alignment vertical="center"/>
    </xf>
    <xf numFmtId="0" fontId="24" fillId="0" borderId="119" xfId="3" applyFont="1" applyBorder="1" applyAlignment="1">
      <alignment vertical="center"/>
    </xf>
    <xf numFmtId="3" fontId="60" fillId="0" borderId="116" xfId="3" applyNumberFormat="1" applyFont="1" applyBorder="1" applyAlignment="1">
      <alignment horizontal="right" vertical="center"/>
    </xf>
    <xf numFmtId="0" fontId="62" fillId="0" borderId="45" xfId="3" applyFont="1" applyBorder="1" applyAlignment="1">
      <alignment horizontal="left"/>
    </xf>
    <xf numFmtId="0" fontId="89" fillId="0" borderId="34" xfId="3" applyFont="1" applyBorder="1" applyAlignment="1">
      <alignment horizontal="center" vertical="top"/>
    </xf>
    <xf numFmtId="0" fontId="83" fillId="0" borderId="34" xfId="3" applyFont="1" applyBorder="1" applyAlignment="1">
      <alignment horizontal="center" vertical="top"/>
    </xf>
    <xf numFmtId="3" fontId="62" fillId="0" borderId="36" xfId="3" applyNumberFormat="1" applyFont="1" applyBorder="1" applyAlignment="1">
      <alignment horizontal="right" vertical="center"/>
    </xf>
    <xf numFmtId="0" fontId="60" fillId="0" borderId="44" xfId="3" applyFont="1" applyBorder="1" applyAlignment="1">
      <alignment vertical="center"/>
    </xf>
    <xf numFmtId="0" fontId="60" fillId="0" borderId="28" xfId="3" applyFont="1" applyBorder="1" applyAlignment="1">
      <alignment vertical="center"/>
    </xf>
    <xf numFmtId="3" fontId="60" fillId="0" borderId="49" xfId="3" applyNumberFormat="1" applyFont="1" applyBorder="1" applyAlignment="1">
      <alignment horizontal="right" vertical="center"/>
    </xf>
    <xf numFmtId="0" fontId="62" fillId="0" borderId="46" xfId="3" applyFont="1" applyBorder="1" applyAlignment="1">
      <alignment horizontal="left"/>
    </xf>
    <xf numFmtId="0" fontId="89" fillId="0" borderId="136" xfId="3" applyFont="1" applyBorder="1" applyAlignment="1">
      <alignment horizontal="center" vertical="top"/>
    </xf>
    <xf numFmtId="0" fontId="83" fillId="0" borderId="136" xfId="3" applyFont="1" applyBorder="1" applyAlignment="1">
      <alignment horizontal="center" vertical="top"/>
    </xf>
    <xf numFmtId="3" fontId="62" fillId="0" borderId="41" xfId="3" applyNumberFormat="1" applyFont="1" applyBorder="1" applyAlignment="1">
      <alignment horizontal="right" vertical="center"/>
    </xf>
    <xf numFmtId="3" fontId="62" fillId="0" borderId="0" xfId="3" applyNumberFormat="1" applyFont="1" applyAlignment="1">
      <alignment horizontal="center"/>
    </xf>
    <xf numFmtId="0" fontId="62" fillId="0" borderId="0" xfId="3" applyFont="1" applyAlignment="1">
      <alignment vertical="center"/>
    </xf>
    <xf numFmtId="0" fontId="66" fillId="0" borderId="137" xfId="3" applyFont="1" applyBorder="1" applyAlignment="1">
      <alignment horizontal="center"/>
    </xf>
    <xf numFmtId="14" fontId="66" fillId="0" borderId="51" xfId="3" applyNumberFormat="1" applyFont="1" applyBorder="1" applyAlignment="1">
      <alignment horizontal="center"/>
    </xf>
    <xf numFmtId="0" fontId="66" fillId="0" borderId="51" xfId="3" applyFont="1" applyBorder="1" applyAlignment="1">
      <alignment horizontal="center"/>
    </xf>
    <xf numFmtId="0" fontId="24" fillId="0" borderId="5" xfId="3" applyFont="1" applyBorder="1"/>
    <xf numFmtId="3" fontId="60" fillId="0" borderId="65" xfId="3" applyNumberFormat="1" applyFont="1" applyBorder="1" applyAlignment="1">
      <alignment horizontal="right"/>
    </xf>
    <xf numFmtId="0" fontId="89" fillId="0" borderId="5" xfId="3" applyFont="1" applyBorder="1" applyAlignment="1">
      <alignment horizontal="left" vertical="top"/>
    </xf>
    <xf numFmtId="0" fontId="83" fillId="0" borderId="5" xfId="3" applyFont="1" applyBorder="1" applyAlignment="1">
      <alignment horizontal="left" vertical="top"/>
    </xf>
    <xf numFmtId="3" fontId="60" fillId="0" borderId="5" xfId="3" applyNumberFormat="1" applyFont="1" applyBorder="1" applyAlignment="1">
      <alignment horizontal="right" vertical="top"/>
    </xf>
    <xf numFmtId="3" fontId="60" fillId="0" borderId="65" xfId="3" applyNumberFormat="1" applyFont="1" applyBorder="1" applyAlignment="1">
      <alignment horizontal="right" vertical="top"/>
    </xf>
    <xf numFmtId="0" fontId="83" fillId="0" borderId="138" xfId="3" applyFont="1" applyBorder="1" applyAlignment="1">
      <alignment horizontal="left" vertical="top"/>
    </xf>
    <xf numFmtId="3" fontId="62" fillId="0" borderId="138" xfId="3" applyNumberFormat="1" applyFont="1" applyBorder="1" applyAlignment="1">
      <alignment horizontal="right" vertical="top"/>
    </xf>
    <xf numFmtId="3" fontId="62" fillId="0" borderId="54" xfId="3" applyNumberFormat="1" applyFont="1" applyBorder="1" applyAlignment="1">
      <alignment horizontal="right" vertical="top"/>
    </xf>
    <xf numFmtId="0" fontId="83" fillId="0" borderId="0" xfId="3" applyFont="1" applyAlignment="1">
      <alignment horizontal="center" vertical="top"/>
    </xf>
    <xf numFmtId="0" fontId="60" fillId="0" borderId="92" xfId="3" applyFont="1" applyBorder="1"/>
    <xf numFmtId="0" fontId="24" fillId="0" borderId="123" xfId="3" applyFont="1" applyBorder="1"/>
    <xf numFmtId="0" fontId="24" fillId="0" borderId="139" xfId="3" applyFont="1" applyBorder="1"/>
    <xf numFmtId="3" fontId="60" fillId="0" borderId="140" xfId="3" applyNumberFormat="1" applyFont="1" applyBorder="1" applyAlignment="1">
      <alignment horizontal="right"/>
    </xf>
    <xf numFmtId="0" fontId="60" fillId="0" borderId="66" xfId="3" applyFont="1" applyBorder="1"/>
    <xf numFmtId="0" fontId="89" fillId="0" borderId="64" xfId="3" applyFont="1" applyBorder="1" applyAlignment="1">
      <alignment horizontal="left" vertical="top"/>
    </xf>
    <xf numFmtId="0" fontId="83" fillId="0" borderId="64" xfId="3" applyFont="1" applyBorder="1" applyAlignment="1">
      <alignment horizontal="left" vertical="top"/>
    </xf>
    <xf numFmtId="0" fontId="83" fillId="0" borderId="67" xfId="3" applyFont="1" applyBorder="1" applyAlignment="1">
      <alignment horizontal="left" vertical="top"/>
    </xf>
    <xf numFmtId="0" fontId="83" fillId="0" borderId="139" xfId="3" applyFont="1" applyBorder="1" applyAlignment="1">
      <alignment horizontal="left" vertical="top"/>
    </xf>
    <xf numFmtId="3" fontId="60" fillId="0" borderId="140" xfId="3" applyNumberFormat="1" applyFont="1" applyBorder="1" applyAlignment="1">
      <alignment horizontal="right" vertical="top"/>
    </xf>
    <xf numFmtId="0" fontId="83" fillId="0" borderId="12" xfId="3" applyFont="1" applyBorder="1" applyAlignment="1">
      <alignment horizontal="left" vertical="top"/>
    </xf>
    <xf numFmtId="3" fontId="62" fillId="0" borderId="6" xfId="3" applyNumberFormat="1" applyFont="1" applyBorder="1" applyAlignment="1">
      <alignment horizontal="right" vertical="top"/>
    </xf>
    <xf numFmtId="0" fontId="89" fillId="0" borderId="0" xfId="3" applyFont="1" applyAlignment="1">
      <alignment horizontal="center" vertical="top"/>
    </xf>
    <xf numFmtId="3" fontId="62" fillId="0" borderId="0" xfId="3" applyNumberFormat="1" applyFont="1" applyAlignment="1">
      <alignment horizontal="right" vertical="top"/>
    </xf>
    <xf numFmtId="3" fontId="17" fillId="0" borderId="0" xfId="3" applyNumberFormat="1"/>
    <xf numFmtId="0" fontId="24" fillId="0" borderId="0" xfId="3" applyFont="1" applyAlignment="1">
      <alignment wrapText="1"/>
    </xf>
    <xf numFmtId="0" fontId="88" fillId="0" borderId="0" xfId="3" applyFont="1"/>
    <xf numFmtId="0" fontId="83" fillId="0" borderId="0" xfId="3" applyFont="1"/>
    <xf numFmtId="0" fontId="90" fillId="0" borderId="0" xfId="0" applyFont="1"/>
    <xf numFmtId="10" fontId="90" fillId="0" borderId="0" xfId="0" applyNumberFormat="1" applyFont="1"/>
    <xf numFmtId="0" fontId="90" fillId="0" borderId="0" xfId="0" applyFont="1" applyAlignment="1">
      <alignment horizontal="right"/>
    </xf>
    <xf numFmtId="0" fontId="38" fillId="6" borderId="0" xfId="8" applyFont="1" applyAlignment="1">
      <alignment horizontal="center"/>
    </xf>
    <xf numFmtId="0" fontId="6" fillId="6" borderId="0" xfId="6" applyFont="1" applyAlignment="1">
      <alignment horizontal="center"/>
    </xf>
    <xf numFmtId="0" fontId="4" fillId="0" borderId="2" xfId="0" applyFont="1" applyBorder="1" applyAlignment="1">
      <alignment horizontal="center"/>
    </xf>
    <xf numFmtId="0" fontId="32" fillId="0" borderId="0" xfId="5" applyFont="1" applyFill="1" applyBorder="1" applyAlignment="1">
      <alignment horizontal="center"/>
    </xf>
    <xf numFmtId="0" fontId="32" fillId="0" borderId="0" xfId="5" applyFont="1" applyAlignment="1">
      <alignment horizontal="center"/>
    </xf>
    <xf numFmtId="0" fontId="14" fillId="0" borderId="0" xfId="0" applyFont="1" applyAlignment="1">
      <alignment horizontal="center" wrapText="1"/>
    </xf>
    <xf numFmtId="0" fontId="4" fillId="0" borderId="0" xfId="0" applyFont="1" applyAlignment="1">
      <alignment horizontal="center"/>
    </xf>
    <xf numFmtId="0" fontId="3" fillId="0" borderId="0" xfId="0" applyFont="1" applyAlignment="1">
      <alignment horizontal="left" vertical="center" wrapText="1"/>
    </xf>
    <xf numFmtId="0" fontId="66" fillId="0" borderId="69" xfId="3" applyFont="1" applyBorder="1" applyAlignment="1">
      <alignment horizontal="center"/>
    </xf>
    <xf numFmtId="0" fontId="66" fillId="0" borderId="138" xfId="3" applyFont="1" applyBorder="1" applyAlignment="1">
      <alignment horizontal="center"/>
    </xf>
    <xf numFmtId="0" fontId="66" fillId="0" borderId="55" xfId="3" applyFont="1" applyBorder="1" applyAlignment="1">
      <alignment horizontal="center"/>
    </xf>
    <xf numFmtId="0" fontId="66" fillId="0" borderId="61" xfId="3" applyFont="1" applyBorder="1" applyAlignment="1">
      <alignment horizontal="center"/>
    </xf>
    <xf numFmtId="0" fontId="66" fillId="0" borderId="137" xfId="3" applyFont="1" applyBorder="1" applyAlignment="1">
      <alignment horizontal="center"/>
    </xf>
    <xf numFmtId="0" fontId="66" fillId="0" borderId="58" xfId="3" applyFont="1" applyBorder="1" applyAlignment="1">
      <alignment horizontal="center"/>
    </xf>
    <xf numFmtId="0" fontId="66" fillId="0" borderId="13" xfId="3" applyFont="1" applyBorder="1" applyAlignment="1">
      <alignment horizontal="center"/>
    </xf>
    <xf numFmtId="0" fontId="88" fillId="0" borderId="0" xfId="3" applyFont="1" applyAlignment="1">
      <alignment horizontal="center"/>
    </xf>
    <xf numFmtId="0" fontId="57" fillId="0" borderId="7" xfId="3" applyFont="1" applyBorder="1" applyAlignment="1">
      <alignment horizontal="center" vertical="center"/>
    </xf>
    <xf numFmtId="0" fontId="57" fillId="0" borderId="9" xfId="3" applyFont="1" applyBorder="1" applyAlignment="1">
      <alignment horizontal="center" vertical="center"/>
    </xf>
    <xf numFmtId="0" fontId="57" fillId="0" borderId="10" xfId="3" applyFont="1" applyBorder="1" applyAlignment="1">
      <alignment horizontal="center" vertical="center"/>
    </xf>
    <xf numFmtId="0" fontId="57" fillId="0" borderId="12" xfId="3" applyFont="1" applyBorder="1" applyAlignment="1">
      <alignment horizontal="center" vertical="center"/>
    </xf>
    <xf numFmtId="0" fontId="66" fillId="0" borderId="0" xfId="3" applyFont="1" applyAlignment="1">
      <alignment vertical="center"/>
    </xf>
    <xf numFmtId="3" fontId="62" fillId="0" borderId="0" xfId="3" applyNumberFormat="1" applyFont="1" applyAlignment="1">
      <alignment horizontal="center"/>
    </xf>
    <xf numFmtId="3" fontId="60" fillId="0" borderId="0" xfId="3" applyNumberFormat="1" applyFont="1" applyAlignment="1">
      <alignment horizontal="center"/>
    </xf>
    <xf numFmtId="0" fontId="48" fillId="0" borderId="0" xfId="3" applyFont="1" applyAlignment="1">
      <alignment horizontal="center" vertical="center"/>
    </xf>
    <xf numFmtId="0" fontId="60" fillId="0" borderId="102" xfId="3" applyFont="1" applyBorder="1" applyAlignment="1">
      <alignment horizontal="center"/>
    </xf>
    <xf numFmtId="0" fontId="60" fillId="0" borderId="125" xfId="3" applyFont="1" applyBorder="1" applyAlignment="1">
      <alignment horizontal="center"/>
    </xf>
    <xf numFmtId="0" fontId="60" fillId="0" borderId="122" xfId="3" applyFont="1" applyBorder="1" applyAlignment="1">
      <alignment horizontal="left"/>
    </xf>
    <xf numFmtId="0" fontId="60" fillId="0" borderId="112" xfId="3" applyFont="1" applyBorder="1" applyAlignment="1">
      <alignment horizontal="left"/>
    </xf>
    <xf numFmtId="0" fontId="60" fillId="0" borderId="7" xfId="3" applyFont="1" applyBorder="1" applyAlignment="1">
      <alignment horizontal="center" vertical="center"/>
    </xf>
    <xf numFmtId="0" fontId="60" fillId="0" borderId="109" xfId="3" applyFont="1" applyBorder="1" applyAlignment="1">
      <alignment horizontal="center" vertical="center"/>
    </xf>
    <xf numFmtId="0" fontId="60" fillId="0" borderId="44" xfId="3" applyFont="1" applyBorder="1" applyAlignment="1">
      <alignment horizontal="center" vertical="center"/>
    </xf>
    <xf numFmtId="0" fontId="60" fillId="0" borderId="111" xfId="3" applyFont="1" applyBorder="1" applyAlignment="1">
      <alignment horizontal="center" vertical="center"/>
    </xf>
    <xf numFmtId="0" fontId="83" fillId="0" borderId="99" xfId="3" applyFont="1" applyBorder="1" applyAlignment="1">
      <alignment horizontal="left"/>
    </xf>
    <xf numFmtId="0" fontId="83" fillId="0" borderId="112" xfId="3" applyFont="1" applyBorder="1" applyAlignment="1">
      <alignment horizontal="left"/>
    </xf>
    <xf numFmtId="0" fontId="60" fillId="0" borderId="99" xfId="3" applyFont="1" applyBorder="1" applyAlignment="1">
      <alignment horizontal="left"/>
    </xf>
    <xf numFmtId="0" fontId="88" fillId="0" borderId="17" xfId="3" applyFont="1" applyBorder="1" applyAlignment="1">
      <alignment horizontal="center" vertical="center" wrapText="1"/>
    </xf>
    <xf numFmtId="0" fontId="88" fillId="0" borderId="14" xfId="3" applyFont="1" applyBorder="1" applyAlignment="1">
      <alignment horizontal="center" vertical="center" wrapText="1"/>
    </xf>
    <xf numFmtId="0" fontId="60" fillId="0" borderId="118" xfId="3" applyFont="1" applyBorder="1" applyAlignment="1">
      <alignment horizontal="center" vertical="center"/>
    </xf>
    <xf numFmtId="0" fontId="60" fillId="0" borderId="119" xfId="3" applyFont="1" applyBorder="1" applyAlignment="1">
      <alignment horizontal="center" vertical="center"/>
    </xf>
    <xf numFmtId="0" fontId="60" fillId="0" borderId="79" xfId="3" applyFont="1" applyBorder="1" applyAlignment="1">
      <alignment horizontal="center" vertical="center"/>
    </xf>
    <xf numFmtId="0" fontId="60" fillId="0" borderId="0" xfId="3" applyFont="1" applyAlignment="1">
      <alignment horizontal="center" vertical="center"/>
    </xf>
    <xf numFmtId="0" fontId="60" fillId="0" borderId="77" xfId="3" applyFont="1" applyBorder="1" applyAlignment="1">
      <alignment horizontal="center" vertical="center"/>
    </xf>
    <xf numFmtId="0" fontId="60" fillId="0" borderId="28" xfId="3" applyFont="1" applyBorder="1" applyAlignment="1">
      <alignment horizontal="center" vertical="center"/>
    </xf>
    <xf numFmtId="0" fontId="60" fillId="0" borderId="15" xfId="3" applyFont="1" applyBorder="1" applyAlignment="1">
      <alignment horizontal="center"/>
    </xf>
    <xf numFmtId="0" fontId="60" fillId="0" borderId="64" xfId="3" applyFont="1" applyBorder="1" applyAlignment="1">
      <alignment horizontal="center"/>
    </xf>
    <xf numFmtId="0" fontId="60" fillId="0" borderId="16" xfId="3" applyFont="1" applyBorder="1" applyAlignment="1">
      <alignment horizontal="center"/>
    </xf>
    <xf numFmtId="0" fontId="60" fillId="0" borderId="120" xfId="3" applyFont="1" applyBorder="1" applyAlignment="1">
      <alignment horizontal="center" vertical="center"/>
    </xf>
    <xf numFmtId="0" fontId="60" fillId="0" borderId="76" xfId="3" applyFont="1" applyBorder="1" applyAlignment="1">
      <alignment horizontal="center" vertical="center"/>
    </xf>
    <xf numFmtId="0" fontId="60" fillId="0" borderId="121" xfId="3" applyFont="1" applyBorder="1" applyAlignment="1">
      <alignment horizontal="center" vertical="center"/>
    </xf>
    <xf numFmtId="0" fontId="60" fillId="0" borderId="17" xfId="3" applyFont="1" applyBorder="1" applyAlignment="1">
      <alignment horizontal="center" vertical="center"/>
    </xf>
    <xf numFmtId="0" fontId="60" fillId="0" borderId="117" xfId="3" applyFont="1" applyBorder="1" applyAlignment="1">
      <alignment horizontal="center" vertical="center"/>
    </xf>
    <xf numFmtId="0" fontId="60" fillId="0" borderId="14" xfId="3" applyFont="1" applyBorder="1" applyAlignment="1">
      <alignment horizontal="center" vertical="center"/>
    </xf>
    <xf numFmtId="0" fontId="62" fillId="0" borderId="15" xfId="3" applyFont="1" applyBorder="1" applyAlignment="1">
      <alignment horizontal="center" vertical="center"/>
    </xf>
    <xf numFmtId="0" fontId="62" fillId="0" borderId="64" xfId="3" applyFont="1" applyBorder="1" applyAlignment="1">
      <alignment horizontal="center" vertical="center"/>
    </xf>
    <xf numFmtId="0" fontId="62" fillId="0" borderId="16" xfId="3" applyFont="1" applyBorder="1" applyAlignment="1">
      <alignment horizontal="center" vertical="center"/>
    </xf>
    <xf numFmtId="0" fontId="62" fillId="0" borderId="17" xfId="3" applyFont="1" applyBorder="1" applyAlignment="1">
      <alignment horizontal="center" vertical="center" wrapText="1"/>
    </xf>
    <xf numFmtId="0" fontId="62" fillId="0" borderId="117" xfId="3" applyFont="1" applyBorder="1" applyAlignment="1">
      <alignment horizontal="center" vertical="center" wrapText="1"/>
    </xf>
    <xf numFmtId="0" fontId="62" fillId="0" borderId="14" xfId="3" applyFont="1" applyBorder="1" applyAlignment="1">
      <alignment horizontal="center" vertical="center" wrapText="1"/>
    </xf>
    <xf numFmtId="0" fontId="88" fillId="0" borderId="17" xfId="3" applyFont="1" applyBorder="1" applyAlignment="1">
      <alignment horizontal="center" vertical="center"/>
    </xf>
    <xf numFmtId="0" fontId="88" fillId="0" borderId="14" xfId="3" applyFont="1" applyBorder="1" applyAlignment="1">
      <alignment horizontal="center" vertical="center"/>
    </xf>
    <xf numFmtId="0" fontId="60" fillId="0" borderId="99" xfId="3" applyFont="1" applyBorder="1"/>
    <xf numFmtId="0" fontId="60" fillId="0" borderId="100" xfId="3" applyFont="1" applyBorder="1"/>
    <xf numFmtId="0" fontId="60" fillId="0" borderId="100" xfId="3" applyFont="1" applyBorder="1" applyAlignment="1">
      <alignment horizontal="left"/>
    </xf>
    <xf numFmtId="0" fontId="60" fillId="0" borderId="102" xfId="3" applyFont="1" applyBorder="1"/>
    <xf numFmtId="0" fontId="60" fillId="0" borderId="103" xfId="3" applyFont="1" applyBorder="1"/>
    <xf numFmtId="0" fontId="60" fillId="0" borderId="30" xfId="3" applyFont="1" applyBorder="1" applyAlignment="1">
      <alignment horizontal="center"/>
    </xf>
    <xf numFmtId="0" fontId="60" fillId="0" borderId="38" xfId="3" applyFont="1" applyBorder="1" applyAlignment="1">
      <alignment horizontal="center"/>
    </xf>
    <xf numFmtId="0" fontId="62" fillId="0" borderId="15" xfId="3" applyFont="1" applyBorder="1" applyAlignment="1">
      <alignment horizontal="left"/>
    </xf>
    <xf numFmtId="0" fontId="62" fillId="0" borderId="64" xfId="3" applyFont="1" applyBorder="1" applyAlignment="1">
      <alignment horizontal="left"/>
    </xf>
    <xf numFmtId="0" fontId="62" fillId="0" borderId="16" xfId="3" applyFont="1" applyBorder="1" applyAlignment="1">
      <alignment horizontal="left"/>
    </xf>
    <xf numFmtId="0" fontId="60" fillId="0" borderId="107" xfId="3" applyFont="1" applyBorder="1" applyAlignment="1">
      <alignment horizontal="center" vertical="center"/>
    </xf>
    <xf numFmtId="0" fontId="60" fillId="0" borderId="89" xfId="3" applyFont="1" applyBorder="1" applyAlignment="1">
      <alignment horizontal="center" vertical="center"/>
    </xf>
    <xf numFmtId="0" fontId="60" fillId="0" borderId="108" xfId="3" applyFont="1" applyBorder="1" applyAlignment="1">
      <alignment horizontal="center" vertical="center"/>
    </xf>
    <xf numFmtId="0" fontId="60" fillId="0" borderId="110" xfId="3" applyFont="1" applyBorder="1" applyAlignment="1">
      <alignment horizontal="center" vertical="center"/>
    </xf>
    <xf numFmtId="0" fontId="83" fillId="0" borderId="71" xfId="3" applyFont="1" applyBorder="1" applyAlignment="1">
      <alignment horizontal="center" vertical="center"/>
    </xf>
    <xf numFmtId="0" fontId="83" fillId="0" borderId="76" xfId="3" applyFont="1" applyBorder="1" applyAlignment="1">
      <alignment horizontal="center" vertical="center"/>
    </xf>
    <xf numFmtId="0" fontId="60" fillId="0" borderId="96" xfId="3" applyFont="1" applyBorder="1" applyAlignment="1">
      <alignment horizontal="center" vertical="center" wrapText="1"/>
    </xf>
    <xf numFmtId="0" fontId="60" fillId="0" borderId="98" xfId="3" applyFont="1" applyBorder="1" applyAlignment="1">
      <alignment horizontal="center" vertical="center" wrapText="1"/>
    </xf>
    <xf numFmtId="0" fontId="60" fillId="0" borderId="19" xfId="3" applyFont="1" applyBorder="1" applyAlignment="1">
      <alignment horizontal="center" vertical="center" wrapText="1"/>
    </xf>
    <xf numFmtId="0" fontId="60" fillId="0" borderId="49" xfId="3" applyFont="1" applyBorder="1" applyAlignment="1">
      <alignment horizontal="center" vertical="center" wrapText="1"/>
    </xf>
    <xf numFmtId="0" fontId="60" fillId="0" borderId="99" xfId="3" applyFont="1" applyBorder="1" applyAlignment="1">
      <alignment vertical="center"/>
    </xf>
    <xf numFmtId="0" fontId="60" fillId="0" borderId="100" xfId="3" applyFont="1" applyBorder="1" applyAlignment="1">
      <alignment vertical="center"/>
    </xf>
    <xf numFmtId="0" fontId="60" fillId="0" borderId="99" xfId="3" applyFont="1" applyBorder="1" applyAlignment="1">
      <alignment horizontal="left" vertical="center"/>
    </xf>
    <xf numFmtId="0" fontId="60" fillId="0" borderId="100" xfId="3" applyFont="1" applyBorder="1" applyAlignment="1">
      <alignment horizontal="left" vertical="center"/>
    </xf>
    <xf numFmtId="0" fontId="60" fillId="0" borderId="102" xfId="3" applyFont="1" applyBorder="1" applyAlignment="1">
      <alignment horizontal="left" vertical="center"/>
    </xf>
    <xf numFmtId="0" fontId="60" fillId="0" borderId="103" xfId="3" applyFont="1" applyBorder="1" applyAlignment="1">
      <alignment horizontal="left" vertical="center"/>
    </xf>
    <xf numFmtId="0" fontId="60" fillId="0" borderId="30" xfId="3" applyFont="1" applyBorder="1" applyAlignment="1">
      <alignment horizontal="center" vertical="center"/>
    </xf>
    <xf numFmtId="0" fontId="60" fillId="0" borderId="38" xfId="3" applyFont="1" applyBorder="1" applyAlignment="1">
      <alignment horizontal="center" vertical="center"/>
    </xf>
    <xf numFmtId="0" fontId="60" fillId="0" borderId="9" xfId="3" applyFont="1" applyBorder="1" applyAlignment="1">
      <alignment horizontal="center" vertical="center"/>
    </xf>
    <xf numFmtId="0" fontId="60" fillId="0" borderId="32" xfId="3" applyFont="1" applyBorder="1" applyAlignment="1">
      <alignment horizontal="center" vertical="center"/>
    </xf>
    <xf numFmtId="14" fontId="84" fillId="0" borderId="30" xfId="3" applyNumberFormat="1" applyFont="1" applyBorder="1" applyAlignment="1">
      <alignment horizontal="center"/>
    </xf>
    <xf numFmtId="0" fontId="84" fillId="0" borderId="31" xfId="3" applyFont="1" applyBorder="1" applyAlignment="1">
      <alignment horizontal="center"/>
    </xf>
    <xf numFmtId="0" fontId="84" fillId="0" borderId="38" xfId="3" applyFont="1" applyBorder="1" applyAlignment="1">
      <alignment horizontal="center"/>
    </xf>
    <xf numFmtId="0" fontId="85" fillId="0" borderId="13" xfId="3" applyFont="1" applyBorder="1" applyAlignment="1">
      <alignment horizontal="center"/>
    </xf>
    <xf numFmtId="0" fontId="85" fillId="0" borderId="59" xfId="3" applyFont="1" applyBorder="1" applyAlignment="1">
      <alignment horizontal="center"/>
    </xf>
    <xf numFmtId="0" fontId="60" fillId="0" borderId="5" xfId="3" applyFont="1" applyBorder="1" applyAlignment="1">
      <alignment horizontal="center" vertical="center"/>
    </xf>
    <xf numFmtId="0" fontId="60" fillId="0" borderId="5" xfId="3" applyFont="1" applyBorder="1" applyAlignment="1">
      <alignment horizontal="center"/>
    </xf>
    <xf numFmtId="0" fontId="60" fillId="0" borderId="26" xfId="3" applyFont="1" applyBorder="1" applyAlignment="1">
      <alignment horizontal="center" vertical="center"/>
    </xf>
    <xf numFmtId="0" fontId="60" fillId="0" borderId="27" xfId="3" applyFont="1" applyBorder="1" applyAlignment="1">
      <alignment horizontal="center" vertical="center"/>
    </xf>
    <xf numFmtId="0" fontId="60" fillId="0" borderId="95" xfId="3" applyFont="1" applyBorder="1" applyAlignment="1">
      <alignment horizontal="center" vertical="center" wrapText="1"/>
    </xf>
    <xf numFmtId="0" fontId="60" fillId="0" borderId="81" xfId="3" applyFont="1" applyBorder="1" applyAlignment="1">
      <alignment horizontal="center" vertical="center" wrapText="1"/>
    </xf>
    <xf numFmtId="0" fontId="60" fillId="0" borderId="97" xfId="3" applyFont="1" applyBorder="1" applyAlignment="1">
      <alignment horizontal="center" vertical="center" wrapText="1"/>
    </xf>
    <xf numFmtId="0" fontId="60" fillId="0" borderId="71" xfId="3" applyFont="1" applyBorder="1" applyAlignment="1">
      <alignment horizontal="center" vertical="center" wrapText="1"/>
    </xf>
    <xf numFmtId="0" fontId="60" fillId="0" borderId="78" xfId="3" applyFont="1" applyBorder="1" applyAlignment="1">
      <alignment horizontal="center" vertical="center" wrapText="1"/>
    </xf>
    <xf numFmtId="0" fontId="60" fillId="0" borderId="76" xfId="3" applyFont="1" applyBorder="1" applyAlignment="1">
      <alignment horizontal="center" vertical="center" wrapText="1"/>
    </xf>
    <xf numFmtId="0" fontId="60" fillId="0" borderId="7" xfId="3" applyFont="1" applyBorder="1" applyAlignment="1">
      <alignment horizontal="center"/>
    </xf>
    <xf numFmtId="0" fontId="60" fillId="0" borderId="74" xfId="3" applyFont="1" applyBorder="1" applyAlignment="1">
      <alignment horizontal="center"/>
    </xf>
    <xf numFmtId="0" fontId="68" fillId="0" borderId="0" xfId="3" applyFont="1" applyAlignment="1">
      <alignment horizontal="center"/>
    </xf>
    <xf numFmtId="0" fontId="76" fillId="0" borderId="0" xfId="12" applyFont="1" applyAlignment="1">
      <alignment horizontal="center"/>
    </xf>
    <xf numFmtId="0" fontId="24" fillId="0" borderId="55" xfId="3" applyFont="1" applyBorder="1" applyAlignment="1">
      <alignment horizontal="left"/>
    </xf>
    <xf numFmtId="0" fontId="24" fillId="0" borderId="56" xfId="3" applyFont="1" applyBorder="1" applyAlignment="1">
      <alignment horizontal="left"/>
    </xf>
    <xf numFmtId="0" fontId="24" fillId="0" borderId="58" xfId="3" applyFont="1" applyBorder="1" applyAlignment="1">
      <alignment horizontal="left"/>
    </xf>
    <xf numFmtId="0" fontId="24" fillId="0" borderId="59" xfId="3" applyFont="1" applyBorder="1" applyAlignment="1">
      <alignment horizontal="left"/>
    </xf>
    <xf numFmtId="0" fontId="60" fillId="0" borderId="8" xfId="3" applyFont="1" applyBorder="1" applyAlignment="1">
      <alignment horizontal="center" vertical="center"/>
    </xf>
    <xf numFmtId="0" fontId="60" fillId="0" borderId="43" xfId="3" applyFont="1" applyBorder="1" applyAlignment="1">
      <alignment horizontal="center" vertical="center"/>
    </xf>
    <xf numFmtId="0" fontId="60" fillId="0" borderId="29" xfId="3" applyFont="1" applyBorder="1" applyAlignment="1">
      <alignment horizontal="center" vertical="center"/>
    </xf>
    <xf numFmtId="0" fontId="60" fillId="0" borderId="62" xfId="3" applyFont="1" applyBorder="1" applyAlignment="1">
      <alignment horizontal="center" vertical="center"/>
    </xf>
    <xf numFmtId="0" fontId="60" fillId="0" borderId="66" xfId="3" applyFont="1" applyBorder="1" applyAlignment="1">
      <alignment horizontal="left" vertical="center"/>
    </xf>
    <xf numFmtId="0" fontId="60" fillId="0" borderId="64" xfId="3" applyFont="1" applyBorder="1" applyAlignment="1">
      <alignment horizontal="left" vertical="center"/>
    </xf>
    <xf numFmtId="0" fontId="60" fillId="0" borderId="67" xfId="3" applyFont="1" applyBorder="1" applyAlignment="1">
      <alignment horizontal="left" vertical="center"/>
    </xf>
    <xf numFmtId="0" fontId="60" fillId="0" borderId="58" xfId="3" applyFont="1" applyBorder="1" applyAlignment="1">
      <alignment horizontal="left" vertical="center"/>
    </xf>
    <xf numFmtId="0" fontId="60" fillId="0" borderId="13" xfId="3" applyFont="1" applyBorder="1" applyAlignment="1">
      <alignment horizontal="left" vertical="center"/>
    </xf>
    <xf numFmtId="0" fontId="60" fillId="0" borderId="68" xfId="3" applyFont="1" applyBorder="1" applyAlignment="1">
      <alignment horizontal="left" vertical="center"/>
    </xf>
    <xf numFmtId="0" fontId="60" fillId="0" borderId="73" xfId="3" applyFont="1" applyBorder="1" applyAlignment="1">
      <alignment horizontal="center"/>
    </xf>
    <xf numFmtId="0" fontId="60" fillId="0" borderId="8" xfId="3" applyFont="1" applyBorder="1" applyAlignment="1">
      <alignment horizontal="center"/>
    </xf>
    <xf numFmtId="0" fontId="49" fillId="0" borderId="0" xfId="3" applyFont="1" applyAlignment="1">
      <alignment horizontal="center" vertical="center"/>
    </xf>
    <xf numFmtId="0" fontId="51" fillId="0" borderId="0" xfId="3" applyFont="1" applyAlignment="1">
      <alignment horizontal="center" vertical="center"/>
    </xf>
    <xf numFmtId="0" fontId="52" fillId="0" borderId="0" xfId="3" applyFont="1" applyAlignment="1">
      <alignment horizontal="center"/>
    </xf>
    <xf numFmtId="0" fontId="62" fillId="0" borderId="40" xfId="3" applyFont="1" applyBorder="1" applyAlignment="1">
      <alignment horizontal="center"/>
    </xf>
    <xf numFmtId="0" fontId="62" fillId="0" borderId="34" xfId="3" applyFont="1" applyBorder="1" applyAlignment="1">
      <alignment horizontal="center"/>
    </xf>
    <xf numFmtId="0" fontId="92" fillId="0" borderId="0" xfId="0" applyFont="1"/>
    <xf numFmtId="10" fontId="92" fillId="0" borderId="0" xfId="0" applyNumberFormat="1" applyFont="1" applyAlignment="1">
      <alignment horizontal="center"/>
    </xf>
  </cellXfs>
  <cellStyles count="15">
    <cellStyle name="Celda de comprobación" xfId="2" builtinId="23"/>
    <cellStyle name="Énfasis1" xfId="6" builtinId="29"/>
    <cellStyle name="Énfasis1 2" xfId="8" xr:uid="{2BE60D9D-730B-5149-AFC7-267A4E1278A8}"/>
    <cellStyle name="Hipervínculo 2" xfId="11" xr:uid="{4531BB80-9FAD-2245-A4AB-80F61C8831BA}"/>
    <cellStyle name="Millares [0]" xfId="1" builtinId="6"/>
    <cellStyle name="Millares [0] 2" xfId="7" xr:uid="{73B74FCF-EDC1-B548-A657-7476A09B2EA2}"/>
    <cellStyle name="Millares [0] 3" xfId="10" xr:uid="{8E64FC4F-41A9-B24B-B0C4-8605B77D0F01}"/>
    <cellStyle name="Millares 2" xfId="9" xr:uid="{E8552D20-C0CC-E740-B875-744CFEE85845}"/>
    <cellStyle name="Millares 3" xfId="14" xr:uid="{5846BD1A-78FB-5A49-96C0-8BC858C9BE09}"/>
    <cellStyle name="Normal" xfId="0" builtinId="0"/>
    <cellStyle name="Normal 2" xfId="3" xr:uid="{EE0E5B03-DA7C-4925-A7E7-B69F9A040883}"/>
    <cellStyle name="Normal_Estados contables al 31.12.2008" xfId="13" xr:uid="{426C8CF7-6B00-0A47-B9F0-9D7053F7F396}"/>
    <cellStyle name="Normal_Flujo de Efectivo Cefisa_1" xfId="12" xr:uid="{8E52B12D-6D18-4D49-A81E-7DB59F49269F}"/>
    <cellStyle name="Porcentaje" xfId="4" builtinId="5"/>
    <cellStyle name="Texto explicativo" xfId="5" builtinId="53"/>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A5B14884-EC05-CC43-996B-9B9E89BC105A}"/>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1036320</xdr:colOff>
      <xdr:row>49</xdr:row>
      <xdr:rowOff>129540</xdr:rowOff>
    </xdr:from>
    <xdr:to>
      <xdr:col>19</xdr:col>
      <xdr:colOff>0</xdr:colOff>
      <xdr:row>55</xdr:row>
      <xdr:rowOff>99060</xdr:rowOff>
    </xdr:to>
    <xdr:cxnSp macro="">
      <xdr:nvCxnSpPr>
        <xdr:cNvPr id="3" name="Conector recto de flecha 2">
          <a:extLst>
            <a:ext uri="{FF2B5EF4-FFF2-40B4-BE49-F238E27FC236}">
              <a16:creationId xmlns:a16="http://schemas.microsoft.com/office/drawing/2014/main" id="{25457253-DA59-8F4B-B4A7-840A3444BC2C}"/>
            </a:ext>
          </a:extLst>
        </xdr:cNvPr>
        <xdr:cNvCxnSpPr/>
      </xdr:nvCxnSpPr>
      <xdr:spPr>
        <a:xfrm flipV="1">
          <a:off x="18575020" y="9502140"/>
          <a:ext cx="1351280" cy="922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30480</xdr:colOff>
      <xdr:row>64</xdr:row>
      <xdr:rowOff>121920</xdr:rowOff>
    </xdr:from>
    <xdr:to>
      <xdr:col>21</xdr:col>
      <xdr:colOff>0</xdr:colOff>
      <xdr:row>65</xdr:row>
      <xdr:rowOff>129540</xdr:rowOff>
    </xdr:to>
    <xdr:cxnSp macro="">
      <xdr:nvCxnSpPr>
        <xdr:cNvPr id="4" name="Conector recto de flecha 3">
          <a:extLst>
            <a:ext uri="{FF2B5EF4-FFF2-40B4-BE49-F238E27FC236}">
              <a16:creationId xmlns:a16="http://schemas.microsoft.com/office/drawing/2014/main" id="{07EB4074-7A56-3545-9C9D-FE76C10946D6}"/>
            </a:ext>
          </a:extLst>
        </xdr:cNvPr>
        <xdr:cNvCxnSpPr/>
      </xdr:nvCxnSpPr>
      <xdr:spPr>
        <a:xfrm flipV="1">
          <a:off x="21404580" y="12263120"/>
          <a:ext cx="1569720" cy="1854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990600</xdr:colOff>
      <xdr:row>50</xdr:row>
      <xdr:rowOff>144780</xdr:rowOff>
    </xdr:from>
    <xdr:to>
      <xdr:col>18</xdr:col>
      <xdr:colOff>1021080</xdr:colOff>
      <xdr:row>56</xdr:row>
      <xdr:rowOff>0</xdr:rowOff>
    </xdr:to>
    <xdr:cxnSp macro="">
      <xdr:nvCxnSpPr>
        <xdr:cNvPr id="5" name="Conector recto de flecha 4">
          <a:extLst>
            <a:ext uri="{FF2B5EF4-FFF2-40B4-BE49-F238E27FC236}">
              <a16:creationId xmlns:a16="http://schemas.microsoft.com/office/drawing/2014/main" id="{4A09BC44-7127-594C-B2D2-9E15A8BFCDCF}"/>
            </a:ext>
          </a:extLst>
        </xdr:cNvPr>
        <xdr:cNvCxnSpPr/>
      </xdr:nvCxnSpPr>
      <xdr:spPr>
        <a:xfrm flipV="1">
          <a:off x="18529300" y="9707880"/>
          <a:ext cx="1236980" cy="8864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7620</xdr:colOff>
      <xdr:row>51</xdr:row>
      <xdr:rowOff>152400</xdr:rowOff>
    </xdr:from>
    <xdr:to>
      <xdr:col>19</xdr:col>
      <xdr:colOff>0</xdr:colOff>
      <xdr:row>56</xdr:row>
      <xdr:rowOff>91440</xdr:rowOff>
    </xdr:to>
    <xdr:cxnSp macro="">
      <xdr:nvCxnSpPr>
        <xdr:cNvPr id="6" name="Conector recto de flecha 5">
          <a:extLst>
            <a:ext uri="{FF2B5EF4-FFF2-40B4-BE49-F238E27FC236}">
              <a16:creationId xmlns:a16="http://schemas.microsoft.com/office/drawing/2014/main" id="{E83374F3-0362-DA47-ABD1-A538AA1DCE6F}"/>
            </a:ext>
          </a:extLst>
        </xdr:cNvPr>
        <xdr:cNvCxnSpPr/>
      </xdr:nvCxnSpPr>
      <xdr:spPr>
        <a:xfrm flipV="1">
          <a:off x="18752820" y="9906000"/>
          <a:ext cx="1173480" cy="8661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1021080</xdr:colOff>
      <xdr:row>54</xdr:row>
      <xdr:rowOff>0</xdr:rowOff>
    </xdr:from>
    <xdr:to>
      <xdr:col>19</xdr:col>
      <xdr:colOff>0</xdr:colOff>
      <xdr:row>57</xdr:row>
      <xdr:rowOff>144780</xdr:rowOff>
    </xdr:to>
    <xdr:cxnSp macro="">
      <xdr:nvCxnSpPr>
        <xdr:cNvPr id="7" name="Conector recto de flecha 6">
          <a:extLst>
            <a:ext uri="{FF2B5EF4-FFF2-40B4-BE49-F238E27FC236}">
              <a16:creationId xmlns:a16="http://schemas.microsoft.com/office/drawing/2014/main" id="{645BC476-2414-3645-9C2A-E4C44B6F2242}"/>
            </a:ext>
          </a:extLst>
        </xdr:cNvPr>
        <xdr:cNvCxnSpPr/>
      </xdr:nvCxnSpPr>
      <xdr:spPr>
        <a:xfrm flipV="1">
          <a:off x="18559780" y="10134600"/>
          <a:ext cx="1366520" cy="868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45720</xdr:colOff>
      <xdr:row>67</xdr:row>
      <xdr:rowOff>7620</xdr:rowOff>
    </xdr:from>
    <xdr:to>
      <xdr:col>20</xdr:col>
      <xdr:colOff>1706880</xdr:colOff>
      <xdr:row>67</xdr:row>
      <xdr:rowOff>167640</xdr:rowOff>
    </xdr:to>
    <xdr:cxnSp macro="">
      <xdr:nvCxnSpPr>
        <xdr:cNvPr id="8" name="Conector recto de flecha 7">
          <a:extLst>
            <a:ext uri="{FF2B5EF4-FFF2-40B4-BE49-F238E27FC236}">
              <a16:creationId xmlns:a16="http://schemas.microsoft.com/office/drawing/2014/main" id="{A002E1C4-A14A-A544-9975-1F712AED59EC}"/>
            </a:ext>
          </a:extLst>
        </xdr:cNvPr>
        <xdr:cNvCxnSpPr/>
      </xdr:nvCxnSpPr>
      <xdr:spPr>
        <a:xfrm flipV="1">
          <a:off x="21419820" y="12529820"/>
          <a:ext cx="15595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121920</xdr:colOff>
      <xdr:row>68</xdr:row>
      <xdr:rowOff>53340</xdr:rowOff>
    </xdr:from>
    <xdr:to>
      <xdr:col>20</xdr:col>
      <xdr:colOff>1706880</xdr:colOff>
      <xdr:row>68</xdr:row>
      <xdr:rowOff>213360</xdr:rowOff>
    </xdr:to>
    <xdr:cxnSp macro="">
      <xdr:nvCxnSpPr>
        <xdr:cNvPr id="9" name="Conector recto de flecha 8">
          <a:extLst>
            <a:ext uri="{FF2B5EF4-FFF2-40B4-BE49-F238E27FC236}">
              <a16:creationId xmlns:a16="http://schemas.microsoft.com/office/drawing/2014/main" id="{55DBC646-2085-D848-80D7-4A490CFC67FF}"/>
            </a:ext>
          </a:extLst>
        </xdr:cNvPr>
        <xdr:cNvCxnSpPr/>
      </xdr:nvCxnSpPr>
      <xdr:spPr>
        <a:xfrm flipV="1">
          <a:off x="21496020" y="12766040"/>
          <a:ext cx="14833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129540</xdr:colOff>
      <xdr:row>0</xdr:row>
      <xdr:rowOff>0</xdr:rowOff>
    </xdr:from>
    <xdr:to>
      <xdr:col>1</xdr:col>
      <xdr:colOff>1546221</xdr:colOff>
      <xdr:row>0</xdr:row>
      <xdr:rowOff>646232</xdr:rowOff>
    </xdr:to>
    <xdr:pic>
      <xdr:nvPicPr>
        <xdr:cNvPr id="10" name="Imagen 9">
          <a:extLst>
            <a:ext uri="{FF2B5EF4-FFF2-40B4-BE49-F238E27FC236}">
              <a16:creationId xmlns:a16="http://schemas.microsoft.com/office/drawing/2014/main" id="{928B6B87-3EB3-8541-9E6A-096ADD603C74}"/>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twoCellAnchor>
  <xdr:twoCellAnchor editAs="oneCell">
    <xdr:from>
      <xdr:col>1</xdr:col>
      <xdr:colOff>211667</xdr:colOff>
      <xdr:row>69</xdr:row>
      <xdr:rowOff>137584</xdr:rowOff>
    </xdr:from>
    <xdr:to>
      <xdr:col>1</xdr:col>
      <xdr:colOff>1628348</xdr:colOff>
      <xdr:row>70</xdr:row>
      <xdr:rowOff>550982</xdr:rowOff>
    </xdr:to>
    <xdr:pic>
      <xdr:nvPicPr>
        <xdr:cNvPr id="12" name="Imagen 11">
          <a:extLst>
            <a:ext uri="{FF2B5EF4-FFF2-40B4-BE49-F238E27FC236}">
              <a16:creationId xmlns:a16="http://schemas.microsoft.com/office/drawing/2014/main" id="{5937DE75-D233-5F40-9893-27A6208F5BF2}"/>
            </a:ext>
          </a:extLst>
        </xdr:cNvPr>
        <xdr:cNvPicPr>
          <a:picLocks noChangeAspect="1"/>
        </xdr:cNvPicPr>
      </xdr:nvPicPr>
      <xdr:blipFill>
        <a:blip xmlns:r="http://schemas.openxmlformats.org/officeDocument/2006/relationships" r:embed="rId1"/>
        <a:stretch>
          <a:fillRect/>
        </a:stretch>
      </xdr:blipFill>
      <xdr:spPr>
        <a:xfrm>
          <a:off x="211667" y="11049001"/>
          <a:ext cx="1416681" cy="6462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175260</xdr:colOff>
      <xdr:row>0</xdr:row>
      <xdr:rowOff>60960</xdr:rowOff>
    </xdr:from>
    <xdr:to>
      <xdr:col>1</xdr:col>
      <xdr:colOff>922020</xdr:colOff>
      <xdr:row>1</xdr:row>
      <xdr:rowOff>45720</xdr:rowOff>
    </xdr:to>
    <xdr:pic>
      <xdr:nvPicPr>
        <xdr:cNvPr id="2" name="Imagen 3">
          <a:extLst>
            <a:ext uri="{FF2B5EF4-FFF2-40B4-BE49-F238E27FC236}">
              <a16:creationId xmlns:a16="http://schemas.microsoft.com/office/drawing/2014/main" id="{87D55D60-2BE7-AD4E-9B66-0CCA7182D3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752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495300</xdr:colOff>
      <xdr:row>2</xdr:row>
      <xdr:rowOff>7620</xdr:rowOff>
    </xdr:from>
    <xdr:to>
      <xdr:col>1</xdr:col>
      <xdr:colOff>1447800</xdr:colOff>
      <xdr:row>3</xdr:row>
      <xdr:rowOff>22860</xdr:rowOff>
    </xdr:to>
    <xdr:pic>
      <xdr:nvPicPr>
        <xdr:cNvPr id="2" name="Imagen 2" descr="Logotipo&#10;&#10;Descripción generada automáticamente">
          <a:extLst>
            <a:ext uri="{FF2B5EF4-FFF2-40B4-BE49-F238E27FC236}">
              <a16:creationId xmlns:a16="http://schemas.microsoft.com/office/drawing/2014/main" id="{D40AED77-BB5E-3941-8BB3-1A1F3FB72D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 y="350520"/>
          <a:ext cx="1524000"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81</xdr:row>
      <xdr:rowOff>891540</xdr:rowOff>
    </xdr:from>
    <xdr:to>
      <xdr:col>1</xdr:col>
      <xdr:colOff>1577340</xdr:colOff>
      <xdr:row>82</xdr:row>
      <xdr:rowOff>1341120</xdr:rowOff>
    </xdr:to>
    <xdr:pic>
      <xdr:nvPicPr>
        <xdr:cNvPr id="3" name="Imagen 2" descr="Logotipo&#10;&#10;Descripción generada automáticamente">
          <a:extLst>
            <a:ext uri="{FF2B5EF4-FFF2-40B4-BE49-F238E27FC236}">
              <a16:creationId xmlns:a16="http://schemas.microsoft.com/office/drawing/2014/main" id="{9D0663A0-07FF-4841-A1C5-168CD94FF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 y="15166340"/>
          <a:ext cx="1470660" cy="133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241</xdr:row>
      <xdr:rowOff>144780</xdr:rowOff>
    </xdr:from>
    <xdr:to>
      <xdr:col>9</xdr:col>
      <xdr:colOff>0</xdr:colOff>
      <xdr:row>243</xdr:row>
      <xdr:rowOff>17</xdr:rowOff>
    </xdr:to>
    <xdr:sp macro="" textlink="" fLocksText="0">
      <xdr:nvSpPr>
        <xdr:cNvPr id="4" name="Text 1">
          <a:extLst>
            <a:ext uri="{FF2B5EF4-FFF2-40B4-BE49-F238E27FC236}">
              <a16:creationId xmlns:a16="http://schemas.microsoft.com/office/drawing/2014/main" id="{343F1E23-51BE-D240-B3A8-9D994CCFE905}"/>
            </a:ext>
          </a:extLst>
        </xdr:cNvPr>
        <xdr:cNvSpPr txBox="1">
          <a:spLocks noChangeArrowheads="1"/>
        </xdr:cNvSpPr>
      </xdr:nvSpPr>
      <xdr:spPr bwMode="auto">
        <a:xfrm>
          <a:off x="571500" y="45598080"/>
          <a:ext cx="12649200" cy="18543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30/09/2024,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247</xdr:row>
      <xdr:rowOff>56254</xdr:rowOff>
    </xdr:from>
    <xdr:to>
      <xdr:col>9</xdr:col>
      <xdr:colOff>338189</xdr:colOff>
      <xdr:row>251</xdr:row>
      <xdr:rowOff>73405</xdr:rowOff>
    </xdr:to>
    <xdr:sp macro="" textlink="" fLocksText="0">
      <xdr:nvSpPr>
        <xdr:cNvPr id="5" name="Text 2">
          <a:extLst>
            <a:ext uri="{FF2B5EF4-FFF2-40B4-BE49-F238E27FC236}">
              <a16:creationId xmlns:a16="http://schemas.microsoft.com/office/drawing/2014/main" id="{F926CC16-C2E8-9B48-A291-591F2841742D}"/>
            </a:ext>
          </a:extLst>
        </xdr:cNvPr>
        <xdr:cNvSpPr txBox="1">
          <a:spLocks noChangeArrowheads="1"/>
        </xdr:cNvSpPr>
      </xdr:nvSpPr>
      <xdr:spPr bwMode="auto">
        <a:xfrm>
          <a:off x="671169" y="46500154"/>
          <a:ext cx="12887720" cy="12363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252</xdr:row>
      <xdr:rowOff>33207</xdr:rowOff>
    </xdr:from>
    <xdr:to>
      <xdr:col>9</xdr:col>
      <xdr:colOff>282162</xdr:colOff>
      <xdr:row>255</xdr:row>
      <xdr:rowOff>100438</xdr:rowOff>
    </xdr:to>
    <xdr:sp macro="" textlink="" fLocksText="0">
      <xdr:nvSpPr>
        <xdr:cNvPr id="6" name="Text 4">
          <a:extLst>
            <a:ext uri="{FF2B5EF4-FFF2-40B4-BE49-F238E27FC236}">
              <a16:creationId xmlns:a16="http://schemas.microsoft.com/office/drawing/2014/main" id="{7395FEB1-1937-A445-B0C3-1E5596B66FD8}"/>
            </a:ext>
          </a:extLst>
        </xdr:cNvPr>
        <xdr:cNvSpPr txBox="1">
          <a:spLocks noChangeArrowheads="1"/>
        </xdr:cNvSpPr>
      </xdr:nvSpPr>
      <xdr:spPr bwMode="auto">
        <a:xfrm>
          <a:off x="611966" y="47861407"/>
          <a:ext cx="12890896" cy="56253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1</xdr:col>
      <xdr:colOff>8467</xdr:colOff>
      <xdr:row>275</xdr:row>
      <xdr:rowOff>135255</xdr:rowOff>
    </xdr:from>
    <xdr:to>
      <xdr:col>8</xdr:col>
      <xdr:colOff>1078232</xdr:colOff>
      <xdr:row>278</xdr:row>
      <xdr:rowOff>49530</xdr:rowOff>
    </xdr:to>
    <xdr:sp macro="" textlink="" fLocksText="0">
      <xdr:nvSpPr>
        <xdr:cNvPr id="7" name="Text 6">
          <a:extLst>
            <a:ext uri="{FF2B5EF4-FFF2-40B4-BE49-F238E27FC236}">
              <a16:creationId xmlns:a16="http://schemas.microsoft.com/office/drawing/2014/main" id="{72930EAD-6EA7-6A4C-9A07-0C4BB50592D2}"/>
            </a:ext>
          </a:extLst>
        </xdr:cNvPr>
        <xdr:cNvSpPr txBox="1">
          <a:spLocks noChangeArrowheads="1"/>
        </xdr:cNvSpPr>
      </xdr:nvSpPr>
      <xdr:spPr bwMode="auto">
        <a:xfrm>
          <a:off x="579967" y="51836955"/>
          <a:ext cx="12461665" cy="409575"/>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30 de Setiembre de 2.024 es de Gs. </a:t>
          </a:r>
          <a:r>
            <a:rPr lang="es-PY" sz="1000" b="0" i="0">
              <a:effectLst/>
              <a:latin typeface="+mn-lt"/>
              <a:ea typeface="+mn-ea"/>
              <a:cs typeface="+mn-cs"/>
            </a:rPr>
            <a:t>7.874,31</a:t>
          </a:r>
          <a:r>
            <a:rPr lang="es-ES" sz="1000" b="0" i="0" u="none" strike="noStrike" baseline="0">
              <a:solidFill>
                <a:srgbClr val="000000"/>
              </a:solidFill>
              <a:latin typeface="Century Gothic" panose="020B0502020202020204" pitchFamily="34" charset="0"/>
              <a:cs typeface="Arial"/>
            </a:rPr>
            <a:t> por cada 1 dólar americano y para el cierre del  2023 es de Gs. 7278,37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447</xdr:row>
      <xdr:rowOff>83820</xdr:rowOff>
    </xdr:from>
    <xdr:to>
      <xdr:col>9</xdr:col>
      <xdr:colOff>0</xdr:colOff>
      <xdr:row>452</xdr:row>
      <xdr:rowOff>0</xdr:rowOff>
    </xdr:to>
    <xdr:sp macro="" textlink="">
      <xdr:nvSpPr>
        <xdr:cNvPr id="8" name="Text 13">
          <a:extLst>
            <a:ext uri="{FF2B5EF4-FFF2-40B4-BE49-F238E27FC236}">
              <a16:creationId xmlns:a16="http://schemas.microsoft.com/office/drawing/2014/main" id="{B07CA37C-870F-4642-B029-0B12085839F2}"/>
            </a:ext>
          </a:extLst>
        </xdr:cNvPr>
        <xdr:cNvSpPr txBox="1">
          <a:spLocks noChangeArrowheads="1"/>
        </xdr:cNvSpPr>
      </xdr:nvSpPr>
      <xdr:spPr bwMode="auto">
        <a:xfrm>
          <a:off x="571500" y="81706720"/>
          <a:ext cx="12649200" cy="9448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451</xdr:row>
      <xdr:rowOff>25401</xdr:rowOff>
    </xdr:from>
    <xdr:to>
      <xdr:col>8</xdr:col>
      <xdr:colOff>1076125</xdr:colOff>
      <xdr:row>452</xdr:row>
      <xdr:rowOff>45308</xdr:rowOff>
    </xdr:to>
    <xdr:sp macro="" textlink="" fLocksText="0">
      <xdr:nvSpPr>
        <xdr:cNvPr id="9" name="Text 14">
          <a:extLst>
            <a:ext uri="{FF2B5EF4-FFF2-40B4-BE49-F238E27FC236}">
              <a16:creationId xmlns:a16="http://schemas.microsoft.com/office/drawing/2014/main" id="{E918A479-960E-7044-BAF9-0CB93C64E539}"/>
            </a:ext>
          </a:extLst>
        </xdr:cNvPr>
        <xdr:cNvSpPr txBox="1">
          <a:spLocks noChangeArrowheads="1"/>
        </xdr:cNvSpPr>
      </xdr:nvSpPr>
      <xdr:spPr bwMode="auto">
        <a:xfrm>
          <a:off x="596900" y="82511901"/>
          <a:ext cx="12442625" cy="185007"/>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333</xdr:row>
      <xdr:rowOff>157692</xdr:rowOff>
    </xdr:from>
    <xdr:to>
      <xdr:col>9</xdr:col>
      <xdr:colOff>278994</xdr:colOff>
      <xdr:row>336</xdr:row>
      <xdr:rowOff>116417</xdr:rowOff>
    </xdr:to>
    <xdr:sp macro="" textlink="" fLocksText="0">
      <xdr:nvSpPr>
        <xdr:cNvPr id="10" name="Text 8">
          <a:extLst>
            <a:ext uri="{FF2B5EF4-FFF2-40B4-BE49-F238E27FC236}">
              <a16:creationId xmlns:a16="http://schemas.microsoft.com/office/drawing/2014/main" id="{72213A41-B3EF-A946-A1F9-12CE56D3705B}"/>
            </a:ext>
          </a:extLst>
        </xdr:cNvPr>
        <xdr:cNvSpPr txBox="1">
          <a:spLocks noChangeArrowheads="1"/>
        </xdr:cNvSpPr>
      </xdr:nvSpPr>
      <xdr:spPr bwMode="auto">
        <a:xfrm>
          <a:off x="611969" y="62286092"/>
          <a:ext cx="12887725" cy="45402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343</xdr:row>
      <xdr:rowOff>28575</xdr:rowOff>
    </xdr:from>
    <xdr:to>
      <xdr:col>9</xdr:col>
      <xdr:colOff>0</xdr:colOff>
      <xdr:row>347</xdr:row>
      <xdr:rowOff>0</xdr:rowOff>
    </xdr:to>
    <xdr:sp macro="" textlink="" fLocksText="0">
      <xdr:nvSpPr>
        <xdr:cNvPr id="11" name="Text 9">
          <a:extLst>
            <a:ext uri="{FF2B5EF4-FFF2-40B4-BE49-F238E27FC236}">
              <a16:creationId xmlns:a16="http://schemas.microsoft.com/office/drawing/2014/main" id="{1672A756-9FF1-5B4A-A8EE-293B61CB6895}"/>
            </a:ext>
          </a:extLst>
        </xdr:cNvPr>
        <xdr:cNvSpPr txBox="1">
          <a:spLocks noChangeArrowheads="1"/>
        </xdr:cNvSpPr>
      </xdr:nvSpPr>
      <xdr:spPr bwMode="auto">
        <a:xfrm>
          <a:off x="571500" y="63807975"/>
          <a:ext cx="12649200" cy="64452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372</xdr:row>
      <xdr:rowOff>0</xdr:rowOff>
    </xdr:from>
    <xdr:to>
      <xdr:col>8</xdr:col>
      <xdr:colOff>1078234</xdr:colOff>
      <xdr:row>373</xdr:row>
      <xdr:rowOff>1059</xdr:rowOff>
    </xdr:to>
    <xdr:sp macro="" textlink="" fLocksText="0">
      <xdr:nvSpPr>
        <xdr:cNvPr id="12" name="Text 10">
          <a:extLst>
            <a:ext uri="{FF2B5EF4-FFF2-40B4-BE49-F238E27FC236}">
              <a16:creationId xmlns:a16="http://schemas.microsoft.com/office/drawing/2014/main" id="{B3290674-BB55-8843-934B-7A6D5455B5DA}"/>
            </a:ext>
          </a:extLst>
        </xdr:cNvPr>
        <xdr:cNvSpPr txBox="1">
          <a:spLocks noChangeArrowheads="1"/>
        </xdr:cNvSpPr>
      </xdr:nvSpPr>
      <xdr:spPr bwMode="auto">
        <a:xfrm>
          <a:off x="571500" y="68643500"/>
          <a:ext cx="12470134" cy="16615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twoCellAnchor editAs="oneCell">
    <xdr:from>
      <xdr:col>1</xdr:col>
      <xdr:colOff>106680</xdr:colOff>
      <xdr:row>232</xdr:row>
      <xdr:rowOff>891540</xdr:rowOff>
    </xdr:from>
    <xdr:to>
      <xdr:col>1</xdr:col>
      <xdr:colOff>1577340</xdr:colOff>
      <xdr:row>240</xdr:row>
      <xdr:rowOff>114300</xdr:rowOff>
    </xdr:to>
    <xdr:pic>
      <xdr:nvPicPr>
        <xdr:cNvPr id="13" name="Imagen 2" descr="Logotipo&#10;&#10;Descripción generada automáticamente">
          <a:extLst>
            <a:ext uri="{FF2B5EF4-FFF2-40B4-BE49-F238E27FC236}">
              <a16:creationId xmlns:a16="http://schemas.microsoft.com/office/drawing/2014/main" id="{7C055106-31FC-994F-8BCA-AB22765099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 y="44096940"/>
          <a:ext cx="1470660" cy="130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322</xdr:row>
      <xdr:rowOff>1005840</xdr:rowOff>
    </xdr:from>
    <xdr:to>
      <xdr:col>1</xdr:col>
      <xdr:colOff>1577340</xdr:colOff>
      <xdr:row>328</xdr:row>
      <xdr:rowOff>518160</xdr:rowOff>
    </xdr:to>
    <xdr:pic>
      <xdr:nvPicPr>
        <xdr:cNvPr id="14" name="Imagen 2" descr="Logotipo&#10;&#10;Descripción generada automáticamente">
          <a:extLst>
            <a:ext uri="{FF2B5EF4-FFF2-40B4-BE49-F238E27FC236}">
              <a16:creationId xmlns:a16="http://schemas.microsoft.com/office/drawing/2014/main" id="{8256BFB9-E559-084E-80EA-A225ECCC2C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 y="59768740"/>
          <a:ext cx="1470660" cy="1341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397</xdr:row>
      <xdr:rowOff>998220</xdr:rowOff>
    </xdr:from>
    <xdr:to>
      <xdr:col>1</xdr:col>
      <xdr:colOff>1577340</xdr:colOff>
      <xdr:row>404</xdr:row>
      <xdr:rowOff>335280</xdr:rowOff>
    </xdr:to>
    <xdr:pic>
      <xdr:nvPicPr>
        <xdr:cNvPr id="15" name="Imagen 2" descr="Logotipo&#10;&#10;Descripción generada automáticamente">
          <a:extLst>
            <a:ext uri="{FF2B5EF4-FFF2-40B4-BE49-F238E27FC236}">
              <a16:creationId xmlns:a16="http://schemas.microsoft.com/office/drawing/2014/main" id="{E3D4B9BE-AC58-BA42-8A53-8DA51496B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 y="72931020"/>
          <a:ext cx="1470660" cy="133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474</xdr:row>
      <xdr:rowOff>998220</xdr:rowOff>
    </xdr:from>
    <xdr:to>
      <xdr:col>1</xdr:col>
      <xdr:colOff>1577340</xdr:colOff>
      <xdr:row>482</xdr:row>
      <xdr:rowOff>160020</xdr:rowOff>
    </xdr:to>
    <xdr:pic>
      <xdr:nvPicPr>
        <xdr:cNvPr id="16" name="Imagen 2" descr="Logotipo&#10;&#10;Descripción generada automáticamente">
          <a:extLst>
            <a:ext uri="{FF2B5EF4-FFF2-40B4-BE49-F238E27FC236}">
              <a16:creationId xmlns:a16="http://schemas.microsoft.com/office/drawing/2014/main" id="{D194E566-0147-5440-9EAC-B34F36C2D1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 y="86685120"/>
          <a:ext cx="1470660" cy="1320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106680</xdr:colOff>
      <xdr:row>160</xdr:row>
      <xdr:rowOff>0</xdr:rowOff>
    </xdr:from>
    <xdr:to>
      <xdr:col>1</xdr:col>
      <xdr:colOff>1577340</xdr:colOff>
      <xdr:row>167</xdr:row>
      <xdr:rowOff>22860</xdr:rowOff>
    </xdr:to>
    <xdr:pic>
      <xdr:nvPicPr>
        <xdr:cNvPr id="17" name="Imagen 2" descr="Logotipo&#10;&#10;Descripción generada automáticamente">
          <a:extLst>
            <a:ext uri="{FF2B5EF4-FFF2-40B4-BE49-F238E27FC236}">
              <a16:creationId xmlns:a16="http://schemas.microsoft.com/office/drawing/2014/main" id="{A8E7CA21-DA81-8A4F-B9C3-BD1D0949E8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180" y="309372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2239866-96BB-5140-9BCC-7BA7707BC190}" name="Tabla1" displayName="Tabla1" ref="B8:E16" totalsRowShown="0">
  <autoFilter ref="B8:E16" xr:uid="{CFFB25BF-4FAE-40C8-94AB-4D68798A9347}"/>
  <tableColumns count="4">
    <tableColumn id="1" xr3:uid="{18DDAB01-1FA5-3D4A-A71C-0AF38D5D8335}" name="Acciones en Empresas"/>
    <tableColumn id="2" xr3:uid="{5B53FF31-1AF2-F041-BA14-37E1818F6D28}" name="Domicilio"/>
    <tableColumn id="3" xr3:uid="{6D5C3983-A900-8744-85B2-D79EA948C18A}" name="Actividad"/>
    <tableColumn id="4" xr3:uid="{E0B6D3EB-FF03-7349-99B2-F57D322BB1CC}"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3C4A5-34ED-6347-AB2C-C2CCE3E55660}">
  <sheetPr>
    <tabColor rgb="FF0070C0"/>
    <pageSetUpPr fitToPage="1"/>
  </sheetPr>
  <dimension ref="B7:E16"/>
  <sheetViews>
    <sheetView showGridLines="0" tabSelected="1" zoomScale="110" zoomScaleNormal="110" workbookViewId="0">
      <selection activeCell="I11" sqref="I11"/>
    </sheetView>
  </sheetViews>
  <sheetFormatPr baseColWidth="10" defaultColWidth="11.42578125" defaultRowHeight="15"/>
  <cols>
    <col min="2" max="2" width="22.42578125" customWidth="1"/>
    <col min="3" max="3" width="35" customWidth="1"/>
    <col min="4" max="4" width="19.140625" bestFit="1" customWidth="1"/>
    <col min="5" max="5" width="24" customWidth="1"/>
  </cols>
  <sheetData>
    <row r="7" spans="2:5" ht="23.25">
      <c r="B7" s="600" t="s">
        <v>229</v>
      </c>
      <c r="C7" s="600"/>
      <c r="D7" s="600"/>
      <c r="E7" s="600"/>
    </row>
    <row r="8" spans="2:5">
      <c r="B8" t="s">
        <v>223</v>
      </c>
      <c r="C8" t="s">
        <v>224</v>
      </c>
      <c r="D8" t="s">
        <v>225</v>
      </c>
      <c r="E8" t="s">
        <v>226</v>
      </c>
    </row>
    <row r="9" spans="2:5" s="730" customFormat="1">
      <c r="B9" s="730" t="s">
        <v>8</v>
      </c>
      <c r="C9" s="730" t="s">
        <v>227</v>
      </c>
      <c r="D9" s="730" t="s">
        <v>228</v>
      </c>
      <c r="E9" s="731">
        <v>0.74439999999999995</v>
      </c>
    </row>
    <row r="10" spans="2:5">
      <c r="E10" s="29"/>
    </row>
    <row r="11" spans="2:5" s="597" customFormat="1">
      <c r="B11" s="597" t="s">
        <v>631</v>
      </c>
      <c r="E11" s="598"/>
    </row>
    <row r="12" spans="2:5">
      <c r="B12" s="597">
        <v>1</v>
      </c>
      <c r="C12" t="s">
        <v>632</v>
      </c>
      <c r="D12" t="s">
        <v>633</v>
      </c>
      <c r="E12" s="29"/>
    </row>
    <row r="13" spans="2:5">
      <c r="B13" s="597">
        <v>2</v>
      </c>
      <c r="C13" t="s">
        <v>634</v>
      </c>
      <c r="D13" t="s">
        <v>635</v>
      </c>
      <c r="E13" s="29"/>
    </row>
    <row r="14" spans="2:5">
      <c r="B14" s="597">
        <v>3</v>
      </c>
      <c r="C14" t="s">
        <v>636</v>
      </c>
      <c r="D14" t="s">
        <v>640</v>
      </c>
      <c r="E14" s="29"/>
    </row>
    <row r="15" spans="2:5">
      <c r="B15" s="599" t="s">
        <v>638</v>
      </c>
      <c r="C15" t="s">
        <v>642</v>
      </c>
      <c r="D15" t="s">
        <v>637</v>
      </c>
      <c r="E15" s="29"/>
    </row>
    <row r="16" spans="2:5">
      <c r="B16" s="599" t="s">
        <v>641</v>
      </c>
      <c r="C16" t="s">
        <v>643</v>
      </c>
      <c r="D16" t="s">
        <v>644</v>
      </c>
      <c r="E16" s="29"/>
    </row>
  </sheetData>
  <mergeCells count="1">
    <mergeCell ref="B7:E7"/>
  </mergeCells>
  <phoneticPr fontId="91" type="noConversion"/>
  <pageMargins left="0.25" right="0.25" top="0.75" bottom="0.75" header="0.3" footer="0.3"/>
  <pageSetup paperSize="5" scale="75" orientation="portrait" r:id="rId1"/>
  <drawing r:id="rId2"/>
  <legacy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6D7D2-62C8-8543-8F0F-803EA1DB251E}">
  <sheetPr>
    <tabColor rgb="FF0070C0"/>
    <pageSetUpPr fitToPage="1"/>
  </sheetPr>
  <dimension ref="B1:AP133"/>
  <sheetViews>
    <sheetView showGridLines="0" zoomScale="120" zoomScaleNormal="120" workbookViewId="0">
      <pane xSplit="3" ySplit="7" topLeftCell="L102" activePane="bottomRight" state="frozen"/>
      <selection activeCell="B35" sqref="B35"/>
      <selection pane="topRight" activeCell="B35" sqref="B35"/>
      <selection pane="bottomLeft" activeCell="B35" sqref="B35"/>
      <selection pane="bottomRight" activeCell="B35" sqref="B35"/>
    </sheetView>
  </sheetViews>
  <sheetFormatPr baseColWidth="10" defaultColWidth="8.85546875" defaultRowHeight="15"/>
  <cols>
    <col min="1" max="1" width="15.85546875" style="1" customWidth="1"/>
    <col min="2" max="2" width="70.42578125" style="1" customWidth="1"/>
    <col min="3" max="3" width="15.85546875" style="57" customWidth="1"/>
    <col min="4" max="4" width="0.42578125" style="3" hidden="1" customWidth="1"/>
    <col min="5" max="8" width="0.140625" style="1" hidden="1" customWidth="1"/>
    <col min="9" max="9" width="0.140625" style="3" hidden="1" customWidth="1"/>
    <col min="10" max="10" width="0.140625" style="1" hidden="1" customWidth="1"/>
    <col min="11" max="11" width="0.140625" style="3" hidden="1" customWidth="1"/>
    <col min="12" max="12" width="30.85546875" style="3" customWidth="1"/>
    <col min="13" max="13" width="15.28515625" style="1" hidden="1" customWidth="1"/>
    <col min="14" max="15" width="14.85546875" style="1" hidden="1" customWidth="1"/>
    <col min="16" max="17" width="15.42578125" style="1" hidden="1" customWidth="1"/>
    <col min="18" max="18" width="15.85546875" style="1" hidden="1" customWidth="1"/>
    <col min="19" max="19" width="15.42578125" style="1" hidden="1" customWidth="1"/>
    <col min="20" max="20" width="19" style="1" hidden="1" customWidth="1"/>
    <col min="21" max="21" width="21" style="1" hidden="1" customWidth="1"/>
    <col min="22" max="23" width="15.42578125" style="1" hidden="1" customWidth="1"/>
    <col min="24" max="24" width="17" style="1" hidden="1" customWidth="1"/>
    <col min="25" max="25" width="16.28515625" style="1" hidden="1" customWidth="1"/>
    <col min="26" max="26" width="15.140625" style="1" hidden="1" customWidth="1"/>
    <col min="27" max="27" width="12.140625" style="1" hidden="1" customWidth="1"/>
    <col min="28" max="28" width="8.85546875" style="1" hidden="1" customWidth="1"/>
    <col min="29" max="30" width="14.42578125" style="1" hidden="1" customWidth="1"/>
    <col min="31" max="31" width="13.85546875" style="1" hidden="1" customWidth="1"/>
    <col min="32" max="42" width="8.85546875" style="1" hidden="1" customWidth="1"/>
    <col min="43" max="55" width="0" style="1" hidden="1" customWidth="1"/>
    <col min="56" max="16384" width="8.85546875" style="1"/>
  </cols>
  <sheetData>
    <row r="1" spans="2:14" ht="65.45" customHeight="1">
      <c r="C1" s="46"/>
      <c r="E1" s="3"/>
      <c r="F1" s="3"/>
      <c r="G1" s="3"/>
      <c r="H1" s="3"/>
      <c r="J1" s="3"/>
    </row>
    <row r="2" spans="2:14" s="4" customFormat="1" ht="14.25">
      <c r="B2" s="601" t="s">
        <v>0</v>
      </c>
      <c r="C2" s="601"/>
      <c r="D2" s="601"/>
      <c r="E2" s="601"/>
      <c r="F2" s="601"/>
      <c r="G2" s="601"/>
      <c r="H2" s="601"/>
      <c r="I2" s="601"/>
      <c r="J2" s="601"/>
      <c r="K2" s="601"/>
      <c r="L2" s="601"/>
    </row>
    <row r="3" spans="2:14" ht="15.95" customHeight="1" thickBot="1">
      <c r="B3" s="602" t="s">
        <v>144</v>
      </c>
      <c r="C3" s="602"/>
      <c r="D3" s="602"/>
      <c r="E3" s="602"/>
      <c r="F3" s="602"/>
      <c r="G3" s="602"/>
      <c r="H3" s="602"/>
      <c r="I3" s="602"/>
      <c r="J3" s="602"/>
      <c r="K3" s="602"/>
      <c r="L3" s="602"/>
    </row>
    <row r="4" spans="2:14" ht="15.95" customHeight="1" thickTop="1" thickBot="1">
      <c r="B4" s="32"/>
      <c r="C4" s="47"/>
      <c r="D4" s="40"/>
      <c r="E4" s="32"/>
      <c r="F4" s="32"/>
      <c r="G4" s="32"/>
      <c r="H4" s="32"/>
      <c r="I4" s="40"/>
      <c r="J4" s="32"/>
      <c r="K4" s="40"/>
      <c r="L4" s="40"/>
    </row>
    <row r="5" spans="2:14" s="4" customFormat="1" ht="30" customHeight="1" thickTop="1" thickBot="1">
      <c r="B5" s="82" t="s">
        <v>1</v>
      </c>
      <c r="C5" s="83" t="s">
        <v>2</v>
      </c>
      <c r="D5" s="84" t="s">
        <v>3</v>
      </c>
      <c r="E5" s="85" t="s">
        <v>4</v>
      </c>
      <c r="F5" s="85" t="s">
        <v>5</v>
      </c>
      <c r="G5" s="85" t="s">
        <v>6</v>
      </c>
      <c r="H5" s="85" t="s">
        <v>7</v>
      </c>
      <c r="I5" s="84" t="s">
        <v>8</v>
      </c>
      <c r="J5" s="86" t="s">
        <v>9</v>
      </c>
      <c r="K5" s="87"/>
      <c r="L5" s="84" t="s">
        <v>202</v>
      </c>
    </row>
    <row r="6" spans="2:14" ht="16.5" thickTop="1" thickBot="1">
      <c r="E6" s="1" t="s">
        <v>10</v>
      </c>
      <c r="F6" s="1" t="s">
        <v>5</v>
      </c>
      <c r="G6" s="1" t="s">
        <v>6</v>
      </c>
      <c r="H6" s="1" t="s">
        <v>7</v>
      </c>
    </row>
    <row r="7" spans="2:14" s="4" customFormat="1" ht="30" customHeight="1" thickTop="1" thickBot="1">
      <c r="B7" s="82" t="s">
        <v>11</v>
      </c>
      <c r="C7" s="83" t="s">
        <v>12</v>
      </c>
      <c r="D7" s="84"/>
      <c r="E7" s="88">
        <v>0.85</v>
      </c>
      <c r="F7" s="88">
        <v>0.7</v>
      </c>
      <c r="G7" s="88">
        <v>0.7</v>
      </c>
      <c r="H7" s="88">
        <v>0.998</v>
      </c>
      <c r="I7" s="89">
        <v>0.74439999999999995</v>
      </c>
      <c r="J7" s="85" t="s">
        <v>13</v>
      </c>
      <c r="K7" s="84" t="s">
        <v>14</v>
      </c>
      <c r="L7" s="84" t="s">
        <v>203</v>
      </c>
    </row>
    <row r="8" spans="2:14" s="4" customFormat="1" thickTop="1">
      <c r="C8" s="46"/>
      <c r="D8" s="5"/>
      <c r="E8" s="5"/>
      <c r="F8" s="5"/>
      <c r="G8" s="5"/>
      <c r="H8" s="5"/>
      <c r="I8" s="5"/>
      <c r="J8" s="6"/>
      <c r="K8" s="6"/>
      <c r="L8" s="5"/>
      <c r="M8" s="7"/>
    </row>
    <row r="9" spans="2:14" s="4" customFormat="1" ht="14.25">
      <c r="B9" s="4" t="s">
        <v>15</v>
      </c>
      <c r="C9" s="46"/>
      <c r="D9" s="5">
        <f t="shared" ref="D9:I9" si="0">+D10+D17</f>
        <v>93119054633</v>
      </c>
      <c r="E9" s="5">
        <f t="shared" si="0"/>
        <v>0</v>
      </c>
      <c r="F9" s="5">
        <f t="shared" si="0"/>
        <v>0</v>
      </c>
      <c r="G9" s="5">
        <f t="shared" si="0"/>
        <v>0</v>
      </c>
      <c r="H9" s="5">
        <f t="shared" si="0"/>
        <v>0</v>
      </c>
      <c r="I9" s="5">
        <f t="shared" si="0"/>
        <v>77712130348</v>
      </c>
      <c r="J9" s="6"/>
      <c r="K9" s="6"/>
      <c r="L9" s="5">
        <f>+L10+L17</f>
        <v>76286591468.051178</v>
      </c>
      <c r="M9" s="7">
        <f>+L9-L41-L55</f>
        <v>0</v>
      </c>
    </row>
    <row r="10" spans="2:14" s="4" customFormat="1" ht="14.25">
      <c r="B10" s="4" t="s">
        <v>16</v>
      </c>
      <c r="C10" s="46"/>
      <c r="D10" s="5">
        <f t="shared" ref="D10:I10" si="1">SUM(D11:D16)</f>
        <v>30194664602</v>
      </c>
      <c r="E10" s="5">
        <f t="shared" si="1"/>
        <v>0</v>
      </c>
      <c r="F10" s="5">
        <f t="shared" ref="F10:H10" si="2">SUM(F11:F16)</f>
        <v>0</v>
      </c>
      <c r="G10" s="5">
        <f t="shared" si="2"/>
        <v>0</v>
      </c>
      <c r="H10" s="5">
        <f t="shared" si="2"/>
        <v>0</v>
      </c>
      <c r="I10" s="5">
        <f t="shared" si="1"/>
        <v>6071532461</v>
      </c>
      <c r="J10" s="6"/>
      <c r="K10" s="6"/>
      <c r="L10" s="5">
        <f>SUM(L11:L16)</f>
        <v>14483332610.968399</v>
      </c>
      <c r="M10" s="7"/>
      <c r="N10" s="7"/>
    </row>
    <row r="11" spans="2:14" s="37" customFormat="1">
      <c r="B11" s="37" t="s">
        <v>17</v>
      </c>
      <c r="C11" s="48">
        <v>5.0999999999999996</v>
      </c>
      <c r="D11" s="38">
        <v>20333095118</v>
      </c>
      <c r="E11" s="38">
        <v>0</v>
      </c>
      <c r="F11" s="38">
        <v>0</v>
      </c>
      <c r="G11" s="38">
        <v>0</v>
      </c>
      <c r="H11" s="38">
        <v>0</v>
      </c>
      <c r="I11" s="38">
        <v>956898429</v>
      </c>
      <c r="J11" s="39"/>
      <c r="K11" s="39">
        <f>J43</f>
        <v>20230980755</v>
      </c>
      <c r="L11" s="38">
        <f>(I11*74.44%)+D11+J11-K11</f>
        <v>814429553.54759979</v>
      </c>
    </row>
    <row r="12" spans="2:14">
      <c r="B12" s="1" t="s">
        <v>18</v>
      </c>
      <c r="C12" s="46">
        <v>5.2</v>
      </c>
      <c r="D12" s="3">
        <v>10000000</v>
      </c>
      <c r="E12" s="3">
        <v>0</v>
      </c>
      <c r="F12" s="3">
        <v>0</v>
      </c>
      <c r="G12" s="3">
        <v>0</v>
      </c>
      <c r="H12" s="3">
        <v>0</v>
      </c>
      <c r="I12" s="3">
        <v>9062192</v>
      </c>
      <c r="J12" s="8"/>
      <c r="K12" s="8"/>
      <c r="L12" s="3">
        <f t="shared" ref="L12:L16" si="3">(I12*74.44%)+D12+J12-K12</f>
        <v>16745895.7248</v>
      </c>
    </row>
    <row r="13" spans="2:14">
      <c r="B13" s="1" t="s">
        <v>19</v>
      </c>
      <c r="C13" s="46">
        <v>5.3</v>
      </c>
      <c r="D13" s="3">
        <v>8968140475</v>
      </c>
      <c r="E13" s="3">
        <v>0</v>
      </c>
      <c r="F13" s="3">
        <v>0</v>
      </c>
      <c r="G13" s="3">
        <v>0</v>
      </c>
      <c r="H13" s="3">
        <v>0</v>
      </c>
      <c r="I13" s="3">
        <v>5105571840</v>
      </c>
      <c r="J13" s="8">
        <v>0</v>
      </c>
      <c r="K13" s="8">
        <f>+J84</f>
        <v>0</v>
      </c>
      <c r="L13" s="3">
        <f t="shared" si="3"/>
        <v>12768728152.695999</v>
      </c>
      <c r="N13" s="7"/>
    </row>
    <row r="14" spans="2:14">
      <c r="B14" s="1" t="s">
        <v>20</v>
      </c>
      <c r="C14" s="46"/>
      <c r="D14" s="3">
        <v>0</v>
      </c>
      <c r="E14" s="3">
        <v>0</v>
      </c>
      <c r="F14" s="3">
        <v>0</v>
      </c>
      <c r="G14" s="3">
        <v>0</v>
      </c>
      <c r="H14" s="3">
        <v>0</v>
      </c>
      <c r="I14" s="3">
        <v>0</v>
      </c>
      <c r="J14" s="8"/>
      <c r="K14" s="8"/>
      <c r="L14" s="3">
        <f t="shared" si="3"/>
        <v>0</v>
      </c>
      <c r="N14" s="3"/>
    </row>
    <row r="15" spans="2:14">
      <c r="B15" s="1" t="s">
        <v>21</v>
      </c>
      <c r="C15" s="46">
        <v>5.3</v>
      </c>
      <c r="D15" s="3">
        <v>883429009</v>
      </c>
      <c r="E15" s="3">
        <v>0</v>
      </c>
      <c r="F15" s="3">
        <v>0</v>
      </c>
      <c r="G15" s="3">
        <v>0</v>
      </c>
      <c r="H15" s="3">
        <v>0</v>
      </c>
      <c r="I15" s="3">
        <v>0</v>
      </c>
      <c r="J15" s="8"/>
      <c r="K15" s="8"/>
      <c r="L15" s="3">
        <f t="shared" si="3"/>
        <v>883429009</v>
      </c>
    </row>
    <row r="16" spans="2:14" ht="13.35" customHeight="1">
      <c r="B16" s="1" t="s">
        <v>22</v>
      </c>
      <c r="C16" s="46"/>
      <c r="D16" s="3">
        <v>0</v>
      </c>
      <c r="E16" s="3">
        <v>0</v>
      </c>
      <c r="F16" s="3">
        <v>0</v>
      </c>
      <c r="G16" s="3">
        <v>0</v>
      </c>
      <c r="H16" s="3">
        <v>0</v>
      </c>
      <c r="I16" s="3">
        <v>0</v>
      </c>
      <c r="J16" s="8"/>
      <c r="K16" s="8"/>
      <c r="L16" s="3">
        <f t="shared" si="3"/>
        <v>0</v>
      </c>
    </row>
    <row r="17" spans="2:13" s="4" customFormat="1" ht="14.25">
      <c r="B17" s="4" t="s">
        <v>23</v>
      </c>
      <c r="C17" s="46"/>
      <c r="D17" s="5">
        <f>SUM(D18:D39)</f>
        <v>62924390031</v>
      </c>
      <c r="E17" s="5">
        <f t="shared" ref="E17:I17" si="4">SUM(E18:E39)</f>
        <v>0</v>
      </c>
      <c r="F17" s="5">
        <f t="shared" si="4"/>
        <v>0</v>
      </c>
      <c r="G17" s="5">
        <f t="shared" si="4"/>
        <v>0</v>
      </c>
      <c r="H17" s="5">
        <f t="shared" si="4"/>
        <v>0</v>
      </c>
      <c r="I17" s="5">
        <f t="shared" si="4"/>
        <v>71640597887</v>
      </c>
      <c r="J17" s="6"/>
      <c r="K17" s="6"/>
      <c r="L17" s="5">
        <f>SUM(L18:L39)</f>
        <v>61803258857.082787</v>
      </c>
    </row>
    <row r="18" spans="2:13">
      <c r="B18" s="1" t="s">
        <v>24</v>
      </c>
      <c r="C18" s="46" t="s">
        <v>182</v>
      </c>
      <c r="D18" s="3">
        <v>0</v>
      </c>
      <c r="E18" s="3">
        <v>0</v>
      </c>
      <c r="F18" s="3">
        <v>0</v>
      </c>
      <c r="G18" s="3">
        <v>0</v>
      </c>
      <c r="H18" s="3">
        <v>0</v>
      </c>
      <c r="I18" s="3">
        <v>3047115166</v>
      </c>
      <c r="J18" s="8"/>
      <c r="K18" s="8"/>
      <c r="L18" s="3">
        <f>(I18*74.44%)+D18+J18-K18</f>
        <v>2268272529.5703998</v>
      </c>
      <c r="M18" s="34"/>
    </row>
    <row r="19" spans="2:13">
      <c r="B19" s="1" t="s">
        <v>25</v>
      </c>
      <c r="C19" s="46"/>
      <c r="D19" s="3">
        <v>0</v>
      </c>
      <c r="E19" s="3">
        <v>0</v>
      </c>
      <c r="F19" s="3">
        <v>0</v>
      </c>
      <c r="G19" s="3">
        <v>0</v>
      </c>
      <c r="H19" s="3">
        <v>0</v>
      </c>
      <c r="I19" s="3">
        <v>0</v>
      </c>
      <c r="J19" s="8"/>
      <c r="K19" s="8"/>
      <c r="L19" s="3">
        <f t="shared" ref="L19:L39" si="5">(I19*74.44%)+D19+J19-K19</f>
        <v>0</v>
      </c>
    </row>
    <row r="20" spans="2:13">
      <c r="B20" s="1" t="s">
        <v>26</v>
      </c>
      <c r="C20" s="46" t="s">
        <v>180</v>
      </c>
      <c r="D20" s="3">
        <v>5003000000</v>
      </c>
      <c r="E20" s="3">
        <v>0</v>
      </c>
      <c r="F20" s="3">
        <v>0</v>
      </c>
      <c r="G20" s="3">
        <v>0</v>
      </c>
      <c r="H20" s="3">
        <v>0</v>
      </c>
      <c r="I20" s="3">
        <v>47215070409</v>
      </c>
      <c r="J20" s="8"/>
      <c r="K20" s="8"/>
      <c r="L20" s="3">
        <f t="shared" si="5"/>
        <v>40149898412.459595</v>
      </c>
    </row>
    <row r="21" spans="2:13" s="4" customFormat="1">
      <c r="B21" s="4" t="s">
        <v>27</v>
      </c>
      <c r="C21" s="46"/>
      <c r="D21" s="5"/>
      <c r="E21" s="5"/>
      <c r="F21" s="5"/>
      <c r="G21" s="5"/>
      <c r="H21" s="5"/>
      <c r="I21" s="5"/>
      <c r="J21" s="6"/>
      <c r="K21" s="6"/>
      <c r="L21" s="3">
        <f t="shared" si="5"/>
        <v>0</v>
      </c>
    </row>
    <row r="22" spans="2:13" s="11" customFormat="1" hidden="1">
      <c r="B22" s="9" t="s">
        <v>28</v>
      </c>
      <c r="C22" s="49"/>
      <c r="D22" s="10">
        <v>0</v>
      </c>
      <c r="E22" s="10">
        <v>0</v>
      </c>
      <c r="F22" s="10">
        <v>0</v>
      </c>
      <c r="G22" s="10">
        <v>0</v>
      </c>
      <c r="H22" s="10">
        <v>0</v>
      </c>
      <c r="I22" s="10">
        <v>0</v>
      </c>
      <c r="J22" s="6"/>
      <c r="K22" s="6"/>
      <c r="L22" s="3">
        <f t="shared" si="5"/>
        <v>0</v>
      </c>
    </row>
    <row r="23" spans="2:13" s="11" customFormat="1" hidden="1">
      <c r="B23" s="9" t="s">
        <v>29</v>
      </c>
      <c r="C23" s="49"/>
      <c r="D23" s="10">
        <v>0</v>
      </c>
      <c r="E23" s="10"/>
      <c r="F23" s="10"/>
      <c r="G23" s="10"/>
      <c r="H23" s="10"/>
      <c r="I23" s="10"/>
      <c r="J23" s="6"/>
      <c r="K23" s="6"/>
      <c r="L23" s="3">
        <f t="shared" si="5"/>
        <v>0</v>
      </c>
    </row>
    <row r="24" spans="2:13" s="11" customFormat="1" hidden="1">
      <c r="B24" s="9" t="s">
        <v>30</v>
      </c>
      <c r="C24" s="49"/>
      <c r="D24" s="10">
        <v>0</v>
      </c>
      <c r="E24" s="10">
        <v>0</v>
      </c>
      <c r="F24" s="10">
        <v>0</v>
      </c>
      <c r="G24" s="10">
        <v>0</v>
      </c>
      <c r="H24" s="10">
        <v>0</v>
      </c>
      <c r="I24" s="10">
        <v>0</v>
      </c>
      <c r="J24" s="6"/>
      <c r="K24" s="6">
        <v>0</v>
      </c>
      <c r="L24" s="3">
        <f t="shared" si="5"/>
        <v>0</v>
      </c>
    </row>
    <row r="25" spans="2:13" s="11" customFormat="1" hidden="1">
      <c r="B25" s="9" t="s">
        <v>31</v>
      </c>
      <c r="C25" s="49"/>
      <c r="D25" s="10">
        <v>0</v>
      </c>
      <c r="E25" s="10">
        <v>0</v>
      </c>
      <c r="F25" s="10">
        <v>0</v>
      </c>
      <c r="G25" s="10">
        <v>0</v>
      </c>
      <c r="H25" s="10">
        <v>0</v>
      </c>
      <c r="I25" s="10"/>
      <c r="J25" s="6">
        <v>0</v>
      </c>
      <c r="K25" s="6">
        <v>0</v>
      </c>
      <c r="L25" s="3">
        <f t="shared" si="5"/>
        <v>0</v>
      </c>
    </row>
    <row r="26" spans="2:13" s="11" customFormat="1" hidden="1">
      <c r="B26" s="9" t="s">
        <v>32</v>
      </c>
      <c r="C26" s="49"/>
      <c r="D26" s="10">
        <v>0</v>
      </c>
      <c r="E26" s="10">
        <v>0</v>
      </c>
      <c r="F26" s="10">
        <v>0</v>
      </c>
      <c r="G26" s="10">
        <v>0</v>
      </c>
      <c r="H26" s="10">
        <v>0</v>
      </c>
      <c r="I26" s="10">
        <v>0</v>
      </c>
      <c r="J26" s="6">
        <v>0</v>
      </c>
      <c r="K26" s="6">
        <v>0</v>
      </c>
      <c r="L26" s="3">
        <f t="shared" si="5"/>
        <v>0</v>
      </c>
    </row>
    <row r="27" spans="2:13" s="11" customFormat="1" hidden="1">
      <c r="B27" s="9" t="s">
        <v>33</v>
      </c>
      <c r="C27" s="49"/>
      <c r="D27" s="10">
        <v>0</v>
      </c>
      <c r="E27" s="10"/>
      <c r="F27" s="10"/>
      <c r="G27" s="10"/>
      <c r="H27" s="10"/>
      <c r="I27" s="10"/>
      <c r="J27" s="6">
        <v>0</v>
      </c>
      <c r="K27" s="6"/>
      <c r="L27" s="3">
        <f t="shared" si="5"/>
        <v>0</v>
      </c>
    </row>
    <row r="28" spans="2:13" s="11" customFormat="1" hidden="1">
      <c r="B28" s="9" t="s">
        <v>34</v>
      </c>
      <c r="C28" s="49"/>
      <c r="D28" s="10">
        <v>0</v>
      </c>
      <c r="E28" s="10">
        <v>0</v>
      </c>
      <c r="F28" s="10">
        <v>0</v>
      </c>
      <c r="G28" s="10">
        <v>0</v>
      </c>
      <c r="H28" s="10">
        <v>0</v>
      </c>
      <c r="I28" s="10">
        <v>0</v>
      </c>
      <c r="J28" s="6">
        <v>0</v>
      </c>
      <c r="K28" s="6">
        <v>0</v>
      </c>
      <c r="L28" s="3">
        <f t="shared" si="5"/>
        <v>0</v>
      </c>
    </row>
    <row r="29" spans="2:13" s="11" customFormat="1" hidden="1">
      <c r="B29" s="9" t="s">
        <v>35</v>
      </c>
      <c r="C29" s="49"/>
      <c r="D29" s="10">
        <v>0</v>
      </c>
      <c r="E29" s="10"/>
      <c r="F29" s="10"/>
      <c r="G29" s="10"/>
      <c r="H29" s="10"/>
      <c r="I29" s="10">
        <v>0</v>
      </c>
      <c r="J29" s="6">
        <v>0</v>
      </c>
      <c r="K29" s="6"/>
      <c r="L29" s="3">
        <f t="shared" si="5"/>
        <v>0</v>
      </c>
    </row>
    <row r="30" spans="2:13" s="11" customFormat="1" hidden="1">
      <c r="B30" s="9" t="s">
        <v>36</v>
      </c>
      <c r="C30" s="49"/>
      <c r="D30" s="10">
        <v>0</v>
      </c>
      <c r="E30" s="10"/>
      <c r="F30" s="10"/>
      <c r="G30" s="10"/>
      <c r="H30" s="10"/>
      <c r="I30" s="10"/>
      <c r="J30" s="6">
        <v>0</v>
      </c>
      <c r="K30" s="6">
        <v>0</v>
      </c>
      <c r="L30" s="3">
        <f t="shared" si="5"/>
        <v>0</v>
      </c>
    </row>
    <row r="31" spans="2:13" s="11" customFormat="1" hidden="1">
      <c r="B31" s="9" t="s">
        <v>37</v>
      </c>
      <c r="C31" s="49"/>
      <c r="D31" s="10">
        <v>0</v>
      </c>
      <c r="E31" s="10"/>
      <c r="F31" s="10"/>
      <c r="G31" s="10"/>
      <c r="H31" s="10"/>
      <c r="I31" s="10"/>
      <c r="J31" s="6">
        <v>0</v>
      </c>
      <c r="K31" s="6">
        <v>0</v>
      </c>
      <c r="L31" s="3">
        <f t="shared" si="5"/>
        <v>0</v>
      </c>
    </row>
    <row r="32" spans="2:13" s="11" customFormat="1" hidden="1">
      <c r="B32" s="9" t="s">
        <v>38</v>
      </c>
      <c r="C32" s="49"/>
      <c r="D32" s="10">
        <v>52107500000</v>
      </c>
      <c r="E32" s="10"/>
      <c r="F32" s="10"/>
      <c r="G32" s="10"/>
      <c r="H32" s="10"/>
      <c r="I32" s="10"/>
      <c r="J32" s="6">
        <v>0</v>
      </c>
      <c r="K32" s="6">
        <f>D32</f>
        <v>52107500000</v>
      </c>
      <c r="L32" s="3">
        <f t="shared" si="5"/>
        <v>0</v>
      </c>
    </row>
    <row r="33" spans="2:23" s="11" customFormat="1" hidden="1">
      <c r="B33" s="9" t="s">
        <v>39</v>
      </c>
      <c r="C33" s="49"/>
      <c r="D33" s="10">
        <v>2342892241</v>
      </c>
      <c r="E33" s="10"/>
      <c r="F33" s="10"/>
      <c r="G33" s="10"/>
      <c r="H33" s="10"/>
      <c r="I33" s="10"/>
      <c r="J33" s="6">
        <v>0</v>
      </c>
      <c r="K33" s="6">
        <f>D33</f>
        <v>2342892241</v>
      </c>
      <c r="L33" s="3">
        <f t="shared" si="5"/>
        <v>0</v>
      </c>
    </row>
    <row r="34" spans="2:23" s="12" customFormat="1">
      <c r="B34" s="12" t="s">
        <v>40</v>
      </c>
      <c r="C34" s="50"/>
      <c r="D34" s="13">
        <v>0</v>
      </c>
      <c r="E34" s="13"/>
      <c r="F34" s="13"/>
      <c r="G34" s="13"/>
      <c r="H34" s="13"/>
      <c r="I34" s="13"/>
      <c r="J34" s="14">
        <v>0</v>
      </c>
      <c r="K34" s="14"/>
      <c r="L34" s="3">
        <f t="shared" si="5"/>
        <v>0</v>
      </c>
    </row>
    <row r="35" spans="2:23" s="12" customFormat="1">
      <c r="B35" s="12" t="s">
        <v>41</v>
      </c>
      <c r="C35" s="50"/>
      <c r="D35" s="13">
        <v>0</v>
      </c>
      <c r="E35" s="13"/>
      <c r="F35" s="13"/>
      <c r="G35" s="13"/>
      <c r="H35" s="13"/>
      <c r="I35" s="13"/>
      <c r="J35" s="14">
        <v>0</v>
      </c>
      <c r="K35" s="14">
        <v>0</v>
      </c>
      <c r="L35" s="3">
        <f t="shared" si="5"/>
        <v>0</v>
      </c>
      <c r="M35" s="15"/>
    </row>
    <row r="36" spans="2:23">
      <c r="B36" s="1" t="s">
        <v>42</v>
      </c>
      <c r="C36" s="46">
        <v>5.4</v>
      </c>
      <c r="D36" s="3">
        <v>522919465</v>
      </c>
      <c r="E36" s="3">
        <v>0</v>
      </c>
      <c r="F36" s="3">
        <v>0</v>
      </c>
      <c r="G36" s="3">
        <v>0</v>
      </c>
      <c r="H36" s="3">
        <v>0</v>
      </c>
      <c r="I36" s="3">
        <v>18008745827</v>
      </c>
      <c r="J36" s="8"/>
      <c r="K36" s="8"/>
      <c r="L36" s="3">
        <f t="shared" si="5"/>
        <v>13928629858.618799</v>
      </c>
    </row>
    <row r="37" spans="2:23">
      <c r="B37" s="1" t="s">
        <v>43</v>
      </c>
      <c r="C37" s="46">
        <v>5.5</v>
      </c>
      <c r="D37" s="3">
        <v>0</v>
      </c>
      <c r="E37" s="3"/>
      <c r="F37" s="3"/>
      <c r="G37" s="3"/>
      <c r="H37" s="3"/>
      <c r="I37" s="3">
        <v>0</v>
      </c>
      <c r="J37" s="8"/>
      <c r="K37" s="8"/>
      <c r="L37" s="3">
        <f t="shared" si="5"/>
        <v>0</v>
      </c>
    </row>
    <row r="38" spans="2:23">
      <c r="B38" s="1" t="s">
        <v>44</v>
      </c>
      <c r="C38" s="46">
        <v>5.6</v>
      </c>
      <c r="D38" s="3">
        <v>0</v>
      </c>
      <c r="E38" s="3">
        <v>0</v>
      </c>
      <c r="F38" s="3">
        <v>0</v>
      </c>
      <c r="G38" s="3">
        <v>0</v>
      </c>
      <c r="H38" s="3">
        <v>0</v>
      </c>
      <c r="I38" s="3">
        <v>0</v>
      </c>
      <c r="J38" s="8"/>
      <c r="K38" s="8">
        <v>0</v>
      </c>
      <c r="L38" s="3">
        <f t="shared" si="5"/>
        <v>0</v>
      </c>
    </row>
    <row r="39" spans="2:23">
      <c r="B39" s="1" t="s">
        <v>45</v>
      </c>
      <c r="C39" s="46" t="s">
        <v>206</v>
      </c>
      <c r="D39" s="3">
        <v>2948078325</v>
      </c>
      <c r="E39" s="3">
        <v>0</v>
      </c>
      <c r="F39" s="3">
        <v>0</v>
      </c>
      <c r="G39" s="3">
        <v>0</v>
      </c>
      <c r="H39" s="3">
        <v>0</v>
      </c>
      <c r="I39" s="3">
        <v>3369666485</v>
      </c>
      <c r="J39" s="8">
        <v>0</v>
      </c>
      <c r="K39" s="8">
        <v>0</v>
      </c>
      <c r="L39" s="3">
        <f t="shared" si="5"/>
        <v>5456458056.434</v>
      </c>
    </row>
    <row r="40" spans="2:23">
      <c r="C40" s="46"/>
      <c r="E40" s="3"/>
      <c r="F40" s="3"/>
      <c r="G40" s="3"/>
      <c r="H40" s="3"/>
      <c r="J40" s="8"/>
      <c r="K40" s="8"/>
    </row>
    <row r="41" spans="2:23" s="4" customFormat="1" ht="14.25">
      <c r="B41" s="4" t="s">
        <v>46</v>
      </c>
      <c r="C41" s="46"/>
      <c r="D41" s="5">
        <f t="shared" ref="D41:I41" si="6">+D42+D48</f>
        <v>34260003050</v>
      </c>
      <c r="E41" s="5">
        <f t="shared" si="6"/>
        <v>0</v>
      </c>
      <c r="F41" s="5">
        <f t="shared" si="6"/>
        <v>0</v>
      </c>
      <c r="G41" s="5">
        <f t="shared" si="6"/>
        <v>0</v>
      </c>
      <c r="H41" s="5">
        <f t="shared" si="6"/>
        <v>0</v>
      </c>
      <c r="I41" s="5">
        <f t="shared" si="6"/>
        <v>699429053</v>
      </c>
      <c r="J41" s="6"/>
      <c r="K41" s="6"/>
      <c r="L41" s="5">
        <f>+L42+L48</f>
        <v>14549677282.0532</v>
      </c>
      <c r="W41" s="7">
        <f>+L9-L41</f>
        <v>61736914185.997978</v>
      </c>
    </row>
    <row r="42" spans="2:23" s="4" customFormat="1" ht="14.25">
      <c r="B42" s="4" t="s">
        <v>47</v>
      </c>
      <c r="C42" s="46">
        <v>5.8</v>
      </c>
      <c r="D42" s="5">
        <f>SUM(D43:D47)</f>
        <v>34260003050</v>
      </c>
      <c r="E42" s="5">
        <f t="shared" ref="E42:I42" si="7">SUM(E43:E47)</f>
        <v>0</v>
      </c>
      <c r="F42" s="5">
        <f t="shared" si="7"/>
        <v>0</v>
      </c>
      <c r="G42" s="5">
        <f t="shared" si="7"/>
        <v>0</v>
      </c>
      <c r="H42" s="5">
        <f t="shared" si="7"/>
        <v>0</v>
      </c>
      <c r="I42" s="5">
        <f t="shared" si="7"/>
        <v>699429053</v>
      </c>
      <c r="J42" s="6"/>
      <c r="K42" s="6"/>
      <c r="L42" s="5">
        <f>SUM(L43:L47)</f>
        <v>14549677282.0532</v>
      </c>
    </row>
    <row r="43" spans="2:23" s="37" customFormat="1">
      <c r="B43" s="37" t="s">
        <v>48</v>
      </c>
      <c r="C43" s="48">
        <v>5.8</v>
      </c>
      <c r="D43" s="38">
        <v>20717546306</v>
      </c>
      <c r="E43" s="38">
        <v>0</v>
      </c>
      <c r="F43" s="38">
        <v>0</v>
      </c>
      <c r="G43" s="38">
        <v>0</v>
      </c>
      <c r="H43" s="38">
        <v>0</v>
      </c>
      <c r="I43" s="38">
        <v>17726861</v>
      </c>
      <c r="J43" s="39">
        <v>20230980755</v>
      </c>
      <c r="K43" s="39">
        <v>0</v>
      </c>
      <c r="L43" s="38">
        <f>((I43*74.44%))+D43-J43+K43</f>
        <v>499761426.32839966</v>
      </c>
    </row>
    <row r="44" spans="2:23">
      <c r="B44" s="1" t="s">
        <v>49</v>
      </c>
      <c r="C44" s="46">
        <v>5.8</v>
      </c>
      <c r="D44" s="3">
        <v>13295528902</v>
      </c>
      <c r="E44" s="3"/>
      <c r="F44" s="3"/>
      <c r="G44" s="3"/>
      <c r="H44" s="3"/>
      <c r="I44" s="3">
        <v>681702192</v>
      </c>
      <c r="J44" s="8"/>
      <c r="K44" s="8"/>
      <c r="L44" s="3">
        <f t="shared" ref="L44:L47" si="8">((I44*74.44%))+D44-J44+K44</f>
        <v>13802988013.7248</v>
      </c>
    </row>
    <row r="45" spans="2:23">
      <c r="B45" s="1" t="s">
        <v>50</v>
      </c>
      <c r="C45" s="46">
        <v>5.8</v>
      </c>
      <c r="D45" s="3">
        <v>152846004</v>
      </c>
      <c r="E45" s="3">
        <v>0</v>
      </c>
      <c r="F45" s="3">
        <v>0</v>
      </c>
      <c r="G45" s="3">
        <v>0</v>
      </c>
      <c r="H45" s="3">
        <v>0</v>
      </c>
      <c r="I45" s="3">
        <v>0</v>
      </c>
      <c r="J45" s="8"/>
      <c r="K45" s="8"/>
      <c r="L45" s="3">
        <f t="shared" si="8"/>
        <v>152846004</v>
      </c>
    </row>
    <row r="46" spans="2:23">
      <c r="B46" s="1" t="s">
        <v>51</v>
      </c>
      <c r="C46" s="46">
        <v>5.8</v>
      </c>
      <c r="D46" s="3">
        <v>77656838</v>
      </c>
      <c r="E46" s="3">
        <v>0</v>
      </c>
      <c r="F46" s="3">
        <v>0</v>
      </c>
      <c r="G46" s="3">
        <v>0</v>
      </c>
      <c r="H46" s="3">
        <v>0</v>
      </c>
      <c r="I46" s="3">
        <v>0</v>
      </c>
      <c r="J46" s="8">
        <v>0</v>
      </c>
      <c r="K46" s="8"/>
      <c r="L46" s="3">
        <f t="shared" si="8"/>
        <v>77656838</v>
      </c>
    </row>
    <row r="47" spans="2:23">
      <c r="B47" s="1" t="s">
        <v>52</v>
      </c>
      <c r="C47" s="46">
        <v>5.8</v>
      </c>
      <c r="D47" s="3">
        <v>16425000</v>
      </c>
      <c r="E47" s="3"/>
      <c r="F47" s="3"/>
      <c r="G47" s="3"/>
      <c r="H47" s="3"/>
      <c r="I47" s="3">
        <v>0</v>
      </c>
      <c r="J47" s="8"/>
      <c r="K47" s="8"/>
      <c r="L47" s="3">
        <f t="shared" si="8"/>
        <v>16425000</v>
      </c>
    </row>
    <row r="48" spans="2:23" s="4" customFormat="1">
      <c r="B48" s="4" t="s">
        <v>53</v>
      </c>
      <c r="C48" s="46" t="s">
        <v>204</v>
      </c>
      <c r="D48" s="5">
        <f>SUM(D49:D53)</f>
        <v>0</v>
      </c>
      <c r="E48" s="5">
        <f t="shared" ref="E48:I48" si="9">SUM(E49:E53)</f>
        <v>0</v>
      </c>
      <c r="F48" s="5">
        <f t="shared" si="9"/>
        <v>0</v>
      </c>
      <c r="G48" s="5">
        <f t="shared" si="9"/>
        <v>0</v>
      </c>
      <c r="H48" s="5">
        <f t="shared" si="9"/>
        <v>0</v>
      </c>
      <c r="I48" s="5">
        <f t="shared" si="9"/>
        <v>0</v>
      </c>
      <c r="J48" s="6"/>
      <c r="K48" s="6"/>
      <c r="L48" s="3">
        <f>SUM(L49:L53)</f>
        <v>0</v>
      </c>
    </row>
    <row r="49" spans="2:30">
      <c r="B49" s="1" t="s">
        <v>54</v>
      </c>
      <c r="C49" s="46"/>
      <c r="D49" s="3">
        <v>0</v>
      </c>
      <c r="E49" s="3"/>
      <c r="F49" s="3"/>
      <c r="G49" s="3"/>
      <c r="H49" s="3"/>
      <c r="J49" s="8"/>
      <c r="K49" s="8"/>
      <c r="L49" s="3">
        <f>((I49*74.44%))+D49-J49+K49</f>
        <v>0</v>
      </c>
      <c r="M49" s="28">
        <f>L56/I55</f>
        <v>3.9856021799395177E-3</v>
      </c>
      <c r="N49" s="28">
        <f>74.44%</f>
        <v>0.74439999999999995</v>
      </c>
      <c r="O49" s="58">
        <f>N49+M49</f>
        <v>0.74838560217993944</v>
      </c>
    </row>
    <row r="50" spans="2:30">
      <c r="B50" s="1" t="s">
        <v>55</v>
      </c>
      <c r="C50" s="46"/>
      <c r="D50" s="3">
        <v>0</v>
      </c>
      <c r="E50" s="3"/>
      <c r="F50" s="3"/>
      <c r="G50" s="3"/>
      <c r="H50" s="3"/>
      <c r="I50" s="3">
        <v>0</v>
      </c>
      <c r="J50" s="8"/>
      <c r="K50" s="27">
        <v>0</v>
      </c>
      <c r="L50" s="3">
        <f t="shared" ref="L50:L53" si="10">((I50*74.44%))+D50-J50+K50</f>
        <v>0</v>
      </c>
      <c r="T50" s="59" t="s">
        <v>56</v>
      </c>
    </row>
    <row r="51" spans="2:30">
      <c r="B51" s="1" t="s">
        <v>50</v>
      </c>
      <c r="C51" s="46"/>
      <c r="D51" s="3">
        <v>0</v>
      </c>
      <c r="E51" s="3"/>
      <c r="F51" s="3"/>
      <c r="G51" s="3"/>
      <c r="H51" s="3"/>
      <c r="I51" s="3">
        <v>0</v>
      </c>
      <c r="J51" s="8"/>
      <c r="K51" s="8"/>
      <c r="L51" s="3">
        <f t="shared" si="10"/>
        <v>0</v>
      </c>
      <c r="T51" s="59" t="s">
        <v>57</v>
      </c>
    </row>
    <row r="52" spans="2:30">
      <c r="B52" s="1" t="s">
        <v>58</v>
      </c>
      <c r="C52" s="46"/>
      <c r="D52" s="3">
        <v>0</v>
      </c>
      <c r="E52" s="3"/>
      <c r="F52" s="3"/>
      <c r="G52" s="3"/>
      <c r="H52" s="3"/>
      <c r="I52" s="3">
        <v>0</v>
      </c>
      <c r="J52" s="8"/>
      <c r="K52" s="8"/>
      <c r="L52" s="3">
        <f t="shared" si="10"/>
        <v>0</v>
      </c>
      <c r="T52" s="59" t="s">
        <v>59</v>
      </c>
    </row>
    <row r="53" spans="2:30" ht="15" customHeight="1">
      <c r="B53" s="1" t="s">
        <v>60</v>
      </c>
      <c r="C53" s="46"/>
      <c r="D53" s="3">
        <v>0</v>
      </c>
      <c r="E53" s="3"/>
      <c r="F53" s="3"/>
      <c r="G53" s="3"/>
      <c r="H53" s="3"/>
      <c r="J53" s="8"/>
      <c r="K53" s="8"/>
      <c r="L53" s="3">
        <f t="shared" si="10"/>
        <v>0</v>
      </c>
      <c r="M53" s="1" t="s">
        <v>61</v>
      </c>
      <c r="T53" s="59" t="s">
        <v>62</v>
      </c>
    </row>
    <row r="54" spans="2:30" ht="15" customHeight="1">
      <c r="C54" s="46"/>
      <c r="E54" s="3"/>
      <c r="F54" s="3"/>
      <c r="G54" s="3"/>
      <c r="H54" s="3"/>
      <c r="J54" s="8"/>
      <c r="K54" s="8"/>
      <c r="T54" s="59"/>
    </row>
    <row r="55" spans="2:30" s="4" customFormat="1">
      <c r="B55" s="4" t="s">
        <v>63</v>
      </c>
      <c r="C55" s="46" t="s">
        <v>204</v>
      </c>
      <c r="D55" s="5">
        <f>+D57+D61+D65+D56+D59</f>
        <v>58859051568</v>
      </c>
      <c r="E55" s="5">
        <f>+E57+E61+E65</f>
        <v>0</v>
      </c>
      <c r="F55" s="5">
        <f t="shared" ref="F55:H55" si="11">+F57+F61+F65</f>
        <v>0</v>
      </c>
      <c r="G55" s="5">
        <f t="shared" si="11"/>
        <v>0</v>
      </c>
      <c r="H55" s="5">
        <f t="shared" si="11"/>
        <v>0</v>
      </c>
      <c r="I55" s="5">
        <f>+I57+I61+I65+I56+I59</f>
        <v>77012701295</v>
      </c>
      <c r="J55" s="6"/>
      <c r="K55" s="6"/>
      <c r="L55" s="5">
        <f>+L57+L61+L65+L56+L59</f>
        <v>61736914185.997978</v>
      </c>
      <c r="M55" s="7">
        <f>+E55</f>
        <v>0</v>
      </c>
      <c r="N55" s="7">
        <f>+F55</f>
        <v>0</v>
      </c>
      <c r="O55" s="7">
        <f>+G55</f>
        <v>0</v>
      </c>
      <c r="P55" s="7">
        <f>+H55</f>
        <v>0</v>
      </c>
      <c r="Q55" s="7">
        <f>+I55</f>
        <v>77012701295</v>
      </c>
      <c r="R55" s="7">
        <f>SUM(L55:Q55)</f>
        <v>138749615480.99799</v>
      </c>
      <c r="S55" s="7">
        <f>+K55</f>
        <v>0</v>
      </c>
      <c r="T55" s="59" t="s">
        <v>64</v>
      </c>
      <c r="X55" s="7"/>
      <c r="Y55" s="7"/>
      <c r="Z55" s="7"/>
      <c r="AA55" s="7"/>
      <c r="AC55" s="7"/>
      <c r="AD55" s="7"/>
    </row>
    <row r="56" spans="2:30" s="35" customFormat="1">
      <c r="B56" s="35" t="s">
        <v>65</v>
      </c>
      <c r="C56" s="52"/>
      <c r="D56" s="36">
        <v>0</v>
      </c>
      <c r="E56" s="36">
        <v>0</v>
      </c>
      <c r="F56" s="36">
        <v>0</v>
      </c>
      <c r="G56" s="36">
        <v>0</v>
      </c>
      <c r="H56" s="36">
        <v>0</v>
      </c>
      <c r="I56" s="36"/>
      <c r="J56" s="44">
        <v>0</v>
      </c>
      <c r="K56" s="44">
        <v>0</v>
      </c>
      <c r="L56" s="36">
        <v>306941990.16438293</v>
      </c>
      <c r="M56" s="36">
        <f>+M55*E7</f>
        <v>0</v>
      </c>
      <c r="N56" s="36">
        <f>+N55*F7</f>
        <v>0</v>
      </c>
      <c r="O56" s="36">
        <f>+O55*G7</f>
        <v>0</v>
      </c>
      <c r="P56" s="36">
        <f>+P55*H7</f>
        <v>0</v>
      </c>
      <c r="Q56" s="36">
        <f>+Q55*I7</f>
        <v>57328254843.997993</v>
      </c>
      <c r="R56" s="36">
        <f>SUM(M56:Q56)</f>
        <v>57328254843.997993</v>
      </c>
      <c r="S56" s="55">
        <f>+D55</f>
        <v>58859051568</v>
      </c>
      <c r="T56" s="55">
        <f>+S56+T66</f>
        <v>63772864436.833603</v>
      </c>
      <c r="U56" s="35" t="s">
        <v>66</v>
      </c>
      <c r="W56" s="56" t="s">
        <v>67</v>
      </c>
      <c r="X56" s="55"/>
      <c r="Y56" s="55">
        <f>+L56+X56</f>
        <v>306941990.16438293</v>
      </c>
      <c r="Z56" s="55"/>
    </row>
    <row r="57" spans="2:30" s="4" customFormat="1">
      <c r="B57" s="4" t="s">
        <v>68</v>
      </c>
      <c r="C57" s="46"/>
      <c r="D57" s="5">
        <f>+D58</f>
        <v>44964000001</v>
      </c>
      <c r="E57" s="5">
        <f t="shared" ref="E57:I57" si="12">+E58</f>
        <v>0</v>
      </c>
      <c r="F57" s="5">
        <f t="shared" si="12"/>
        <v>0</v>
      </c>
      <c r="G57" s="5">
        <f t="shared" si="12"/>
        <v>0</v>
      </c>
      <c r="H57" s="5">
        <f t="shared" si="12"/>
        <v>0</v>
      </c>
      <c r="I57" s="5">
        <f t="shared" si="12"/>
        <v>36000000000</v>
      </c>
      <c r="J57" s="6"/>
      <c r="K57" s="6"/>
      <c r="L57" s="5">
        <f>+D57</f>
        <v>44964000001</v>
      </c>
      <c r="R57" s="7" t="e">
        <f>+R56-#REF!</f>
        <v>#REF!</v>
      </c>
      <c r="T57" s="24" t="e">
        <f>+#REF!+T56</f>
        <v>#REF!</v>
      </c>
      <c r="U57" s="26" t="s">
        <v>69</v>
      </c>
      <c r="V57" s="26"/>
      <c r="W57" s="25" t="e">
        <f>+S56-#REF!</f>
        <v>#REF!</v>
      </c>
    </row>
    <row r="58" spans="2:30">
      <c r="B58" s="1" t="s">
        <v>70</v>
      </c>
      <c r="C58" s="46"/>
      <c r="D58" s="3">
        <v>44964000001</v>
      </c>
      <c r="E58" s="3">
        <v>0</v>
      </c>
      <c r="F58" s="3">
        <v>0</v>
      </c>
      <c r="G58" s="3">
        <v>0</v>
      </c>
      <c r="H58" s="3">
        <v>0</v>
      </c>
      <c r="I58" s="3">
        <v>36000000000</v>
      </c>
      <c r="J58" s="8"/>
      <c r="K58" s="8"/>
      <c r="L58" s="3">
        <f>+D58</f>
        <v>44964000001</v>
      </c>
      <c r="M58" s="28">
        <f>D32/I57</f>
        <v>1.4474305555555556</v>
      </c>
      <c r="R58" s="34">
        <f>+T66</f>
        <v>4913812868.8336</v>
      </c>
      <c r="T58" s="34"/>
    </row>
    <row r="59" spans="2:30" s="4" customFormat="1">
      <c r="B59" s="4" t="s">
        <v>71</v>
      </c>
      <c r="C59" s="46"/>
      <c r="D59" s="5">
        <f t="shared" ref="D59:I59" si="13">+D60</f>
        <v>8933184</v>
      </c>
      <c r="E59" s="5">
        <f t="shared" si="13"/>
        <v>0</v>
      </c>
      <c r="F59" s="5">
        <f t="shared" si="13"/>
        <v>0</v>
      </c>
      <c r="G59" s="5">
        <f t="shared" si="13"/>
        <v>0</v>
      </c>
      <c r="H59" s="5">
        <f t="shared" si="13"/>
        <v>0</v>
      </c>
      <c r="I59" s="5">
        <f t="shared" si="13"/>
        <v>34000000000</v>
      </c>
      <c r="J59" s="6"/>
      <c r="K59" s="6"/>
      <c r="L59" s="5">
        <f>+D59</f>
        <v>8933184</v>
      </c>
      <c r="R59" s="7" t="e">
        <f>+R57-R58</f>
        <v>#REF!</v>
      </c>
      <c r="T59" s="24" t="e">
        <f>+T58+T57</f>
        <v>#REF!</v>
      </c>
      <c r="U59" s="26" t="s">
        <v>69</v>
      </c>
      <c r="V59" s="26"/>
      <c r="W59" s="25">
        <f>+S57-W58</f>
        <v>0</v>
      </c>
    </row>
    <row r="60" spans="2:30">
      <c r="B60" s="1" t="s">
        <v>72</v>
      </c>
      <c r="C60" s="46"/>
      <c r="D60" s="3">
        <v>8933184</v>
      </c>
      <c r="E60" s="3">
        <v>0</v>
      </c>
      <c r="F60" s="3">
        <v>0</v>
      </c>
      <c r="G60" s="3">
        <v>0</v>
      </c>
      <c r="H60" s="3">
        <v>0</v>
      </c>
      <c r="I60" s="3">
        <v>34000000000</v>
      </c>
      <c r="J60" s="8"/>
      <c r="K60" s="8"/>
      <c r="L60" s="3">
        <f>+D60</f>
        <v>8933184</v>
      </c>
      <c r="R60" s="34"/>
      <c r="T60" s="34"/>
    </row>
    <row r="61" spans="2:30" s="4" customFormat="1" ht="14.25">
      <c r="B61" s="4" t="s">
        <v>73</v>
      </c>
      <c r="C61" s="46"/>
      <c r="D61" s="5">
        <f t="shared" ref="D61:I61" si="14">+D62+D63+D64</f>
        <v>2401255227</v>
      </c>
      <c r="E61" s="5">
        <f t="shared" si="14"/>
        <v>0</v>
      </c>
      <c r="F61" s="5">
        <f t="shared" si="14"/>
        <v>0</v>
      </c>
      <c r="G61" s="5">
        <f t="shared" si="14"/>
        <v>0</v>
      </c>
      <c r="H61" s="5">
        <f t="shared" si="14"/>
        <v>0</v>
      </c>
      <c r="I61" s="5">
        <f t="shared" si="14"/>
        <v>411663051</v>
      </c>
      <c r="J61" s="6"/>
      <c r="K61" s="6"/>
      <c r="L61" s="5">
        <f>+L62+L63+L64</f>
        <v>2401255227</v>
      </c>
      <c r="R61" s="7" t="e">
        <f>+R57-R58</f>
        <v>#REF!</v>
      </c>
    </row>
    <row r="62" spans="2:30">
      <c r="B62" s="1" t="s">
        <v>74</v>
      </c>
      <c r="C62" s="46"/>
      <c r="D62" s="3">
        <v>2249255227</v>
      </c>
      <c r="E62" s="3">
        <v>0</v>
      </c>
      <c r="F62" s="3">
        <v>0</v>
      </c>
      <c r="G62" s="3">
        <v>0</v>
      </c>
      <c r="H62" s="3">
        <v>0</v>
      </c>
      <c r="I62" s="3">
        <v>328790904</v>
      </c>
      <c r="J62" s="8"/>
      <c r="K62" s="8"/>
      <c r="L62" s="3">
        <f>+D62</f>
        <v>2249255227</v>
      </c>
      <c r="R62" s="3"/>
    </row>
    <row r="63" spans="2:30" ht="13.35" customHeight="1">
      <c r="B63" s="1" t="s">
        <v>75</v>
      </c>
      <c r="C63" s="46"/>
      <c r="D63" s="3">
        <v>0</v>
      </c>
      <c r="E63" s="3">
        <v>0</v>
      </c>
      <c r="F63" s="3">
        <v>0</v>
      </c>
      <c r="G63" s="3">
        <v>0</v>
      </c>
      <c r="H63" s="3">
        <v>0</v>
      </c>
      <c r="I63" s="3">
        <v>0</v>
      </c>
      <c r="J63" s="8"/>
      <c r="K63" s="8"/>
      <c r="L63" s="3">
        <f>+D63</f>
        <v>0</v>
      </c>
    </row>
    <row r="64" spans="2:30">
      <c r="B64" s="1" t="s">
        <v>76</v>
      </c>
      <c r="C64" s="46"/>
      <c r="D64" s="3">
        <v>152000000</v>
      </c>
      <c r="E64" s="3">
        <v>0</v>
      </c>
      <c r="F64" s="3">
        <v>0</v>
      </c>
      <c r="G64" s="3">
        <v>0</v>
      </c>
      <c r="H64" s="3">
        <v>0</v>
      </c>
      <c r="I64" s="3">
        <v>82872147</v>
      </c>
      <c r="J64" s="8"/>
      <c r="K64" s="8"/>
      <c r="L64" s="3">
        <f>+D64</f>
        <v>152000000</v>
      </c>
    </row>
    <row r="65" spans="2:23" s="4" customFormat="1" ht="14.25">
      <c r="B65" s="4" t="s">
        <v>77</v>
      </c>
      <c r="C65" s="46"/>
      <c r="D65" s="5">
        <f>+D66+D68</f>
        <v>11484863156</v>
      </c>
      <c r="E65" s="5">
        <f t="shared" ref="E65:I65" si="15">+E66+E68</f>
        <v>0</v>
      </c>
      <c r="F65" s="5">
        <f t="shared" si="15"/>
        <v>0</v>
      </c>
      <c r="G65" s="5">
        <f t="shared" si="15"/>
        <v>0</v>
      </c>
      <c r="H65" s="5">
        <f t="shared" si="15"/>
        <v>0</v>
      </c>
      <c r="I65" s="5">
        <f t="shared" si="15"/>
        <v>6601038244</v>
      </c>
      <c r="J65" s="6"/>
      <c r="K65" s="6"/>
      <c r="L65" s="5">
        <f>+L66+L68</f>
        <v>14055783783.833595</v>
      </c>
      <c r="M65" s="7">
        <f>+D65+I65-L65</f>
        <v>4030117616.1664047</v>
      </c>
      <c r="N65" s="7">
        <f>+E68</f>
        <v>0</v>
      </c>
      <c r="O65" s="7">
        <f>+F68</f>
        <v>0</v>
      </c>
      <c r="P65" s="7">
        <f>+G68</f>
        <v>0</v>
      </c>
      <c r="Q65" s="7"/>
      <c r="R65" s="7">
        <f>+H68</f>
        <v>0</v>
      </c>
      <c r="S65" s="7">
        <f>+I68</f>
        <v>6601038244</v>
      </c>
      <c r="T65" s="7">
        <v>0</v>
      </c>
      <c r="V65" s="4" t="s">
        <v>78</v>
      </c>
    </row>
    <row r="66" spans="2:23">
      <c r="B66" s="1" t="s">
        <v>79</v>
      </c>
      <c r="C66" s="46"/>
      <c r="D66" s="3">
        <v>7595918870</v>
      </c>
      <c r="E66" s="3">
        <v>0</v>
      </c>
      <c r="F66" s="3">
        <v>0</v>
      </c>
      <c r="G66" s="3">
        <v>0</v>
      </c>
      <c r="H66" s="3">
        <v>0</v>
      </c>
      <c r="I66" s="3">
        <v>0</v>
      </c>
      <c r="J66" s="8"/>
      <c r="K66" s="8">
        <f>J86</f>
        <v>2400768030</v>
      </c>
      <c r="L66" s="3">
        <f>((E66*85%)+(F66*70%)+(G66*70%)+(H66*99.8%)+(I66*74.44%))+D66-J66+K66</f>
        <v>9996686900</v>
      </c>
      <c r="N66" s="16">
        <f>+N65*E7</f>
        <v>0</v>
      </c>
      <c r="O66" s="16">
        <f>+O65*F7</f>
        <v>0</v>
      </c>
      <c r="P66" s="16">
        <f>+P65*G7</f>
        <v>0</v>
      </c>
      <c r="Q66" s="16"/>
      <c r="R66" s="16">
        <f>+R65*H7</f>
        <v>0</v>
      </c>
      <c r="S66" s="16">
        <f>+S65*I7</f>
        <v>4913812868.8336</v>
      </c>
      <c r="T66" s="17">
        <f>SUM(N66:S66)</f>
        <v>4913812868.8336</v>
      </c>
      <c r="V66" s="4" t="s">
        <v>80</v>
      </c>
    </row>
    <row r="67" spans="2:23">
      <c r="C67" s="46"/>
      <c r="E67" s="3"/>
      <c r="F67" s="3"/>
      <c r="G67" s="3"/>
      <c r="H67" s="3"/>
      <c r="J67" s="8"/>
      <c r="K67" s="8"/>
      <c r="N67" s="16"/>
      <c r="O67" s="16"/>
      <c r="P67" s="16"/>
      <c r="Q67" s="16"/>
      <c r="R67" s="16"/>
      <c r="S67" s="16"/>
      <c r="T67" s="17"/>
      <c r="V67" s="4"/>
    </row>
    <row r="68" spans="2:23" s="124" customFormat="1">
      <c r="B68" s="121" t="s">
        <v>81</v>
      </c>
      <c r="C68" s="122"/>
      <c r="D68" s="121">
        <v>3888944286</v>
      </c>
      <c r="E68" s="121"/>
      <c r="F68" s="121"/>
      <c r="G68" s="121"/>
      <c r="H68" s="121"/>
      <c r="I68" s="121">
        <v>6601038244</v>
      </c>
      <c r="J68" s="121">
        <f>SUM(J9:J66)</f>
        <v>20230980755</v>
      </c>
      <c r="K68" s="123">
        <f>SUM(K9:K66)</f>
        <v>77082141026</v>
      </c>
      <c r="L68" s="123">
        <f>+L116</f>
        <v>4059096883.8335953</v>
      </c>
      <c r="M68" s="124">
        <f>+L68-L116</f>
        <v>0</v>
      </c>
      <c r="T68" s="124" t="e">
        <f>+T66-T57</f>
        <v>#REF!</v>
      </c>
    </row>
    <row r="69" spans="2:23" ht="18" customHeight="1">
      <c r="B69" s="604" t="s">
        <v>209</v>
      </c>
      <c r="C69" s="604"/>
      <c r="D69" s="604"/>
      <c r="E69" s="604"/>
      <c r="F69" s="604"/>
      <c r="G69" s="604"/>
      <c r="H69" s="604"/>
      <c r="I69" s="604"/>
      <c r="J69" s="604"/>
      <c r="K69" s="604"/>
      <c r="L69" s="604"/>
      <c r="M69" s="1">
        <f>L69-J126</f>
        <v>-4743660271</v>
      </c>
      <c r="T69" s="1" t="e">
        <f>+T66-T68</f>
        <v>#REF!</v>
      </c>
      <c r="V69" s="1" t="s">
        <v>82</v>
      </c>
    </row>
    <row r="70" spans="2:23" s="4" customFormat="1" ht="18" customHeight="1">
      <c r="B70" s="18"/>
      <c r="C70" s="51"/>
      <c r="D70" s="20"/>
      <c r="E70" s="19">
        <f>+E69*E7</f>
        <v>0</v>
      </c>
      <c r="F70" s="19">
        <f>+F69*F7</f>
        <v>0</v>
      </c>
      <c r="G70" s="19">
        <f>+G69*G7</f>
        <v>0</v>
      </c>
      <c r="H70" s="19">
        <f>+H69*H7</f>
        <v>0</v>
      </c>
      <c r="I70" s="20">
        <f>+I69*I7</f>
        <v>0</v>
      </c>
      <c r="J70" s="19"/>
      <c r="K70" s="20"/>
      <c r="L70" s="20"/>
    </row>
    <row r="71" spans="2:23" s="4" customFormat="1" ht="81" customHeight="1">
      <c r="B71" s="18"/>
      <c r="C71" s="51"/>
      <c r="D71" s="20">
        <f t="shared" ref="D71:K71" si="16">+D9-D41-D55</f>
        <v>15</v>
      </c>
      <c r="E71" s="20">
        <f t="shared" si="16"/>
        <v>0</v>
      </c>
      <c r="F71" s="20">
        <f t="shared" si="16"/>
        <v>0</v>
      </c>
      <c r="G71" s="20">
        <f t="shared" si="16"/>
        <v>0</v>
      </c>
      <c r="H71" s="20">
        <f t="shared" si="16"/>
        <v>0</v>
      </c>
      <c r="I71" s="20">
        <f t="shared" si="16"/>
        <v>0</v>
      </c>
      <c r="J71" s="19">
        <f t="shared" si="16"/>
        <v>0</v>
      </c>
      <c r="K71" s="20">
        <f t="shared" si="16"/>
        <v>0</v>
      </c>
      <c r="L71" s="20"/>
      <c r="T71" s="7"/>
    </row>
    <row r="72" spans="2:23">
      <c r="B72" s="601" t="s">
        <v>83</v>
      </c>
      <c r="C72" s="601"/>
      <c r="D72" s="601"/>
      <c r="E72" s="601"/>
      <c r="F72" s="601"/>
      <c r="G72" s="601"/>
      <c r="H72" s="601"/>
      <c r="I72" s="601"/>
      <c r="J72" s="601"/>
      <c r="K72" s="601"/>
      <c r="L72" s="601"/>
    </row>
    <row r="73" spans="2:23" ht="15.95" customHeight="1" thickBot="1">
      <c r="B73" s="602" t="str">
        <f>+B3</f>
        <v>CORRESPONDIENTE AL PERIODO AL 30 de SETIEMBRE 2024</v>
      </c>
      <c r="C73" s="602"/>
      <c r="D73" s="602"/>
      <c r="E73" s="602"/>
      <c r="F73" s="602"/>
      <c r="G73" s="602"/>
      <c r="H73" s="602"/>
      <c r="I73" s="602"/>
      <c r="J73" s="602"/>
      <c r="K73" s="602"/>
      <c r="L73" s="602"/>
    </row>
    <row r="74" spans="2:23" s="4" customFormat="1" thickTop="1">
      <c r="B74" s="4" t="s">
        <v>84</v>
      </c>
      <c r="C74" s="46" t="s">
        <v>205</v>
      </c>
      <c r="D74" s="5">
        <f>+D75+D79</f>
        <v>65753233908</v>
      </c>
      <c r="E74" s="5">
        <f t="shared" ref="E74:I74" si="17">+E75+E79</f>
        <v>0</v>
      </c>
      <c r="F74" s="5">
        <f t="shared" si="17"/>
        <v>0</v>
      </c>
      <c r="G74" s="5">
        <f t="shared" si="17"/>
        <v>0</v>
      </c>
      <c r="H74" s="5">
        <f t="shared" si="17"/>
        <v>0</v>
      </c>
      <c r="I74" s="5">
        <f t="shared" si="17"/>
        <v>14513893432</v>
      </c>
      <c r="J74" s="6"/>
      <c r="K74" s="6"/>
      <c r="L74" s="5">
        <f t="shared" ref="L74" si="18">+L75+L79</f>
        <v>71813715907.780792</v>
      </c>
      <c r="W74" s="7"/>
    </row>
    <row r="75" spans="2:23" s="4" customFormat="1" ht="14.25">
      <c r="B75" s="4" t="s">
        <v>85</v>
      </c>
      <c r="C75" s="46"/>
      <c r="D75" s="5">
        <f>SUM(D76:D78)</f>
        <v>60322726892</v>
      </c>
      <c r="E75" s="5">
        <f t="shared" ref="E75:I75" si="19">SUM(E76:E78)</f>
        <v>0</v>
      </c>
      <c r="F75" s="5">
        <f t="shared" si="19"/>
        <v>0</v>
      </c>
      <c r="G75" s="5">
        <f t="shared" si="19"/>
        <v>0</v>
      </c>
      <c r="H75" s="5">
        <f t="shared" si="19"/>
        <v>0</v>
      </c>
      <c r="I75" s="5">
        <f t="shared" si="19"/>
        <v>14513893432</v>
      </c>
      <c r="J75" s="6"/>
      <c r="K75" s="6"/>
      <c r="L75" s="5">
        <f>SUM(L76:L78)</f>
        <v>71126869162.780792</v>
      </c>
    </row>
    <row r="76" spans="2:23">
      <c r="B76" s="1" t="s">
        <v>86</v>
      </c>
      <c r="C76" s="46"/>
      <c r="D76" s="3">
        <v>58735706256</v>
      </c>
      <c r="E76" s="3">
        <v>0</v>
      </c>
      <c r="F76" s="3">
        <v>0</v>
      </c>
      <c r="G76" s="3">
        <v>0</v>
      </c>
      <c r="H76" s="3">
        <v>0</v>
      </c>
      <c r="I76" s="3">
        <v>3655418156</v>
      </c>
      <c r="J76" s="8">
        <v>0</v>
      </c>
      <c r="K76" s="8"/>
      <c r="L76" s="3">
        <f>((I76*74.44%))+D76-J76+K76</f>
        <v>61456799531.326401</v>
      </c>
    </row>
    <row r="77" spans="2:23">
      <c r="B77" s="1" t="s">
        <v>87</v>
      </c>
      <c r="C77" s="46"/>
      <c r="D77" s="3">
        <v>0</v>
      </c>
      <c r="E77" s="3">
        <v>0</v>
      </c>
      <c r="F77" s="3">
        <v>0</v>
      </c>
      <c r="G77" s="3">
        <v>0</v>
      </c>
      <c r="H77" s="3">
        <v>0</v>
      </c>
      <c r="I77" s="3">
        <v>0</v>
      </c>
      <c r="J77" s="8"/>
      <c r="K77" s="8"/>
      <c r="L77" s="3">
        <f t="shared" ref="L77:L78" si="20">((I77*74.44%))+D77-J77+K77</f>
        <v>0</v>
      </c>
    </row>
    <row r="78" spans="2:23">
      <c r="B78" s="1" t="s">
        <v>88</v>
      </c>
      <c r="C78" s="46"/>
      <c r="D78" s="3">
        <v>1587020636</v>
      </c>
      <c r="E78" s="3">
        <v>0</v>
      </c>
      <c r="F78" s="3">
        <v>0</v>
      </c>
      <c r="G78" s="3">
        <v>0</v>
      </c>
      <c r="H78" s="3">
        <v>0</v>
      </c>
      <c r="I78" s="3">
        <v>10858475276</v>
      </c>
      <c r="J78" s="8">
        <v>0</v>
      </c>
      <c r="K78" s="8">
        <v>0</v>
      </c>
      <c r="L78" s="3">
        <f t="shared" si="20"/>
        <v>9670069631.4543991</v>
      </c>
    </row>
    <row r="79" spans="2:23" s="4" customFormat="1" ht="14.25">
      <c r="B79" s="4" t="s">
        <v>89</v>
      </c>
      <c r="C79" s="46"/>
      <c r="D79" s="5">
        <f t="shared" ref="D79:I79" si="21">+D80</f>
        <v>5430507016</v>
      </c>
      <c r="E79" s="5">
        <f t="shared" si="21"/>
        <v>0</v>
      </c>
      <c r="F79" s="5">
        <f t="shared" si="21"/>
        <v>0</v>
      </c>
      <c r="G79" s="5">
        <f t="shared" si="21"/>
        <v>0</v>
      </c>
      <c r="H79" s="5">
        <f t="shared" si="21"/>
        <v>0</v>
      </c>
      <c r="I79" s="5">
        <f t="shared" si="21"/>
        <v>0</v>
      </c>
      <c r="J79" s="6"/>
      <c r="K79" s="6"/>
      <c r="L79" s="5">
        <f>+L80</f>
        <v>686846745</v>
      </c>
    </row>
    <row r="80" spans="2:23" s="4" customFormat="1" ht="14.25">
      <c r="B80" s="4" t="s">
        <v>90</v>
      </c>
      <c r="C80" s="46"/>
      <c r="D80" s="5">
        <f>SUM(D81:D88)</f>
        <v>5430507016</v>
      </c>
      <c r="E80" s="5">
        <f t="shared" ref="E80:I80" si="22">SUM(E81:E88)</f>
        <v>0</v>
      </c>
      <c r="F80" s="5">
        <f t="shared" si="22"/>
        <v>0</v>
      </c>
      <c r="G80" s="5">
        <f t="shared" si="22"/>
        <v>0</v>
      </c>
      <c r="H80" s="5">
        <f t="shared" si="22"/>
        <v>0</v>
      </c>
      <c r="I80" s="5">
        <f t="shared" si="22"/>
        <v>0</v>
      </c>
      <c r="J80" s="6"/>
      <c r="K80" s="6"/>
      <c r="L80" s="5">
        <f>SUM(L81:L88)</f>
        <v>686846745</v>
      </c>
    </row>
    <row r="81" spans="2:13">
      <c r="B81" s="1" t="s">
        <v>91</v>
      </c>
      <c r="C81" s="46"/>
      <c r="D81" s="3">
        <v>0</v>
      </c>
      <c r="E81" s="3">
        <v>0</v>
      </c>
      <c r="F81" s="3">
        <v>0</v>
      </c>
      <c r="G81" s="3">
        <v>0</v>
      </c>
      <c r="H81" s="3">
        <v>0</v>
      </c>
      <c r="I81" s="3">
        <v>0</v>
      </c>
      <c r="J81" s="8"/>
      <c r="K81" s="8"/>
      <c r="L81" s="3">
        <f t="shared" ref="L81:L88" si="23">((I81*74.44%))+D81-J81+K81</f>
        <v>0</v>
      </c>
    </row>
    <row r="82" spans="2:13">
      <c r="B82" s="1" t="s">
        <v>92</v>
      </c>
      <c r="C82" s="46"/>
      <c r="D82" s="3">
        <v>0</v>
      </c>
      <c r="E82" s="3">
        <v>0</v>
      </c>
      <c r="F82" s="3">
        <v>0</v>
      </c>
      <c r="G82" s="3">
        <v>0</v>
      </c>
      <c r="H82" s="3">
        <v>0</v>
      </c>
      <c r="I82" s="3">
        <v>0</v>
      </c>
      <c r="J82" s="8"/>
      <c r="K82" s="8"/>
      <c r="L82" s="3">
        <f t="shared" si="23"/>
        <v>0</v>
      </c>
    </row>
    <row r="83" spans="2:13">
      <c r="B83" s="1" t="s">
        <v>93</v>
      </c>
      <c r="C83" s="46"/>
      <c r="D83" s="3">
        <v>0</v>
      </c>
      <c r="E83" s="3">
        <v>0</v>
      </c>
      <c r="F83" s="3">
        <v>0</v>
      </c>
      <c r="G83" s="3">
        <v>0</v>
      </c>
      <c r="H83" s="3">
        <v>0</v>
      </c>
      <c r="I83" s="3">
        <v>0</v>
      </c>
      <c r="J83" s="8">
        <f>+K96</f>
        <v>0</v>
      </c>
      <c r="K83" s="8">
        <v>0</v>
      </c>
      <c r="L83" s="3">
        <f t="shared" si="23"/>
        <v>0</v>
      </c>
    </row>
    <row r="84" spans="2:13">
      <c r="B84" s="1" t="s">
        <v>94</v>
      </c>
      <c r="C84" s="46"/>
      <c r="D84" s="3">
        <v>686846745</v>
      </c>
      <c r="E84" s="90">
        <v>0</v>
      </c>
      <c r="F84" s="90">
        <v>0</v>
      </c>
      <c r="G84" s="90">
        <v>0</v>
      </c>
      <c r="H84" s="90">
        <v>0</v>
      </c>
      <c r="I84" s="3">
        <v>0</v>
      </c>
      <c r="J84" s="8">
        <v>0</v>
      </c>
      <c r="K84" s="8">
        <v>0</v>
      </c>
      <c r="L84" s="3">
        <f t="shared" si="23"/>
        <v>686846745</v>
      </c>
    </row>
    <row r="85" spans="2:13">
      <c r="B85" s="1" t="s">
        <v>95</v>
      </c>
      <c r="C85" s="46"/>
      <c r="D85" s="3">
        <v>0</v>
      </c>
      <c r="E85" s="3">
        <v>0</v>
      </c>
      <c r="F85" s="3">
        <v>0</v>
      </c>
      <c r="G85" s="3">
        <v>0</v>
      </c>
      <c r="H85" s="3">
        <v>0</v>
      </c>
      <c r="I85" s="3">
        <v>0</v>
      </c>
      <c r="J85" s="8"/>
      <c r="K85" s="8"/>
      <c r="L85" s="3">
        <f t="shared" si="23"/>
        <v>0</v>
      </c>
    </row>
    <row r="86" spans="2:13" s="35" customFormat="1">
      <c r="B86" s="35" t="s">
        <v>96</v>
      </c>
      <c r="C86" s="52"/>
      <c r="D86" s="36">
        <v>2400768030</v>
      </c>
      <c r="E86" s="36">
        <v>0</v>
      </c>
      <c r="F86" s="36">
        <v>0</v>
      </c>
      <c r="G86" s="36">
        <v>0</v>
      </c>
      <c r="H86" s="36">
        <v>0</v>
      </c>
      <c r="I86" s="36">
        <v>0</v>
      </c>
      <c r="J86" s="44">
        <f>D86</f>
        <v>2400768030</v>
      </c>
      <c r="K86" s="44"/>
      <c r="L86" s="36">
        <f t="shared" si="23"/>
        <v>0</v>
      </c>
    </row>
    <row r="87" spans="2:13" s="35" customFormat="1">
      <c r="B87" s="35" t="s">
        <v>97</v>
      </c>
      <c r="C87" s="52"/>
      <c r="D87" s="36">
        <v>2342892241</v>
      </c>
      <c r="E87" s="36">
        <v>0</v>
      </c>
      <c r="F87" s="36">
        <v>0</v>
      </c>
      <c r="G87" s="36">
        <v>0</v>
      </c>
      <c r="H87" s="36">
        <v>0</v>
      </c>
      <c r="I87" s="36">
        <v>0</v>
      </c>
      <c r="J87" s="44">
        <f>D87</f>
        <v>2342892241</v>
      </c>
      <c r="K87" s="44">
        <v>0</v>
      </c>
      <c r="L87" s="36">
        <f t="shared" si="23"/>
        <v>0</v>
      </c>
    </row>
    <row r="88" spans="2:13">
      <c r="B88" s="1" t="s">
        <v>98</v>
      </c>
      <c r="C88" s="46"/>
      <c r="D88" s="3">
        <v>0</v>
      </c>
      <c r="E88" s="3">
        <v>0</v>
      </c>
      <c r="F88" s="3">
        <v>0</v>
      </c>
      <c r="G88" s="3">
        <v>0</v>
      </c>
      <c r="H88" s="3">
        <v>0</v>
      </c>
      <c r="I88" s="3">
        <v>0</v>
      </c>
      <c r="J88" s="8"/>
      <c r="K88" s="8"/>
      <c r="L88" s="3">
        <f t="shared" si="23"/>
        <v>0</v>
      </c>
    </row>
    <row r="89" spans="2:13" s="4" customFormat="1" ht="14.25">
      <c r="B89" s="4" t="s">
        <v>99</v>
      </c>
      <c r="C89" s="46" t="s">
        <v>207</v>
      </c>
      <c r="D89" s="5">
        <f>+D90+D93+D101+D103+D111+D97+D107+D109+D113</f>
        <v>61864289622</v>
      </c>
      <c r="E89" s="5">
        <f t="shared" ref="E89:I89" si="24">+E90+E93+E101+E103+E111+E97+E107+E109+E113</f>
        <v>0</v>
      </c>
      <c r="F89" s="5">
        <f t="shared" si="24"/>
        <v>0</v>
      </c>
      <c r="G89" s="5">
        <f t="shared" si="24"/>
        <v>0</v>
      </c>
      <c r="H89" s="5">
        <f t="shared" si="24"/>
        <v>0</v>
      </c>
      <c r="I89" s="5">
        <f t="shared" si="24"/>
        <v>7912855188</v>
      </c>
      <c r="J89" s="6"/>
      <c r="K89" s="6"/>
      <c r="L89" s="5">
        <f>+L90+L93+L101+L103+L111+L97+L107+L109+L113</f>
        <v>67754619023.947197</v>
      </c>
      <c r="M89" s="7">
        <f>D89+I89-L89</f>
        <v>2022525786.052803</v>
      </c>
    </row>
    <row r="90" spans="2:13" s="4" customFormat="1" ht="14.25">
      <c r="B90" s="4" t="s">
        <v>100</v>
      </c>
      <c r="C90" s="46"/>
      <c r="D90" s="5">
        <f t="shared" ref="D90:I90" si="25">+D91+D92</f>
        <v>55071504296</v>
      </c>
      <c r="E90" s="5">
        <f t="shared" si="25"/>
        <v>0</v>
      </c>
      <c r="F90" s="5">
        <f t="shared" si="25"/>
        <v>0</v>
      </c>
      <c r="G90" s="5">
        <f t="shared" si="25"/>
        <v>0</v>
      </c>
      <c r="H90" s="5">
        <f t="shared" si="25"/>
        <v>0</v>
      </c>
      <c r="I90" s="5">
        <f t="shared" si="25"/>
        <v>0</v>
      </c>
      <c r="J90" s="6"/>
      <c r="K90" s="6"/>
      <c r="L90" s="5">
        <f>+L91+L92</f>
        <v>55071504296</v>
      </c>
    </row>
    <row r="91" spans="2:13">
      <c r="B91" s="1" t="s">
        <v>101</v>
      </c>
      <c r="C91" s="46"/>
      <c r="D91" s="3">
        <v>55071504296</v>
      </c>
      <c r="E91" s="3">
        <v>0</v>
      </c>
      <c r="F91" s="3">
        <v>0</v>
      </c>
      <c r="G91" s="3">
        <v>0</v>
      </c>
      <c r="H91" s="3">
        <v>0</v>
      </c>
      <c r="I91" s="3">
        <v>0</v>
      </c>
      <c r="J91" s="8"/>
      <c r="K91" s="8">
        <v>0</v>
      </c>
      <c r="L91" s="3">
        <f>(I91*74.44%)+D91+J91-K91</f>
        <v>55071504296</v>
      </c>
    </row>
    <row r="92" spans="2:13">
      <c r="B92" s="1" t="s">
        <v>102</v>
      </c>
      <c r="C92" s="46"/>
      <c r="D92" s="3">
        <v>0</v>
      </c>
      <c r="E92" s="3">
        <v>0</v>
      </c>
      <c r="F92" s="3">
        <v>0</v>
      </c>
      <c r="G92" s="3">
        <v>0</v>
      </c>
      <c r="H92" s="3">
        <v>0</v>
      </c>
      <c r="I92" s="3">
        <v>0</v>
      </c>
      <c r="J92" s="8"/>
      <c r="K92" s="8"/>
      <c r="L92" s="3">
        <f>(I92*74.44%)+D92+J92-K92</f>
        <v>0</v>
      </c>
    </row>
    <row r="93" spans="2:13" s="4" customFormat="1" ht="14.25">
      <c r="B93" s="4" t="s">
        <v>103</v>
      </c>
      <c r="C93" s="46"/>
      <c r="D93" s="5">
        <f t="shared" ref="D93:I93" si="26">+D94+D95+D96</f>
        <v>1047164238</v>
      </c>
      <c r="E93" s="5">
        <f t="shared" si="26"/>
        <v>0</v>
      </c>
      <c r="F93" s="5">
        <f t="shared" si="26"/>
        <v>0</v>
      </c>
      <c r="G93" s="5">
        <f t="shared" si="26"/>
        <v>0</v>
      </c>
      <c r="H93" s="5">
        <f t="shared" si="26"/>
        <v>0</v>
      </c>
      <c r="I93" s="5">
        <f t="shared" si="26"/>
        <v>0</v>
      </c>
      <c r="J93" s="6"/>
      <c r="K93" s="6"/>
      <c r="L93" s="5">
        <f>+L94+L95+L96</f>
        <v>1047164238</v>
      </c>
    </row>
    <row r="94" spans="2:13">
      <c r="B94" s="1" t="s">
        <v>104</v>
      </c>
      <c r="C94" s="46"/>
      <c r="D94" s="3">
        <v>0</v>
      </c>
      <c r="E94" s="3">
        <v>0</v>
      </c>
      <c r="F94" s="3">
        <v>0</v>
      </c>
      <c r="G94" s="3">
        <v>0</v>
      </c>
      <c r="H94" s="3">
        <v>0</v>
      </c>
      <c r="I94" s="3">
        <v>0</v>
      </c>
      <c r="J94" s="8"/>
      <c r="K94" s="8"/>
      <c r="L94" s="3">
        <f t="shared" ref="L94:L114" si="27">(I94*74.44%)+D94+J94-K94</f>
        <v>0</v>
      </c>
    </row>
    <row r="95" spans="2:13">
      <c r="B95" s="1" t="s">
        <v>105</v>
      </c>
      <c r="C95" s="46"/>
      <c r="D95" s="3">
        <v>0</v>
      </c>
      <c r="E95" s="3">
        <v>0</v>
      </c>
      <c r="F95" s="3">
        <v>0</v>
      </c>
      <c r="G95" s="3">
        <v>0</v>
      </c>
      <c r="H95" s="3">
        <v>0</v>
      </c>
      <c r="I95" s="3">
        <v>0</v>
      </c>
      <c r="J95" s="8"/>
      <c r="K95" s="8"/>
      <c r="L95" s="3">
        <f t="shared" si="27"/>
        <v>0</v>
      </c>
    </row>
    <row r="96" spans="2:13">
      <c r="B96" s="1" t="s">
        <v>106</v>
      </c>
      <c r="C96" s="46"/>
      <c r="D96" s="3">
        <v>1047164238</v>
      </c>
      <c r="E96" s="3">
        <v>0</v>
      </c>
      <c r="F96" s="3">
        <v>0</v>
      </c>
      <c r="G96" s="3">
        <v>0</v>
      </c>
      <c r="H96" s="3">
        <v>0</v>
      </c>
      <c r="I96" s="3">
        <v>0</v>
      </c>
      <c r="J96" s="8"/>
      <c r="K96" s="8">
        <v>0</v>
      </c>
      <c r="L96" s="3">
        <f t="shared" si="27"/>
        <v>1047164238</v>
      </c>
    </row>
    <row r="97" spans="2:12" s="4" customFormat="1" ht="14.25">
      <c r="B97" s="4" t="s">
        <v>107</v>
      </c>
      <c r="C97" s="46"/>
      <c r="D97" s="5">
        <f t="shared" ref="D97:I97" si="28">SUM(D98:D100)</f>
        <v>7577092228</v>
      </c>
      <c r="E97" s="5">
        <f t="shared" si="28"/>
        <v>0</v>
      </c>
      <c r="F97" s="5">
        <f t="shared" ref="F97:H97" si="29">SUM(F98:F100)</f>
        <v>0</v>
      </c>
      <c r="G97" s="5">
        <f t="shared" si="29"/>
        <v>0</v>
      </c>
      <c r="H97" s="5">
        <f t="shared" si="29"/>
        <v>0</v>
      </c>
      <c r="I97" s="5">
        <f t="shared" si="28"/>
        <v>6801499129</v>
      </c>
      <c r="J97" s="6"/>
      <c r="K97" s="6"/>
      <c r="L97" s="5">
        <f>SUM(L98:L100)</f>
        <v>12640128179.627598</v>
      </c>
    </row>
    <row r="98" spans="2:12">
      <c r="B98" s="1" t="s">
        <v>108</v>
      </c>
      <c r="C98" s="46"/>
      <c r="D98" s="3">
        <v>3268609547</v>
      </c>
      <c r="E98" s="3">
        <v>0</v>
      </c>
      <c r="F98" s="3">
        <v>0</v>
      </c>
      <c r="G98" s="3">
        <v>0</v>
      </c>
      <c r="H98" s="3">
        <v>0</v>
      </c>
      <c r="I98" s="3">
        <v>4362158322</v>
      </c>
      <c r="J98" s="8"/>
      <c r="K98" s="8"/>
      <c r="L98" s="3">
        <f t="shared" si="27"/>
        <v>6515800201.8967991</v>
      </c>
    </row>
    <row r="99" spans="2:12">
      <c r="B99" s="1" t="s">
        <v>109</v>
      </c>
      <c r="C99" s="46"/>
      <c r="D99" s="3">
        <v>1013304836</v>
      </c>
      <c r="E99" s="3">
        <v>0</v>
      </c>
      <c r="F99" s="3">
        <v>0</v>
      </c>
      <c r="G99" s="3">
        <v>0</v>
      </c>
      <c r="H99" s="3">
        <v>0</v>
      </c>
      <c r="I99" s="3">
        <v>0</v>
      </c>
      <c r="J99" s="8"/>
      <c r="K99" s="8"/>
      <c r="L99" s="3">
        <f t="shared" si="27"/>
        <v>1013304836</v>
      </c>
    </row>
    <row r="100" spans="2:12">
      <c r="B100" s="1" t="s">
        <v>110</v>
      </c>
      <c r="C100" s="46"/>
      <c r="D100" s="3">
        <v>3295177845</v>
      </c>
      <c r="E100" s="3">
        <v>0</v>
      </c>
      <c r="F100" s="3">
        <v>0</v>
      </c>
      <c r="G100" s="3">
        <v>0</v>
      </c>
      <c r="H100" s="3">
        <v>0</v>
      </c>
      <c r="I100" s="3">
        <v>2439340807</v>
      </c>
      <c r="J100" s="8">
        <v>0</v>
      </c>
      <c r="K100" s="8">
        <v>0</v>
      </c>
      <c r="L100" s="3">
        <f t="shared" si="27"/>
        <v>5111023141.7307997</v>
      </c>
    </row>
    <row r="101" spans="2:12" s="4" customFormat="1" ht="14.25">
      <c r="B101" s="4" t="s">
        <v>111</v>
      </c>
      <c r="C101" s="46"/>
      <c r="D101" s="5">
        <f t="shared" ref="D101:I101" si="30">SUM(D102)</f>
        <v>1412090095</v>
      </c>
      <c r="E101" s="5">
        <f t="shared" si="30"/>
        <v>0</v>
      </c>
      <c r="F101" s="5">
        <f t="shared" si="30"/>
        <v>0</v>
      </c>
      <c r="G101" s="5">
        <f t="shared" si="30"/>
        <v>0</v>
      </c>
      <c r="H101" s="5">
        <f t="shared" si="30"/>
        <v>0</v>
      </c>
      <c r="I101" s="5">
        <f t="shared" si="30"/>
        <v>0</v>
      </c>
      <c r="J101" s="6"/>
      <c r="K101" s="6"/>
      <c r="L101" s="5">
        <f>SUM(L102)</f>
        <v>1412090095</v>
      </c>
    </row>
    <row r="102" spans="2:12">
      <c r="B102" s="1" t="s">
        <v>112</v>
      </c>
      <c r="C102" s="46"/>
      <c r="D102" s="3">
        <v>1412090095</v>
      </c>
      <c r="E102" s="3">
        <v>0</v>
      </c>
      <c r="F102" s="3">
        <v>0</v>
      </c>
      <c r="G102" s="3">
        <v>0</v>
      </c>
      <c r="H102" s="3">
        <v>0</v>
      </c>
      <c r="I102" s="3">
        <v>0</v>
      </c>
      <c r="J102" s="8"/>
      <c r="K102" s="8"/>
      <c r="L102" s="3">
        <f t="shared" si="27"/>
        <v>1412090095</v>
      </c>
    </row>
    <row r="103" spans="2:12" s="4" customFormat="1" ht="14.25">
      <c r="B103" s="4" t="s">
        <v>113</v>
      </c>
      <c r="C103" s="46"/>
      <c r="D103" s="5">
        <f t="shared" ref="D103:I103" si="31">+D104</f>
        <v>-3472914164</v>
      </c>
      <c r="E103" s="5">
        <f t="shared" si="31"/>
        <v>0</v>
      </c>
      <c r="F103" s="5">
        <f t="shared" si="31"/>
        <v>0</v>
      </c>
      <c r="G103" s="5">
        <f t="shared" si="31"/>
        <v>0</v>
      </c>
      <c r="H103" s="5">
        <f t="shared" si="31"/>
        <v>0</v>
      </c>
      <c r="I103" s="5">
        <f t="shared" si="31"/>
        <v>75145183</v>
      </c>
      <c r="J103" s="6"/>
      <c r="K103" s="6"/>
      <c r="L103" s="5">
        <f>+L104</f>
        <v>-3416976089.7747998</v>
      </c>
    </row>
    <row r="104" spans="2:12">
      <c r="B104" s="1" t="s">
        <v>113</v>
      </c>
      <c r="C104" s="46"/>
      <c r="D104" s="3">
        <v>-3472914164</v>
      </c>
      <c r="E104" s="3">
        <v>0</v>
      </c>
      <c r="F104" s="3">
        <v>0</v>
      </c>
      <c r="G104" s="3">
        <v>0</v>
      </c>
      <c r="H104" s="3">
        <v>0</v>
      </c>
      <c r="I104" s="3">
        <v>75145183</v>
      </c>
      <c r="J104" s="8"/>
      <c r="K104" s="8"/>
      <c r="L104" s="3">
        <f t="shared" si="27"/>
        <v>-3416976089.7747998</v>
      </c>
    </row>
    <row r="105" spans="2:12" s="4" customFormat="1">
      <c r="B105" s="4" t="s">
        <v>114</v>
      </c>
      <c r="C105" s="46"/>
      <c r="D105" s="5">
        <f t="shared" ref="D105:I105" si="32">+D106</f>
        <v>0</v>
      </c>
      <c r="E105" s="5">
        <f t="shared" si="32"/>
        <v>0</v>
      </c>
      <c r="F105" s="5">
        <f t="shared" si="32"/>
        <v>0</v>
      </c>
      <c r="G105" s="5">
        <f t="shared" si="32"/>
        <v>0</v>
      </c>
      <c r="H105" s="5">
        <f t="shared" si="32"/>
        <v>0</v>
      </c>
      <c r="I105" s="5">
        <f t="shared" si="32"/>
        <v>0</v>
      </c>
      <c r="J105" s="6"/>
      <c r="K105" s="6"/>
      <c r="L105" s="3">
        <f>L106</f>
        <v>0</v>
      </c>
    </row>
    <row r="106" spans="2:12">
      <c r="B106" s="1" t="s">
        <v>115</v>
      </c>
      <c r="C106" s="46"/>
      <c r="D106" s="3">
        <v>0</v>
      </c>
      <c r="E106" s="3">
        <v>0</v>
      </c>
      <c r="F106" s="3">
        <v>0</v>
      </c>
      <c r="G106" s="3">
        <v>0</v>
      </c>
      <c r="H106" s="3">
        <v>0</v>
      </c>
      <c r="I106" s="3">
        <v>0</v>
      </c>
      <c r="J106" s="8"/>
      <c r="K106" s="8"/>
      <c r="L106" s="3">
        <f t="shared" si="27"/>
        <v>0</v>
      </c>
    </row>
    <row r="107" spans="2:12" s="4" customFormat="1" ht="14.25">
      <c r="B107" s="4" t="s">
        <v>116</v>
      </c>
      <c r="C107" s="46"/>
      <c r="D107" s="5">
        <f t="shared" ref="D107:I107" si="33">+D108</f>
        <v>0</v>
      </c>
      <c r="E107" s="5">
        <f t="shared" si="33"/>
        <v>0</v>
      </c>
      <c r="F107" s="5">
        <f t="shared" si="33"/>
        <v>0</v>
      </c>
      <c r="G107" s="5">
        <f t="shared" si="33"/>
        <v>0</v>
      </c>
      <c r="H107" s="5">
        <f t="shared" si="33"/>
        <v>0</v>
      </c>
      <c r="I107" s="5">
        <f t="shared" si="33"/>
        <v>1036210876</v>
      </c>
      <c r="J107" s="6"/>
      <c r="K107" s="6"/>
      <c r="L107" s="5">
        <f>+L108</f>
        <v>771355376.09439993</v>
      </c>
    </row>
    <row r="108" spans="2:12">
      <c r="B108" s="1" t="s">
        <v>116</v>
      </c>
      <c r="C108" s="46"/>
      <c r="D108" s="3">
        <v>0</v>
      </c>
      <c r="E108" s="3">
        <v>0</v>
      </c>
      <c r="F108" s="3">
        <v>0</v>
      </c>
      <c r="G108" s="3">
        <v>0</v>
      </c>
      <c r="H108" s="3">
        <v>0</v>
      </c>
      <c r="I108" s="3">
        <v>1036210876</v>
      </c>
      <c r="J108" s="8"/>
      <c r="K108" s="8">
        <v>0</v>
      </c>
      <c r="L108" s="3">
        <f t="shared" si="27"/>
        <v>771355376.09439993</v>
      </c>
    </row>
    <row r="109" spans="2:12" s="4" customFormat="1" ht="14.25">
      <c r="B109" s="4" t="s">
        <v>117</v>
      </c>
      <c r="C109" s="46"/>
      <c r="D109" s="5">
        <f t="shared" ref="D109:I109" si="34">+D110</f>
        <v>229352929</v>
      </c>
      <c r="E109" s="5">
        <f t="shared" si="34"/>
        <v>0</v>
      </c>
      <c r="F109" s="5">
        <f t="shared" si="34"/>
        <v>0</v>
      </c>
      <c r="G109" s="5">
        <f t="shared" si="34"/>
        <v>0</v>
      </c>
      <c r="H109" s="5">
        <f t="shared" si="34"/>
        <v>0</v>
      </c>
      <c r="I109" s="5">
        <f t="shared" si="34"/>
        <v>0</v>
      </c>
      <c r="J109" s="6"/>
      <c r="K109" s="6"/>
      <c r="L109" s="5">
        <f>+L110</f>
        <v>229352929</v>
      </c>
    </row>
    <row r="110" spans="2:12">
      <c r="B110" s="1" t="s">
        <v>118</v>
      </c>
      <c r="C110" s="46"/>
      <c r="D110" s="3">
        <v>229352929</v>
      </c>
      <c r="E110" s="3">
        <v>0</v>
      </c>
      <c r="F110" s="3">
        <v>0</v>
      </c>
      <c r="G110" s="3">
        <v>0</v>
      </c>
      <c r="H110" s="3">
        <v>0</v>
      </c>
      <c r="I110" s="3">
        <v>0</v>
      </c>
      <c r="J110" s="8"/>
      <c r="K110" s="8"/>
      <c r="L110" s="3">
        <f t="shared" si="27"/>
        <v>229352929</v>
      </c>
    </row>
    <row r="111" spans="2:12" s="4" customFormat="1" ht="14.25">
      <c r="B111" s="4" t="s">
        <v>119</v>
      </c>
      <c r="C111" s="46"/>
      <c r="D111" s="5">
        <f t="shared" ref="D111:I111" si="35">+D112</f>
        <v>0</v>
      </c>
      <c r="E111" s="5">
        <f t="shared" si="35"/>
        <v>0</v>
      </c>
      <c r="F111" s="5">
        <f t="shared" si="35"/>
        <v>0</v>
      </c>
      <c r="G111" s="5">
        <f t="shared" si="35"/>
        <v>0</v>
      </c>
      <c r="H111" s="5">
        <f t="shared" si="35"/>
        <v>0</v>
      </c>
      <c r="I111" s="5">
        <f t="shared" si="35"/>
        <v>0</v>
      </c>
      <c r="J111" s="6"/>
      <c r="K111" s="6"/>
      <c r="L111" s="5">
        <f>+L112</f>
        <v>0</v>
      </c>
    </row>
    <row r="112" spans="2:12">
      <c r="B112" s="1" t="s">
        <v>119</v>
      </c>
      <c r="C112" s="46"/>
      <c r="D112" s="3">
        <v>0</v>
      </c>
      <c r="E112" s="3">
        <v>0</v>
      </c>
      <c r="F112" s="3">
        <v>0</v>
      </c>
      <c r="G112" s="3">
        <v>0</v>
      </c>
      <c r="H112" s="3">
        <v>0</v>
      </c>
      <c r="I112" s="3">
        <v>0</v>
      </c>
      <c r="J112" s="8"/>
      <c r="K112" s="8"/>
      <c r="L112" s="3">
        <f t="shared" si="27"/>
        <v>0</v>
      </c>
    </row>
    <row r="113" spans="2:31" s="4" customFormat="1" ht="14.25">
      <c r="B113" s="4" t="s">
        <v>73</v>
      </c>
      <c r="C113" s="46"/>
      <c r="D113" s="5">
        <f>D114</f>
        <v>0</v>
      </c>
      <c r="E113" s="5"/>
      <c r="F113" s="5"/>
      <c r="G113" s="5"/>
      <c r="H113" s="5"/>
      <c r="I113" s="5">
        <f>I114</f>
        <v>0</v>
      </c>
      <c r="J113" s="6"/>
      <c r="K113" s="6"/>
      <c r="L113" s="5">
        <f>+L114</f>
        <v>0</v>
      </c>
    </row>
    <row r="114" spans="2:31">
      <c r="B114" s="1" t="s">
        <v>74</v>
      </c>
      <c r="C114" s="46"/>
      <c r="D114" s="3">
        <v>0</v>
      </c>
      <c r="E114" s="3"/>
      <c r="F114" s="3"/>
      <c r="G114" s="3"/>
      <c r="H114" s="3"/>
      <c r="I114" s="3">
        <v>0</v>
      </c>
      <c r="J114" s="8"/>
      <c r="K114" s="8"/>
      <c r="L114" s="3">
        <f t="shared" si="27"/>
        <v>0</v>
      </c>
    </row>
    <row r="115" spans="2:31">
      <c r="C115" s="46"/>
      <c r="E115" s="3"/>
      <c r="F115" s="3"/>
      <c r="G115" s="3"/>
      <c r="H115" s="3"/>
      <c r="J115" s="8"/>
      <c r="K115" s="8"/>
    </row>
    <row r="116" spans="2:31" s="128" customFormat="1">
      <c r="B116" s="125" t="s">
        <v>120</v>
      </c>
      <c r="C116" s="126" t="s">
        <v>208</v>
      </c>
      <c r="D116" s="127">
        <f>+D74-D89</f>
        <v>3888944286</v>
      </c>
      <c r="E116" s="125">
        <f t="shared" ref="E116:H116" si="36">+E74-E89</f>
        <v>0</v>
      </c>
      <c r="F116" s="125">
        <f t="shared" si="36"/>
        <v>0</v>
      </c>
      <c r="G116" s="125">
        <f t="shared" si="36"/>
        <v>0</v>
      </c>
      <c r="H116" s="125">
        <f t="shared" si="36"/>
        <v>0</v>
      </c>
      <c r="I116" s="127">
        <f>+I74-I89</f>
        <v>6601038244</v>
      </c>
      <c r="J116" s="125">
        <f>SUM(J9:J115)</f>
        <v>45205621781</v>
      </c>
      <c r="K116" s="127">
        <f>SUM(K9:K115)</f>
        <v>154164282052</v>
      </c>
      <c r="L116" s="127">
        <f>+L74-L89</f>
        <v>4059096883.8335953</v>
      </c>
      <c r="W116" s="129"/>
      <c r="X116" s="129"/>
      <c r="Y116" s="129"/>
      <c r="Z116" s="129"/>
      <c r="AA116" s="129"/>
      <c r="AB116" s="129"/>
      <c r="AC116" s="129"/>
      <c r="AD116" s="129"/>
      <c r="AE116" s="129"/>
    </row>
    <row r="117" spans="2:31">
      <c r="B117" s="603" t="s">
        <v>209</v>
      </c>
      <c r="C117" s="603"/>
      <c r="D117" s="603"/>
      <c r="E117" s="603"/>
      <c r="F117" s="603"/>
      <c r="G117" s="603"/>
      <c r="H117" s="603"/>
      <c r="I117" s="603"/>
      <c r="J117" s="603"/>
      <c r="K117" s="603"/>
      <c r="L117" s="603"/>
    </row>
    <row r="118" spans="2:31" ht="14.45" hidden="1" customHeight="1">
      <c r="B118" s="21" t="s">
        <v>121</v>
      </c>
      <c r="C118" s="53"/>
      <c r="D118" s="22"/>
      <c r="E118" s="22">
        <f>+E116*E117</f>
        <v>0</v>
      </c>
      <c r="F118" s="22">
        <f>+F116*F117</f>
        <v>0</v>
      </c>
      <c r="G118" s="22">
        <f>+G116*G117</f>
        <v>0</v>
      </c>
      <c r="H118" s="22">
        <f>+H116*H117</f>
        <v>0</v>
      </c>
      <c r="I118" s="30">
        <f>+I116*I117</f>
        <v>0</v>
      </c>
      <c r="J118" s="22">
        <f>SUM(D118:H118)</f>
        <v>0</v>
      </c>
      <c r="K118" s="22">
        <f>+K100+K13</f>
        <v>0</v>
      </c>
      <c r="L118" s="22">
        <f>+L117/2</f>
        <v>0</v>
      </c>
    </row>
    <row r="119" spans="2:31" ht="14.45" hidden="1" customHeight="1">
      <c r="C119" s="46"/>
      <c r="D119" s="3">
        <f>+D116-'1.EEFFs Consolidados'!D68</f>
        <v>0</v>
      </c>
      <c r="E119" s="3">
        <f>+E116-'1.EEFFs Consolidados'!E68</f>
        <v>0</v>
      </c>
      <c r="F119" s="3">
        <f>+F116-'1.EEFFs Consolidados'!F68</f>
        <v>0</v>
      </c>
      <c r="G119" s="3">
        <f>+G116-'1.EEFFs Consolidados'!G68</f>
        <v>0</v>
      </c>
      <c r="H119" s="3">
        <f>+H116-'1.EEFFs Consolidados'!H68</f>
        <v>0</v>
      </c>
      <c r="I119" s="33">
        <f>I116*I7</f>
        <v>4913812868.8336</v>
      </c>
      <c r="J119" s="3"/>
      <c r="L119" s="3">
        <f>+L9-L41-L55</f>
        <v>0</v>
      </c>
    </row>
    <row r="120" spans="2:31" s="23" customFormat="1" ht="13.7" hidden="1" customHeight="1">
      <c r="B120" s="23" t="s">
        <v>122</v>
      </c>
      <c r="C120" s="54"/>
      <c r="D120" s="42"/>
      <c r="I120" s="41"/>
      <c r="K120" s="42"/>
      <c r="L120" s="42"/>
    </row>
    <row r="121" spans="2:31" ht="13.7" hidden="1" customHeight="1">
      <c r="C121" s="46"/>
      <c r="E121" s="3"/>
      <c r="F121" s="3"/>
      <c r="G121" s="3"/>
      <c r="H121" s="3"/>
      <c r="I121" s="31"/>
      <c r="J121" s="3"/>
      <c r="L121" s="3">
        <f>+L74-L89</f>
        <v>4059096883.8335953</v>
      </c>
    </row>
    <row r="122" spans="2:31" hidden="1">
      <c r="E122" s="34">
        <f>+E68-E116</f>
        <v>0</v>
      </c>
      <c r="F122" s="34">
        <f t="shared" ref="F122:H122" si="37">+F68-F116</f>
        <v>0</v>
      </c>
      <c r="G122" s="3">
        <f t="shared" si="37"/>
        <v>0</v>
      </c>
      <c r="H122" s="60">
        <f t="shared" si="37"/>
        <v>0</v>
      </c>
      <c r="I122" s="31">
        <f>+I116-I68</f>
        <v>0</v>
      </c>
      <c r="K122" s="3">
        <f>SUM(J74:J115)</f>
        <v>4743660271</v>
      </c>
    </row>
    <row r="123" spans="2:31" hidden="1">
      <c r="B123" s="61" t="s">
        <v>123</v>
      </c>
      <c r="C123" s="62"/>
      <c r="D123" s="63"/>
      <c r="E123" s="64">
        <f>+E116</f>
        <v>0</v>
      </c>
      <c r="F123" s="64">
        <f>+F116</f>
        <v>0</v>
      </c>
      <c r="G123" s="64">
        <f>+G116</f>
        <v>0</v>
      </c>
      <c r="H123" s="64">
        <f>+H116</f>
        <v>0</v>
      </c>
      <c r="I123" s="63">
        <f>+I116</f>
        <v>6601038244</v>
      </c>
      <c r="J123" s="64">
        <f>SUM(E123:I123)</f>
        <v>6601038244</v>
      </c>
      <c r="K123" s="3">
        <f>SUM(K74:K115)</f>
        <v>0</v>
      </c>
      <c r="L123" s="3">
        <f>I123-I124</f>
        <v>1687225375.1664</v>
      </c>
    </row>
    <row r="124" spans="2:31" hidden="1">
      <c r="B124" s="65" t="s">
        <v>124</v>
      </c>
      <c r="C124" s="66"/>
      <c r="D124" s="67"/>
      <c r="E124" s="67">
        <f>+E123*E117</f>
        <v>0</v>
      </c>
      <c r="F124" s="67">
        <f>+F123*F117</f>
        <v>0</v>
      </c>
      <c r="G124" s="67">
        <f>+G123*G117</f>
        <v>0</v>
      </c>
      <c r="H124" s="67">
        <f>+H123*H117</f>
        <v>0</v>
      </c>
      <c r="I124" s="67">
        <f>I119</f>
        <v>4913812868.8336</v>
      </c>
      <c r="J124" s="68">
        <f>SUM(E124:I124)</f>
        <v>4913812868.8336</v>
      </c>
      <c r="K124" s="3">
        <f>+K122-K123</f>
        <v>4743660271</v>
      </c>
      <c r="L124" s="3">
        <f>I124-K124</f>
        <v>170152597.83360004</v>
      </c>
    </row>
    <row r="125" spans="2:31" hidden="1">
      <c r="B125" s="65" t="s">
        <v>125</v>
      </c>
      <c r="C125" s="66"/>
      <c r="D125" s="67"/>
      <c r="E125" s="65"/>
      <c r="F125" s="65"/>
      <c r="G125" s="65"/>
      <c r="H125" s="65"/>
      <c r="I125" s="67"/>
      <c r="J125" s="68">
        <f>+D116</f>
        <v>3888944286</v>
      </c>
      <c r="L125" s="3">
        <f>J125+J124</f>
        <v>8802757154.8335991</v>
      </c>
    </row>
    <row r="126" spans="2:31" hidden="1">
      <c r="B126" s="65" t="s">
        <v>126</v>
      </c>
      <c r="C126" s="66"/>
      <c r="D126" s="67"/>
      <c r="E126" s="65"/>
      <c r="F126" s="65"/>
      <c r="G126" s="65"/>
      <c r="H126" s="65"/>
      <c r="I126" s="67"/>
      <c r="J126" s="68">
        <f>K124</f>
        <v>4743660271</v>
      </c>
      <c r="L126" s="3">
        <f>L125-J126</f>
        <v>4059096883.8335991</v>
      </c>
    </row>
    <row r="127" spans="2:31" hidden="1">
      <c r="B127" s="69" t="s">
        <v>127</v>
      </c>
      <c r="C127" s="70"/>
      <c r="D127" s="71"/>
      <c r="E127" s="69"/>
      <c r="F127" s="69"/>
      <c r="G127" s="69"/>
      <c r="H127" s="69"/>
      <c r="I127" s="71"/>
      <c r="J127" s="72">
        <f>+J124+J125-J126</f>
        <v>4059096883.8335991</v>
      </c>
      <c r="K127" s="73">
        <f>+J127-L116</f>
        <v>3.814697265625E-6</v>
      </c>
      <c r="L127" s="73"/>
    </row>
    <row r="128" spans="2:31" hidden="1">
      <c r="K128" s="3">
        <f>+J124-K124</f>
        <v>170152597.83360004</v>
      </c>
    </row>
    <row r="129" spans="9:10" hidden="1">
      <c r="J129" s="34"/>
    </row>
    <row r="130" spans="9:10" hidden="1">
      <c r="I130" s="3" t="s">
        <v>128</v>
      </c>
    </row>
    <row r="131" spans="9:10" hidden="1">
      <c r="I131" s="3" t="s">
        <v>129</v>
      </c>
      <c r="J131" s="74">
        <v>1898536592</v>
      </c>
    </row>
    <row r="132" spans="9:10" hidden="1">
      <c r="I132" s="3" t="s">
        <v>130</v>
      </c>
      <c r="J132" s="74">
        <v>165090138</v>
      </c>
    </row>
    <row r="133" spans="9:10" hidden="1">
      <c r="I133" s="3" t="s">
        <v>131</v>
      </c>
      <c r="J133" s="74">
        <f>J131+J132</f>
        <v>2063626730</v>
      </c>
    </row>
  </sheetData>
  <sheetProtection algorithmName="SHA-512" hashValue="6y1z4+tdmOge1VJTKpzBzgxXsm/s4Tk7T23CmvDPcL4mKbAos1OTwgs/jfeNJdoUxgKP1/IHYh8uvwceNbokzQ==" saltValue="5KG2g//dK9BbMiOuDQhQTg==" spinCount="100000" sheet="1" scenarios="1" selectLockedCells="1" selectUnlockedCells="1"/>
  <mergeCells count="6">
    <mergeCell ref="B2:L2"/>
    <mergeCell ref="B3:L3"/>
    <mergeCell ref="B72:L72"/>
    <mergeCell ref="B73:L73"/>
    <mergeCell ref="B117:L117"/>
    <mergeCell ref="B69:L69"/>
  </mergeCells>
  <pageMargins left="0.7" right="0.7" top="0.75" bottom="0.75" header="0.3" footer="0.3"/>
  <pageSetup paperSize="9" scale="48" orientation="portrait" r:id="rId1"/>
  <rowBreaks count="2" manualBreakCount="2">
    <brk id="68" max="16383" man="1"/>
    <brk id="69" max="16383" man="1"/>
  </rowBreaks>
  <ignoredErrors>
    <ignoredError sqref="L93 L97 L101 L103 L105 L107 L109 L111 L113 L115:L116 L118:L121"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7"/>
  <sheetViews>
    <sheetView showGridLines="0" workbookViewId="0">
      <selection activeCell="B35" sqref="B35"/>
    </sheetView>
  </sheetViews>
  <sheetFormatPr baseColWidth="10" defaultColWidth="11.42578125" defaultRowHeight="15"/>
  <cols>
    <col min="1" max="1" width="15.85546875" style="1" customWidth="1"/>
    <col min="2" max="2" width="31.140625" style="1" customWidth="1"/>
    <col min="3" max="3" width="19" style="1" customWidth="1"/>
    <col min="4" max="4" width="18.42578125" style="1" customWidth="1"/>
    <col min="5" max="5" width="16.85546875" style="1" customWidth="1"/>
    <col min="6" max="6" width="18.42578125" style="1" customWidth="1"/>
    <col min="7" max="7" width="18.140625" style="1" bestFit="1" customWidth="1"/>
    <col min="8" max="8" width="14.85546875" style="1" bestFit="1" customWidth="1"/>
    <col min="9" max="11" width="13.42578125" style="1" bestFit="1" customWidth="1"/>
    <col min="12" max="16384" width="11.42578125" style="1"/>
  </cols>
  <sheetData>
    <row r="2" spans="2:12" ht="57" customHeight="1"/>
    <row r="3" spans="2:12">
      <c r="B3" s="601" t="s">
        <v>132</v>
      </c>
      <c r="C3" s="601"/>
      <c r="D3" s="601"/>
      <c r="E3" s="601"/>
      <c r="F3" s="601"/>
    </row>
    <row r="5" spans="2:12">
      <c r="B5" s="606" t="s">
        <v>192</v>
      </c>
      <c r="C5" s="606"/>
      <c r="D5" s="606"/>
      <c r="E5" s="606"/>
      <c r="F5" s="606"/>
      <c r="G5" s="4"/>
      <c r="H5" s="4"/>
      <c r="I5" s="4"/>
      <c r="J5" s="4"/>
      <c r="K5" s="4"/>
      <c r="L5" s="4"/>
    </row>
    <row r="7" spans="2:12" ht="42.75">
      <c r="B7" s="119" t="s">
        <v>133</v>
      </c>
      <c r="C7" s="120" t="s">
        <v>134</v>
      </c>
      <c r="D7" s="120" t="s">
        <v>135</v>
      </c>
      <c r="E7" s="120" t="s">
        <v>136</v>
      </c>
      <c r="F7" s="120" t="s">
        <v>137</v>
      </c>
    </row>
    <row r="8" spans="2:12">
      <c r="B8" s="103" t="s">
        <v>70</v>
      </c>
      <c r="C8" s="105">
        <f>'1.EEFFs Consolidados'!D58</f>
        <v>44964000001</v>
      </c>
      <c r="D8" s="105">
        <f>+F8-C8</f>
        <v>0</v>
      </c>
      <c r="E8" s="105">
        <v>0</v>
      </c>
      <c r="F8" s="105">
        <f>'1.EEFFs Consolidados'!L58</f>
        <v>44964000001</v>
      </c>
    </row>
    <row r="9" spans="2:12">
      <c r="B9" s="103" t="s">
        <v>138</v>
      </c>
      <c r="C9" s="105">
        <f>'1.EEFFs Consolidados'!D60</f>
        <v>8933184</v>
      </c>
      <c r="D9" s="105">
        <f>+F9-C9</f>
        <v>0</v>
      </c>
      <c r="E9" s="105">
        <v>0</v>
      </c>
      <c r="F9" s="105">
        <f>'1.EEFFs Consolidados'!L60</f>
        <v>8933184</v>
      </c>
    </row>
    <row r="10" spans="2:12">
      <c r="B10" s="103" t="s">
        <v>74</v>
      </c>
      <c r="C10" s="105">
        <f>'1.EEFFs Consolidados'!D62</f>
        <v>2249255227</v>
      </c>
      <c r="D10" s="105">
        <f>+F10-C10</f>
        <v>0</v>
      </c>
      <c r="E10" s="105"/>
      <c r="F10" s="105">
        <f>'1.EEFFs Consolidados'!L62</f>
        <v>2249255227</v>
      </c>
    </row>
    <row r="11" spans="2:12">
      <c r="B11" s="103" t="s">
        <v>139</v>
      </c>
      <c r="C11" s="105">
        <f>'1.EEFFs Consolidados'!D64</f>
        <v>152000000</v>
      </c>
      <c r="D11" s="105">
        <f>+F11-C11</f>
        <v>0</v>
      </c>
      <c r="E11" s="105"/>
      <c r="F11" s="105">
        <f>'1.EEFFs Consolidados'!L64</f>
        <v>152000000</v>
      </c>
    </row>
    <row r="12" spans="2:12">
      <c r="B12" s="103" t="s">
        <v>140</v>
      </c>
      <c r="C12" s="105">
        <f>'1.EEFFs Consolidados'!D66</f>
        <v>7595918870</v>
      </c>
      <c r="D12" s="105">
        <f>+F12-C12</f>
        <v>2400768030</v>
      </c>
      <c r="E12" s="105"/>
      <c r="F12" s="105">
        <f>'1.EEFFs Consolidados'!L66</f>
        <v>9996686900</v>
      </c>
      <c r="G12" s="3"/>
      <c r="H12" s="3"/>
      <c r="I12" s="3"/>
      <c r="J12" s="34"/>
      <c r="K12" s="34"/>
      <c r="L12" s="34"/>
    </row>
    <row r="13" spans="2:12">
      <c r="B13" s="103" t="s">
        <v>141</v>
      </c>
      <c r="C13" s="105"/>
      <c r="D13" s="105">
        <f>+F13</f>
        <v>306941990.16438293</v>
      </c>
      <c r="E13" s="105"/>
      <c r="F13" s="105">
        <f>'1.EEFFs Consolidados'!L56</f>
        <v>306941990.16438293</v>
      </c>
      <c r="K13" s="34"/>
    </row>
    <row r="14" spans="2:12" s="21" customFormat="1">
      <c r="B14" s="106" t="s">
        <v>142</v>
      </c>
      <c r="C14" s="108">
        <f>'1.EEFFs Consolidados'!D68</f>
        <v>3888944286</v>
      </c>
      <c r="D14" s="108">
        <v>-4743660271</v>
      </c>
      <c r="E14" s="108">
        <f>'1.EEFFs Consolidados'!I119</f>
        <v>4913812868.8336</v>
      </c>
      <c r="F14" s="108">
        <f>'1.EEFFs Consolidados'!L116</f>
        <v>4059096883.8335953</v>
      </c>
      <c r="G14" s="81"/>
      <c r="H14" s="81"/>
      <c r="I14" s="81"/>
      <c r="K14" s="81"/>
    </row>
    <row r="15" spans="2:12">
      <c r="B15" s="109" t="s">
        <v>143</v>
      </c>
      <c r="C15" s="111">
        <f>SUM(C8:C14)</f>
        <v>58859051568</v>
      </c>
      <c r="D15" s="111">
        <f>SUM(D8:D14)</f>
        <v>-2035950250.8356171</v>
      </c>
      <c r="E15" s="111">
        <f>SUM(E8:E14)</f>
        <v>4913812868.8336</v>
      </c>
      <c r="F15" s="111">
        <f>SUM(F8:F14)</f>
        <v>61736914185.997978</v>
      </c>
      <c r="G15" s="3"/>
      <c r="H15" s="3"/>
      <c r="I15" s="3"/>
    </row>
    <row r="16" spans="2:12">
      <c r="C16" s="34"/>
      <c r="D16" s="34"/>
      <c r="F16" s="34">
        <f>F15-'1.EEFFs Consolidados'!L55</f>
        <v>0</v>
      </c>
    </row>
    <row r="17" spans="2:6" ht="37.35" customHeight="1">
      <c r="B17" s="605" t="s">
        <v>191</v>
      </c>
      <c r="C17" s="605"/>
      <c r="D17" s="605"/>
      <c r="E17" s="605"/>
      <c r="F17" s="605"/>
    </row>
  </sheetData>
  <sheetProtection algorithmName="SHA-512" hashValue="nH10768pSQ0rLQh5CjJ8kP4yfyANJe95Ml7SwoDFfI7t7kLcAoW8cYHCuO8CYI/HY97gcBDtawWWI+A3GCih9Q==" saltValue="haIT53mNU40QXhWUR/c6Gg==" spinCount="100000" sheet="1" objects="1" scenarios="1"/>
  <mergeCells count="3">
    <mergeCell ref="B17:F17"/>
    <mergeCell ref="B3:F3"/>
    <mergeCell ref="B5:F5"/>
  </mergeCells>
  <pageMargins left="1" right="1" top="1" bottom="1" header="0.5" footer="0.5"/>
  <pageSetup paperSize="9" scale="62" fitToHeight="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6938D-E867-6B4B-9859-3E006662FAF3}">
  <sheetPr>
    <tabColor rgb="FF0070C0"/>
    <pageSetUpPr fitToPage="1"/>
  </sheetPr>
  <dimension ref="B1:G60"/>
  <sheetViews>
    <sheetView showGridLines="0" zoomScale="120" zoomScaleNormal="120" workbookViewId="0">
      <selection activeCell="B35" sqref="B35"/>
    </sheetView>
  </sheetViews>
  <sheetFormatPr baseColWidth="10" defaultColWidth="9.140625" defaultRowHeight="12.75"/>
  <cols>
    <col min="1" max="1" width="5.7109375" style="131" customWidth="1"/>
    <col min="2" max="2" width="74.42578125" style="131" customWidth="1"/>
    <col min="3" max="4" width="11.42578125" style="131" customWidth="1"/>
    <col min="5" max="5" width="13.140625" style="131" customWidth="1"/>
    <col min="6" max="6" width="21.85546875" style="131" customWidth="1"/>
    <col min="7" max="7" width="39.42578125" style="131" customWidth="1"/>
    <col min="8" max="8" width="16.28515625" style="131" customWidth="1"/>
    <col min="9" max="255" width="11.42578125" style="131" customWidth="1"/>
    <col min="256" max="16384" width="9.140625" style="131"/>
  </cols>
  <sheetData>
    <row r="1" spans="2:4" ht="44.45" customHeight="1"/>
    <row r="2" spans="2:4">
      <c r="B2" s="132" t="s">
        <v>232</v>
      </c>
    </row>
    <row r="3" spans="2:4">
      <c r="B3" s="132" t="s">
        <v>233</v>
      </c>
      <c r="C3" s="133"/>
      <c r="D3" s="133"/>
    </row>
    <row r="4" spans="2:4">
      <c r="B4" s="133"/>
    </row>
    <row r="5" spans="2:4" ht="51">
      <c r="B5" s="134" t="s">
        <v>260</v>
      </c>
    </row>
    <row r="6" spans="2:4">
      <c r="B6" s="135"/>
    </row>
    <row r="7" spans="2:4" ht="15">
      <c r="B7" s="133" t="s">
        <v>234</v>
      </c>
      <c r="C7" s="133"/>
      <c r="D7" s="136"/>
    </row>
    <row r="8" spans="2:4">
      <c r="B8" s="135"/>
    </row>
    <row r="9" spans="2:4">
      <c r="B9" s="137" t="s">
        <v>235</v>
      </c>
    </row>
    <row r="10" spans="2:4">
      <c r="B10" s="137"/>
    </row>
    <row r="11" spans="2:4" ht="89.25">
      <c r="B11" s="137" t="s">
        <v>236</v>
      </c>
    </row>
    <row r="12" spans="2:4">
      <c r="B12" s="135"/>
    </row>
    <row r="13" spans="2:4" ht="38.25">
      <c r="B13" s="135" t="s">
        <v>237</v>
      </c>
    </row>
    <row r="14" spans="2:4">
      <c r="B14" s="135"/>
    </row>
    <row r="15" spans="2:4">
      <c r="B15" s="135" t="s">
        <v>238</v>
      </c>
      <c r="D15" s="135"/>
    </row>
    <row r="16" spans="2:4" ht="14.45" customHeight="1">
      <c r="B16" s="138"/>
    </row>
    <row r="17" spans="2:4" ht="25.5">
      <c r="B17" s="135" t="s">
        <v>239</v>
      </c>
    </row>
    <row r="18" spans="2:4" ht="25.5">
      <c r="B18" s="135" t="s">
        <v>240</v>
      </c>
    </row>
    <row r="19" spans="2:4" ht="25.5">
      <c r="B19" s="135" t="s">
        <v>241</v>
      </c>
    </row>
    <row r="20" spans="2:4">
      <c r="B20" s="135" t="s">
        <v>242</v>
      </c>
    </row>
    <row r="21" spans="2:4">
      <c r="B21" s="135" t="s">
        <v>243</v>
      </c>
    </row>
    <row r="22" spans="2:4" ht="36" customHeight="1">
      <c r="B22" s="135" t="s">
        <v>244</v>
      </c>
    </row>
    <row r="23" spans="2:4" ht="36" customHeight="1">
      <c r="B23" s="135" t="s">
        <v>245</v>
      </c>
    </row>
    <row r="24" spans="2:4" ht="36" customHeight="1">
      <c r="B24" s="135" t="s">
        <v>246</v>
      </c>
    </row>
    <row r="25" spans="2:4" ht="36" customHeight="1">
      <c r="B25" s="135" t="s">
        <v>247</v>
      </c>
    </row>
    <row r="26" spans="2:4">
      <c r="B26" s="137"/>
    </row>
    <row r="27" spans="2:4">
      <c r="B27" s="137" t="s">
        <v>248</v>
      </c>
    </row>
    <row r="28" spans="2:4">
      <c r="B28" s="139"/>
    </row>
    <row r="29" spans="2:4" ht="50.25" customHeight="1">
      <c r="B29" s="137" t="s">
        <v>249</v>
      </c>
    </row>
    <row r="30" spans="2:4" ht="39.75" customHeight="1">
      <c r="B30" s="135" t="s">
        <v>639</v>
      </c>
    </row>
    <row r="31" spans="2:4" ht="15">
      <c r="B31" s="140"/>
    </row>
    <row r="32" spans="2:4">
      <c r="B32" s="133" t="s">
        <v>250</v>
      </c>
      <c r="C32" s="133"/>
      <c r="D32" s="133"/>
    </row>
    <row r="33" spans="2:7">
      <c r="B33" s="135"/>
    </row>
    <row r="34" spans="2:7" ht="25.5">
      <c r="B34" s="137" t="s">
        <v>261</v>
      </c>
    </row>
    <row r="35" spans="2:7" ht="25.5">
      <c r="B35" s="135" t="s">
        <v>262</v>
      </c>
    </row>
    <row r="36" spans="2:7">
      <c r="B36" s="135"/>
    </row>
    <row r="37" spans="2:7" ht="16.5" customHeight="1">
      <c r="B37" s="137" t="s">
        <v>251</v>
      </c>
    </row>
    <row r="38" spans="2:7" ht="118.5" customHeight="1">
      <c r="B38" s="135" t="s">
        <v>263</v>
      </c>
      <c r="C38" s="135"/>
      <c r="D38" s="135"/>
      <c r="E38" s="135"/>
      <c r="F38" s="135"/>
    </row>
    <row r="39" spans="2:7" ht="14.25">
      <c r="B39" s="135"/>
      <c r="G39" s="141"/>
    </row>
    <row r="40" spans="2:7">
      <c r="B40" s="137" t="s">
        <v>252</v>
      </c>
    </row>
    <row r="41" spans="2:7">
      <c r="B41" s="135" t="s">
        <v>253</v>
      </c>
    </row>
    <row r="42" spans="2:7">
      <c r="B42" s="137"/>
    </row>
    <row r="43" spans="2:7">
      <c r="B43" s="137" t="s">
        <v>254</v>
      </c>
    </row>
    <row r="44" spans="2:7" ht="25.5">
      <c r="B44" s="135" t="s">
        <v>255</v>
      </c>
    </row>
    <row r="45" spans="2:7">
      <c r="B45" s="135"/>
    </row>
    <row r="46" spans="2:7">
      <c r="B46" s="137" t="s">
        <v>256</v>
      </c>
    </row>
    <row r="47" spans="2:7" ht="38.25">
      <c r="B47" s="135" t="s">
        <v>257</v>
      </c>
    </row>
    <row r="48" spans="2:7">
      <c r="B48" s="133"/>
    </row>
    <row r="49" spans="2:4">
      <c r="B49" s="133" t="s">
        <v>258</v>
      </c>
      <c r="C49" s="133"/>
      <c r="D49" s="133"/>
    </row>
    <row r="50" spans="2:4">
      <c r="B50" s="142" t="s">
        <v>259</v>
      </c>
    </row>
    <row r="60" spans="2:4">
      <c r="D60" s="143"/>
    </row>
  </sheetData>
  <sheetProtection algorithmName="SHA-512" hashValue="NP93eKIk9T7v9xdAO3f72dPZ/b6F3/YUrr13OndwNcinTnKiejwjpzVvjfP3sephmgdPy/+HpYpvbHJjEyO0DQ==" saltValue="US8ar5N5wvF+aO5VGT13lA==" spinCount="100000" sheet="1" objects="1" scenarios="1"/>
  <pageMargins left="0.7" right="0.7" top="0.75" bottom="0.75" header="0.3" footer="0.3"/>
  <pageSetup paperSize="9" scale="63"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pageSetUpPr fitToPage="1"/>
  </sheetPr>
  <dimension ref="B1:H128"/>
  <sheetViews>
    <sheetView showGridLines="0" workbookViewId="0">
      <pane ySplit="2" topLeftCell="A3" activePane="bottomLeft" state="frozen"/>
      <selection activeCell="B35" sqref="B35"/>
      <selection pane="bottomLeft" activeCell="B35" sqref="B35"/>
    </sheetView>
  </sheetViews>
  <sheetFormatPr baseColWidth="10" defaultColWidth="8.85546875" defaultRowHeight="15"/>
  <cols>
    <col min="1" max="1" width="15.85546875" style="1" customWidth="1"/>
    <col min="2" max="2" width="65.85546875" style="1" customWidth="1"/>
    <col min="3" max="3" width="15.85546875" style="76" customWidth="1"/>
    <col min="4" max="6" width="25.85546875" style="3" customWidth="1"/>
    <col min="7" max="7" width="8.85546875" style="1"/>
    <col min="8" max="9" width="13.85546875" style="1" bestFit="1" customWidth="1"/>
    <col min="10" max="16384" width="8.85546875" style="1"/>
  </cols>
  <sheetData>
    <row r="1" spans="2:6" ht="74.099999999999994" customHeight="1" thickBot="1">
      <c r="B1" s="75"/>
    </row>
    <row r="2" spans="2:6" ht="45" customHeight="1">
      <c r="B2" s="91" t="s">
        <v>145</v>
      </c>
      <c r="C2" s="92" t="s">
        <v>173</v>
      </c>
      <c r="D2" s="93" t="s">
        <v>174</v>
      </c>
      <c r="E2" s="93" t="s">
        <v>175</v>
      </c>
      <c r="F2" s="94" t="s">
        <v>177</v>
      </c>
    </row>
    <row r="3" spans="2:6" ht="36" customHeight="1" thickBot="1">
      <c r="B3" s="95" t="s">
        <v>200</v>
      </c>
      <c r="C3" s="96"/>
      <c r="D3" s="97"/>
      <c r="E3" s="98">
        <f>'1.EEFFs Consolidados'!I7</f>
        <v>0.74439999999999995</v>
      </c>
      <c r="F3" s="99" t="s">
        <v>201</v>
      </c>
    </row>
    <row r="5" spans="2:6" ht="39.950000000000003" customHeight="1">
      <c r="B5" s="607" t="s">
        <v>215</v>
      </c>
      <c r="C5" s="607"/>
      <c r="D5" s="607"/>
      <c r="E5" s="607"/>
      <c r="F5" s="607"/>
    </row>
    <row r="6" spans="2:6" s="77" customFormat="1" ht="14.25">
      <c r="B6" s="77" t="s">
        <v>17</v>
      </c>
      <c r="C6" s="78" t="s">
        <v>179</v>
      </c>
      <c r="D6" s="79">
        <f>SUM(D7:D10)</f>
        <v>102114363</v>
      </c>
      <c r="E6" s="79">
        <f>'1.EEFFs Consolidados'!I11</f>
        <v>956898429</v>
      </c>
      <c r="F6" s="79">
        <f>SUM(F7:F10)</f>
        <v>814429553.54759991</v>
      </c>
    </row>
    <row r="7" spans="2:6">
      <c r="B7" s="1" t="s">
        <v>146</v>
      </c>
      <c r="D7" s="3">
        <v>16425013</v>
      </c>
      <c r="E7" s="3">
        <v>0</v>
      </c>
      <c r="F7" s="3">
        <f t="shared" ref="F7:F8" si="0">D7+E7</f>
        <v>16425013</v>
      </c>
    </row>
    <row r="8" spans="2:6">
      <c r="B8" s="1" t="s">
        <v>147</v>
      </c>
      <c r="D8" s="3">
        <v>1180000</v>
      </c>
      <c r="E8" s="3">
        <v>0</v>
      </c>
      <c r="F8" s="3">
        <f t="shared" si="0"/>
        <v>1180000</v>
      </c>
    </row>
    <row r="9" spans="2:6">
      <c r="B9" s="1" t="s">
        <v>217</v>
      </c>
      <c r="D9" s="3">
        <v>56701822</v>
      </c>
      <c r="E9" s="3">
        <v>712315190.54759991</v>
      </c>
      <c r="F9" s="3">
        <f>D9+E9</f>
        <v>769017012.54759991</v>
      </c>
    </row>
    <row r="10" spans="2:6">
      <c r="B10" s="1" t="s">
        <v>148</v>
      </c>
      <c r="D10" s="3">
        <v>27807528</v>
      </c>
      <c r="E10" s="3">
        <v>0</v>
      </c>
      <c r="F10" s="3">
        <f t="shared" ref="F10" si="1">D10+E10</f>
        <v>27807528</v>
      </c>
    </row>
    <row r="12" spans="2:6" s="77" customFormat="1" ht="14.25">
      <c r="B12" s="77" t="s">
        <v>18</v>
      </c>
      <c r="C12" s="78" t="s">
        <v>180</v>
      </c>
      <c r="D12" s="79">
        <f>D13</f>
        <v>10000000</v>
      </c>
      <c r="E12" s="79">
        <f>E13</f>
        <v>6745895.7248</v>
      </c>
      <c r="F12" s="79">
        <f>F13</f>
        <v>16745895.7248</v>
      </c>
    </row>
    <row r="13" spans="2:6">
      <c r="B13" s="1" t="s">
        <v>149</v>
      </c>
      <c r="D13" s="3">
        <v>10000000</v>
      </c>
      <c r="E13" s="3">
        <v>6745895.7248</v>
      </c>
      <c r="F13" s="3">
        <f>D13+E13</f>
        <v>16745895.7248</v>
      </c>
    </row>
    <row r="15" spans="2:6">
      <c r="F15" s="3">
        <f t="shared" ref="F15:F49" si="2">D15+E15</f>
        <v>0</v>
      </c>
    </row>
    <row r="16" spans="2:6" s="77" customFormat="1" ht="14.25">
      <c r="B16" s="77" t="s">
        <v>193</v>
      </c>
      <c r="C16" s="78" t="s">
        <v>182</v>
      </c>
      <c r="D16" s="79">
        <f>SUM(D17:D25)</f>
        <v>9851569477</v>
      </c>
      <c r="E16" s="79">
        <f>SUM(E17:E25)</f>
        <v>6068860207.4647083</v>
      </c>
      <c r="F16" s="79">
        <f>SUM(F17:F25)</f>
        <v>15920429684.46471</v>
      </c>
    </row>
    <row r="17" spans="2:6">
      <c r="B17" s="1" t="s">
        <v>150</v>
      </c>
      <c r="D17" s="3">
        <v>2581161610</v>
      </c>
      <c r="E17" s="3">
        <f>4991802723.2664*E3</f>
        <v>3715897947.1995082</v>
      </c>
      <c r="F17" s="3">
        <f t="shared" si="2"/>
        <v>6297059557.1995087</v>
      </c>
    </row>
    <row r="18" spans="2:6">
      <c r="B18" s="1" t="s">
        <v>151</v>
      </c>
      <c r="D18" s="3">
        <v>1860285937</v>
      </c>
      <c r="E18" s="38">
        <v>2332371583.8216</v>
      </c>
      <c r="F18" s="3">
        <f t="shared" si="2"/>
        <v>4192657520.8216</v>
      </c>
    </row>
    <row r="19" spans="2:6">
      <c r="B19" s="1" t="s">
        <v>152</v>
      </c>
      <c r="D19" s="3">
        <v>3200000</v>
      </c>
      <c r="E19" s="3">
        <v>0</v>
      </c>
      <c r="F19" s="3">
        <f t="shared" si="2"/>
        <v>3200000</v>
      </c>
    </row>
    <row r="20" spans="2:6">
      <c r="B20" s="1" t="s">
        <v>153</v>
      </c>
      <c r="D20" s="3">
        <v>3744502921</v>
      </c>
      <c r="E20" s="3">
        <v>0</v>
      </c>
      <c r="F20" s="3">
        <f t="shared" si="2"/>
        <v>3744502921</v>
      </c>
    </row>
    <row r="21" spans="2:6">
      <c r="B21" s="1" t="s">
        <v>181</v>
      </c>
      <c r="D21" s="3">
        <v>778990000</v>
      </c>
      <c r="E21" s="3">
        <v>0</v>
      </c>
      <c r="F21" s="3">
        <f>D21+E21</f>
        <v>778990000</v>
      </c>
    </row>
    <row r="22" spans="2:6">
      <c r="B22" s="1" t="s">
        <v>221</v>
      </c>
      <c r="D22" s="3">
        <v>8675607</v>
      </c>
      <c r="E22" s="3">
        <v>5237870.1059999997</v>
      </c>
      <c r="F22" s="3">
        <f>D22+E22</f>
        <v>13913477.105999999</v>
      </c>
    </row>
    <row r="23" spans="2:6">
      <c r="B23" s="1" t="s">
        <v>220</v>
      </c>
      <c r="D23" s="3">
        <v>171750010</v>
      </c>
      <c r="E23" s="3">
        <v>0</v>
      </c>
      <c r="F23" s="3">
        <f>D23+E23</f>
        <v>171750010</v>
      </c>
    </row>
    <row r="24" spans="2:6">
      <c r="B24" s="1" t="s">
        <v>219</v>
      </c>
      <c r="D24" s="3">
        <v>247783759</v>
      </c>
      <c r="E24" s="3">
        <v>0</v>
      </c>
      <c r="F24" s="3">
        <f>D24+E24</f>
        <v>247783759</v>
      </c>
    </row>
    <row r="25" spans="2:6">
      <c r="B25" s="1" t="s">
        <v>218</v>
      </c>
      <c r="D25" s="3">
        <v>455219633</v>
      </c>
      <c r="E25" s="3">
        <f>20624404*E3</f>
        <v>15352806.337599998</v>
      </c>
      <c r="F25" s="3">
        <f>D25+E25</f>
        <v>470572439.33759999</v>
      </c>
    </row>
    <row r="28" spans="2:6" s="77" customFormat="1" ht="14.25">
      <c r="B28" s="77" t="s">
        <v>154</v>
      </c>
      <c r="C28" s="78" t="s">
        <v>180</v>
      </c>
      <c r="D28" s="79">
        <f>SUM(D29:D31)</f>
        <v>5003000000</v>
      </c>
      <c r="E28" s="79">
        <f>SUM(E29:E31)</f>
        <v>35146898412.459595</v>
      </c>
      <c r="F28" s="79">
        <f>D28+E28</f>
        <v>40149898412.459595</v>
      </c>
    </row>
    <row r="29" spans="2:6">
      <c r="B29" s="1" t="s">
        <v>183</v>
      </c>
      <c r="D29" s="3">
        <v>5003000000</v>
      </c>
      <c r="E29" s="3">
        <v>33285898412.459595</v>
      </c>
      <c r="F29" s="3">
        <f t="shared" ref="F29:F30" si="3">D29+E29</f>
        <v>38288898412.459595</v>
      </c>
    </row>
    <row r="30" spans="2:6">
      <c r="B30" s="1" t="s">
        <v>184</v>
      </c>
      <c r="D30" s="3">
        <v>0</v>
      </c>
      <c r="E30" s="3">
        <v>1860999999.9999998</v>
      </c>
      <c r="F30" s="3">
        <f t="shared" si="3"/>
        <v>1860999999.9999998</v>
      </c>
    </row>
    <row r="32" spans="2:6" s="77" customFormat="1" ht="14.25">
      <c r="B32" s="77" t="s">
        <v>42</v>
      </c>
      <c r="C32" s="78" t="s">
        <v>186</v>
      </c>
      <c r="D32" s="79">
        <v>522919465</v>
      </c>
      <c r="E32" s="79">
        <f>SUM(E33:E40)</f>
        <v>13405710393.618799</v>
      </c>
      <c r="F32" s="79">
        <f>SUM(F33:F40)</f>
        <v>13928629858.618799</v>
      </c>
    </row>
    <row r="33" spans="2:6">
      <c r="B33" s="1" t="s">
        <v>155</v>
      </c>
      <c r="D33" s="3">
        <v>163341023</v>
      </c>
      <c r="E33" s="3">
        <v>0</v>
      </c>
      <c r="F33" s="3">
        <f t="shared" si="2"/>
        <v>163341023</v>
      </c>
    </row>
    <row r="34" spans="2:6">
      <c r="B34" s="1" t="s">
        <v>156</v>
      </c>
      <c r="D34" s="3">
        <v>507231488</v>
      </c>
      <c r="E34" s="3">
        <v>401246374.10679996</v>
      </c>
      <c r="F34" s="3">
        <f t="shared" si="2"/>
        <v>908477862.10679996</v>
      </c>
    </row>
    <row r="35" spans="2:6">
      <c r="B35" s="1" t="s">
        <v>157</v>
      </c>
      <c r="D35" s="3">
        <v>479843767</v>
      </c>
      <c r="E35" s="3">
        <v>235442663.42679998</v>
      </c>
      <c r="F35" s="3">
        <f t="shared" si="2"/>
        <v>715286430.42680001</v>
      </c>
    </row>
    <row r="36" spans="2:6">
      <c r="B36" s="1" t="s">
        <v>158</v>
      </c>
      <c r="D36" s="3">
        <v>31158573</v>
      </c>
      <c r="E36" s="3">
        <v>0</v>
      </c>
      <c r="F36" s="3">
        <f t="shared" si="2"/>
        <v>31158573</v>
      </c>
    </row>
    <row r="37" spans="2:6">
      <c r="B37" s="1" t="s">
        <v>159</v>
      </c>
      <c r="D37" s="3">
        <v>165107727</v>
      </c>
      <c r="E37" s="3">
        <v>0</v>
      </c>
      <c r="F37" s="3">
        <f t="shared" si="2"/>
        <v>165107727</v>
      </c>
    </row>
    <row r="38" spans="2:6">
      <c r="B38" s="1" t="s">
        <v>160</v>
      </c>
      <c r="D38" s="3">
        <v>11010456</v>
      </c>
      <c r="E38" s="3">
        <v>0</v>
      </c>
      <c r="F38" s="3">
        <f t="shared" si="2"/>
        <v>11010456</v>
      </c>
    </row>
    <row r="39" spans="2:6">
      <c r="B39" s="1" t="s">
        <v>185</v>
      </c>
      <c r="D39" s="3">
        <v>0</v>
      </c>
      <c r="E39" s="3">
        <v>13098568749.450399</v>
      </c>
      <c r="F39" s="3">
        <f t="shared" si="2"/>
        <v>13098568749.450399</v>
      </c>
    </row>
    <row r="40" spans="2:6">
      <c r="B40" s="1" t="s">
        <v>161</v>
      </c>
      <c r="D40" s="3">
        <v>-834773569</v>
      </c>
      <c r="E40" s="3">
        <v>-329547393.36519998</v>
      </c>
      <c r="F40" s="3">
        <f t="shared" si="2"/>
        <v>-1164320962.3652</v>
      </c>
    </row>
    <row r="42" spans="2:6" s="77" customFormat="1" ht="14.25">
      <c r="B42" s="77" t="s">
        <v>45</v>
      </c>
      <c r="C42" s="78" t="s">
        <v>214</v>
      </c>
      <c r="D42" s="79">
        <v>2948078325</v>
      </c>
      <c r="E42" s="79">
        <f>SUM(E43:E49)</f>
        <v>2508379731.434</v>
      </c>
      <c r="F42" s="79">
        <f>D42+E42</f>
        <v>5456458056.434</v>
      </c>
    </row>
    <row r="43" spans="2:6">
      <c r="B43" s="1" t="s">
        <v>162</v>
      </c>
      <c r="D43" s="3">
        <v>79174642</v>
      </c>
      <c r="E43" s="3">
        <v>0</v>
      </c>
      <c r="F43" s="3">
        <f t="shared" si="2"/>
        <v>79174642</v>
      </c>
    </row>
    <row r="44" spans="2:6">
      <c r="B44" s="1" t="s">
        <v>187</v>
      </c>
      <c r="D44" s="3">
        <f>2929333844+2355305697</f>
        <v>5284639541</v>
      </c>
      <c r="E44" s="3">
        <v>1192138220.0195999</v>
      </c>
      <c r="F44" s="3">
        <f t="shared" si="2"/>
        <v>6476777761.0195999</v>
      </c>
    </row>
    <row r="45" spans="2:6">
      <c r="B45" s="1" t="s">
        <v>163</v>
      </c>
      <c r="D45" s="3">
        <v>27866433</v>
      </c>
      <c r="E45" s="3">
        <v>0</v>
      </c>
      <c r="F45" s="3">
        <f t="shared" si="2"/>
        <v>27866433</v>
      </c>
    </row>
    <row r="46" spans="2:6">
      <c r="B46" s="1" t="s">
        <v>164</v>
      </c>
      <c r="D46" s="3">
        <v>104084949</v>
      </c>
      <c r="E46" s="3">
        <v>0</v>
      </c>
      <c r="F46" s="3">
        <f t="shared" si="2"/>
        <v>104084949</v>
      </c>
    </row>
    <row r="47" spans="2:6">
      <c r="B47" s="1" t="s">
        <v>165</v>
      </c>
      <c r="D47" s="3">
        <v>76495056</v>
      </c>
      <c r="E47" s="3">
        <v>0</v>
      </c>
      <c r="F47" s="3">
        <f t="shared" si="2"/>
        <v>76495056</v>
      </c>
    </row>
    <row r="48" spans="2:6">
      <c r="B48" s="1" t="s">
        <v>188</v>
      </c>
      <c r="D48" s="3">
        <v>0</v>
      </c>
      <c r="E48" s="3">
        <v>3103457169.2571998</v>
      </c>
      <c r="F48" s="3">
        <f t="shared" si="2"/>
        <v>3103457169.2571998</v>
      </c>
    </row>
    <row r="49" spans="2:6">
      <c r="B49" s="1" t="s">
        <v>166</v>
      </c>
      <c r="D49" s="3">
        <v>-2624182296</v>
      </c>
      <c r="E49" s="3">
        <v>-1787215657.8427999</v>
      </c>
      <c r="F49" s="3">
        <f t="shared" si="2"/>
        <v>-4411397953.8428001</v>
      </c>
    </row>
    <row r="51" spans="2:6" s="77" customFormat="1" ht="14.25">
      <c r="B51" s="77" t="s">
        <v>190</v>
      </c>
      <c r="C51" s="78" t="s">
        <v>189</v>
      </c>
      <c r="D51" s="79">
        <f>SUM(D52:D58)</f>
        <v>14029022295</v>
      </c>
      <c r="E51" s="79">
        <f>SUM(E52:E58)</f>
        <v>520654987.05319995</v>
      </c>
      <c r="F51" s="79">
        <f>SUM(F52:F58)</f>
        <v>14549677282.0532</v>
      </c>
    </row>
    <row r="52" spans="2:6">
      <c r="B52" s="1" t="s">
        <v>167</v>
      </c>
      <c r="D52" s="3">
        <v>486675632</v>
      </c>
      <c r="E52" s="3">
        <v>13195875.328399999</v>
      </c>
      <c r="F52" s="3">
        <f t="shared" ref="F52:F58" si="4">D52+E52</f>
        <v>499871507.32840002</v>
      </c>
    </row>
    <row r="53" spans="2:6">
      <c r="B53" s="1" t="s">
        <v>168</v>
      </c>
      <c r="D53" s="3">
        <v>12773926335</v>
      </c>
      <c r="E53" s="3">
        <v>0</v>
      </c>
      <c r="F53" s="3">
        <f t="shared" si="4"/>
        <v>12773926335</v>
      </c>
    </row>
    <row r="54" spans="2:6">
      <c r="B54" s="1" t="s">
        <v>169</v>
      </c>
      <c r="D54" s="3">
        <v>521602567</v>
      </c>
      <c r="E54" s="3">
        <v>0</v>
      </c>
      <c r="F54" s="3">
        <f t="shared" si="4"/>
        <v>521602567</v>
      </c>
    </row>
    <row r="55" spans="2:6">
      <c r="B55" s="1" t="s">
        <v>170</v>
      </c>
      <c r="D55" s="3">
        <v>268469</v>
      </c>
      <c r="E55" s="3">
        <v>192316453.13519999</v>
      </c>
      <c r="F55" s="3">
        <f t="shared" si="4"/>
        <v>192584922.13519999</v>
      </c>
    </row>
    <row r="56" spans="2:6">
      <c r="B56" s="1" t="s">
        <v>171</v>
      </c>
      <c r="D56" s="3">
        <f>152577535-110081</f>
        <v>152467454</v>
      </c>
      <c r="E56" s="3">
        <v>256266565.60119998</v>
      </c>
      <c r="F56" s="3">
        <f t="shared" si="4"/>
        <v>408734019.60119998</v>
      </c>
    </row>
    <row r="57" spans="2:6">
      <c r="B57" s="1" t="s">
        <v>172</v>
      </c>
      <c r="D57" s="3">
        <v>77656838</v>
      </c>
      <c r="E57" s="3">
        <v>58876092.988399997</v>
      </c>
      <c r="F57" s="3">
        <f t="shared" si="4"/>
        <v>136532930.98839998</v>
      </c>
    </row>
    <row r="58" spans="2:6">
      <c r="B58" s="1" t="s">
        <v>222</v>
      </c>
      <c r="D58" s="3">
        <v>16425000</v>
      </c>
      <c r="E58" s="3">
        <v>0</v>
      </c>
      <c r="F58" s="3">
        <f t="shared" si="4"/>
        <v>16425000</v>
      </c>
    </row>
    <row r="59" spans="2:6">
      <c r="C59" s="2" t="s">
        <v>213</v>
      </c>
    </row>
    <row r="60" spans="2:6" s="77" customFormat="1" ht="14.25">
      <c r="B60" s="77" t="s">
        <v>63</v>
      </c>
      <c r="C60" s="78"/>
      <c r="D60" s="79">
        <v>58859051568</v>
      </c>
      <c r="E60" s="79"/>
      <c r="F60" s="79">
        <f>'1.EEFFs Consolidados'!L55</f>
        <v>61736914185.997978</v>
      </c>
    </row>
    <row r="62" spans="2:6" ht="28.5">
      <c r="B62" s="100" t="s">
        <v>133</v>
      </c>
      <c r="C62" s="101" t="s">
        <v>134</v>
      </c>
      <c r="D62" s="102" t="s">
        <v>135</v>
      </c>
      <c r="E62" s="102" t="s">
        <v>136</v>
      </c>
      <c r="F62" s="102" t="s">
        <v>137</v>
      </c>
    </row>
    <row r="63" spans="2:6">
      <c r="B63" s="103" t="s">
        <v>70</v>
      </c>
      <c r="C63" s="104">
        <v>44964000001</v>
      </c>
      <c r="D63" s="105">
        <v>0</v>
      </c>
      <c r="E63" s="105">
        <v>0</v>
      </c>
      <c r="F63" s="105">
        <v>44964000001</v>
      </c>
    </row>
    <row r="64" spans="2:6">
      <c r="B64" s="103" t="s">
        <v>138</v>
      </c>
      <c r="C64" s="104">
        <v>8933184</v>
      </c>
      <c r="D64" s="105">
        <v>0</v>
      </c>
      <c r="E64" s="105">
        <v>0</v>
      </c>
      <c r="F64" s="105">
        <v>8933184</v>
      </c>
    </row>
    <row r="65" spans="2:6">
      <c r="B65" s="103" t="s">
        <v>74</v>
      </c>
      <c r="C65" s="104">
        <v>2249255227</v>
      </c>
      <c r="D65" s="105">
        <v>0</v>
      </c>
      <c r="E65" s="105">
        <v>0</v>
      </c>
      <c r="F65" s="105">
        <v>2249255227</v>
      </c>
    </row>
    <row r="66" spans="2:6">
      <c r="B66" s="103" t="s">
        <v>139</v>
      </c>
      <c r="C66" s="104">
        <v>152000000</v>
      </c>
      <c r="D66" s="105">
        <v>0</v>
      </c>
      <c r="E66" s="105">
        <v>0</v>
      </c>
      <c r="F66" s="105">
        <v>152000000</v>
      </c>
    </row>
    <row r="67" spans="2:6">
      <c r="B67" s="103" t="s">
        <v>140</v>
      </c>
      <c r="C67" s="104">
        <v>7595918870</v>
      </c>
      <c r="D67" s="105">
        <v>2400768030</v>
      </c>
      <c r="E67" s="105">
        <v>0</v>
      </c>
      <c r="F67" s="105">
        <v>9996686900</v>
      </c>
    </row>
    <row r="68" spans="2:6">
      <c r="B68" s="103" t="s">
        <v>141</v>
      </c>
      <c r="C68" s="104"/>
      <c r="D68" s="105">
        <v>306941975.16438293</v>
      </c>
      <c r="E68" s="105">
        <v>0</v>
      </c>
      <c r="F68" s="105">
        <v>306941975.16438293</v>
      </c>
    </row>
    <row r="69" spans="2:6">
      <c r="B69" s="106" t="s">
        <v>142</v>
      </c>
      <c r="C69" s="107">
        <v>3888944286</v>
      </c>
      <c r="D69" s="108">
        <v>0</v>
      </c>
      <c r="E69" s="108">
        <v>4913812868.8336</v>
      </c>
      <c r="F69" s="108">
        <v>4059096883.8335953</v>
      </c>
    </row>
    <row r="70" spans="2:6">
      <c r="B70" s="109" t="s">
        <v>143</v>
      </c>
      <c r="C70" s="110">
        <v>58859051568</v>
      </c>
      <c r="D70" s="111">
        <v>2707710005.1643829</v>
      </c>
      <c r="E70" s="111">
        <v>4913812868.8336</v>
      </c>
      <c r="F70" s="111">
        <v>61736914170.997978</v>
      </c>
    </row>
    <row r="71" spans="2:6" ht="15.75" thickBot="1"/>
    <row r="72" spans="2:6" ht="45" customHeight="1">
      <c r="B72" s="91" t="s">
        <v>195</v>
      </c>
      <c r="C72" s="112"/>
      <c r="D72" s="93" t="str">
        <f>D2</f>
        <v>ICBSA</v>
      </c>
      <c r="E72" s="93" t="str">
        <f>E2</f>
        <v>IN Fiduciaria</v>
      </c>
      <c r="F72" s="94" t="s">
        <v>194</v>
      </c>
    </row>
    <row r="73" spans="2:6" ht="36" customHeight="1" thickBot="1">
      <c r="B73" s="95" t="s">
        <v>176</v>
      </c>
      <c r="C73" s="96"/>
      <c r="D73" s="97"/>
      <c r="E73" s="97">
        <v>0.74439999999999995</v>
      </c>
      <c r="F73" s="99" t="s">
        <v>178</v>
      </c>
    </row>
    <row r="74" spans="2:6" s="77" customFormat="1">
      <c r="B74" s="130"/>
      <c r="C74" s="130"/>
      <c r="D74" s="130"/>
      <c r="E74" s="130"/>
      <c r="F74" s="130"/>
    </row>
    <row r="75" spans="2:6" s="77" customFormat="1" ht="39.950000000000003" customHeight="1">
      <c r="B75" s="607" t="s">
        <v>216</v>
      </c>
      <c r="C75" s="607"/>
      <c r="D75" s="607"/>
      <c r="E75" s="607"/>
      <c r="F75" s="607"/>
    </row>
    <row r="76" spans="2:6" s="77" customFormat="1" ht="14.25">
      <c r="B76" s="77" t="str">
        <f>'1.EEFFs Consolidados'!B74</f>
        <v>Ingresos</v>
      </c>
      <c r="C76" s="78" t="s">
        <v>210</v>
      </c>
      <c r="D76" s="79">
        <f>'1.EEFFs Consolidados'!D74</f>
        <v>65753233908</v>
      </c>
      <c r="E76" s="79">
        <f>'1.EEFFs Consolidados'!I74</f>
        <v>14513893432</v>
      </c>
      <c r="F76" s="79">
        <f t="shared" ref="F76" si="5">+(E76*$E$3)+D76</f>
        <v>76557376178.780792</v>
      </c>
    </row>
    <row r="77" spans="2:6">
      <c r="B77" s="4" t="str">
        <f>'1.EEFFs Consolidados'!B75</f>
        <v>Ingresos Operativos</v>
      </c>
      <c r="C77" s="43"/>
      <c r="D77" s="3">
        <f>'1.EEFFs Consolidados'!D75</f>
        <v>60322726892</v>
      </c>
      <c r="E77" s="3">
        <f>'1.EEFFs Consolidados'!I75</f>
        <v>14513893432</v>
      </c>
      <c r="F77" s="3">
        <f>+(E77*$E$3)+D77</f>
        <v>71126869162.780792</v>
      </c>
    </row>
    <row r="78" spans="2:6">
      <c r="B78" s="1" t="str">
        <f>'1.EEFFs Consolidados'!B76</f>
        <v xml:space="preserve">Otros Ingresos </v>
      </c>
      <c r="C78" s="43"/>
      <c r="D78" s="3">
        <f>'1.EEFFs Consolidados'!D76</f>
        <v>58735706256</v>
      </c>
      <c r="E78" s="3">
        <f>'1.EEFFs Consolidados'!I76</f>
        <v>3655418156</v>
      </c>
      <c r="F78" s="3">
        <f t="shared" ref="F78:F117" si="6">+(E78*$E$3)+D78</f>
        <v>61456799531.326401</v>
      </c>
    </row>
    <row r="79" spans="2:6">
      <c r="B79" s="1" t="str">
        <f>'1.EEFFs Consolidados'!B77</f>
        <v>Ventas De Ganado</v>
      </c>
      <c r="C79" s="43"/>
      <c r="D79" s="3">
        <f>'1.EEFFs Consolidados'!D77</f>
        <v>0</v>
      </c>
      <c r="E79" s="3">
        <f>'1.EEFFs Consolidados'!I77</f>
        <v>0</v>
      </c>
      <c r="F79" s="3">
        <f t="shared" si="6"/>
        <v>0</v>
      </c>
    </row>
    <row r="80" spans="2:6">
      <c r="B80" s="1" t="str">
        <f>'1.EEFFs Consolidados'!B78</f>
        <v>Servicios Prestados</v>
      </c>
      <c r="C80" s="43"/>
      <c r="D80" s="3">
        <f>'1.EEFFs Consolidados'!D78</f>
        <v>1587020636</v>
      </c>
      <c r="E80" s="3">
        <f>'1.EEFFs Consolidados'!I78</f>
        <v>10858475276</v>
      </c>
      <c r="F80" s="3">
        <f t="shared" si="6"/>
        <v>9670069631.4543991</v>
      </c>
    </row>
    <row r="81" spans="2:8">
      <c r="B81" s="4" t="str">
        <f>'1.EEFFs Consolidados'!B79</f>
        <v>Ingresos No Operativos</v>
      </c>
      <c r="C81" s="43"/>
      <c r="D81" s="3">
        <f>'1.EEFFs Consolidados'!D79</f>
        <v>5430507016</v>
      </c>
      <c r="E81" s="3">
        <f>'1.EEFFs Consolidados'!I79</f>
        <v>0</v>
      </c>
      <c r="F81" s="3">
        <f t="shared" si="6"/>
        <v>5430507016</v>
      </c>
    </row>
    <row r="82" spans="2:8">
      <c r="B82" s="4" t="str">
        <f>'1.EEFFs Consolidados'!B80</f>
        <v>Ingresos Extraordinarios</v>
      </c>
      <c r="C82" s="43"/>
      <c r="D82" s="3">
        <f>'1.EEFFs Consolidados'!D80</f>
        <v>5430507016</v>
      </c>
      <c r="E82" s="3">
        <f>'1.EEFFs Consolidados'!I80</f>
        <v>0</v>
      </c>
      <c r="F82" s="3">
        <f t="shared" si="6"/>
        <v>5430507016</v>
      </c>
    </row>
    <row r="83" spans="2:8">
      <c r="B83" s="1" t="str">
        <f>'1.EEFFs Consolidados'!B81</f>
        <v>Ventas De Activo Fijo</v>
      </c>
      <c r="C83" s="43"/>
      <c r="D83" s="3">
        <f>'1.EEFFs Consolidados'!D81</f>
        <v>0</v>
      </c>
      <c r="E83" s="3">
        <f>'1.EEFFs Consolidados'!I81</f>
        <v>0</v>
      </c>
      <c r="F83" s="3">
        <f t="shared" si="6"/>
        <v>0</v>
      </c>
    </row>
    <row r="84" spans="2:8">
      <c r="B84" s="1" t="str">
        <f>'1.EEFFs Consolidados'!B82</f>
        <v>Utilidades por Inversiones</v>
      </c>
      <c r="C84" s="43"/>
      <c r="D84" s="3">
        <f>'1.EEFFs Consolidados'!D82</f>
        <v>0</v>
      </c>
      <c r="E84" s="3">
        <f>'1.EEFFs Consolidados'!I82</f>
        <v>0</v>
      </c>
      <c r="F84" s="3">
        <f t="shared" si="6"/>
        <v>0</v>
      </c>
    </row>
    <row r="85" spans="2:8">
      <c r="B85" s="1" t="str">
        <f>'1.EEFFs Consolidados'!B83</f>
        <v>Recuperos de Gastos</v>
      </c>
      <c r="C85" s="43"/>
      <c r="D85" s="3">
        <f>'1.EEFFs Consolidados'!D83</f>
        <v>0</v>
      </c>
      <c r="E85" s="3">
        <f>'1.EEFFs Consolidados'!I83</f>
        <v>0</v>
      </c>
      <c r="F85" s="3">
        <f t="shared" si="6"/>
        <v>0</v>
      </c>
    </row>
    <row r="86" spans="2:8">
      <c r="B86" s="1" t="str">
        <f>'1.EEFFs Consolidados'!B84</f>
        <v xml:space="preserve">Otros ingresos </v>
      </c>
      <c r="C86" s="43"/>
      <c r="D86" s="3">
        <f>'1.EEFFs Consolidados'!D84</f>
        <v>686846745</v>
      </c>
      <c r="E86" s="3">
        <f>'1.EEFFs Consolidados'!I84</f>
        <v>0</v>
      </c>
      <c r="F86" s="3">
        <f t="shared" si="6"/>
        <v>686846745</v>
      </c>
    </row>
    <row r="87" spans="2:8">
      <c r="B87" s="1" t="str">
        <f>'1.EEFFs Consolidados'!B85</f>
        <v>Diferencia de Cambios</v>
      </c>
      <c r="C87" s="43"/>
      <c r="D87" s="3">
        <f>'1.EEFFs Consolidados'!D85</f>
        <v>0</v>
      </c>
      <c r="E87" s="3">
        <f>'1.EEFFs Consolidados'!I85</f>
        <v>0</v>
      </c>
      <c r="F87" s="3">
        <f t="shared" si="6"/>
        <v>0</v>
      </c>
    </row>
    <row r="88" spans="2:8">
      <c r="B88" s="35" t="str">
        <f>'1.EEFFs Consolidados'!B86</f>
        <v>Dividendos Cobrados</v>
      </c>
      <c r="C88" s="43"/>
      <c r="D88" s="36">
        <f>'1.EEFFs Consolidados'!D86</f>
        <v>2400768030</v>
      </c>
      <c r="E88" s="3">
        <v>0</v>
      </c>
      <c r="F88" s="36">
        <f t="shared" si="6"/>
        <v>2400768030</v>
      </c>
      <c r="G88" s="80"/>
    </row>
    <row r="89" spans="2:8">
      <c r="B89" s="35" t="str">
        <f>'1.EEFFs Consolidados'!B87</f>
        <v>Resultados por Inversiones Permanentes</v>
      </c>
      <c r="C89" s="43"/>
      <c r="D89" s="36">
        <f>'1.EEFFs Consolidados'!D87</f>
        <v>2342892241</v>
      </c>
      <c r="E89" s="3">
        <v>0</v>
      </c>
      <c r="F89" s="36">
        <f t="shared" si="6"/>
        <v>2342892241</v>
      </c>
      <c r="G89" s="80"/>
      <c r="H89" s="34"/>
    </row>
    <row r="90" spans="2:8">
      <c r="B90" s="1" t="str">
        <f>'1.EEFFs Consolidados'!B88</f>
        <v>(-) Devoluciones</v>
      </c>
      <c r="C90" s="43"/>
      <c r="D90" s="3">
        <f>'1.EEFFs Consolidados'!D88</f>
        <v>0</v>
      </c>
      <c r="E90" s="3">
        <f>'1.EEFFs Consolidados'!I88</f>
        <v>0</v>
      </c>
      <c r="F90" s="3">
        <f t="shared" si="6"/>
        <v>0</v>
      </c>
      <c r="H90" s="3"/>
    </row>
    <row r="91" spans="2:8" s="77" customFormat="1" ht="14.25">
      <c r="B91" s="77" t="str">
        <f>'1.EEFFs Consolidados'!B89</f>
        <v>Egresos Operativos</v>
      </c>
      <c r="C91" s="78" t="s">
        <v>211</v>
      </c>
      <c r="D91" s="79">
        <f>'1.EEFFs Consolidados'!D89</f>
        <v>61864289622</v>
      </c>
      <c r="E91" s="79">
        <f>'1.EEFFs Consolidados'!I89</f>
        <v>7912855188</v>
      </c>
      <c r="F91" s="79">
        <f t="shared" si="6"/>
        <v>67754619023.947197</v>
      </c>
    </row>
    <row r="92" spans="2:8">
      <c r="B92" s="4" t="str">
        <f>'1.EEFFs Consolidados'!B90</f>
        <v>Costo De Ventas</v>
      </c>
      <c r="C92" s="43"/>
      <c r="D92" s="3">
        <f>'1.EEFFs Consolidados'!D90</f>
        <v>55071504296</v>
      </c>
      <c r="E92" s="3">
        <f>'1.EEFFs Consolidados'!I90</f>
        <v>0</v>
      </c>
      <c r="F92" s="3">
        <f t="shared" si="6"/>
        <v>55071504296</v>
      </c>
    </row>
    <row r="93" spans="2:8">
      <c r="B93" s="1" t="str">
        <f>'1.EEFFs Consolidados'!B91</f>
        <v>Costo De Ventas de Titulos - Valores</v>
      </c>
      <c r="C93" s="43"/>
      <c r="D93" s="3">
        <f>'1.EEFFs Consolidados'!D91</f>
        <v>55071504296</v>
      </c>
      <c r="E93" s="3">
        <f>'1.EEFFs Consolidados'!I91</f>
        <v>0</v>
      </c>
      <c r="F93" s="3">
        <f t="shared" si="6"/>
        <v>55071504296</v>
      </c>
    </row>
    <row r="94" spans="2:8">
      <c r="B94" s="1" t="str">
        <f>'1.EEFFs Consolidados'!B92</f>
        <v>Costo De Ventas de Ganado</v>
      </c>
      <c r="C94" s="43"/>
      <c r="D94" s="3">
        <f>'1.EEFFs Consolidados'!D92</f>
        <v>0</v>
      </c>
      <c r="E94" s="3">
        <f>'1.EEFFs Consolidados'!I92</f>
        <v>0</v>
      </c>
      <c r="F94" s="3">
        <f t="shared" si="6"/>
        <v>0</v>
      </c>
    </row>
    <row r="95" spans="2:8">
      <c r="B95" s="4" t="str">
        <f>'1.EEFFs Consolidados'!B93</f>
        <v>Gastos De Ventas O Comercialización</v>
      </c>
      <c r="C95" s="43"/>
      <c r="D95" s="3">
        <f>'1.EEFFs Consolidados'!D93</f>
        <v>1047164238</v>
      </c>
      <c r="E95" s="3">
        <f>'1.EEFFs Consolidados'!I93</f>
        <v>0</v>
      </c>
      <c r="F95" s="3">
        <f t="shared" si="6"/>
        <v>1047164238</v>
      </c>
    </row>
    <row r="96" spans="2:8">
      <c r="B96" s="1" t="str">
        <f>'1.EEFFs Consolidados'!B94</f>
        <v>Sueldos Y Otras Remuneraciones Al Personal de Ventas</v>
      </c>
      <c r="C96" s="43"/>
      <c r="D96" s="3">
        <f>'1.EEFFs Consolidados'!D94</f>
        <v>0</v>
      </c>
      <c r="E96" s="3">
        <f>'1.EEFFs Consolidados'!I94</f>
        <v>0</v>
      </c>
      <c r="F96" s="3">
        <f t="shared" si="6"/>
        <v>0</v>
      </c>
    </row>
    <row r="97" spans="2:6">
      <c r="B97" s="1" t="str">
        <f>'1.EEFFs Consolidados'!B95</f>
        <v>Otros Beneficios Al Personal de Ventas</v>
      </c>
      <c r="C97" s="43"/>
      <c r="D97" s="3">
        <f>'1.EEFFs Consolidados'!D95</f>
        <v>0</v>
      </c>
      <c r="E97" s="3">
        <f>'1.EEFFs Consolidados'!I95</f>
        <v>0</v>
      </c>
      <c r="F97" s="3">
        <f t="shared" si="6"/>
        <v>0</v>
      </c>
    </row>
    <row r="98" spans="2:6">
      <c r="B98" s="1" t="str">
        <f>'1.EEFFs Consolidados'!B96</f>
        <v>Otros Gastos De Ventas</v>
      </c>
      <c r="C98" s="43"/>
      <c r="D98" s="3">
        <f>'1.EEFFs Consolidados'!D96</f>
        <v>1047164238</v>
      </c>
      <c r="E98" s="3">
        <f>'1.EEFFs Consolidados'!I96</f>
        <v>0</v>
      </c>
      <c r="F98" s="3">
        <f t="shared" si="6"/>
        <v>1047164238</v>
      </c>
    </row>
    <row r="99" spans="2:6">
      <c r="B99" s="4" t="str">
        <f>'1.EEFFs Consolidados'!B97</f>
        <v>Gastos De Administración</v>
      </c>
      <c r="C99" s="43"/>
      <c r="D99" s="3">
        <f>'1.EEFFs Consolidados'!D97</f>
        <v>7577092228</v>
      </c>
      <c r="E99" s="3">
        <f>'1.EEFFs Consolidados'!I97</f>
        <v>6801499129</v>
      </c>
      <c r="F99" s="3">
        <f t="shared" si="6"/>
        <v>12640128179.6276</v>
      </c>
    </row>
    <row r="100" spans="2:6">
      <c r="B100" s="1" t="str">
        <f>'1.EEFFs Consolidados'!B98</f>
        <v xml:space="preserve">Sueldos Y Otras Remuneraciones Al Personal </v>
      </c>
      <c r="C100" s="43"/>
      <c r="D100" s="3">
        <f>'1.EEFFs Consolidados'!D98</f>
        <v>3268609547</v>
      </c>
      <c r="E100" s="3">
        <f>'1.EEFFs Consolidados'!I98</f>
        <v>4362158322</v>
      </c>
      <c r="F100" s="3">
        <f t="shared" si="6"/>
        <v>6515800201.8967991</v>
      </c>
    </row>
    <row r="101" spans="2:6">
      <c r="B101" s="1" t="str">
        <f>'1.EEFFs Consolidados'!B99</f>
        <v>Remuneración Personal Superior</v>
      </c>
      <c r="C101" s="43"/>
      <c r="D101" s="3">
        <f>'1.EEFFs Consolidados'!D99</f>
        <v>1013304836</v>
      </c>
      <c r="E101" s="3">
        <f>'1.EEFFs Consolidados'!I99</f>
        <v>0</v>
      </c>
      <c r="F101" s="3">
        <f t="shared" si="6"/>
        <v>1013304836</v>
      </c>
    </row>
    <row r="102" spans="2:6">
      <c r="B102" s="1" t="str">
        <f>'1.EEFFs Consolidados'!B100</f>
        <v>Otros Gastos Administrativos</v>
      </c>
      <c r="C102" s="43"/>
      <c r="D102" s="3">
        <f>'1.EEFFs Consolidados'!D100</f>
        <v>3295177845</v>
      </c>
      <c r="E102" s="3">
        <f>'1.EEFFs Consolidados'!I100</f>
        <v>2439340807</v>
      </c>
      <c r="F102" s="3">
        <f t="shared" si="6"/>
        <v>5111023141.7307997</v>
      </c>
    </row>
    <row r="103" spans="2:6">
      <c r="B103" s="4" t="str">
        <f>'1.EEFFs Consolidados'!B101</f>
        <v>Gastos Bancarios Y Financieros</v>
      </c>
      <c r="C103" s="43"/>
      <c r="D103" s="3">
        <f>'1.EEFFs Consolidados'!D101</f>
        <v>1412090095</v>
      </c>
      <c r="E103" s="3">
        <f>'1.EEFFs Consolidados'!I101</f>
        <v>0</v>
      </c>
      <c r="F103" s="3">
        <f t="shared" si="6"/>
        <v>1412090095</v>
      </c>
    </row>
    <row r="104" spans="2:6">
      <c r="B104" s="1" t="str">
        <f>'1.EEFFs Consolidados'!B102</f>
        <v>Intereses Pagados A Entidades Bancarias</v>
      </c>
      <c r="C104" s="43"/>
      <c r="D104" s="3">
        <f>'1.EEFFs Consolidados'!D102</f>
        <v>1412090095</v>
      </c>
      <c r="E104" s="3">
        <f>'1.EEFFs Consolidados'!I102</f>
        <v>0</v>
      </c>
      <c r="F104" s="3">
        <f t="shared" si="6"/>
        <v>1412090095</v>
      </c>
    </row>
    <row r="105" spans="2:6">
      <c r="B105" s="4" t="str">
        <f>'1.EEFFs Consolidados'!B103</f>
        <v>Diferencia De Cambio</v>
      </c>
      <c r="C105" s="43"/>
      <c r="D105" s="3">
        <f>'1.EEFFs Consolidados'!D103</f>
        <v>-3472914164</v>
      </c>
      <c r="E105" s="3">
        <f>'1.EEFFs Consolidados'!I103</f>
        <v>75145183</v>
      </c>
      <c r="F105" s="3">
        <f t="shared" si="6"/>
        <v>-3416976089.7747998</v>
      </c>
    </row>
    <row r="106" spans="2:6">
      <c r="B106" s="1" t="str">
        <f>'1.EEFFs Consolidados'!B104</f>
        <v>Diferencia De Cambio</v>
      </c>
      <c r="C106" s="43"/>
      <c r="D106" s="3">
        <f>'1.EEFFs Consolidados'!D104</f>
        <v>-3472914164</v>
      </c>
      <c r="E106" s="3">
        <f>'1.EEFFs Consolidados'!I104</f>
        <v>75145183</v>
      </c>
      <c r="F106" s="3">
        <f t="shared" si="6"/>
        <v>-3416976089.7747998</v>
      </c>
    </row>
    <row r="107" spans="2:6">
      <c r="B107" s="4" t="str">
        <f>'1.EEFFs Consolidados'!B105</f>
        <v>Previsiones</v>
      </c>
      <c r="C107" s="43"/>
      <c r="D107" s="3">
        <f>'1.EEFFs Consolidados'!D105</f>
        <v>0</v>
      </c>
      <c r="E107" s="3">
        <f>'1.EEFFs Consolidados'!I105</f>
        <v>0</v>
      </c>
      <c r="F107" s="3">
        <f t="shared" si="6"/>
        <v>0</v>
      </c>
    </row>
    <row r="108" spans="2:6">
      <c r="B108" s="1" t="str">
        <f>'1.EEFFs Consolidados'!B106</f>
        <v>Constitucion De Previsiones</v>
      </c>
      <c r="C108" s="43"/>
      <c r="D108" s="3">
        <f>'1.EEFFs Consolidados'!D106</f>
        <v>0</v>
      </c>
      <c r="E108" s="3">
        <f>'1.EEFFs Consolidados'!I106</f>
        <v>0</v>
      </c>
      <c r="F108" s="3">
        <f t="shared" si="6"/>
        <v>0</v>
      </c>
    </row>
    <row r="109" spans="2:6">
      <c r="B109" s="4" t="str">
        <f>'1.EEFFs Consolidados'!B107</f>
        <v>Depreciaciones Y Amortizaciones De Activ</v>
      </c>
      <c r="C109" s="43"/>
      <c r="D109" s="3">
        <f>'1.EEFFs Consolidados'!D107</f>
        <v>0</v>
      </c>
      <c r="E109" s="3">
        <f>'1.EEFFs Consolidados'!I107</f>
        <v>1036210876</v>
      </c>
      <c r="F109" s="3">
        <f t="shared" si="6"/>
        <v>771355376.09439993</v>
      </c>
    </row>
    <row r="110" spans="2:6">
      <c r="B110" s="1" t="str">
        <f>'1.EEFFs Consolidados'!B108</f>
        <v>Depreciaciones Y Amortizaciones De Activ</v>
      </c>
      <c r="C110" s="43"/>
      <c r="D110" s="3">
        <f>'1.EEFFs Consolidados'!D108</f>
        <v>0</v>
      </c>
      <c r="E110" s="3">
        <f>'1.EEFFs Consolidados'!I108</f>
        <v>1036210876</v>
      </c>
      <c r="F110" s="3">
        <f t="shared" si="6"/>
        <v>771355376.09439993</v>
      </c>
    </row>
    <row r="111" spans="2:6">
      <c r="B111" s="4" t="str">
        <f>'1.EEFFs Consolidados'!B109</f>
        <v>Otros Resultados No Operativos</v>
      </c>
      <c r="C111" s="43"/>
      <c r="D111" s="3">
        <f>'1.EEFFs Consolidados'!D109</f>
        <v>229352929</v>
      </c>
      <c r="E111" s="3">
        <f>'1.EEFFs Consolidados'!I109</f>
        <v>0</v>
      </c>
      <c r="F111" s="3">
        <f t="shared" si="6"/>
        <v>229352929</v>
      </c>
    </row>
    <row r="112" spans="2:6">
      <c r="B112" s="1" t="str">
        <f>'1.EEFFs Consolidados'!B110</f>
        <v>Pérdida Extraordinarias</v>
      </c>
      <c r="C112" s="43"/>
      <c r="D112" s="3">
        <f>'1.EEFFs Consolidados'!D110</f>
        <v>229352929</v>
      </c>
      <c r="E112" s="3">
        <f>'1.EEFFs Consolidados'!I110</f>
        <v>0</v>
      </c>
      <c r="F112" s="3">
        <f t="shared" si="6"/>
        <v>229352929</v>
      </c>
    </row>
    <row r="113" spans="2:8">
      <c r="B113" s="4" t="str">
        <f>'1.EEFFs Consolidados'!B111</f>
        <v>Impuesto A La Renta</v>
      </c>
      <c r="C113" s="43"/>
      <c r="D113" s="3">
        <f>'1.EEFFs Consolidados'!D111</f>
        <v>0</v>
      </c>
      <c r="E113" s="3">
        <f>'1.EEFFs Consolidados'!I111</f>
        <v>0</v>
      </c>
      <c r="F113" s="3">
        <f t="shared" si="6"/>
        <v>0</v>
      </c>
    </row>
    <row r="114" spans="2:8">
      <c r="B114" s="1" t="str">
        <f>'1.EEFFs Consolidados'!B112</f>
        <v>Impuesto A La Renta</v>
      </c>
      <c r="C114" s="43"/>
      <c r="D114" s="3">
        <f>'1.EEFFs Consolidados'!D112</f>
        <v>0</v>
      </c>
      <c r="E114" s="3">
        <f>'1.EEFFs Consolidados'!I112</f>
        <v>0</v>
      </c>
      <c r="F114" s="3">
        <f t="shared" si="6"/>
        <v>0</v>
      </c>
    </row>
    <row r="115" spans="2:8">
      <c r="B115" s="4" t="str">
        <f>'1.EEFFs Consolidados'!B113</f>
        <v>Reservas</v>
      </c>
      <c r="C115" s="43"/>
      <c r="D115" s="3">
        <f>'1.EEFFs Consolidados'!D113</f>
        <v>0</v>
      </c>
      <c r="E115" s="3">
        <f>'1.EEFFs Consolidados'!I113</f>
        <v>0</v>
      </c>
      <c r="F115" s="3">
        <f t="shared" si="6"/>
        <v>0</v>
      </c>
    </row>
    <row r="116" spans="2:8">
      <c r="B116" s="1" t="str">
        <f>'1.EEFFs Consolidados'!B114</f>
        <v>Reserva Legal</v>
      </c>
      <c r="C116" s="43"/>
      <c r="D116" s="3">
        <f>'1.EEFFs Consolidados'!D114</f>
        <v>0</v>
      </c>
      <c r="E116" s="3">
        <f>'1.EEFFs Consolidados'!I114</f>
        <v>0</v>
      </c>
      <c r="F116" s="3">
        <f t="shared" si="6"/>
        <v>0</v>
      </c>
    </row>
    <row r="117" spans="2:8" s="35" customFormat="1">
      <c r="C117" s="45"/>
      <c r="D117" s="36"/>
      <c r="E117" s="36"/>
      <c r="F117" s="36">
        <f t="shared" si="6"/>
        <v>0</v>
      </c>
      <c r="G117" s="36"/>
      <c r="H117" s="36"/>
    </row>
    <row r="118" spans="2:8" s="77" customFormat="1" ht="14.25">
      <c r="B118" s="77" t="s">
        <v>196</v>
      </c>
      <c r="C118" s="78" t="str">
        <f>'1.EEFFs Consolidados'!C116</f>
        <v>5,12</v>
      </c>
      <c r="D118" s="79">
        <f>D76-D91</f>
        <v>3888944286</v>
      </c>
      <c r="E118" s="79">
        <f>E76-E91</f>
        <v>6601038244</v>
      </c>
      <c r="F118" s="79">
        <f>F76-F91</f>
        <v>8802757154.8335953</v>
      </c>
    </row>
    <row r="119" spans="2:8">
      <c r="C119" s="43"/>
    </row>
    <row r="120" spans="2:8" s="113" customFormat="1">
      <c r="B120" s="113" t="s">
        <v>197</v>
      </c>
      <c r="C120" s="114"/>
      <c r="D120" s="115">
        <f>D118</f>
        <v>3888944286</v>
      </c>
      <c r="E120" s="115">
        <f>E118*74.44%</f>
        <v>4913812868.8336</v>
      </c>
      <c r="F120" s="115">
        <f>D120+E120</f>
        <v>8802757154.8335991</v>
      </c>
    </row>
    <row r="121" spans="2:8">
      <c r="C121" s="43"/>
    </row>
    <row r="122" spans="2:8">
      <c r="B122" s="35" t="s">
        <v>198</v>
      </c>
      <c r="C122" s="43"/>
      <c r="F122" s="36">
        <f>F118-F69</f>
        <v>4743660271</v>
      </c>
    </row>
    <row r="123" spans="2:8">
      <c r="C123" s="43"/>
    </row>
    <row r="124" spans="2:8" ht="15.75" thickBot="1">
      <c r="B124" s="116" t="s">
        <v>199</v>
      </c>
      <c r="C124" s="117" t="s">
        <v>212</v>
      </c>
      <c r="D124" s="118"/>
      <c r="E124" s="118"/>
      <c r="F124" s="118">
        <f>F120-F122</f>
        <v>4059096883.8335991</v>
      </c>
    </row>
    <row r="125" spans="2:8">
      <c r="C125" s="43"/>
    </row>
    <row r="126" spans="2:8">
      <c r="C126" s="43"/>
    </row>
    <row r="127" spans="2:8">
      <c r="C127" s="43"/>
    </row>
    <row r="128" spans="2:8">
      <c r="C128" s="43"/>
    </row>
  </sheetData>
  <sheetProtection algorithmName="SHA-512" hashValue="MsXeVm8B/B+DqE194mm0goiEyxGP7fcEwB1rA+NR/kOHtyHkj2UhMgiiT3xj7hbRFRkt/yb/Ud3fpeI3eEvu3Q==" saltValue="5ClKe4TmmU/TiMwEqTPAlw==" spinCount="100000" sheet="1" objects="1" scenarios="1"/>
  <mergeCells count="2">
    <mergeCell ref="B5:F5"/>
    <mergeCell ref="B75:F75"/>
  </mergeCells>
  <pageMargins left="1" right="1" top="1" bottom="1" header="0.5" footer="0.5"/>
  <pageSetup paperSize="9" scale="47" fitToHeight="2"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D5301-5F41-4942-BCDA-65535A1951A8}">
  <sheetPr>
    <tabColor rgb="FF0070C0"/>
    <pageSetUpPr fitToPage="1"/>
  </sheetPr>
  <dimension ref="B2:AB518"/>
  <sheetViews>
    <sheetView showGridLines="0" zoomScale="120" zoomScaleNormal="120" workbookViewId="0">
      <selection activeCell="B35" sqref="B35"/>
    </sheetView>
  </sheetViews>
  <sheetFormatPr baseColWidth="10" defaultColWidth="11.42578125" defaultRowHeight="13.5"/>
  <cols>
    <col min="1" max="1" width="7.42578125" style="144" customWidth="1"/>
    <col min="2" max="2" width="44.140625" style="144" customWidth="1"/>
    <col min="3" max="3" width="20.140625" style="144" customWidth="1"/>
    <col min="4" max="4" width="23" style="144" bestFit="1" customWidth="1"/>
    <col min="5" max="5" width="21.85546875" style="144" customWidth="1"/>
    <col min="6" max="6" width="21.85546875" style="144" hidden="1" customWidth="1"/>
    <col min="7" max="7" width="19.85546875" style="144" customWidth="1"/>
    <col min="8" max="8" width="20.42578125" style="144" customWidth="1"/>
    <col min="9" max="9" width="16.42578125" style="144" customWidth="1"/>
    <col min="10" max="10" width="15.7109375" style="144" customWidth="1"/>
    <col min="11" max="11" width="18.7109375" style="145" customWidth="1"/>
    <col min="12" max="12" width="14.85546875" style="144" hidden="1" customWidth="1"/>
    <col min="13" max="13" width="3.140625" style="144" customWidth="1"/>
    <col min="14" max="14" width="20.7109375" style="144" customWidth="1"/>
    <col min="15" max="15" width="2.7109375" style="144" customWidth="1"/>
    <col min="16" max="16" width="24.7109375" style="144" customWidth="1"/>
    <col min="17" max="17" width="16.7109375" style="144" customWidth="1"/>
    <col min="18" max="19" width="2.7109375" style="144" customWidth="1"/>
    <col min="20" max="20" width="15.7109375" style="144" customWidth="1"/>
    <col min="21" max="21" width="3.7109375" style="144" customWidth="1"/>
    <col min="22" max="22" width="2.7109375" style="144" customWidth="1"/>
    <col min="23" max="23" width="21.7109375" style="144" customWidth="1"/>
    <col min="24" max="24" width="2.7109375" style="144" customWidth="1"/>
    <col min="25" max="16384" width="11.42578125" style="144"/>
  </cols>
  <sheetData>
    <row r="2" spans="2:24" ht="16.5">
      <c r="L2" s="146"/>
    </row>
    <row r="3" spans="2:24" ht="105.75" customHeight="1">
      <c r="B3" s="623" t="s">
        <v>264</v>
      </c>
      <c r="C3" s="623"/>
      <c r="D3" s="623"/>
      <c r="E3" s="623"/>
      <c r="F3" s="623"/>
      <c r="G3" s="623"/>
      <c r="H3" s="623"/>
      <c r="I3" s="623"/>
      <c r="J3" s="623"/>
      <c r="K3" s="623"/>
      <c r="L3" s="623"/>
      <c r="M3" s="148"/>
      <c r="N3" s="148"/>
      <c r="O3" s="148"/>
      <c r="P3" s="149"/>
      <c r="Q3" s="149"/>
      <c r="R3" s="149"/>
      <c r="S3" s="149"/>
      <c r="T3" s="149"/>
      <c r="U3" s="149"/>
      <c r="V3" s="149"/>
      <c r="W3" s="149"/>
      <c r="X3" s="149"/>
    </row>
    <row r="4" spans="2:24" ht="24" customHeight="1">
      <c r="B4" s="725" t="s">
        <v>265</v>
      </c>
      <c r="C4" s="725"/>
      <c r="D4" s="725"/>
      <c r="E4" s="725"/>
      <c r="F4" s="725"/>
      <c r="G4" s="725"/>
      <c r="H4" s="725"/>
      <c r="I4" s="725"/>
      <c r="J4" s="725"/>
      <c r="K4" s="725"/>
      <c r="L4" s="725"/>
      <c r="M4" s="150"/>
      <c r="N4" s="150"/>
      <c r="O4" s="150"/>
      <c r="P4" s="149"/>
      <c r="Q4" s="149"/>
      <c r="R4" s="149"/>
      <c r="S4" s="149"/>
      <c r="T4" s="149"/>
      <c r="U4" s="149"/>
      <c r="V4" s="149"/>
      <c r="W4" s="149"/>
      <c r="X4" s="149"/>
    </row>
    <row r="5" spans="2:24" ht="22.5">
      <c r="B5" s="726" t="s">
        <v>266</v>
      </c>
      <c r="C5" s="726"/>
      <c r="D5" s="726"/>
      <c r="E5" s="726"/>
      <c r="F5" s="726"/>
      <c r="G5" s="726"/>
      <c r="H5" s="726"/>
      <c r="I5" s="726"/>
      <c r="J5" s="726"/>
      <c r="K5" s="726"/>
      <c r="L5" s="726"/>
      <c r="M5" s="151"/>
      <c r="N5" s="151"/>
      <c r="O5" s="151"/>
      <c r="P5" s="149"/>
      <c r="Q5" s="149"/>
      <c r="R5" s="149"/>
      <c r="S5" s="149"/>
      <c r="T5" s="149"/>
      <c r="U5" s="149"/>
      <c r="V5" s="149"/>
      <c r="W5" s="149"/>
      <c r="X5" s="149"/>
    </row>
    <row r="6" spans="2:24" ht="18.75" hidden="1" thickBot="1">
      <c r="B6" s="727" t="s">
        <v>267</v>
      </c>
      <c r="C6" s="727"/>
      <c r="D6" s="727"/>
      <c r="E6" s="727"/>
      <c r="F6" s="727"/>
      <c r="G6" s="727"/>
      <c r="H6" s="727"/>
      <c r="I6" s="727"/>
      <c r="J6" s="727"/>
      <c r="K6" s="727"/>
      <c r="L6" s="152"/>
      <c r="N6" s="153"/>
      <c r="O6" s="153"/>
      <c r="P6" s="153"/>
      <c r="Q6" s="153"/>
      <c r="R6" s="149"/>
      <c r="S6" s="149"/>
      <c r="T6" s="149"/>
      <c r="U6" s="149"/>
      <c r="V6" s="149"/>
      <c r="W6" s="149"/>
    </row>
    <row r="7" spans="2:24" ht="6" customHeight="1">
      <c r="B7" s="152"/>
      <c r="C7" s="152"/>
      <c r="D7" s="152"/>
      <c r="E7" s="152"/>
      <c r="F7" s="152"/>
      <c r="G7" s="152"/>
      <c r="H7" s="152"/>
      <c r="I7" s="152"/>
      <c r="J7" s="152"/>
      <c r="L7" s="149"/>
      <c r="N7" s="149"/>
      <c r="O7" s="149"/>
      <c r="P7" s="149"/>
      <c r="Q7" s="149"/>
      <c r="R7" s="149"/>
      <c r="S7" s="149"/>
      <c r="T7" s="149"/>
      <c r="U7" s="149"/>
      <c r="V7" s="149"/>
      <c r="W7" s="149"/>
    </row>
    <row r="8" spans="2:24" ht="12.75" customHeight="1">
      <c r="B8" s="152"/>
      <c r="C8" s="152"/>
      <c r="D8" s="152"/>
      <c r="E8" s="152"/>
      <c r="F8" s="152"/>
      <c r="G8" s="152"/>
      <c r="H8" s="152"/>
      <c r="I8" s="152"/>
      <c r="J8" s="152"/>
      <c r="L8" s="149"/>
      <c r="N8" s="149"/>
      <c r="O8" s="149"/>
      <c r="P8" s="149"/>
      <c r="Q8" s="149"/>
      <c r="R8" s="149"/>
      <c r="S8" s="149"/>
      <c r="T8" s="149"/>
      <c r="U8" s="149"/>
      <c r="V8" s="149"/>
      <c r="W8" s="149"/>
    </row>
    <row r="9" spans="2:24" ht="12.75" customHeight="1" thickBot="1">
      <c r="B9" s="152"/>
      <c r="C9" s="152"/>
      <c r="D9" s="152"/>
      <c r="E9" s="152"/>
      <c r="F9" s="152"/>
      <c r="G9" s="152"/>
      <c r="H9" s="152"/>
      <c r="I9" s="152"/>
      <c r="J9" s="152"/>
      <c r="L9" s="149"/>
      <c r="N9" s="149"/>
      <c r="O9" s="149"/>
      <c r="P9" s="149"/>
      <c r="Q9" s="149"/>
      <c r="R9" s="149"/>
      <c r="S9" s="149"/>
      <c r="T9" s="149"/>
      <c r="U9" s="149"/>
      <c r="V9" s="149"/>
      <c r="W9" s="149"/>
    </row>
    <row r="10" spans="2:24" ht="16.5" thickBot="1">
      <c r="B10" s="154" t="s">
        <v>268</v>
      </c>
      <c r="C10" s="155"/>
      <c r="D10" s="156">
        <v>45565</v>
      </c>
      <c r="E10" s="157">
        <v>2023</v>
      </c>
      <c r="F10" s="158"/>
      <c r="G10" s="159" t="s">
        <v>269</v>
      </c>
      <c r="H10" s="159"/>
      <c r="I10" s="159"/>
      <c r="J10" s="156">
        <v>45565</v>
      </c>
      <c r="K10" s="160">
        <v>2023</v>
      </c>
    </row>
    <row r="11" spans="2:24" ht="16.5" thickBot="1">
      <c r="B11" s="154" t="s">
        <v>270</v>
      </c>
      <c r="C11" s="155"/>
      <c r="D11" s="161">
        <f>+D12+D17+D22</f>
        <v>6071532461</v>
      </c>
      <c r="E11" s="161">
        <f>+E12+E17+E22</f>
        <v>4061033527</v>
      </c>
      <c r="F11" s="162"/>
      <c r="G11" s="159" t="s">
        <v>271</v>
      </c>
      <c r="H11" s="159"/>
      <c r="I11" s="159"/>
      <c r="J11" s="163">
        <f>+J12+J23</f>
        <v>699429053</v>
      </c>
      <c r="K11" s="161">
        <f>+K12+K17+K23</f>
        <v>393739227</v>
      </c>
    </row>
    <row r="12" spans="2:24" ht="20.100000000000001" customHeight="1">
      <c r="B12" s="164" t="s">
        <v>272</v>
      </c>
      <c r="C12" s="165"/>
      <c r="D12" s="166">
        <f>SUM(C13:C16)</f>
        <v>956898429</v>
      </c>
      <c r="E12" s="167">
        <v>1390449756</v>
      </c>
      <c r="F12" s="168">
        <f>+D12-E12</f>
        <v>-433551327</v>
      </c>
      <c r="G12" s="169" t="s">
        <v>273</v>
      </c>
      <c r="H12" s="169"/>
      <c r="I12" s="170"/>
      <c r="J12" s="171">
        <f>SUM(I13:I15)</f>
        <v>17726861</v>
      </c>
      <c r="K12" s="172">
        <v>11371362</v>
      </c>
      <c r="L12" s="173">
        <f>+J12-K12</f>
        <v>6355499</v>
      </c>
    </row>
    <row r="13" spans="2:24">
      <c r="B13" s="174" t="s">
        <v>230</v>
      </c>
      <c r="C13" s="175">
        <v>0</v>
      </c>
      <c r="D13" s="176"/>
      <c r="E13" s="177"/>
      <c r="F13" s="178"/>
      <c r="G13" s="144" t="s">
        <v>274</v>
      </c>
      <c r="I13" s="175">
        <v>0</v>
      </c>
      <c r="J13" s="179"/>
      <c r="K13" s="179"/>
    </row>
    <row r="14" spans="2:24">
      <c r="B14" s="174" t="s">
        <v>275</v>
      </c>
      <c r="C14" s="175">
        <v>0</v>
      </c>
      <c r="D14" s="176"/>
      <c r="E14" s="177"/>
      <c r="F14" s="178"/>
      <c r="G14" s="144" t="s">
        <v>276</v>
      </c>
      <c r="I14" s="175">
        <v>17726861</v>
      </c>
      <c r="J14" s="180"/>
      <c r="K14" s="180"/>
    </row>
    <row r="15" spans="2:24">
      <c r="B15" s="174" t="s">
        <v>276</v>
      </c>
      <c r="C15" s="175">
        <v>956898429</v>
      </c>
      <c r="D15" s="176"/>
      <c r="E15" s="177"/>
      <c r="F15" s="178"/>
      <c r="G15" s="144" t="s">
        <v>277</v>
      </c>
      <c r="I15" s="181">
        <v>0</v>
      </c>
      <c r="J15" s="180"/>
      <c r="K15" s="180"/>
    </row>
    <row r="16" spans="2:24" ht="14.25" thickBot="1">
      <c r="B16" s="174" t="s">
        <v>278</v>
      </c>
      <c r="C16" s="181">
        <v>0</v>
      </c>
      <c r="D16" s="176"/>
      <c r="E16" s="177"/>
      <c r="F16" s="178"/>
      <c r="I16" s="175"/>
      <c r="J16" s="180"/>
      <c r="K16" s="180"/>
    </row>
    <row r="17" spans="2:12">
      <c r="B17" s="182" t="s">
        <v>279</v>
      </c>
      <c r="C17" s="175"/>
      <c r="D17" s="176">
        <f>SUM(C18:C20)</f>
        <v>9062192</v>
      </c>
      <c r="E17" s="177">
        <v>19656438</v>
      </c>
      <c r="F17" s="168">
        <f>+D17-E17</f>
        <v>-10594246</v>
      </c>
      <c r="G17" s="183" t="s">
        <v>280</v>
      </c>
      <c r="I17" s="175"/>
      <c r="J17" s="171">
        <f>SUM(I18:I21)</f>
        <v>0</v>
      </c>
      <c r="K17" s="171">
        <v>0</v>
      </c>
    </row>
    <row r="18" spans="2:12">
      <c r="B18" s="174" t="s">
        <v>281</v>
      </c>
      <c r="C18" s="175">
        <v>0</v>
      </c>
      <c r="D18" s="176"/>
      <c r="E18" s="177"/>
      <c r="F18" s="178"/>
      <c r="G18" s="144" t="s">
        <v>282</v>
      </c>
      <c r="H18" s="183"/>
      <c r="I18" s="175">
        <v>0</v>
      </c>
      <c r="J18" s="171"/>
      <c r="K18" s="171"/>
    </row>
    <row r="19" spans="2:12">
      <c r="B19" s="174" t="s">
        <v>283</v>
      </c>
      <c r="C19" s="175">
        <v>9062192</v>
      </c>
      <c r="D19" s="176"/>
      <c r="E19" s="177"/>
      <c r="F19" s="178"/>
      <c r="G19" s="144" t="s">
        <v>284</v>
      </c>
      <c r="H19" s="183"/>
      <c r="I19" s="175">
        <v>0</v>
      </c>
      <c r="J19" s="171"/>
      <c r="K19" s="171"/>
    </row>
    <row r="20" spans="2:12">
      <c r="B20" s="174" t="s">
        <v>285</v>
      </c>
      <c r="C20" s="181">
        <v>0</v>
      </c>
      <c r="D20" s="176"/>
      <c r="E20" s="177"/>
      <c r="F20" s="178"/>
      <c r="G20" s="144" t="s">
        <v>286</v>
      </c>
      <c r="I20" s="175">
        <v>0</v>
      </c>
      <c r="J20" s="180"/>
      <c r="K20" s="180"/>
    </row>
    <row r="21" spans="2:12" ht="14.25" thickBot="1">
      <c r="B21" s="174"/>
      <c r="C21" s="175"/>
      <c r="D21" s="176"/>
      <c r="E21" s="177"/>
      <c r="F21" s="178"/>
      <c r="G21" s="144" t="s">
        <v>277</v>
      </c>
      <c r="I21" s="184">
        <v>0</v>
      </c>
      <c r="J21" s="180"/>
      <c r="K21" s="180"/>
    </row>
    <row r="22" spans="2:12">
      <c r="B22" s="185" t="s">
        <v>287</v>
      </c>
      <c r="C22" s="186">
        <v>5105571840</v>
      </c>
      <c r="D22" s="187">
        <f>+C22</f>
        <v>5105571840</v>
      </c>
      <c r="E22" s="188">
        <v>2650927333</v>
      </c>
      <c r="F22" s="168">
        <f>+D22-E22</f>
        <v>2454644507</v>
      </c>
      <c r="G22" s="183"/>
      <c r="H22" s="189"/>
      <c r="I22" s="173"/>
      <c r="J22" s="171"/>
      <c r="K22" s="171"/>
    </row>
    <row r="23" spans="2:12">
      <c r="B23" s="174"/>
      <c r="D23" s="190"/>
      <c r="E23" s="191"/>
      <c r="G23" s="183" t="s">
        <v>288</v>
      </c>
      <c r="I23" s="175"/>
      <c r="J23" s="171">
        <f>SUM(I24:I26)</f>
        <v>681702192</v>
      </c>
      <c r="K23" s="171">
        <v>382367865</v>
      </c>
      <c r="L23" s="173">
        <f>+J23-K23</f>
        <v>299334327</v>
      </c>
    </row>
    <row r="24" spans="2:12">
      <c r="B24" s="182" t="s">
        <v>289</v>
      </c>
      <c r="C24" s="175"/>
      <c r="D24" s="176">
        <f>C25+C26+C27</f>
        <v>0</v>
      </c>
      <c r="E24" s="177">
        <v>0</v>
      </c>
      <c r="F24" s="178"/>
      <c r="G24" s="144" t="s">
        <v>290</v>
      </c>
      <c r="I24" s="175">
        <v>258350958</v>
      </c>
      <c r="J24" s="180" t="s">
        <v>291</v>
      </c>
      <c r="K24" s="180" t="s">
        <v>291</v>
      </c>
    </row>
    <row r="25" spans="2:12" ht="15.75">
      <c r="B25" s="174" t="s">
        <v>292</v>
      </c>
      <c r="C25" s="175">
        <v>0</v>
      </c>
      <c r="D25" s="176"/>
      <c r="E25" s="177"/>
      <c r="F25" s="178"/>
      <c r="G25" s="144" t="s">
        <v>293</v>
      </c>
      <c r="H25" s="192"/>
      <c r="I25" s="175">
        <v>79092011</v>
      </c>
      <c r="J25" s="193"/>
      <c r="K25" s="193"/>
    </row>
    <row r="26" spans="2:12">
      <c r="B26" s="174" t="s">
        <v>294</v>
      </c>
      <c r="C26" s="175">
        <v>0</v>
      </c>
      <c r="D26" s="176"/>
      <c r="E26" s="177"/>
      <c r="F26" s="178"/>
      <c r="G26" s="144" t="s">
        <v>295</v>
      </c>
      <c r="I26" s="184">
        <v>344259223</v>
      </c>
      <c r="J26" s="180"/>
      <c r="K26" s="180"/>
    </row>
    <row r="27" spans="2:12" ht="16.5" thickBot="1">
      <c r="B27" s="174" t="s">
        <v>296</v>
      </c>
      <c r="C27" s="194">
        <v>0</v>
      </c>
      <c r="D27" s="176"/>
      <c r="E27" s="177"/>
      <c r="F27" s="178"/>
      <c r="G27" s="183"/>
      <c r="H27" s="192"/>
      <c r="I27" s="175"/>
      <c r="J27" s="171"/>
      <c r="K27" s="171"/>
    </row>
    <row r="28" spans="2:12" ht="16.5" thickBot="1">
      <c r="B28" s="195" t="s">
        <v>297</v>
      </c>
      <c r="C28" s="196"/>
      <c r="D28" s="163">
        <f>+D30+D36+D41+D50+D54</f>
        <v>71140597887</v>
      </c>
      <c r="E28" s="163">
        <f>+E30+E36+E41+E50+E54</f>
        <v>70057059356.107788</v>
      </c>
      <c r="F28" s="168">
        <f>+D28-E28</f>
        <v>1083538530.8922119</v>
      </c>
      <c r="G28" s="196" t="s">
        <v>231</v>
      </c>
      <c r="H28" s="196"/>
      <c r="I28" s="196"/>
      <c r="J28" s="197">
        <v>0</v>
      </c>
      <c r="K28" s="197">
        <v>0</v>
      </c>
    </row>
    <row r="29" spans="2:12" ht="9" customHeight="1" thickBot="1">
      <c r="B29" s="198"/>
      <c r="C29" s="199"/>
      <c r="D29" s="199"/>
      <c r="E29" s="200"/>
      <c r="I29" s="175"/>
      <c r="J29" s="201"/>
      <c r="K29" s="180"/>
    </row>
    <row r="30" spans="2:12" ht="13.5" customHeight="1">
      <c r="B30" s="182" t="s">
        <v>298</v>
      </c>
      <c r="C30" s="202"/>
      <c r="D30" s="177">
        <f>+C31+C33+C34</f>
        <v>2233926160</v>
      </c>
      <c r="E30" s="176">
        <v>0</v>
      </c>
      <c r="F30" s="168">
        <f>+D30-E30</f>
        <v>2233926160</v>
      </c>
      <c r="G30" s="183" t="s">
        <v>299</v>
      </c>
      <c r="I30" s="144">
        <v>0</v>
      </c>
      <c r="J30" s="179">
        <v>0</v>
      </c>
      <c r="K30" s="179">
        <v>0</v>
      </c>
    </row>
    <row r="31" spans="2:12" ht="13.5" customHeight="1">
      <c r="B31" s="174" t="s">
        <v>300</v>
      </c>
      <c r="C31" s="203">
        <v>2100000000</v>
      </c>
      <c r="D31" s="177"/>
      <c r="E31" s="176"/>
      <c r="F31" s="178"/>
      <c r="J31" s="179"/>
      <c r="K31" s="179"/>
    </row>
    <row r="32" spans="2:12" ht="13.5" customHeight="1">
      <c r="B32" s="174" t="s">
        <v>276</v>
      </c>
      <c r="C32" s="203">
        <v>500000000</v>
      </c>
      <c r="D32" s="177"/>
      <c r="E32" s="176"/>
      <c r="F32" s="178"/>
      <c r="J32" s="179"/>
      <c r="K32" s="179"/>
    </row>
    <row r="33" spans="2:12" ht="16.5" customHeight="1">
      <c r="B33" s="174" t="s">
        <v>301</v>
      </c>
      <c r="C33" s="202">
        <v>741514522</v>
      </c>
      <c r="D33" s="177"/>
      <c r="E33" s="176"/>
      <c r="F33" s="178"/>
      <c r="J33" s="179"/>
      <c r="K33" s="179"/>
    </row>
    <row r="34" spans="2:12" ht="16.5" customHeight="1">
      <c r="B34" s="174" t="s">
        <v>302</v>
      </c>
      <c r="C34" s="204">
        <v>-607588362</v>
      </c>
      <c r="D34" s="177"/>
      <c r="E34" s="176"/>
      <c r="F34" s="178"/>
      <c r="J34" s="179"/>
      <c r="K34" s="179"/>
    </row>
    <row r="35" spans="2:12" ht="16.5" customHeight="1" thickBot="1">
      <c r="B35" s="174"/>
      <c r="C35" s="202"/>
      <c r="D35" s="177"/>
      <c r="E35" s="176"/>
      <c r="F35" s="178"/>
      <c r="J35" s="179"/>
      <c r="K35" s="179"/>
    </row>
    <row r="36" spans="2:12" ht="15" customHeight="1">
      <c r="B36" s="182" t="s">
        <v>303</v>
      </c>
      <c r="C36" s="203"/>
      <c r="D36" s="177">
        <f>C37+C38+C39</f>
        <v>313189006</v>
      </c>
      <c r="E36" s="176">
        <v>0</v>
      </c>
      <c r="F36" s="168">
        <f>+D36-E36</f>
        <v>313189006</v>
      </c>
      <c r="J36" s="179"/>
      <c r="K36" s="179"/>
    </row>
    <row r="37" spans="2:12" ht="15" customHeight="1">
      <c r="B37" s="174" t="s">
        <v>304</v>
      </c>
      <c r="C37" s="203">
        <v>313189006</v>
      </c>
      <c r="D37" s="177"/>
      <c r="E37" s="176"/>
      <c r="F37" s="178"/>
      <c r="J37" s="179"/>
      <c r="K37" s="179"/>
    </row>
    <row r="38" spans="2:12" ht="14.25" thickBot="1">
      <c r="B38" s="174" t="s">
        <v>305</v>
      </c>
      <c r="C38" s="203">
        <v>42228464</v>
      </c>
      <c r="D38" s="177"/>
      <c r="E38" s="176"/>
      <c r="F38" s="178"/>
      <c r="J38" s="205"/>
      <c r="K38" s="179"/>
    </row>
    <row r="39" spans="2:12" ht="14.25" thickBot="1">
      <c r="B39" s="174" t="s">
        <v>306</v>
      </c>
      <c r="C39" s="204">
        <v>-42228464</v>
      </c>
      <c r="D39" s="177"/>
      <c r="E39" s="176"/>
      <c r="F39" s="178"/>
      <c r="G39" s="206" t="s">
        <v>307</v>
      </c>
      <c r="H39" s="207"/>
      <c r="I39" s="208"/>
      <c r="J39" s="209">
        <f>+J28+J11</f>
        <v>699429053</v>
      </c>
      <c r="K39" s="209">
        <f>+K28+K11</f>
        <v>393739227</v>
      </c>
      <c r="L39" s="173">
        <f t="shared" ref="L39:L47" si="0">+J39-K39</f>
        <v>305689826</v>
      </c>
    </row>
    <row r="40" spans="2:12" ht="18" thickBot="1">
      <c r="B40" s="174"/>
      <c r="C40" s="191"/>
      <c r="D40" s="191"/>
      <c r="E40" s="180"/>
      <c r="F40" s="175"/>
      <c r="G40" s="183" t="s">
        <v>308</v>
      </c>
      <c r="H40" s="210"/>
      <c r="I40" s="175"/>
      <c r="J40" s="171">
        <f>SUM(J41:J47)</f>
        <v>77012701295</v>
      </c>
      <c r="K40" s="171">
        <v>73724353656</v>
      </c>
      <c r="L40" s="173">
        <f t="shared" si="0"/>
        <v>3288347639</v>
      </c>
    </row>
    <row r="41" spans="2:12">
      <c r="B41" s="182" t="s">
        <v>309</v>
      </c>
      <c r="C41" s="203"/>
      <c r="D41" s="177">
        <f>SUM(C42:C47)</f>
        <v>47215070409</v>
      </c>
      <c r="E41" s="176">
        <v>47936501158.107796</v>
      </c>
      <c r="F41" s="168">
        <f>+D41-E41</f>
        <v>-721430749.10779572</v>
      </c>
      <c r="G41" s="144" t="s">
        <v>70</v>
      </c>
      <c r="H41" s="211"/>
      <c r="I41" s="175"/>
      <c r="J41" s="180">
        <v>36000000000</v>
      </c>
      <c r="K41" s="180">
        <v>36000000000</v>
      </c>
      <c r="L41" s="173">
        <f t="shared" si="0"/>
        <v>0</v>
      </c>
    </row>
    <row r="42" spans="2:12">
      <c r="B42" s="174" t="s">
        <v>310</v>
      </c>
      <c r="C42" s="203">
        <v>9399000000</v>
      </c>
      <c r="D42" s="177"/>
      <c r="E42" s="176"/>
      <c r="F42" s="178"/>
      <c r="G42" s="144" t="s">
        <v>311</v>
      </c>
      <c r="H42" s="211"/>
      <c r="I42" s="175"/>
      <c r="J42" s="180">
        <v>34000000000</v>
      </c>
      <c r="K42" s="180">
        <v>34000000000</v>
      </c>
      <c r="L42" s="173">
        <f t="shared" si="0"/>
        <v>0</v>
      </c>
    </row>
    <row r="43" spans="2:12">
      <c r="B43" s="174" t="s">
        <v>312</v>
      </c>
      <c r="C43" s="203">
        <v>13142401508</v>
      </c>
      <c r="D43" s="177"/>
      <c r="E43" s="176"/>
      <c r="F43" s="178"/>
      <c r="G43" s="144" t="s">
        <v>313</v>
      </c>
      <c r="H43" s="211"/>
      <c r="I43" s="175"/>
      <c r="J43" s="180">
        <v>0</v>
      </c>
      <c r="K43" s="180">
        <v>0</v>
      </c>
      <c r="L43" s="173">
        <f t="shared" si="0"/>
        <v>0</v>
      </c>
    </row>
    <row r="44" spans="2:12">
      <c r="B44" s="174" t="s">
        <v>314</v>
      </c>
      <c r="C44" s="203">
        <v>19866000000</v>
      </c>
      <c r="D44" s="212"/>
      <c r="E44" s="213"/>
      <c r="F44" s="145"/>
      <c r="G44" s="144" t="s">
        <v>74</v>
      </c>
      <c r="H44" s="211"/>
      <c r="I44" s="175"/>
      <c r="J44" s="180">
        <v>328790904</v>
      </c>
      <c r="K44" s="180">
        <v>328790904</v>
      </c>
      <c r="L44" s="173">
        <f t="shared" si="0"/>
        <v>0</v>
      </c>
    </row>
    <row r="45" spans="2:12">
      <c r="B45" s="174" t="s">
        <v>315</v>
      </c>
      <c r="C45" s="203">
        <v>2500000000</v>
      </c>
      <c r="D45" s="191"/>
      <c r="E45" s="179"/>
      <c r="G45" s="144" t="s">
        <v>76</v>
      </c>
      <c r="J45" s="180">
        <v>82872147</v>
      </c>
      <c r="K45" s="180">
        <v>82872147</v>
      </c>
      <c r="L45" s="173">
        <f t="shared" si="0"/>
        <v>0</v>
      </c>
    </row>
    <row r="46" spans="2:12" ht="14.25" customHeight="1">
      <c r="B46" s="174" t="s">
        <v>316</v>
      </c>
      <c r="C46" s="203">
        <v>23441723432</v>
      </c>
      <c r="D46" s="214"/>
      <c r="E46" s="215"/>
      <c r="F46" s="162"/>
      <c r="G46" s="144" t="s">
        <v>317</v>
      </c>
      <c r="H46" s="211"/>
      <c r="I46" s="175"/>
      <c r="J46" s="180">
        <v>0</v>
      </c>
      <c r="K46" s="180">
        <v>0</v>
      </c>
      <c r="L46" s="173">
        <f t="shared" si="0"/>
        <v>0</v>
      </c>
    </row>
    <row r="47" spans="2:12">
      <c r="B47" s="174" t="s">
        <v>318</v>
      </c>
      <c r="C47" s="204">
        <v>-21134054531</v>
      </c>
      <c r="D47" s="191"/>
      <c r="E47" s="179"/>
      <c r="G47" s="144" t="s">
        <v>120</v>
      </c>
      <c r="H47" s="211"/>
      <c r="I47" s="175"/>
      <c r="J47" s="180">
        <v>6601038244</v>
      </c>
      <c r="K47" s="180">
        <v>3312690605</v>
      </c>
      <c r="L47" s="173">
        <f t="shared" si="0"/>
        <v>3288347639</v>
      </c>
    </row>
    <row r="48" spans="2:12">
      <c r="B48" s="174"/>
      <c r="C48" s="191"/>
      <c r="D48" s="191"/>
      <c r="E48" s="179"/>
      <c r="H48" s="216"/>
      <c r="I48" s="175"/>
      <c r="J48" s="180"/>
      <c r="K48" s="180"/>
    </row>
    <row r="49" spans="2:14" ht="14.25" thickBot="1">
      <c r="B49" s="174"/>
      <c r="C49" s="217"/>
      <c r="D49" s="177"/>
      <c r="E49" s="176"/>
      <c r="F49" s="178"/>
      <c r="H49" s="216"/>
      <c r="I49" s="175"/>
      <c r="J49" s="180"/>
      <c r="K49" s="180"/>
    </row>
    <row r="50" spans="2:14">
      <c r="B50" s="182" t="s">
        <v>319</v>
      </c>
      <c r="C50" s="203"/>
      <c r="D50" s="177">
        <f>C51</f>
        <v>18008745827</v>
      </c>
      <c r="E50" s="176">
        <v>18268059664</v>
      </c>
      <c r="F50" s="168">
        <f>+D50-E50</f>
        <v>-259313837</v>
      </c>
      <c r="H50" s="216"/>
      <c r="I50" s="175"/>
      <c r="J50" s="180"/>
      <c r="K50" s="180"/>
    </row>
    <row r="51" spans="2:14">
      <c r="B51" s="174" t="s">
        <v>320</v>
      </c>
      <c r="C51" s="217">
        <v>18008745827</v>
      </c>
      <c r="D51" s="177"/>
      <c r="E51" s="176"/>
      <c r="F51" s="178"/>
      <c r="H51" s="216"/>
      <c r="I51" s="175"/>
      <c r="J51" s="180"/>
      <c r="K51" s="180"/>
    </row>
    <row r="52" spans="2:14">
      <c r="B52" s="174"/>
      <c r="C52" s="217"/>
      <c r="D52" s="177"/>
      <c r="E52" s="176"/>
      <c r="F52" s="178"/>
      <c r="H52" s="216"/>
      <c r="I52" s="175"/>
      <c r="J52" s="180"/>
      <c r="K52" s="180"/>
    </row>
    <row r="53" spans="2:14" ht="14.25" thickBot="1">
      <c r="B53" s="174"/>
      <c r="C53" s="217"/>
      <c r="D53" s="177"/>
      <c r="E53" s="176"/>
      <c r="F53" s="178"/>
      <c r="H53" s="216"/>
      <c r="I53" s="175"/>
      <c r="J53" s="180"/>
      <c r="K53" s="180"/>
    </row>
    <row r="54" spans="2:14" ht="15" thickBot="1">
      <c r="B54" s="182" t="s">
        <v>321</v>
      </c>
      <c r="C54" s="217"/>
      <c r="D54" s="177">
        <v>3369666485</v>
      </c>
      <c r="E54" s="176">
        <v>3852498534</v>
      </c>
      <c r="F54" s="168">
        <f>+D54-E54</f>
        <v>-482832049</v>
      </c>
      <c r="G54" s="218"/>
      <c r="H54" s="211"/>
      <c r="I54" s="175"/>
      <c r="J54" s="180"/>
      <c r="K54" s="180"/>
    </row>
    <row r="55" spans="2:14" ht="17.25" thickBot="1">
      <c r="B55" s="219"/>
      <c r="C55" s="220"/>
      <c r="D55" s="221"/>
      <c r="E55" s="222"/>
      <c r="F55" s="223"/>
      <c r="G55" s="224" t="s">
        <v>322</v>
      </c>
      <c r="H55" s="225"/>
      <c r="I55" s="226"/>
      <c r="J55" s="227">
        <f>SUM(J41:J48)</f>
        <v>77012701295</v>
      </c>
      <c r="K55" s="227">
        <f>SUM(K41:K48)</f>
        <v>73724353656</v>
      </c>
      <c r="L55" s="173">
        <f>+J55-K55</f>
        <v>3288347639</v>
      </c>
    </row>
    <row r="56" spans="2:14" ht="3" customHeight="1" thickBot="1">
      <c r="B56" s="228"/>
      <c r="C56" s="175"/>
      <c r="D56" s="229"/>
      <c r="E56" s="229"/>
      <c r="F56" s="230"/>
      <c r="G56" s="231"/>
      <c r="H56" s="159"/>
      <c r="I56" s="170"/>
      <c r="J56" s="229"/>
      <c r="K56" s="229"/>
      <c r="L56" s="173">
        <f>+J56-K56</f>
        <v>0</v>
      </c>
    </row>
    <row r="57" spans="2:14" ht="16.5" thickBot="1">
      <c r="B57" s="195" t="s">
        <v>323</v>
      </c>
      <c r="C57" s="232"/>
      <c r="D57" s="233">
        <f>+D28+D11</f>
        <v>77212130348</v>
      </c>
      <c r="E57" s="234">
        <f>+E28+E11</f>
        <v>74118092883.107788</v>
      </c>
      <c r="F57" s="168">
        <f>+D57-E57</f>
        <v>3094037464.8922119</v>
      </c>
      <c r="G57" s="235" t="s">
        <v>324</v>
      </c>
      <c r="H57" s="236"/>
      <c r="I57" s="237"/>
      <c r="J57" s="233">
        <f>+J55+J39</f>
        <v>77712130348</v>
      </c>
      <c r="K57" s="233">
        <f>+K55+K39</f>
        <v>74118092883</v>
      </c>
      <c r="L57" s="173">
        <f>+J57-K57</f>
        <v>3594037465</v>
      </c>
      <c r="N57" s="175"/>
    </row>
    <row r="58" spans="2:14" ht="3" customHeight="1" thickBot="1">
      <c r="B58" s="238"/>
      <c r="C58" s="239"/>
      <c r="D58" s="240"/>
      <c r="E58" s="240"/>
      <c r="F58" s="241"/>
      <c r="G58" s="242"/>
      <c r="H58" s="242"/>
      <c r="I58" s="243"/>
      <c r="J58" s="240"/>
      <c r="K58" s="244"/>
    </row>
    <row r="59" spans="2:14">
      <c r="J59" s="145"/>
      <c r="K59" s="144"/>
    </row>
    <row r="60" spans="2:14" ht="14.25" thickBot="1">
      <c r="J60" s="145"/>
      <c r="K60" s="144"/>
    </row>
    <row r="61" spans="2:14" ht="14.25" thickBot="1">
      <c r="C61" s="728" t="s">
        <v>325</v>
      </c>
      <c r="D61" s="729"/>
      <c r="E61" s="729"/>
      <c r="F61" s="729"/>
      <c r="G61" s="729"/>
      <c r="H61" s="245">
        <v>45565</v>
      </c>
      <c r="I61" s="246">
        <v>2022</v>
      </c>
      <c r="J61" s="145"/>
      <c r="K61" s="144"/>
    </row>
    <row r="62" spans="2:14" ht="17.25" thickBot="1">
      <c r="C62" s="247" t="s">
        <v>326</v>
      </c>
      <c r="D62" s="248"/>
      <c r="E62" s="248"/>
      <c r="F62" s="248"/>
      <c r="G62" s="248"/>
      <c r="H62" s="249">
        <v>0</v>
      </c>
      <c r="I62" s="249">
        <v>0</v>
      </c>
      <c r="J62" s="145"/>
      <c r="K62" s="144"/>
    </row>
    <row r="63" spans="2:14" ht="17.25" thickBot="1">
      <c r="C63" s="250" t="s">
        <v>327</v>
      </c>
      <c r="D63" s="207"/>
      <c r="E63" s="207"/>
      <c r="F63" s="207"/>
      <c r="G63" s="207"/>
      <c r="H63" s="249">
        <v>0</v>
      </c>
      <c r="I63" s="249">
        <v>0</v>
      </c>
      <c r="J63" s="145"/>
      <c r="K63" s="144"/>
    </row>
    <row r="64" spans="2:14" ht="14.25" thickBot="1">
      <c r="C64" s="250" t="s">
        <v>328</v>
      </c>
      <c r="D64" s="207"/>
      <c r="E64" s="207"/>
      <c r="F64" s="207"/>
      <c r="G64" s="207"/>
      <c r="H64" s="251">
        <v>7027000000</v>
      </c>
      <c r="I64" s="251">
        <v>3737048071</v>
      </c>
      <c r="J64" s="145"/>
      <c r="K64" s="252"/>
    </row>
    <row r="65" spans="3:11" ht="18" customHeight="1" thickBot="1">
      <c r="C65" s="250" t="s">
        <v>329</v>
      </c>
      <c r="D65" s="207"/>
      <c r="E65" s="207"/>
      <c r="F65" s="207"/>
      <c r="G65" s="207"/>
      <c r="H65" s="253">
        <v>2466553280236</v>
      </c>
      <c r="I65" s="253">
        <v>1725571515944</v>
      </c>
      <c r="J65" s="145"/>
      <c r="K65" s="175"/>
    </row>
    <row r="66" spans="3:11" ht="12.75" customHeight="1">
      <c r="C66" s="218"/>
      <c r="H66" s="162"/>
      <c r="J66" s="145"/>
      <c r="K66" s="144"/>
    </row>
    <row r="67" spans="3:11" ht="12.75" customHeight="1">
      <c r="C67" s="218"/>
      <c r="H67" s="162"/>
      <c r="J67" s="145"/>
      <c r="K67" s="175"/>
    </row>
    <row r="68" spans="3:11" ht="12.75" customHeight="1">
      <c r="C68" s="218"/>
      <c r="H68" s="162"/>
      <c r="J68" s="145"/>
      <c r="K68" s="144"/>
    </row>
    <row r="69" spans="3:11" ht="12.75" customHeight="1">
      <c r="C69" s="218"/>
      <c r="H69" s="162"/>
      <c r="J69" s="145"/>
      <c r="K69" s="144"/>
    </row>
    <row r="70" spans="3:11" ht="12.75" customHeight="1">
      <c r="C70" s="218"/>
      <c r="H70" s="162"/>
      <c r="J70" s="145"/>
      <c r="K70" s="144"/>
    </row>
    <row r="71" spans="3:11" ht="12.75" customHeight="1">
      <c r="C71" s="218"/>
      <c r="H71" s="162"/>
      <c r="J71" s="145"/>
      <c r="K71" s="144"/>
    </row>
    <row r="72" spans="3:11" ht="12.75" customHeight="1">
      <c r="C72" s="218"/>
      <c r="H72" s="162"/>
      <c r="J72" s="145"/>
      <c r="K72" s="144"/>
    </row>
    <row r="73" spans="3:11" ht="12.75" customHeight="1">
      <c r="C73" s="218"/>
      <c r="H73" s="162"/>
      <c r="J73" s="145"/>
      <c r="K73" s="144"/>
    </row>
    <row r="74" spans="3:11" ht="12.75" customHeight="1">
      <c r="C74" s="218"/>
      <c r="H74" s="162"/>
      <c r="J74" s="145"/>
      <c r="K74" s="144"/>
    </row>
    <row r="75" spans="3:11" ht="12.75" customHeight="1">
      <c r="C75" s="218"/>
      <c r="H75" s="162"/>
      <c r="J75" s="145"/>
      <c r="K75" s="144"/>
    </row>
    <row r="76" spans="3:11" ht="12.75" customHeight="1">
      <c r="C76" s="218"/>
      <c r="H76" s="162"/>
      <c r="J76" s="145"/>
      <c r="K76" s="144"/>
    </row>
    <row r="77" spans="3:11" ht="12.75" customHeight="1">
      <c r="C77" s="218"/>
      <c r="H77" s="162"/>
      <c r="J77" s="145"/>
      <c r="K77" s="144"/>
    </row>
    <row r="78" spans="3:11" ht="12.75" customHeight="1">
      <c r="J78" s="145"/>
      <c r="K78" s="144"/>
    </row>
    <row r="79" spans="3:11" ht="12.75" customHeight="1">
      <c r="D79" s="254"/>
      <c r="E79" s="254" t="s">
        <v>330</v>
      </c>
      <c r="F79" s="254"/>
      <c r="H79" s="254"/>
      <c r="J79" s="255"/>
      <c r="K79" s="256"/>
    </row>
    <row r="80" spans="3:11">
      <c r="D80" s="257"/>
      <c r="E80" s="257" t="s">
        <v>331</v>
      </c>
      <c r="F80" s="257"/>
      <c r="H80" s="257"/>
      <c r="J80" s="257"/>
      <c r="K80" s="258"/>
    </row>
    <row r="81" spans="2:24" ht="14.25">
      <c r="G81" s="144" t="s">
        <v>291</v>
      </c>
      <c r="H81" s="149"/>
      <c r="I81" s="149"/>
      <c r="J81" s="145" t="s">
        <v>291</v>
      </c>
      <c r="K81" s="218"/>
      <c r="L81" s="149"/>
    </row>
    <row r="82" spans="2:24" ht="17.25">
      <c r="B82" s="259"/>
      <c r="C82" s="189"/>
      <c r="D82" s="189"/>
      <c r="E82" s="189"/>
      <c r="F82" s="189"/>
      <c r="J82" s="260"/>
      <c r="K82" s="261"/>
    </row>
    <row r="83" spans="2:24" ht="140.25" customHeight="1">
      <c r="B83" s="623" t="s">
        <v>332</v>
      </c>
      <c r="C83" s="623"/>
      <c r="D83" s="623"/>
      <c r="E83" s="623"/>
      <c r="F83" s="623"/>
      <c r="G83" s="623"/>
      <c r="H83" s="623"/>
      <c r="I83" s="623"/>
      <c r="J83" s="623"/>
      <c r="K83" s="623"/>
      <c r="L83" s="623"/>
    </row>
    <row r="84" spans="2:24" ht="9.75" customHeight="1">
      <c r="B84" s="147"/>
      <c r="C84" s="147"/>
      <c r="D84" s="147"/>
      <c r="E84" s="147"/>
      <c r="F84" s="147"/>
      <c r="G84" s="147"/>
      <c r="H84" s="147"/>
      <c r="I84" s="147"/>
      <c r="J84" s="147"/>
      <c r="K84" s="262"/>
    </row>
    <row r="85" spans="2:24" ht="9.75" customHeight="1">
      <c r="B85" s="147"/>
      <c r="C85" s="147"/>
      <c r="D85" s="147"/>
      <c r="E85" s="147"/>
      <c r="F85" s="147"/>
      <c r="G85" s="147"/>
      <c r="H85" s="147"/>
      <c r="I85" s="147"/>
      <c r="J85" s="147"/>
      <c r="K85" s="262"/>
    </row>
    <row r="86" spans="2:24" ht="18" thickBot="1">
      <c r="B86" s="263"/>
      <c r="C86" s="707" t="s">
        <v>333</v>
      </c>
      <c r="D86" s="707"/>
      <c r="E86" s="707"/>
      <c r="F86" s="707"/>
      <c r="G86" s="707"/>
      <c r="H86" s="707"/>
      <c r="I86" s="263"/>
      <c r="J86" s="263"/>
      <c r="K86" s="264"/>
      <c r="L86" s="265"/>
      <c r="N86" s="265"/>
      <c r="O86" s="265"/>
      <c r="P86" s="265"/>
      <c r="Q86" s="265"/>
      <c r="R86" s="265"/>
      <c r="S86" s="265"/>
      <c r="T86" s="265"/>
      <c r="U86" s="265"/>
      <c r="V86" s="265"/>
      <c r="W86" s="265"/>
      <c r="X86" s="265"/>
    </row>
    <row r="87" spans="2:24" ht="14.25" thickBot="1">
      <c r="E87" s="266">
        <v>45565</v>
      </c>
      <c r="F87" s="266"/>
      <c r="G87" s="266">
        <v>45565</v>
      </c>
      <c r="H87" s="267">
        <v>2023</v>
      </c>
      <c r="I87" s="267">
        <v>2023</v>
      </c>
    </row>
    <row r="88" spans="2:24" ht="17.25">
      <c r="C88" s="268" t="s">
        <v>334</v>
      </c>
      <c r="D88" s="269"/>
      <c r="E88" s="174"/>
      <c r="F88" s="174"/>
      <c r="G88" s="270">
        <f>SUM(E89:E93)</f>
        <v>3655418156</v>
      </c>
      <c r="I88" s="176">
        <f>SUM(H89:H93)</f>
        <v>4478836204</v>
      </c>
    </row>
    <row r="89" spans="2:24" ht="14.25">
      <c r="C89" s="271" t="s">
        <v>335</v>
      </c>
      <c r="E89" s="272">
        <v>0</v>
      </c>
      <c r="F89" s="272"/>
      <c r="G89" s="229"/>
      <c r="H89" s="175">
        <v>0</v>
      </c>
      <c r="I89" s="273"/>
      <c r="L89" s="175"/>
    </row>
    <row r="90" spans="2:24" ht="14.25">
      <c r="C90" s="271" t="s">
        <v>336</v>
      </c>
      <c r="E90" s="272">
        <v>0</v>
      </c>
      <c r="F90" s="272"/>
      <c r="G90" s="229"/>
      <c r="H90" s="175">
        <v>0</v>
      </c>
      <c r="I90" s="273"/>
      <c r="L90" s="175"/>
    </row>
    <row r="91" spans="2:24" ht="14.25">
      <c r="C91" s="271" t="s">
        <v>337</v>
      </c>
      <c r="E91" s="272">
        <v>0</v>
      </c>
      <c r="F91" s="272"/>
      <c r="G91" s="229"/>
      <c r="H91" s="175">
        <v>0</v>
      </c>
      <c r="I91" s="273"/>
    </row>
    <row r="92" spans="2:24" ht="14.25">
      <c r="C92" s="271" t="s">
        <v>338</v>
      </c>
      <c r="E92" s="274">
        <v>261021555</v>
      </c>
      <c r="F92" s="274"/>
      <c r="G92" s="229"/>
      <c r="H92" s="275">
        <v>343872</v>
      </c>
      <c r="I92" s="273"/>
    </row>
    <row r="93" spans="2:24" ht="14.25">
      <c r="C93" s="271" t="s">
        <v>339</v>
      </c>
      <c r="E93" s="276">
        <v>3394396601</v>
      </c>
      <c r="F93" s="274"/>
      <c r="G93" s="229"/>
      <c r="H93" s="277">
        <v>4478492332</v>
      </c>
      <c r="I93" s="273"/>
      <c r="J93" s="175"/>
    </row>
    <row r="94" spans="2:24">
      <c r="C94" s="278" t="s">
        <v>340</v>
      </c>
      <c r="E94" s="272"/>
      <c r="F94" s="272"/>
      <c r="G94" s="270">
        <f>SUM(E95:E98)</f>
        <v>1220082</v>
      </c>
      <c r="H94" s="175"/>
      <c r="I94" s="176">
        <f>SUM(H95:H98)</f>
        <v>3650671</v>
      </c>
    </row>
    <row r="95" spans="2:24" ht="14.25">
      <c r="C95" s="271" t="s">
        <v>341</v>
      </c>
      <c r="E95" s="272">
        <v>0</v>
      </c>
      <c r="F95" s="272"/>
      <c r="G95" s="270"/>
      <c r="H95" s="175">
        <v>0</v>
      </c>
      <c r="I95" s="176"/>
    </row>
    <row r="96" spans="2:24" ht="14.25">
      <c r="C96" s="271" t="s">
        <v>342</v>
      </c>
      <c r="E96" s="272">
        <v>0</v>
      </c>
      <c r="F96" s="272"/>
      <c r="G96" s="270"/>
      <c r="H96" s="175">
        <v>0</v>
      </c>
      <c r="I96" s="176"/>
    </row>
    <row r="97" spans="3:9" ht="14.25">
      <c r="C97" s="271" t="s">
        <v>343</v>
      </c>
      <c r="E97" s="274">
        <v>1220082</v>
      </c>
      <c r="F97" s="274"/>
      <c r="G97" s="270"/>
      <c r="H97" s="275">
        <v>3650671</v>
      </c>
      <c r="I97" s="176"/>
    </row>
    <row r="98" spans="3:9" ht="14.25">
      <c r="C98" s="271" t="s">
        <v>344</v>
      </c>
      <c r="E98" s="276">
        <v>0</v>
      </c>
      <c r="F98" s="274"/>
      <c r="G98" s="270"/>
      <c r="H98" s="277">
        <v>0</v>
      </c>
      <c r="I98" s="176"/>
    </row>
    <row r="99" spans="3:9">
      <c r="C99" s="278" t="s">
        <v>345</v>
      </c>
      <c r="D99" s="211"/>
      <c r="E99" s="279"/>
      <c r="F99" s="279"/>
      <c r="G99" s="270">
        <f>G88-G94</f>
        <v>3654198074</v>
      </c>
      <c r="H99" s="280"/>
      <c r="I99" s="176">
        <f>I88-I94</f>
        <v>4475185533</v>
      </c>
    </row>
    <row r="100" spans="3:9">
      <c r="C100" s="278" t="s">
        <v>346</v>
      </c>
      <c r="E100" s="281"/>
      <c r="F100" s="281"/>
      <c r="G100" s="176">
        <f>E101+E102+E103</f>
        <v>0</v>
      </c>
      <c r="H100" s="173"/>
      <c r="I100" s="176">
        <f>H101+H102+H103</f>
        <v>0</v>
      </c>
    </row>
    <row r="101" spans="3:9" ht="14.25">
      <c r="C101" s="271" t="s">
        <v>347</v>
      </c>
      <c r="E101" s="274">
        <v>0</v>
      </c>
      <c r="F101" s="274"/>
      <c r="G101" s="229"/>
      <c r="H101" s="275">
        <v>0</v>
      </c>
      <c r="I101" s="273"/>
    </row>
    <row r="102" spans="3:9" ht="14.25">
      <c r="C102" s="271" t="s">
        <v>348</v>
      </c>
      <c r="E102" s="274">
        <v>0</v>
      </c>
      <c r="F102" s="274"/>
      <c r="G102" s="229"/>
      <c r="H102" s="275">
        <v>0</v>
      </c>
      <c r="I102" s="273"/>
    </row>
    <row r="103" spans="3:9" ht="15" thickBot="1">
      <c r="C103" s="271" t="s">
        <v>349</v>
      </c>
      <c r="E103" s="282">
        <v>0</v>
      </c>
      <c r="F103" s="274"/>
      <c r="G103" s="229"/>
      <c r="H103" s="194">
        <v>0</v>
      </c>
      <c r="I103" s="273"/>
    </row>
    <row r="104" spans="3:9" ht="16.5" thickBot="1">
      <c r="C104" s="283" t="s">
        <v>350</v>
      </c>
      <c r="D104" s="284"/>
      <c r="E104" s="285"/>
      <c r="F104" s="285"/>
      <c r="G104" s="286">
        <f>G99-G100</f>
        <v>3654198074</v>
      </c>
      <c r="H104" s="208"/>
      <c r="I104" s="287">
        <f>I99-I100</f>
        <v>4475185533</v>
      </c>
    </row>
    <row r="105" spans="3:9" ht="15" customHeight="1">
      <c r="C105" s="278" t="s">
        <v>351</v>
      </c>
      <c r="E105" s="272"/>
      <c r="F105" s="272"/>
      <c r="G105" s="270">
        <f>+E107</f>
        <v>6355372</v>
      </c>
      <c r="H105" s="175"/>
      <c r="I105" s="176">
        <f>+H106-H107</f>
        <v>-4837681</v>
      </c>
    </row>
    <row r="106" spans="3:9" ht="15" customHeight="1">
      <c r="C106" s="271" t="s">
        <v>352</v>
      </c>
      <c r="E106" s="272">
        <v>0</v>
      </c>
      <c r="F106" s="272"/>
      <c r="G106" s="229"/>
      <c r="H106" s="175">
        <v>0</v>
      </c>
      <c r="I106" s="273"/>
    </row>
    <row r="107" spans="3:9" ht="15" customHeight="1" thickBot="1">
      <c r="C107" s="271" t="s">
        <v>353</v>
      </c>
      <c r="E107" s="282">
        <v>6355372</v>
      </c>
      <c r="F107" s="274"/>
      <c r="G107" s="229"/>
      <c r="H107" s="194">
        <v>4837681</v>
      </c>
      <c r="I107" s="273"/>
    </row>
    <row r="108" spans="3:9" ht="16.5" customHeight="1" thickBot="1">
      <c r="C108" s="283" t="s">
        <v>354</v>
      </c>
      <c r="D108" s="284"/>
      <c r="E108" s="285"/>
      <c r="F108" s="285"/>
      <c r="G108" s="286">
        <f>+G104-G105</f>
        <v>3647842702</v>
      </c>
      <c r="H108" s="208"/>
      <c r="I108" s="287">
        <f>I104+I105</f>
        <v>4470347852</v>
      </c>
    </row>
    <row r="109" spans="3:9">
      <c r="C109" s="278" t="s">
        <v>355</v>
      </c>
      <c r="E109" s="272">
        <v>0</v>
      </c>
      <c r="F109" s="272"/>
      <c r="G109" s="288">
        <f>E110+E111+E112+E113</f>
        <v>10858475276</v>
      </c>
      <c r="H109" s="175"/>
      <c r="I109" s="166">
        <f>H110+H111+H112+H113</f>
        <v>4798562468.2000008</v>
      </c>
    </row>
    <row r="110" spans="3:9" ht="14.25">
      <c r="C110" s="271" t="s">
        <v>356</v>
      </c>
      <c r="E110" s="272">
        <v>1096103368</v>
      </c>
      <c r="F110" s="272"/>
      <c r="G110" s="229"/>
      <c r="H110" s="175">
        <v>86283183.519999996</v>
      </c>
      <c r="I110" s="273"/>
    </row>
    <row r="111" spans="3:9" ht="14.25">
      <c r="C111" s="271" t="s">
        <v>357</v>
      </c>
      <c r="E111" s="272">
        <v>4091545</v>
      </c>
      <c r="F111" s="272"/>
      <c r="G111" s="229"/>
      <c r="H111" s="175">
        <v>0</v>
      </c>
      <c r="I111" s="273"/>
    </row>
    <row r="112" spans="3:9" ht="14.25">
      <c r="C112" s="271" t="s">
        <v>358</v>
      </c>
      <c r="E112" s="272">
        <v>9668956677</v>
      </c>
      <c r="F112" s="272"/>
      <c r="G112" s="229"/>
      <c r="H112" s="175">
        <v>4692236144.6800003</v>
      </c>
      <c r="I112" s="273"/>
    </row>
    <row r="113" spans="3:12" ht="14.25">
      <c r="C113" s="271" t="s">
        <v>359</v>
      </c>
      <c r="E113" s="272">
        <v>89323686</v>
      </c>
      <c r="F113" s="272"/>
      <c r="G113" s="229"/>
      <c r="H113" s="175">
        <v>20043140</v>
      </c>
      <c r="I113" s="273"/>
    </row>
    <row r="114" spans="3:12">
      <c r="C114" s="278" t="s">
        <v>360</v>
      </c>
      <c r="E114" s="272"/>
      <c r="F114" s="272"/>
      <c r="G114" s="270">
        <f>SUM(E115:E120)</f>
        <v>7905279734</v>
      </c>
      <c r="H114" s="175"/>
      <c r="I114" s="176">
        <f>SUM(H115:H120)</f>
        <v>5785199977</v>
      </c>
    </row>
    <row r="115" spans="3:12" ht="14.25">
      <c r="C115" s="271" t="s">
        <v>361</v>
      </c>
      <c r="E115" s="272">
        <v>4362158322</v>
      </c>
      <c r="F115" s="272"/>
      <c r="G115" s="229"/>
      <c r="H115" s="175">
        <v>2331636507</v>
      </c>
      <c r="I115" s="273"/>
    </row>
    <row r="116" spans="3:12" ht="14.25">
      <c r="C116" s="271" t="s">
        <v>362</v>
      </c>
      <c r="E116" s="272">
        <v>1223290305</v>
      </c>
      <c r="F116" s="272"/>
      <c r="G116" s="229"/>
      <c r="H116" s="175">
        <v>2362073093</v>
      </c>
      <c r="I116" s="273"/>
    </row>
    <row r="117" spans="3:12" ht="14.25">
      <c r="C117" s="271" t="s">
        <v>363</v>
      </c>
      <c r="E117" s="272">
        <v>437138025</v>
      </c>
      <c r="F117" s="272"/>
      <c r="G117" s="229"/>
      <c r="H117" s="175">
        <v>6821724</v>
      </c>
      <c r="I117" s="273"/>
    </row>
    <row r="118" spans="3:12" ht="14.25">
      <c r="C118" s="271" t="s">
        <v>364</v>
      </c>
      <c r="E118" s="272">
        <v>1036210876</v>
      </c>
      <c r="F118" s="272"/>
      <c r="G118" s="229"/>
      <c r="H118" s="175">
        <v>1039905371</v>
      </c>
      <c r="I118" s="273"/>
    </row>
    <row r="119" spans="3:12" ht="14.25">
      <c r="C119" s="271" t="s">
        <v>365</v>
      </c>
      <c r="E119" s="272">
        <v>772557105</v>
      </c>
      <c r="F119" s="272"/>
      <c r="G119" s="229"/>
      <c r="H119" s="175">
        <v>0</v>
      </c>
      <c r="I119" s="273"/>
    </row>
    <row r="120" spans="3:12" ht="15" thickBot="1">
      <c r="C120" s="271" t="s">
        <v>366</v>
      </c>
      <c r="E120" s="282">
        <f>51424765+22500336</f>
        <v>73925101</v>
      </c>
      <c r="F120" s="274"/>
      <c r="G120" s="229"/>
      <c r="H120" s="175">
        <v>44763282</v>
      </c>
      <c r="I120" s="273"/>
    </row>
    <row r="121" spans="3:12" ht="16.5" customHeight="1" thickBot="1">
      <c r="C121" s="283" t="s">
        <v>367</v>
      </c>
      <c r="D121" s="284"/>
      <c r="E121" s="289"/>
      <c r="F121" s="289"/>
      <c r="G121" s="286">
        <f>G108+G109-G114</f>
        <v>6601038244</v>
      </c>
      <c r="H121" s="226"/>
      <c r="I121" s="287">
        <f>I108+I109-I114</f>
        <v>3483710343.2000008</v>
      </c>
    </row>
    <row r="122" spans="3:12" ht="15" customHeight="1">
      <c r="C122" s="278" t="s">
        <v>368</v>
      </c>
      <c r="E122" s="281"/>
      <c r="F122" s="281"/>
      <c r="G122" s="290">
        <f>E123+E124</f>
        <v>0</v>
      </c>
      <c r="H122" s="173"/>
      <c r="I122" s="291">
        <f>+H123-H124</f>
        <v>3332399</v>
      </c>
    </row>
    <row r="123" spans="3:12" ht="15" customHeight="1">
      <c r="C123" s="271" t="s">
        <v>369</v>
      </c>
      <c r="E123" s="272">
        <v>0</v>
      </c>
      <c r="F123" s="272"/>
      <c r="G123" s="229"/>
      <c r="H123" s="175">
        <v>3332399</v>
      </c>
      <c r="I123" s="273"/>
    </row>
    <row r="124" spans="3:12" ht="15" customHeight="1" thickBot="1">
      <c r="C124" s="271" t="s">
        <v>370</v>
      </c>
      <c r="E124" s="282">
        <v>0</v>
      </c>
      <c r="F124" s="274"/>
      <c r="G124" s="229"/>
      <c r="H124" s="194">
        <v>0</v>
      </c>
      <c r="I124" s="273"/>
    </row>
    <row r="125" spans="3:12" ht="18.75" customHeight="1" thickBot="1">
      <c r="C125" s="283" t="s">
        <v>371</v>
      </c>
      <c r="D125" s="284"/>
      <c r="E125" s="289"/>
      <c r="F125" s="289"/>
      <c r="G125" s="292">
        <f>G121+G122</f>
        <v>6601038244</v>
      </c>
      <c r="H125" s="226"/>
      <c r="I125" s="293">
        <f>I121+I122</f>
        <v>3487042742.2000008</v>
      </c>
    </row>
    <row r="126" spans="3:12" ht="20.25" customHeight="1">
      <c r="C126" s="294" t="s">
        <v>372</v>
      </c>
      <c r="E126" s="281"/>
      <c r="F126" s="281"/>
      <c r="G126" s="166">
        <v>0</v>
      </c>
      <c r="H126" s="173"/>
      <c r="I126" s="166">
        <v>0</v>
      </c>
    </row>
    <row r="127" spans="3:12" ht="20.25" customHeight="1" thickBot="1">
      <c r="C127" s="295" t="s">
        <v>74</v>
      </c>
      <c r="E127" s="272">
        <v>0</v>
      </c>
      <c r="F127" s="272"/>
      <c r="G127" s="176">
        <v>0</v>
      </c>
      <c r="H127" s="173">
        <v>174352137</v>
      </c>
      <c r="I127" s="176">
        <v>0</v>
      </c>
    </row>
    <row r="128" spans="3:12" ht="21" customHeight="1" thickTop="1" thickBot="1">
      <c r="C128" s="283" t="s">
        <v>373</v>
      </c>
      <c r="D128" s="284"/>
      <c r="E128" s="296"/>
      <c r="F128" s="297"/>
      <c r="G128" s="298">
        <f>+G125-E127</f>
        <v>6601038244</v>
      </c>
      <c r="H128" s="226"/>
      <c r="I128" s="298">
        <f>+I125-H127</f>
        <v>3312690605.2000008</v>
      </c>
      <c r="L128" s="175"/>
    </row>
    <row r="129" spans="2:24">
      <c r="I129" s="252"/>
      <c r="J129" s="252"/>
    </row>
    <row r="130" spans="2:24">
      <c r="G130" s="175"/>
      <c r="H130" s="175"/>
      <c r="I130" s="275"/>
      <c r="J130" s="275"/>
      <c r="K130" s="299"/>
    </row>
    <row r="131" spans="2:24">
      <c r="G131" s="175"/>
      <c r="I131" s="275"/>
      <c r="J131" s="275"/>
      <c r="K131" s="299"/>
    </row>
    <row r="132" spans="2:24">
      <c r="B132" s="175"/>
    </row>
    <row r="133" spans="2:24">
      <c r="B133" s="175"/>
      <c r="G133" s="275"/>
    </row>
    <row r="134" spans="2:24">
      <c r="B134" s="300"/>
    </row>
    <row r="135" spans="2:24">
      <c r="B135" s="300"/>
    </row>
    <row r="136" spans="2:24">
      <c r="B136" s="300"/>
    </row>
    <row r="137" spans="2:24">
      <c r="B137" s="300"/>
    </row>
    <row r="138" spans="2:24">
      <c r="B138" s="300"/>
    </row>
    <row r="139" spans="2:24">
      <c r="B139" s="300"/>
    </row>
    <row r="140" spans="2:24">
      <c r="B140" s="300"/>
    </row>
    <row r="141" spans="2:24">
      <c r="B141" s="300"/>
    </row>
    <row r="142" spans="2:24">
      <c r="B142" s="300"/>
    </row>
    <row r="143" spans="2:24" ht="18.95" customHeight="1">
      <c r="B143" s="301"/>
      <c r="C143" s="301"/>
      <c r="D143" s="301"/>
      <c r="E143" s="301"/>
      <c r="F143" s="301"/>
      <c r="G143" s="301"/>
      <c r="H143" s="301"/>
      <c r="I143" s="301"/>
      <c r="J143" s="301"/>
      <c r="K143" s="302"/>
      <c r="L143" s="301"/>
      <c r="M143" s="261"/>
      <c r="N143" s="303"/>
      <c r="O143" s="304"/>
      <c r="P143" s="304"/>
      <c r="Q143" s="304"/>
      <c r="R143" s="304" t="s">
        <v>291</v>
      </c>
      <c r="S143" s="304"/>
      <c r="T143" s="304"/>
      <c r="U143" s="304"/>
      <c r="V143" s="304"/>
      <c r="W143" s="304"/>
      <c r="X143" s="144" t="s">
        <v>291</v>
      </c>
    </row>
    <row r="144" spans="2:24" ht="17.25">
      <c r="D144" s="254"/>
      <c r="E144" s="254" t="s">
        <v>330</v>
      </c>
      <c r="F144" s="254"/>
      <c r="H144" s="254"/>
      <c r="J144" s="255"/>
      <c r="K144" s="256"/>
      <c r="L144" s="305"/>
      <c r="M144" s="261"/>
      <c r="N144" s="149"/>
    </row>
    <row r="145" spans="2:28" ht="17.25">
      <c r="D145" s="257"/>
      <c r="E145" s="257" t="s">
        <v>331</v>
      </c>
      <c r="F145" s="257"/>
      <c r="H145" s="257"/>
      <c r="J145" s="257"/>
      <c r="K145" s="258"/>
      <c r="L145" s="306"/>
      <c r="M145" s="261"/>
    </row>
    <row r="146" spans="2:28" ht="16.5">
      <c r="G146" s="144" t="s">
        <v>291</v>
      </c>
      <c r="H146" s="149"/>
      <c r="I146" s="149"/>
      <c r="J146" s="149"/>
      <c r="K146" s="145" t="s">
        <v>291</v>
      </c>
      <c r="L146" s="301"/>
    </row>
    <row r="147" spans="2:28" ht="18">
      <c r="B147" s="183" t="s">
        <v>374</v>
      </c>
      <c r="C147" s="189"/>
      <c r="D147" s="189"/>
      <c r="E147" s="189"/>
      <c r="F147" s="189"/>
      <c r="G147" s="183" t="s">
        <v>375</v>
      </c>
      <c r="H147" s="189"/>
      <c r="I147" s="189"/>
      <c r="J147" s="189"/>
      <c r="K147" s="307"/>
      <c r="L147" s="189"/>
      <c r="M147" s="308"/>
      <c r="N147" s="308"/>
      <c r="O147" s="308"/>
      <c r="W147" s="308"/>
      <c r="X147" s="308"/>
      <c r="Y147" s="308"/>
      <c r="Z147" s="308"/>
      <c r="AA147" s="308"/>
      <c r="AB147" s="308"/>
    </row>
    <row r="148" spans="2:28" ht="16.5" customHeight="1">
      <c r="B148" s="189" t="s">
        <v>376</v>
      </c>
      <c r="C148" s="189" t="s">
        <v>377</v>
      </c>
      <c r="D148" s="189"/>
      <c r="E148" s="189"/>
      <c r="F148" s="189"/>
      <c r="G148" s="189" t="s">
        <v>378</v>
      </c>
      <c r="H148" s="189" t="s">
        <v>379</v>
      </c>
      <c r="I148" s="189"/>
      <c r="J148" s="189"/>
      <c r="K148" s="307"/>
      <c r="L148" s="189"/>
      <c r="M148" s="308"/>
      <c r="N148" s="308"/>
      <c r="O148" s="308"/>
      <c r="W148" s="308"/>
      <c r="X148" s="308"/>
      <c r="Y148" s="308"/>
      <c r="Z148" s="308"/>
      <c r="AA148" s="308"/>
      <c r="AB148" s="308"/>
    </row>
    <row r="149" spans="2:28" ht="17.25" customHeight="1">
      <c r="B149" s="189" t="s">
        <v>380</v>
      </c>
      <c r="C149" s="189" t="s">
        <v>379</v>
      </c>
      <c r="D149" s="189"/>
      <c r="E149" s="189"/>
      <c r="F149" s="189"/>
      <c r="G149" s="309" t="s">
        <v>381</v>
      </c>
      <c r="H149" s="309"/>
      <c r="I149" s="309"/>
      <c r="J149" s="309"/>
      <c r="K149" s="307"/>
      <c r="L149" s="189"/>
      <c r="N149" s="308"/>
      <c r="O149" s="308"/>
      <c r="W149" s="308"/>
      <c r="X149" s="308"/>
      <c r="Y149" s="308"/>
      <c r="Z149" s="308"/>
      <c r="AA149" s="308"/>
      <c r="AB149" s="308"/>
    </row>
    <row r="150" spans="2:28" ht="16.5" customHeight="1">
      <c r="B150" s="189" t="s">
        <v>382</v>
      </c>
      <c r="C150" s="189" t="s">
        <v>383</v>
      </c>
      <c r="D150" s="189"/>
      <c r="E150" s="189"/>
      <c r="F150" s="189"/>
      <c r="G150" s="309" t="s">
        <v>384</v>
      </c>
      <c r="H150" s="309"/>
      <c r="I150" s="309"/>
      <c r="J150" s="309"/>
      <c r="K150" s="307"/>
      <c r="L150" s="189"/>
      <c r="N150" s="308"/>
      <c r="O150" s="308"/>
      <c r="W150" s="308"/>
      <c r="X150" s="308"/>
      <c r="Y150" s="308"/>
      <c r="Z150" s="308"/>
      <c r="AA150" s="308"/>
      <c r="AB150" s="308"/>
    </row>
    <row r="151" spans="2:28" ht="15.75" customHeight="1">
      <c r="B151" s="189"/>
      <c r="C151" s="189" t="s">
        <v>385</v>
      </c>
      <c r="D151" s="189"/>
      <c r="E151" s="189"/>
      <c r="F151" s="189"/>
      <c r="G151" s="309" t="s">
        <v>386</v>
      </c>
      <c r="I151" s="309"/>
      <c r="J151" s="309"/>
      <c r="K151" s="307"/>
      <c r="L151" s="189"/>
      <c r="M151" s="308"/>
      <c r="N151" s="308"/>
      <c r="O151" s="308"/>
      <c r="W151" s="308"/>
      <c r="X151" s="308"/>
      <c r="Y151" s="308"/>
      <c r="Z151" s="308"/>
      <c r="AA151" s="308"/>
      <c r="AB151" s="308"/>
    </row>
    <row r="152" spans="2:28" ht="15.75" customHeight="1">
      <c r="B152" s="189"/>
      <c r="C152" s="189" t="s">
        <v>387</v>
      </c>
      <c r="D152" s="189"/>
      <c r="E152" s="189"/>
      <c r="F152" s="189"/>
      <c r="G152" s="189" t="s">
        <v>388</v>
      </c>
      <c r="H152" s="309"/>
      <c r="I152" s="309"/>
      <c r="J152" s="309"/>
      <c r="K152" s="307"/>
      <c r="L152" s="189"/>
      <c r="M152" s="308"/>
      <c r="N152" s="308"/>
      <c r="O152" s="308"/>
      <c r="W152" s="308"/>
      <c r="X152" s="308"/>
      <c r="Y152" s="308"/>
      <c r="Z152" s="308"/>
      <c r="AA152" s="308"/>
      <c r="AB152" s="308"/>
    </row>
    <row r="153" spans="2:28" ht="15.75" customHeight="1">
      <c r="B153" s="189" t="s">
        <v>389</v>
      </c>
      <c r="C153" s="189" t="s">
        <v>390</v>
      </c>
      <c r="D153" s="189"/>
      <c r="E153" s="189"/>
      <c r="F153" s="189"/>
      <c r="G153" s="189" t="s">
        <v>391</v>
      </c>
      <c r="H153" s="309"/>
      <c r="I153" s="189"/>
      <c r="J153" s="189"/>
      <c r="M153" s="308"/>
      <c r="N153" s="308"/>
      <c r="O153" s="308"/>
      <c r="W153" s="308"/>
      <c r="X153" s="308"/>
      <c r="Y153" s="308"/>
      <c r="Z153" s="308"/>
      <c r="AA153" s="308"/>
      <c r="AB153" s="308"/>
    </row>
    <row r="154" spans="2:28" ht="15.75" customHeight="1">
      <c r="B154" s="189"/>
      <c r="C154" s="189"/>
      <c r="D154" s="189"/>
      <c r="E154" s="189"/>
      <c r="F154" s="189"/>
      <c r="G154" s="189" t="s">
        <v>392</v>
      </c>
      <c r="H154" s="189"/>
      <c r="I154" s="309"/>
      <c r="J154" s="309"/>
      <c r="K154" s="307"/>
      <c r="L154" s="189"/>
      <c r="M154" s="308"/>
      <c r="N154" s="308"/>
      <c r="O154" s="308"/>
      <c r="W154" s="308"/>
      <c r="X154" s="308"/>
      <c r="Y154" s="308"/>
      <c r="Z154" s="308"/>
      <c r="AA154" s="308"/>
      <c r="AB154" s="308"/>
    </row>
    <row r="155" spans="2:28" ht="15.75" customHeight="1">
      <c r="B155" s="189" t="s">
        <v>393</v>
      </c>
      <c r="C155" s="189" t="s">
        <v>394</v>
      </c>
      <c r="D155" s="189"/>
      <c r="E155" s="189"/>
      <c r="F155" s="189"/>
      <c r="G155" s="189" t="s">
        <v>395</v>
      </c>
      <c r="H155" s="189"/>
      <c r="I155" s="309"/>
      <c r="J155" s="309"/>
      <c r="K155" s="307"/>
      <c r="L155" s="189"/>
      <c r="M155" s="308"/>
      <c r="N155" s="308"/>
      <c r="O155" s="308"/>
      <c r="W155" s="308"/>
      <c r="X155" s="308"/>
      <c r="Y155" s="308"/>
      <c r="Z155" s="308"/>
      <c r="AA155" s="308"/>
      <c r="AB155" s="308"/>
    </row>
    <row r="156" spans="2:28" ht="15" customHeight="1">
      <c r="B156" s="189" t="s">
        <v>396</v>
      </c>
      <c r="C156" s="189" t="s">
        <v>397</v>
      </c>
      <c r="G156" s="189" t="s">
        <v>398</v>
      </c>
      <c r="I156" s="189"/>
      <c r="J156" s="189"/>
      <c r="K156" s="307"/>
      <c r="L156" s="189"/>
      <c r="N156" s="308"/>
      <c r="O156" s="308"/>
      <c r="W156" s="308"/>
      <c r="X156" s="308"/>
      <c r="Y156" s="308"/>
      <c r="Z156" s="308"/>
      <c r="AA156" s="308"/>
      <c r="AB156" s="308"/>
    </row>
    <row r="157" spans="2:28" ht="17.25" customHeight="1">
      <c r="I157" s="189"/>
      <c r="J157" s="189"/>
      <c r="M157" s="308"/>
      <c r="N157" s="308"/>
      <c r="O157" s="308"/>
      <c r="W157" s="308"/>
      <c r="X157" s="308"/>
      <c r="Y157" s="308"/>
      <c r="Z157" s="308"/>
      <c r="AA157" s="308"/>
      <c r="AB157" s="308"/>
    </row>
    <row r="158" spans="2:28" ht="15" customHeight="1">
      <c r="D158" s="310"/>
      <c r="E158" s="310"/>
      <c r="F158" s="310"/>
      <c r="G158" s="189"/>
      <c r="I158" s="189"/>
      <c r="J158" s="189"/>
      <c r="M158" s="308"/>
      <c r="N158" s="308"/>
      <c r="O158" s="308"/>
      <c r="W158" s="308"/>
      <c r="X158" s="308"/>
      <c r="Y158" s="308"/>
      <c r="Z158" s="308"/>
      <c r="AA158" s="308"/>
      <c r="AB158" s="308"/>
    </row>
    <row r="159" spans="2:28" ht="15" customHeight="1">
      <c r="D159" s="310"/>
      <c r="E159" s="310"/>
      <c r="F159" s="310"/>
      <c r="G159" s="189"/>
      <c r="I159" s="189"/>
      <c r="J159" s="189"/>
      <c r="M159" s="308"/>
      <c r="N159" s="308"/>
      <c r="O159" s="308"/>
      <c r="W159" s="308"/>
      <c r="X159" s="308"/>
      <c r="Y159" s="308"/>
      <c r="Z159" s="308"/>
      <c r="AA159" s="308"/>
      <c r="AB159" s="308"/>
    </row>
    <row r="160" spans="2:28" ht="15" customHeight="1">
      <c r="C160" s="708"/>
      <c r="D160" s="708"/>
      <c r="E160" s="708"/>
      <c r="F160" s="311"/>
      <c r="M160" s="308"/>
      <c r="N160" s="308"/>
      <c r="O160" s="308"/>
      <c r="W160" s="308"/>
      <c r="X160" s="308"/>
      <c r="Y160" s="308"/>
      <c r="Z160" s="308"/>
      <c r="AA160" s="308"/>
      <c r="AB160" s="308"/>
    </row>
    <row r="161" spans="2:28" ht="15" customHeight="1">
      <c r="B161" s="623" t="s">
        <v>332</v>
      </c>
      <c r="C161" s="623"/>
      <c r="D161" s="623"/>
      <c r="E161" s="623"/>
      <c r="F161" s="623"/>
      <c r="G161" s="623"/>
      <c r="H161" s="623"/>
      <c r="I161" s="623"/>
      <c r="J161" s="623"/>
      <c r="M161" s="308"/>
      <c r="N161" s="308"/>
      <c r="O161" s="308"/>
      <c r="W161" s="308"/>
      <c r="X161" s="308"/>
      <c r="Y161" s="308"/>
      <c r="Z161" s="308"/>
      <c r="AA161" s="308"/>
      <c r="AB161" s="308"/>
    </row>
    <row r="162" spans="2:28" ht="15" customHeight="1">
      <c r="B162" s="623"/>
      <c r="C162" s="623"/>
      <c r="D162" s="623"/>
      <c r="E162" s="623"/>
      <c r="F162" s="623"/>
      <c r="G162" s="623"/>
      <c r="H162" s="623"/>
      <c r="I162" s="623"/>
      <c r="J162" s="623"/>
      <c r="M162" s="308"/>
      <c r="N162" s="308"/>
      <c r="O162" s="308"/>
      <c r="W162" s="308"/>
      <c r="X162" s="308"/>
      <c r="Y162" s="308"/>
      <c r="Z162" s="308"/>
      <c r="AA162" s="308"/>
      <c r="AB162" s="308"/>
    </row>
    <row r="163" spans="2:28" ht="15" customHeight="1">
      <c r="B163" s="623"/>
      <c r="C163" s="623"/>
      <c r="D163" s="623"/>
      <c r="E163" s="623"/>
      <c r="F163" s="623"/>
      <c r="G163" s="623"/>
      <c r="H163" s="623"/>
      <c r="I163" s="623"/>
      <c r="J163" s="623"/>
      <c r="M163" s="308"/>
      <c r="N163" s="308"/>
      <c r="O163" s="308"/>
      <c r="W163" s="308"/>
      <c r="X163" s="308"/>
      <c r="Y163" s="308"/>
      <c r="Z163" s="308"/>
      <c r="AA163" s="308"/>
      <c r="AB163" s="308"/>
    </row>
    <row r="164" spans="2:28" ht="15" customHeight="1">
      <c r="B164" s="623"/>
      <c r="C164" s="623"/>
      <c r="D164" s="623"/>
      <c r="E164" s="623"/>
      <c r="F164" s="623"/>
      <c r="G164" s="623"/>
      <c r="H164" s="623"/>
      <c r="I164" s="623"/>
      <c r="J164" s="623"/>
      <c r="M164" s="308"/>
      <c r="N164" s="308"/>
      <c r="O164" s="308"/>
      <c r="W164" s="308"/>
      <c r="X164" s="308"/>
      <c r="Y164" s="308"/>
      <c r="Z164" s="308"/>
      <c r="AA164" s="308"/>
      <c r="AB164" s="308"/>
    </row>
    <row r="165" spans="2:28" ht="15" customHeight="1">
      <c r="B165" s="623"/>
      <c r="C165" s="623"/>
      <c r="D165" s="623"/>
      <c r="E165" s="623"/>
      <c r="F165" s="623"/>
      <c r="G165" s="623"/>
      <c r="H165" s="623"/>
      <c r="I165" s="623"/>
      <c r="J165" s="623"/>
      <c r="M165" s="308"/>
      <c r="N165" s="308"/>
      <c r="O165" s="308"/>
      <c r="W165" s="308"/>
      <c r="X165" s="308"/>
      <c r="Y165" s="308"/>
      <c r="Z165" s="308"/>
      <c r="AA165" s="308"/>
      <c r="AB165" s="308"/>
    </row>
    <row r="166" spans="2:28" ht="15" customHeight="1">
      <c r="B166" s="623"/>
      <c r="C166" s="623"/>
      <c r="D166" s="623"/>
      <c r="E166" s="623"/>
      <c r="F166" s="623"/>
      <c r="G166" s="623"/>
      <c r="H166" s="623"/>
      <c r="I166" s="623"/>
      <c r="J166" s="623"/>
      <c r="M166" s="308"/>
      <c r="N166" s="308"/>
      <c r="O166" s="308"/>
      <c r="W166" s="308"/>
      <c r="X166" s="308"/>
      <c r="Y166" s="308"/>
      <c r="Z166" s="308"/>
      <c r="AA166" s="308"/>
      <c r="AB166" s="308"/>
    </row>
    <row r="167" spans="2:28" ht="15" customHeight="1">
      <c r="B167" s="623"/>
      <c r="C167" s="623"/>
      <c r="D167" s="623"/>
      <c r="E167" s="623"/>
      <c r="F167" s="623"/>
      <c r="G167" s="623"/>
      <c r="H167" s="623"/>
      <c r="I167" s="623"/>
      <c r="J167" s="623"/>
      <c r="M167" s="308"/>
      <c r="N167" s="308"/>
      <c r="O167" s="308"/>
      <c r="W167" s="308"/>
      <c r="X167" s="308"/>
      <c r="Y167" s="308"/>
      <c r="Z167" s="308"/>
      <c r="AA167" s="308"/>
      <c r="AB167" s="308"/>
    </row>
    <row r="168" spans="2:28" ht="15" customHeight="1">
      <c r="B168" s="312"/>
      <c r="C168" s="311"/>
      <c r="D168" s="311"/>
      <c r="E168" s="311"/>
      <c r="F168" s="311"/>
      <c r="M168" s="308"/>
      <c r="N168" s="308"/>
      <c r="O168" s="308"/>
      <c r="W168" s="308"/>
      <c r="X168" s="308"/>
      <c r="Y168" s="308"/>
      <c r="Z168" s="308"/>
      <c r="AA168" s="308"/>
      <c r="AB168" s="308"/>
    </row>
    <row r="169" spans="2:28" ht="15" customHeight="1">
      <c r="C169" s="313"/>
      <c r="D169" s="313"/>
      <c r="E169" s="313" t="s">
        <v>399</v>
      </c>
      <c r="F169" s="313"/>
      <c r="M169" s="308"/>
      <c r="N169" s="308"/>
      <c r="O169" s="308"/>
      <c r="W169" s="308"/>
      <c r="X169" s="308"/>
      <c r="Y169" s="308"/>
      <c r="Z169" s="308"/>
      <c r="AA169" s="308"/>
      <c r="AB169" s="308"/>
    </row>
    <row r="170" spans="2:28" ht="15" customHeight="1">
      <c r="C170" s="313"/>
      <c r="D170" s="313"/>
      <c r="E170" s="313" t="s">
        <v>400</v>
      </c>
      <c r="F170" s="313"/>
      <c r="M170" s="308"/>
      <c r="N170" s="308"/>
      <c r="O170" s="308"/>
      <c r="W170" s="308"/>
      <c r="X170" s="308"/>
      <c r="Y170" s="308"/>
      <c r="Z170" s="308"/>
      <c r="AA170" s="308"/>
      <c r="AB170" s="308"/>
    </row>
    <row r="171" spans="2:28" ht="14.25" customHeight="1">
      <c r="C171" s="314"/>
      <c r="D171" s="314"/>
      <c r="E171" s="314" t="s">
        <v>401</v>
      </c>
      <c r="F171" s="314"/>
      <c r="M171" s="308"/>
      <c r="N171" s="308"/>
      <c r="O171" s="308"/>
      <c r="W171" s="308"/>
      <c r="X171" s="308"/>
      <c r="Y171" s="308"/>
      <c r="Z171" s="308"/>
      <c r="AA171" s="308"/>
      <c r="AB171" s="308"/>
    </row>
    <row r="172" spans="2:28" ht="15.6" customHeight="1" thickBot="1">
      <c r="B172" s="315"/>
      <c r="C172" s="315"/>
      <c r="D172" s="315"/>
      <c r="E172" s="315"/>
      <c r="F172" s="315"/>
      <c r="K172" s="307"/>
      <c r="L172" s="189"/>
      <c r="M172" s="308"/>
      <c r="N172" s="308"/>
      <c r="O172" s="308"/>
      <c r="W172" s="308"/>
      <c r="X172" s="308"/>
      <c r="Y172" s="308"/>
      <c r="Z172" s="308"/>
      <c r="AA172" s="308"/>
      <c r="AB172" s="308"/>
    </row>
    <row r="173" spans="2:28" ht="15.75" customHeight="1" thickBot="1">
      <c r="C173" s="316"/>
      <c r="D173" s="317"/>
      <c r="E173" s="317"/>
      <c r="F173" s="317"/>
      <c r="G173" s="266">
        <v>45565</v>
      </c>
      <c r="H173" s="318">
        <v>2023</v>
      </c>
      <c r="K173" s="319"/>
      <c r="L173" s="320"/>
      <c r="M173" s="308"/>
      <c r="N173" s="308"/>
      <c r="O173" s="308"/>
      <c r="W173" s="308"/>
      <c r="X173" s="308"/>
      <c r="Y173" s="308"/>
      <c r="Z173" s="308"/>
      <c r="AA173" s="308"/>
      <c r="AB173" s="308"/>
    </row>
    <row r="174" spans="2:28" ht="15.75" customHeight="1">
      <c r="C174" s="321"/>
      <c r="G174" s="322"/>
      <c r="H174" s="322"/>
      <c r="K174" s="307"/>
      <c r="L174" s="189"/>
      <c r="M174" s="308"/>
      <c r="N174" s="308"/>
      <c r="O174" s="308"/>
      <c r="W174" s="308"/>
      <c r="X174" s="308"/>
      <c r="Y174" s="308"/>
      <c r="Z174" s="308"/>
      <c r="AA174" s="308"/>
      <c r="AB174" s="308"/>
    </row>
    <row r="175" spans="2:28" ht="15.75" customHeight="1">
      <c r="C175" s="323" t="s">
        <v>402</v>
      </c>
      <c r="G175" s="322">
        <v>6601038244</v>
      </c>
      <c r="H175" s="322">
        <v>3312690605.2000008</v>
      </c>
      <c r="K175" s="307"/>
      <c r="L175" s="189"/>
      <c r="M175" s="308"/>
      <c r="N175" s="308"/>
      <c r="O175" s="308"/>
      <c r="W175" s="308"/>
      <c r="X175" s="308"/>
      <c r="Y175" s="308"/>
      <c r="Z175" s="308"/>
      <c r="AA175" s="308"/>
      <c r="AB175" s="308"/>
    </row>
    <row r="176" spans="2:28" ht="15" customHeight="1">
      <c r="C176" s="323" t="s">
        <v>403</v>
      </c>
      <c r="G176" s="322"/>
      <c r="H176" s="322"/>
      <c r="N176" s="308"/>
      <c r="O176" s="308"/>
      <c r="P176" s="308" t="s">
        <v>291</v>
      </c>
      <c r="Q176" s="308"/>
      <c r="R176" s="308"/>
      <c r="S176" s="308"/>
      <c r="T176" s="308"/>
      <c r="U176" s="308"/>
      <c r="V176" s="308"/>
      <c r="W176" s="308"/>
      <c r="X176" s="308"/>
      <c r="Y176" s="308"/>
      <c r="Z176" s="308"/>
      <c r="AA176" s="308"/>
      <c r="AB176" s="308"/>
    </row>
    <row r="177" spans="3:28" ht="16.5" customHeight="1">
      <c r="C177" s="324" t="s">
        <v>363</v>
      </c>
      <c r="G177" s="322">
        <v>437138025</v>
      </c>
      <c r="H177" s="322">
        <v>6821724</v>
      </c>
      <c r="K177" s="307"/>
      <c r="L177" s="189"/>
      <c r="N177" s="308"/>
      <c r="O177" s="308"/>
      <c r="Q177" s="308"/>
      <c r="R177" s="308"/>
      <c r="S177" s="308"/>
      <c r="T177" s="308"/>
      <c r="U177" s="308"/>
      <c r="V177" s="308"/>
      <c r="W177" s="308"/>
      <c r="X177" s="308"/>
      <c r="Y177" s="308"/>
      <c r="Z177" s="308"/>
      <c r="AA177" s="308"/>
      <c r="AB177" s="308"/>
    </row>
    <row r="178" spans="3:28" ht="16.5" customHeight="1">
      <c r="C178" s="324" t="s">
        <v>404</v>
      </c>
      <c r="G178" s="322">
        <v>1036210876</v>
      </c>
      <c r="H178" s="322">
        <v>1039905371</v>
      </c>
      <c r="K178" s="260"/>
      <c r="L178" s="261"/>
      <c r="N178" s="308"/>
      <c r="O178" s="308"/>
      <c r="Q178" s="308"/>
      <c r="R178" s="308"/>
      <c r="S178" s="308"/>
      <c r="T178" s="308"/>
      <c r="U178" s="308"/>
      <c r="V178" s="308"/>
      <c r="W178" s="308"/>
      <c r="X178" s="308"/>
      <c r="Y178" s="308"/>
      <c r="Z178" s="308"/>
      <c r="AA178" s="308"/>
      <c r="AB178" s="308"/>
    </row>
    <row r="179" spans="3:28" ht="17.25" customHeight="1">
      <c r="C179" s="324" t="s">
        <v>405</v>
      </c>
      <c r="G179" s="322">
        <v>0</v>
      </c>
      <c r="H179" s="322"/>
      <c r="K179" s="325"/>
      <c r="L179" s="308"/>
      <c r="N179" s="308"/>
      <c r="O179" s="308"/>
      <c r="P179" s="308"/>
      <c r="Q179" s="308"/>
      <c r="R179" s="308"/>
      <c r="S179" s="308"/>
      <c r="T179" s="308"/>
      <c r="U179" s="308"/>
      <c r="V179" s="308"/>
      <c r="W179" s="308"/>
      <c r="X179" s="308"/>
      <c r="Y179" s="308"/>
      <c r="Z179" s="308"/>
      <c r="AA179" s="308"/>
      <c r="AB179" s="308"/>
    </row>
    <row r="180" spans="3:28" ht="18.75">
      <c r="C180" s="324" t="s">
        <v>406</v>
      </c>
      <c r="G180" s="322">
        <v>0</v>
      </c>
      <c r="H180" s="322"/>
      <c r="K180" s="260"/>
      <c r="L180" s="261"/>
      <c r="N180" s="308"/>
      <c r="O180" s="308"/>
      <c r="P180" s="308"/>
      <c r="Q180" s="308"/>
      <c r="R180" s="308"/>
      <c r="S180" s="308"/>
      <c r="T180" s="308"/>
      <c r="U180" s="308"/>
      <c r="V180" s="308"/>
      <c r="W180" s="308"/>
      <c r="X180" s="308"/>
      <c r="Y180" s="308"/>
      <c r="Z180" s="308"/>
      <c r="AA180" s="308"/>
      <c r="AB180" s="308"/>
    </row>
    <row r="181" spans="3:28" ht="18" customHeight="1">
      <c r="C181" s="324" t="s">
        <v>407</v>
      </c>
      <c r="G181" s="322">
        <v>0</v>
      </c>
      <c r="H181" s="322"/>
      <c r="K181" s="326"/>
      <c r="L181" s="326"/>
      <c r="N181" s="308"/>
      <c r="O181" s="308"/>
      <c r="P181" s="308"/>
      <c r="Q181" s="308"/>
      <c r="R181" s="308"/>
      <c r="S181" s="308"/>
      <c r="T181" s="308"/>
      <c r="U181" s="308"/>
      <c r="V181" s="308"/>
      <c r="W181" s="308"/>
      <c r="X181" s="308"/>
      <c r="Y181" s="308"/>
      <c r="Z181" s="308"/>
      <c r="AA181" s="308"/>
      <c r="AB181" s="308"/>
    </row>
    <row r="182" spans="3:28" ht="18.75">
      <c r="C182" s="324" t="s">
        <v>408</v>
      </c>
      <c r="G182" s="322">
        <v>0</v>
      </c>
      <c r="H182" s="322"/>
      <c r="K182" s="260"/>
      <c r="L182" s="261"/>
      <c r="N182" s="308"/>
      <c r="O182" s="308"/>
      <c r="P182" s="308"/>
      <c r="Q182" s="308"/>
      <c r="R182" s="308"/>
      <c r="S182" s="308"/>
      <c r="T182" s="308"/>
      <c r="U182" s="308"/>
      <c r="V182" s="308"/>
      <c r="W182" s="308"/>
      <c r="X182" s="308"/>
      <c r="Y182" s="308"/>
      <c r="Z182" s="308"/>
      <c r="AA182" s="308"/>
      <c r="AB182" s="308"/>
    </row>
    <row r="183" spans="3:28" ht="18.75">
      <c r="C183" s="324" t="s">
        <v>409</v>
      </c>
      <c r="G183" s="322">
        <v>0</v>
      </c>
      <c r="H183" s="322"/>
      <c r="K183" s="260"/>
      <c r="L183" s="261"/>
      <c r="N183" s="308"/>
      <c r="O183" s="308"/>
      <c r="P183" s="308"/>
      <c r="Q183" s="308"/>
      <c r="R183" s="308"/>
      <c r="S183" s="308"/>
      <c r="T183" s="308"/>
      <c r="U183" s="308"/>
      <c r="V183" s="308"/>
      <c r="W183" s="308"/>
      <c r="X183" s="308"/>
      <c r="Y183" s="308"/>
      <c r="Z183" s="308"/>
      <c r="AA183" s="308"/>
      <c r="AB183" s="308"/>
    </row>
    <row r="184" spans="3:28" ht="18.75">
      <c r="C184" s="324"/>
      <c r="G184" s="327">
        <v>8074387145</v>
      </c>
      <c r="H184" s="327">
        <v>4359417700.2000008</v>
      </c>
      <c r="K184" s="260"/>
      <c r="L184" s="261"/>
      <c r="N184" s="308"/>
      <c r="O184" s="308"/>
      <c r="P184" s="308"/>
      <c r="Q184" s="308"/>
      <c r="R184" s="308"/>
      <c r="S184" s="308"/>
      <c r="T184" s="308"/>
      <c r="U184" s="308"/>
      <c r="V184" s="308"/>
      <c r="W184" s="308"/>
      <c r="X184" s="308"/>
      <c r="Y184" s="308"/>
      <c r="Z184" s="308"/>
      <c r="AA184" s="308"/>
      <c r="AB184" s="308"/>
    </row>
    <row r="185" spans="3:28" ht="18.75">
      <c r="C185" s="323" t="s">
        <v>410</v>
      </c>
      <c r="G185" s="322"/>
      <c r="H185" s="322"/>
      <c r="K185" s="260"/>
      <c r="L185" s="261"/>
      <c r="N185" s="308"/>
      <c r="O185" s="308"/>
      <c r="P185" s="308"/>
      <c r="Q185" s="308"/>
      <c r="R185" s="308"/>
      <c r="S185" s="308"/>
      <c r="T185" s="308"/>
      <c r="U185" s="308"/>
      <c r="V185" s="308"/>
      <c r="W185" s="308"/>
      <c r="X185" s="308"/>
      <c r="Y185" s="308"/>
      <c r="Z185" s="308"/>
      <c r="AA185" s="308"/>
      <c r="AB185" s="308"/>
    </row>
    <row r="186" spans="3:28" ht="18.75">
      <c r="C186" s="324" t="s">
        <v>411</v>
      </c>
      <c r="G186" s="322">
        <v>-2233926160</v>
      </c>
      <c r="H186" s="322">
        <v>0</v>
      </c>
      <c r="K186" s="260"/>
      <c r="L186" s="261"/>
      <c r="N186" s="308"/>
      <c r="O186" s="308"/>
      <c r="P186" s="308"/>
      <c r="Q186" s="308"/>
      <c r="R186" s="308"/>
      <c r="S186" s="308"/>
      <c r="T186" s="308"/>
      <c r="U186" s="308"/>
      <c r="V186" s="308"/>
      <c r="W186" s="308"/>
      <c r="X186" s="308"/>
      <c r="Y186" s="308"/>
      <c r="Z186" s="308"/>
      <c r="AA186" s="308"/>
      <c r="AB186" s="308"/>
    </row>
    <row r="187" spans="3:28">
      <c r="C187" s="324" t="s">
        <v>412</v>
      </c>
      <c r="G187" s="322">
        <v>0</v>
      </c>
      <c r="H187" s="322">
        <v>0</v>
      </c>
    </row>
    <row r="188" spans="3:28">
      <c r="C188" s="324" t="s">
        <v>413</v>
      </c>
      <c r="G188" s="322">
        <v>-2454644507</v>
      </c>
      <c r="H188" s="322">
        <v>-4675493317</v>
      </c>
      <c r="J188" s="275">
        <f>+G220</f>
        <v>0</v>
      </c>
    </row>
    <row r="189" spans="3:28">
      <c r="C189" s="324" t="s">
        <v>414</v>
      </c>
      <c r="G189" s="322">
        <v>313189006</v>
      </c>
      <c r="H189" s="322">
        <v>0</v>
      </c>
    </row>
    <row r="190" spans="3:28">
      <c r="C190" s="324" t="s">
        <v>415</v>
      </c>
      <c r="G190" s="322">
        <v>0</v>
      </c>
      <c r="H190" s="322">
        <v>0</v>
      </c>
    </row>
    <row r="191" spans="3:28">
      <c r="C191" s="324" t="s">
        <v>416</v>
      </c>
      <c r="G191" s="322">
        <v>6355499</v>
      </c>
      <c r="H191" s="322">
        <v>11371362</v>
      </c>
    </row>
    <row r="192" spans="3:28">
      <c r="C192" s="324" t="s">
        <v>417</v>
      </c>
      <c r="G192" s="322">
        <v>0</v>
      </c>
      <c r="H192" s="322">
        <v>0</v>
      </c>
      <c r="J192" s="328"/>
    </row>
    <row r="193" spans="3:10">
      <c r="C193" s="324" t="s">
        <v>418</v>
      </c>
      <c r="G193" s="322">
        <v>299334327</v>
      </c>
      <c r="H193" s="322">
        <v>-280918218</v>
      </c>
      <c r="J193" s="328"/>
    </row>
    <row r="194" spans="3:10">
      <c r="C194" s="324" t="s">
        <v>419</v>
      </c>
      <c r="G194" s="322">
        <v>0</v>
      </c>
      <c r="H194" s="322">
        <v>0</v>
      </c>
      <c r="J194" s="328"/>
    </row>
    <row r="195" spans="3:10">
      <c r="C195" s="174"/>
      <c r="G195" s="327">
        <v>-4069691835</v>
      </c>
      <c r="H195" s="327">
        <v>-4945040173</v>
      </c>
      <c r="J195" s="328"/>
    </row>
    <row r="196" spans="3:10">
      <c r="C196" s="323" t="s">
        <v>420</v>
      </c>
      <c r="G196" s="329">
        <v>4004695310</v>
      </c>
      <c r="H196" s="329">
        <v>-585622472.79999924</v>
      </c>
      <c r="J196" s="328"/>
    </row>
    <row r="197" spans="3:10">
      <c r="C197" s="324"/>
      <c r="G197" s="322"/>
      <c r="H197" s="322"/>
      <c r="J197" s="328"/>
    </row>
    <row r="198" spans="3:10">
      <c r="C198" s="323" t="s">
        <v>421</v>
      </c>
      <c r="G198" s="322"/>
      <c r="H198" s="322"/>
      <c r="J198" s="330"/>
    </row>
    <row r="199" spans="3:10">
      <c r="C199" s="324" t="s">
        <v>422</v>
      </c>
      <c r="G199" s="322">
        <v>177824188</v>
      </c>
      <c r="H199" s="322">
        <v>-18237716299</v>
      </c>
      <c r="J199" s="331">
        <f>-F50</f>
        <v>259313837</v>
      </c>
    </row>
    <row r="200" spans="3:10">
      <c r="C200" s="324" t="s">
        <v>423</v>
      </c>
      <c r="G200" s="322">
        <v>482832049</v>
      </c>
      <c r="H200" s="322">
        <v>1872371238</v>
      </c>
      <c r="J200" s="332">
        <f>+E117</f>
        <v>437138025</v>
      </c>
    </row>
    <row r="201" spans="3:10">
      <c r="C201" s="324" t="s">
        <v>424</v>
      </c>
      <c r="G201" s="322">
        <v>534642695.10779572</v>
      </c>
      <c r="H201" s="322">
        <v>4341059025</v>
      </c>
      <c r="J201" s="333">
        <f>+J200-J199</f>
        <v>177824188</v>
      </c>
    </row>
    <row r="202" spans="3:10">
      <c r="C202" s="324" t="s">
        <v>425</v>
      </c>
      <c r="G202" s="322">
        <v>10594246</v>
      </c>
      <c r="H202" s="322">
        <v>19656438</v>
      </c>
      <c r="J202" s="328"/>
    </row>
    <row r="203" spans="3:10">
      <c r="C203" s="323" t="s">
        <v>426</v>
      </c>
      <c r="G203" s="334">
        <v>1205893178.1077957</v>
      </c>
      <c r="H203" s="334">
        <v>-12004629598</v>
      </c>
      <c r="I203" s="335"/>
      <c r="J203" s="328"/>
    </row>
    <row r="204" spans="3:10">
      <c r="C204" s="174"/>
      <c r="G204" s="322"/>
      <c r="H204" s="322"/>
      <c r="J204" s="328"/>
    </row>
    <row r="205" spans="3:10">
      <c r="C205" s="323" t="s">
        <v>427</v>
      </c>
      <c r="G205" s="322"/>
      <c r="H205" s="322"/>
      <c r="J205" s="328"/>
    </row>
    <row r="206" spans="3:10">
      <c r="C206" s="324" t="s">
        <v>428</v>
      </c>
      <c r="G206" s="322">
        <v>0</v>
      </c>
      <c r="H206" s="322">
        <v>0</v>
      </c>
      <c r="J206" s="330"/>
    </row>
    <row r="207" spans="3:10">
      <c r="C207" s="324" t="s">
        <v>429</v>
      </c>
      <c r="G207" s="322">
        <v>0</v>
      </c>
      <c r="H207" s="322">
        <v>0</v>
      </c>
      <c r="J207" s="328"/>
    </row>
    <row r="208" spans="3:10">
      <c r="C208" s="324" t="s">
        <v>430</v>
      </c>
      <c r="G208" s="322">
        <v>0</v>
      </c>
      <c r="H208" s="322">
        <v>0</v>
      </c>
    </row>
    <row r="209" spans="3:9">
      <c r="C209" s="324"/>
      <c r="G209" s="322"/>
      <c r="H209" s="322"/>
    </row>
    <row r="210" spans="3:9" ht="14.25" thickBot="1">
      <c r="C210" s="174"/>
      <c r="G210" s="322"/>
      <c r="H210" s="322"/>
    </row>
    <row r="211" spans="3:9" ht="14.25" thickBot="1">
      <c r="C211" s="336" t="s">
        <v>431</v>
      </c>
      <c r="G211" s="337">
        <v>0</v>
      </c>
      <c r="H211" s="337">
        <v>0</v>
      </c>
      <c r="I211" s="335"/>
    </row>
    <row r="212" spans="3:9">
      <c r="C212" s="174"/>
      <c r="G212" s="322"/>
      <c r="H212" s="322"/>
      <c r="I212" s="335"/>
    </row>
    <row r="213" spans="3:9">
      <c r="C213" s="324" t="s">
        <v>432</v>
      </c>
      <c r="G213" s="322">
        <v>5210588488.1077957</v>
      </c>
      <c r="H213" s="322">
        <v>-12590252070.799999</v>
      </c>
      <c r="I213" s="335"/>
    </row>
    <row r="214" spans="3:9">
      <c r="C214" s="324" t="s">
        <v>433</v>
      </c>
      <c r="G214" s="338">
        <v>1390449756</v>
      </c>
      <c r="H214" s="338">
        <v>15902942676</v>
      </c>
    </row>
    <row r="215" spans="3:9">
      <c r="C215" s="324"/>
      <c r="G215" s="322">
        <v>0</v>
      </c>
      <c r="H215" s="322"/>
    </row>
    <row r="216" spans="3:9" ht="14.25" thickBot="1">
      <c r="C216" s="323" t="s">
        <v>434</v>
      </c>
      <c r="G216" s="339">
        <v>6601038244.1077957</v>
      </c>
      <c r="H216" s="339">
        <v>3312690605.2000008</v>
      </c>
      <c r="I216" s="275"/>
    </row>
    <row r="217" spans="3:9" ht="15" thickTop="1" thickBot="1">
      <c r="C217" s="340"/>
      <c r="D217" s="341"/>
      <c r="E217" s="341"/>
      <c r="F217" s="341"/>
      <c r="G217" s="205"/>
      <c r="H217" s="205"/>
      <c r="I217" s="335"/>
    </row>
    <row r="219" spans="3:9">
      <c r="G219" s="275"/>
    </row>
    <row r="220" spans="3:9">
      <c r="G220" s="275"/>
      <c r="H220" s="342"/>
    </row>
    <row r="227" spans="2:11" ht="14.25">
      <c r="D227" s="254"/>
      <c r="E227" s="254" t="s">
        <v>330</v>
      </c>
      <c r="F227" s="254"/>
      <c r="H227" s="254"/>
      <c r="J227" s="255"/>
      <c r="K227" s="256"/>
    </row>
    <row r="228" spans="2:11">
      <c r="D228" s="257"/>
      <c r="E228" s="257" t="s">
        <v>331</v>
      </c>
      <c r="F228" s="257"/>
      <c r="H228" s="257"/>
      <c r="J228" s="257"/>
      <c r="K228" s="258"/>
    </row>
    <row r="229" spans="2:11">
      <c r="D229" s="310"/>
      <c r="E229" s="310"/>
      <c r="F229" s="310"/>
      <c r="G229" s="189"/>
      <c r="I229" s="189"/>
      <c r="J229" s="189"/>
    </row>
    <row r="230" spans="2:11">
      <c r="D230" s="310"/>
      <c r="E230" s="310"/>
      <c r="F230" s="310"/>
      <c r="G230" s="189"/>
      <c r="I230" s="189"/>
      <c r="J230" s="189"/>
    </row>
    <row r="231" spans="2:11">
      <c r="D231" s="310"/>
      <c r="E231" s="310"/>
      <c r="F231" s="310"/>
      <c r="G231" s="189"/>
      <c r="I231" s="189"/>
      <c r="J231" s="189"/>
    </row>
    <row r="232" spans="2:11" ht="17.25">
      <c r="B232" s="261"/>
      <c r="C232" s="261"/>
      <c r="D232" s="261"/>
      <c r="E232" s="261"/>
      <c r="F232" s="261"/>
      <c r="G232" s="189"/>
      <c r="H232" s="189"/>
      <c r="I232" s="189"/>
      <c r="J232" s="189"/>
    </row>
    <row r="233" spans="2:11" ht="17.25">
      <c r="B233" s="261" t="s">
        <v>291</v>
      </c>
      <c r="C233" s="261"/>
      <c r="D233" s="261"/>
      <c r="E233" s="261"/>
      <c r="F233" s="261"/>
      <c r="G233" s="189"/>
      <c r="H233" s="189"/>
      <c r="I233" s="189"/>
      <c r="J233" s="189"/>
    </row>
    <row r="234" spans="2:11">
      <c r="B234" s="623" t="s">
        <v>332</v>
      </c>
      <c r="C234" s="623"/>
      <c r="D234" s="623"/>
      <c r="E234" s="623"/>
      <c r="F234" s="623"/>
      <c r="G234" s="623"/>
      <c r="H234" s="623"/>
      <c r="I234" s="623"/>
      <c r="J234" s="623"/>
    </row>
    <row r="235" spans="2:11">
      <c r="B235" s="623"/>
      <c r="C235" s="623"/>
      <c r="D235" s="623"/>
      <c r="E235" s="623"/>
      <c r="F235" s="623"/>
      <c r="G235" s="623"/>
      <c r="H235" s="623"/>
      <c r="I235" s="623"/>
      <c r="J235" s="623"/>
    </row>
    <row r="236" spans="2:11">
      <c r="B236" s="623"/>
      <c r="C236" s="623"/>
      <c r="D236" s="623"/>
      <c r="E236" s="623"/>
      <c r="F236" s="623"/>
      <c r="G236" s="623"/>
      <c r="H236" s="623"/>
      <c r="I236" s="623"/>
      <c r="J236" s="623"/>
    </row>
    <row r="237" spans="2:11">
      <c r="B237" s="623"/>
      <c r="C237" s="623"/>
      <c r="D237" s="623"/>
      <c r="E237" s="623"/>
      <c r="F237" s="623"/>
      <c r="G237" s="623"/>
      <c r="H237" s="623"/>
      <c r="I237" s="623"/>
      <c r="J237" s="623"/>
    </row>
    <row r="238" spans="2:11">
      <c r="B238" s="623"/>
      <c r="C238" s="623"/>
      <c r="D238" s="623"/>
      <c r="E238" s="623"/>
      <c r="F238" s="623"/>
      <c r="G238" s="623"/>
      <c r="H238" s="623"/>
      <c r="I238" s="623"/>
      <c r="J238" s="623"/>
    </row>
    <row r="239" spans="2:11">
      <c r="B239" s="623"/>
      <c r="C239" s="623"/>
      <c r="D239" s="623"/>
      <c r="E239" s="623"/>
      <c r="F239" s="623"/>
      <c r="G239" s="623"/>
      <c r="H239" s="623"/>
      <c r="I239" s="623"/>
      <c r="J239" s="623"/>
    </row>
    <row r="240" spans="2:11" ht="17.25">
      <c r="B240" s="261"/>
      <c r="C240" s="261"/>
      <c r="D240" s="261"/>
      <c r="E240" s="261"/>
      <c r="F240" s="261"/>
      <c r="G240" s="189"/>
      <c r="H240" s="189"/>
      <c r="I240" s="189"/>
      <c r="J240" s="189"/>
    </row>
    <row r="241" spans="2:9">
      <c r="B241" s="149"/>
      <c r="C241" s="149"/>
      <c r="D241" s="149"/>
      <c r="E241" s="149"/>
      <c r="F241" s="149"/>
      <c r="G241" s="149"/>
      <c r="H241" s="149"/>
      <c r="I241" s="149"/>
    </row>
    <row r="242" spans="2:9" ht="14.25">
      <c r="B242" s="343" t="s">
        <v>435</v>
      </c>
      <c r="C242" s="343"/>
      <c r="D242" s="218"/>
      <c r="E242" s="218"/>
      <c r="F242" s="218"/>
      <c r="G242" s="218"/>
      <c r="H242" s="218"/>
      <c r="I242" s="218"/>
    </row>
    <row r="243" spans="2:9" ht="14.25">
      <c r="B243" s="218"/>
      <c r="C243" s="218"/>
      <c r="D243" s="218"/>
      <c r="E243" s="218"/>
      <c r="F243" s="218"/>
      <c r="G243" s="218"/>
      <c r="H243" s="218"/>
      <c r="I243" s="218"/>
    </row>
    <row r="244" spans="2:9" ht="14.25">
      <c r="B244" s="218"/>
      <c r="C244" s="218"/>
      <c r="D244" s="218"/>
      <c r="E244" s="218"/>
      <c r="F244" s="218"/>
      <c r="G244" s="218"/>
      <c r="H244" s="218"/>
      <c r="I244" s="218"/>
    </row>
    <row r="245" spans="2:9" ht="14.25">
      <c r="B245" s="218"/>
      <c r="C245" s="218"/>
      <c r="D245" s="218"/>
      <c r="E245" s="218"/>
      <c r="F245" s="218"/>
      <c r="G245" s="218"/>
      <c r="H245" s="218"/>
      <c r="I245" s="218"/>
    </row>
    <row r="246" spans="2:9" ht="14.25">
      <c r="B246" s="343" t="s">
        <v>436</v>
      </c>
      <c r="C246" s="343"/>
      <c r="D246" s="218"/>
      <c r="E246" s="218"/>
      <c r="F246" s="218"/>
      <c r="G246" s="218"/>
      <c r="H246" s="218"/>
      <c r="I246" s="218"/>
    </row>
    <row r="247" spans="2:9" ht="14.25">
      <c r="B247" s="343" t="s">
        <v>437</v>
      </c>
      <c r="C247" s="343"/>
      <c r="D247" s="218"/>
      <c r="E247" s="218"/>
      <c r="F247" s="218"/>
      <c r="G247" s="218"/>
      <c r="H247" s="218"/>
      <c r="I247" s="218"/>
    </row>
    <row r="248" spans="2:9" ht="14.25">
      <c r="B248" s="343"/>
      <c r="C248" s="343"/>
      <c r="D248" s="218"/>
      <c r="E248" s="218"/>
      <c r="F248" s="218"/>
      <c r="G248" s="218"/>
      <c r="H248" s="218"/>
      <c r="I248" s="218"/>
    </row>
    <row r="249" spans="2:9" ht="14.25">
      <c r="C249" s="343"/>
      <c r="D249" s="218"/>
      <c r="E249" s="218"/>
      <c r="F249" s="218"/>
      <c r="G249" s="218"/>
      <c r="H249" s="218"/>
      <c r="I249" s="218"/>
    </row>
    <row r="250" spans="2:9" ht="14.25">
      <c r="B250" s="218"/>
      <c r="C250" s="218"/>
      <c r="D250" s="218"/>
      <c r="E250" s="218"/>
      <c r="F250" s="218"/>
      <c r="G250" s="218"/>
      <c r="H250" s="218"/>
      <c r="I250" s="218"/>
    </row>
    <row r="251" spans="2:9" ht="57" customHeight="1">
      <c r="B251" s="218"/>
      <c r="C251" s="218"/>
      <c r="D251" s="218"/>
      <c r="E251" s="218"/>
      <c r="F251" s="218"/>
      <c r="G251" s="218"/>
      <c r="H251" s="218"/>
      <c r="I251" s="218"/>
    </row>
    <row r="252" spans="2:9" ht="14.25">
      <c r="B252" s="343" t="s">
        <v>438</v>
      </c>
      <c r="C252" s="343"/>
      <c r="D252" s="218"/>
      <c r="E252" s="218"/>
      <c r="F252" s="218"/>
      <c r="H252" s="218"/>
      <c r="I252" s="218"/>
    </row>
    <row r="253" spans="2:9" ht="14.25">
      <c r="C253" s="343"/>
      <c r="D253" s="218"/>
      <c r="G253" s="218"/>
      <c r="H253" s="218"/>
      <c r="I253" s="218"/>
    </row>
    <row r="254" spans="2:9" ht="14.25">
      <c r="B254" s="218"/>
      <c r="C254" s="218"/>
      <c r="E254" s="218"/>
      <c r="F254" s="218"/>
      <c r="G254" s="218"/>
      <c r="H254" s="218"/>
      <c r="I254" s="218"/>
    </row>
    <row r="255" spans="2:9" ht="14.25">
      <c r="B255" s="218"/>
      <c r="C255" s="218"/>
      <c r="D255" s="218"/>
      <c r="E255" s="218"/>
      <c r="F255" s="218"/>
      <c r="I255" s="218"/>
    </row>
    <row r="256" spans="2:9" ht="14.25">
      <c r="B256" s="343" t="s">
        <v>439</v>
      </c>
      <c r="C256" s="218"/>
      <c r="E256" s="218"/>
      <c r="F256" s="218"/>
      <c r="G256" s="218"/>
      <c r="I256" s="218"/>
    </row>
    <row r="257" spans="2:9" ht="14.25">
      <c r="B257" s="144" t="s">
        <v>440</v>
      </c>
      <c r="C257" s="218"/>
      <c r="D257" s="218"/>
      <c r="E257" s="218"/>
      <c r="F257" s="218"/>
      <c r="G257" s="218"/>
      <c r="H257" s="218"/>
      <c r="I257" s="218"/>
    </row>
    <row r="258" spans="2:9" ht="14.25">
      <c r="C258" s="218"/>
      <c r="D258" s="218"/>
      <c r="E258" s="218"/>
      <c r="F258" s="218"/>
      <c r="G258" s="218"/>
      <c r="H258" s="218"/>
      <c r="I258" s="218"/>
    </row>
    <row r="259" spans="2:9" ht="15" thickBot="1">
      <c r="B259" s="343" t="s">
        <v>441</v>
      </c>
      <c r="C259" s="343"/>
      <c r="D259" s="218"/>
      <c r="E259" s="218"/>
      <c r="F259" s="218"/>
      <c r="G259" s="218"/>
      <c r="H259" s="218"/>
      <c r="I259" s="218"/>
    </row>
    <row r="260" spans="2:9" ht="15" thickBot="1">
      <c r="C260" s="343"/>
      <c r="D260" s="218"/>
      <c r="E260" s="344"/>
      <c r="F260" s="344"/>
      <c r="G260" s="345">
        <v>45565</v>
      </c>
      <c r="H260" s="346">
        <v>2023</v>
      </c>
      <c r="I260" s="218"/>
    </row>
    <row r="261" spans="2:9" ht="14.25">
      <c r="B261" s="347" t="s">
        <v>442</v>
      </c>
      <c r="C261" s="348" t="s">
        <v>443</v>
      </c>
      <c r="D261" s="348" t="s">
        <v>444</v>
      </c>
      <c r="E261" s="348" t="s">
        <v>445</v>
      </c>
      <c r="F261" s="348"/>
      <c r="G261" s="348" t="s">
        <v>446</v>
      </c>
      <c r="H261" s="348" t="s">
        <v>447</v>
      </c>
      <c r="I261" s="218"/>
    </row>
    <row r="262" spans="2:9" ht="15" thickBot="1">
      <c r="B262" s="349" t="s">
        <v>448</v>
      </c>
      <c r="C262" s="350">
        <v>2500</v>
      </c>
      <c r="D262" s="350">
        <v>1000000</v>
      </c>
      <c r="E262" s="350">
        <f>+C262*D262</f>
        <v>2500000000</v>
      </c>
      <c r="F262" s="350"/>
      <c r="G262" s="350">
        <v>2500000000</v>
      </c>
      <c r="H262" s="350">
        <v>0</v>
      </c>
      <c r="I262" s="218"/>
    </row>
    <row r="263" spans="2:9" ht="14.25">
      <c r="C263" s="218"/>
      <c r="D263" s="218"/>
      <c r="E263" s="218"/>
      <c r="F263" s="218"/>
      <c r="G263" s="218"/>
      <c r="H263" s="218"/>
      <c r="I263" s="218"/>
    </row>
    <row r="264" spans="2:9" ht="15" thickBot="1">
      <c r="B264" s="343" t="s">
        <v>449</v>
      </c>
      <c r="C264" s="343"/>
      <c r="D264" s="218"/>
      <c r="H264" s="218"/>
      <c r="I264" s="218"/>
    </row>
    <row r="265" spans="2:9" ht="15" thickBot="1">
      <c r="B265" s="343"/>
      <c r="C265" s="343"/>
      <c r="D265" s="218"/>
      <c r="E265" s="345">
        <v>45565</v>
      </c>
      <c r="F265" s="345"/>
      <c r="G265" s="346">
        <v>2023</v>
      </c>
      <c r="H265" s="218"/>
      <c r="I265" s="218"/>
    </row>
    <row r="266" spans="2:9" ht="14.25">
      <c r="B266" s="709" t="s">
        <v>450</v>
      </c>
      <c r="C266" s="710"/>
      <c r="D266" s="351" t="s">
        <v>451</v>
      </c>
      <c r="E266" s="352">
        <v>70000000000</v>
      </c>
      <c r="F266" s="352"/>
      <c r="G266" s="352">
        <v>70000000000</v>
      </c>
      <c r="H266" s="218"/>
      <c r="I266" s="218"/>
    </row>
    <row r="267" spans="2:9" ht="15" thickBot="1">
      <c r="B267" s="711" t="s">
        <v>70</v>
      </c>
      <c r="C267" s="712"/>
      <c r="D267" s="353" t="s">
        <v>451</v>
      </c>
      <c r="E267" s="354">
        <v>36000000000</v>
      </c>
      <c r="F267" s="354"/>
      <c r="G267" s="354">
        <v>36000000000</v>
      </c>
      <c r="H267" s="218"/>
      <c r="I267" s="218"/>
    </row>
    <row r="268" spans="2:9" ht="14.25">
      <c r="C268" s="218"/>
      <c r="D268" s="218"/>
      <c r="G268" s="218"/>
      <c r="H268" s="218"/>
      <c r="I268" s="218"/>
    </row>
    <row r="269" spans="2:9" ht="14.25">
      <c r="B269" s="144" t="s">
        <v>452</v>
      </c>
      <c r="C269" s="218"/>
      <c r="D269" s="218"/>
      <c r="G269" s="218"/>
      <c r="H269" s="218"/>
      <c r="I269" s="218"/>
    </row>
    <row r="270" spans="2:9" ht="14.25">
      <c r="B270" s="218"/>
      <c r="C270" s="218"/>
      <c r="D270" s="218"/>
      <c r="E270" s="218"/>
      <c r="F270" s="218"/>
      <c r="G270" s="218"/>
      <c r="H270" s="218"/>
      <c r="I270" s="218"/>
    </row>
    <row r="271" spans="2:9" ht="14.25">
      <c r="B271" s="343" t="s">
        <v>453</v>
      </c>
      <c r="C271" s="218"/>
      <c r="D271" s="218"/>
      <c r="E271" s="218"/>
      <c r="F271" s="218"/>
      <c r="G271" s="218"/>
      <c r="H271" s="218"/>
      <c r="I271" s="218"/>
    </row>
    <row r="272" spans="2:9" ht="14.25">
      <c r="B272" s="144" t="s">
        <v>454</v>
      </c>
      <c r="C272" s="343"/>
      <c r="D272" s="218"/>
      <c r="E272" s="218"/>
      <c r="F272" s="218"/>
      <c r="G272" s="218"/>
      <c r="H272" s="218"/>
      <c r="I272" s="218"/>
    </row>
    <row r="273" spans="2:11" ht="14.25">
      <c r="C273" s="343"/>
      <c r="D273" s="218"/>
      <c r="E273" s="218"/>
      <c r="F273" s="218"/>
      <c r="G273" s="218"/>
      <c r="H273" s="218"/>
      <c r="I273" s="218"/>
    </row>
    <row r="274" spans="2:11" ht="14.25">
      <c r="B274" s="343" t="s">
        <v>455</v>
      </c>
      <c r="C274" s="218"/>
      <c r="D274" s="218"/>
      <c r="E274" s="218"/>
      <c r="F274" s="218"/>
      <c r="G274" s="218"/>
      <c r="H274" s="218"/>
      <c r="I274" s="218"/>
    </row>
    <row r="275" spans="2:11" ht="14.25">
      <c r="B275" s="218"/>
      <c r="C275" s="218"/>
      <c r="D275" s="218"/>
      <c r="E275" s="218"/>
      <c r="F275" s="218"/>
      <c r="G275" s="218"/>
      <c r="H275" s="218"/>
      <c r="I275" s="218"/>
    </row>
    <row r="276" spans="2:11" ht="14.25">
      <c r="B276" s="343" t="s">
        <v>456</v>
      </c>
      <c r="C276" s="343"/>
      <c r="D276" s="218"/>
      <c r="E276" s="218"/>
      <c r="F276" s="218"/>
      <c r="G276" s="218"/>
      <c r="H276" s="218"/>
      <c r="I276" s="218"/>
    </row>
    <row r="277" spans="2:11" ht="14.25">
      <c r="B277" s="343"/>
      <c r="C277" s="343"/>
      <c r="D277" s="218"/>
      <c r="E277" s="218"/>
      <c r="F277" s="218"/>
      <c r="G277" s="218"/>
      <c r="H277" s="218"/>
      <c r="I277" s="218"/>
    </row>
    <row r="278" spans="2:11" ht="14.25">
      <c r="C278" s="343"/>
      <c r="D278" s="218"/>
      <c r="E278" s="218"/>
      <c r="F278" s="218"/>
      <c r="G278" s="218"/>
      <c r="H278" s="218"/>
      <c r="I278" s="218"/>
    </row>
    <row r="279" spans="2:11" ht="14.25">
      <c r="B279" s="218"/>
      <c r="C279" s="218"/>
      <c r="D279" s="218"/>
      <c r="E279" s="218"/>
      <c r="F279" s="218"/>
      <c r="G279" s="218"/>
      <c r="H279" s="218"/>
      <c r="I279" s="218"/>
    </row>
    <row r="280" spans="2:11" ht="14.25">
      <c r="B280" s="343" t="s">
        <v>457</v>
      </c>
      <c r="C280" s="343"/>
      <c r="D280" s="218"/>
      <c r="E280" s="218"/>
      <c r="F280" s="218"/>
      <c r="G280" s="218"/>
      <c r="H280" s="218"/>
      <c r="I280" s="218"/>
    </row>
    <row r="281" spans="2:11" ht="15" thickBot="1">
      <c r="C281" s="343"/>
      <c r="D281" s="218"/>
      <c r="E281" s="218"/>
      <c r="F281" s="218"/>
      <c r="G281" s="218"/>
      <c r="H281" s="218"/>
      <c r="I281" s="218"/>
    </row>
    <row r="282" spans="2:11" ht="14.25">
      <c r="B282" s="628" t="s">
        <v>458</v>
      </c>
      <c r="C282" s="713"/>
      <c r="D282" s="688"/>
      <c r="E282" s="356" t="s">
        <v>459</v>
      </c>
      <c r="F282" s="357"/>
      <c r="G282" s="351" t="s">
        <v>460</v>
      </c>
      <c r="H282" s="358" t="s">
        <v>459</v>
      </c>
      <c r="I282" s="359" t="s">
        <v>460</v>
      </c>
    </row>
    <row r="283" spans="2:11" ht="14.25">
      <c r="B283" s="714"/>
      <c r="C283" s="715"/>
      <c r="D283" s="716"/>
      <c r="E283" s="360" t="s">
        <v>461</v>
      </c>
      <c r="F283" s="361"/>
      <c r="G283" s="362" t="s">
        <v>462</v>
      </c>
      <c r="H283" s="363" t="s">
        <v>463</v>
      </c>
      <c r="I283" s="362" t="s">
        <v>464</v>
      </c>
    </row>
    <row r="284" spans="2:11" ht="14.25">
      <c r="B284" s="717" t="s">
        <v>465</v>
      </c>
      <c r="C284" s="718"/>
      <c r="D284" s="719"/>
      <c r="E284" s="364">
        <v>801302.1</v>
      </c>
      <c r="F284" s="365"/>
      <c r="G284" s="366">
        <v>6249547390.4040003</v>
      </c>
      <c r="H284" s="367">
        <v>513445.74</v>
      </c>
      <c r="I284" s="366">
        <v>3737048071</v>
      </c>
    </row>
    <row r="285" spans="2:11" ht="14.25">
      <c r="B285" s="717" t="s">
        <v>466</v>
      </c>
      <c r="C285" s="718"/>
      <c r="D285" s="719"/>
      <c r="E285" s="364">
        <v>2615</v>
      </c>
      <c r="F285" s="365"/>
      <c r="G285" s="366">
        <v>20395012.600000001</v>
      </c>
      <c r="H285" s="367">
        <v>0</v>
      </c>
      <c r="I285" s="366">
        <v>0</v>
      </c>
    </row>
    <row r="286" spans="2:11" ht="15" thickBot="1">
      <c r="B286" s="720" t="s">
        <v>467</v>
      </c>
      <c r="C286" s="721"/>
      <c r="D286" s="722"/>
      <c r="E286" s="368">
        <f>SUM(E284-E285)</f>
        <v>798687.1</v>
      </c>
      <c r="F286" s="369"/>
      <c r="G286" s="370">
        <f>+G284-G285</f>
        <v>6229152377.8039999</v>
      </c>
      <c r="H286" s="371">
        <v>513445.74</v>
      </c>
      <c r="I286" s="370">
        <v>3737048071</v>
      </c>
    </row>
    <row r="288" spans="2:11" ht="14.25">
      <c r="B288" s="343" t="s">
        <v>468</v>
      </c>
      <c r="C288" s="343"/>
      <c r="D288" s="218"/>
      <c r="E288" s="218"/>
      <c r="F288" s="218"/>
      <c r="G288" s="218"/>
      <c r="H288" s="218"/>
      <c r="I288" s="218"/>
      <c r="K288" s="223"/>
    </row>
    <row r="289" spans="2:10" ht="14.25">
      <c r="B289" s="343"/>
      <c r="C289" s="343"/>
      <c r="D289" s="218"/>
      <c r="E289" s="218"/>
      <c r="F289" s="218"/>
      <c r="G289" s="218"/>
      <c r="H289" s="218"/>
      <c r="I289" s="218"/>
    </row>
    <row r="290" spans="2:10" ht="15" thickBot="1">
      <c r="B290" s="218" t="s">
        <v>469</v>
      </c>
      <c r="C290" s="343"/>
      <c r="D290" s="218"/>
      <c r="E290" s="218"/>
      <c r="F290" s="218"/>
      <c r="G290" s="218"/>
      <c r="H290" s="218"/>
      <c r="I290" s="218"/>
    </row>
    <row r="291" spans="2:10" ht="14.25">
      <c r="B291" s="372" t="s">
        <v>470</v>
      </c>
      <c r="C291" s="373" t="s">
        <v>471</v>
      </c>
      <c r="D291" s="374" t="s">
        <v>472</v>
      </c>
      <c r="E291" s="723" t="s">
        <v>473</v>
      </c>
      <c r="F291" s="724"/>
      <c r="G291" s="724"/>
      <c r="H291" s="705" t="s">
        <v>474</v>
      </c>
      <c r="I291" s="706"/>
    </row>
    <row r="292" spans="2:10" ht="14.25">
      <c r="B292" s="375"/>
      <c r="C292" s="376" t="s">
        <v>475</v>
      </c>
      <c r="D292" s="377" t="s">
        <v>476</v>
      </c>
      <c r="E292" s="378" t="s">
        <v>477</v>
      </c>
      <c r="F292" s="218"/>
      <c r="G292" s="379" t="s">
        <v>447</v>
      </c>
      <c r="H292" s="380" t="s">
        <v>478</v>
      </c>
      <c r="I292" s="381" t="s">
        <v>479</v>
      </c>
    </row>
    <row r="293" spans="2:10" ht="14.25">
      <c r="B293" s="382" t="s">
        <v>480</v>
      </c>
      <c r="C293" s="383" t="s">
        <v>481</v>
      </c>
      <c r="D293" s="384">
        <v>0</v>
      </c>
      <c r="E293" s="385">
        <v>0</v>
      </c>
      <c r="F293" s="386"/>
      <c r="G293" s="384">
        <v>0</v>
      </c>
      <c r="H293" s="385">
        <v>0</v>
      </c>
      <c r="I293" s="387">
        <v>0</v>
      </c>
    </row>
    <row r="294" spans="2:10" ht="14.25">
      <c r="B294" s="382" t="s">
        <v>482</v>
      </c>
      <c r="C294" s="383" t="s">
        <v>481</v>
      </c>
      <c r="D294" s="384">
        <v>0</v>
      </c>
      <c r="E294" s="385">
        <v>0</v>
      </c>
      <c r="F294" s="386"/>
      <c r="G294" s="384">
        <v>0</v>
      </c>
      <c r="H294" s="385">
        <v>0</v>
      </c>
      <c r="I294" s="387">
        <v>0</v>
      </c>
    </row>
    <row r="295" spans="2:10" ht="14.25">
      <c r="B295" s="382" t="s">
        <v>483</v>
      </c>
      <c r="C295" s="383" t="s">
        <v>481</v>
      </c>
      <c r="D295" s="384">
        <v>9062192</v>
      </c>
      <c r="E295" s="388">
        <v>9062192</v>
      </c>
      <c r="F295" s="386"/>
      <c r="G295" s="384">
        <v>9062192</v>
      </c>
      <c r="H295" s="388">
        <v>19656438</v>
      </c>
      <c r="I295" s="387">
        <v>19656438</v>
      </c>
    </row>
    <row r="296" spans="2:10" ht="15" thickBot="1">
      <c r="B296" s="382" t="s">
        <v>483</v>
      </c>
      <c r="C296" s="383" t="s">
        <v>484</v>
      </c>
      <c r="D296" s="389">
        <v>0</v>
      </c>
      <c r="E296" s="385">
        <v>0</v>
      </c>
      <c r="F296" s="386"/>
      <c r="G296" s="384">
        <v>0</v>
      </c>
      <c r="H296" s="385">
        <v>0</v>
      </c>
      <c r="I296" s="387">
        <v>0</v>
      </c>
    </row>
    <row r="297" spans="2:10" ht="15" thickBot="1">
      <c r="B297" s="235" t="s">
        <v>143</v>
      </c>
      <c r="C297" s="390"/>
      <c r="D297" s="391"/>
      <c r="E297" s="392"/>
      <c r="F297" s="393"/>
      <c r="G297" s="394">
        <f>SUM(G293:G296)</f>
        <v>9062192</v>
      </c>
      <c r="H297" s="392"/>
      <c r="I297" s="395">
        <f>SUM(I293:I296)</f>
        <v>19656438</v>
      </c>
    </row>
    <row r="298" spans="2:10" ht="14.25">
      <c r="B298" s="343"/>
      <c r="C298" s="343"/>
      <c r="D298" s="218"/>
      <c r="E298" s="218"/>
      <c r="F298" s="218"/>
      <c r="G298" s="218"/>
      <c r="H298" s="386"/>
      <c r="I298" s="218"/>
    </row>
    <row r="299" spans="2:10" ht="14.25">
      <c r="B299" s="343" t="s">
        <v>485</v>
      </c>
      <c r="C299" s="343"/>
      <c r="D299" s="218"/>
      <c r="E299" s="218"/>
      <c r="F299" s="218"/>
      <c r="G299" s="218"/>
      <c r="H299" s="218"/>
      <c r="I299" s="218"/>
    </row>
    <row r="300" spans="2:10">
      <c r="B300" s="144" t="s">
        <v>486</v>
      </c>
      <c r="C300" s="189"/>
    </row>
    <row r="301" spans="2:10" ht="14.25">
      <c r="C301" s="218"/>
      <c r="D301" s="218"/>
      <c r="G301" s="218"/>
      <c r="H301" s="218"/>
      <c r="I301" s="218"/>
    </row>
    <row r="302" spans="2:10" ht="15" thickBot="1">
      <c r="B302" s="396" t="s">
        <v>487</v>
      </c>
      <c r="C302" s="343"/>
      <c r="D302" s="218"/>
      <c r="E302" s="218"/>
      <c r="F302" s="218"/>
      <c r="G302" s="218"/>
      <c r="H302" s="218"/>
      <c r="I302" s="218"/>
    </row>
    <row r="303" spans="2:10" ht="14.25" thickBot="1">
      <c r="B303" s="690">
        <v>45565</v>
      </c>
      <c r="C303" s="691"/>
      <c r="D303" s="692"/>
      <c r="E303" s="691" t="s">
        <v>488</v>
      </c>
      <c r="F303" s="691"/>
      <c r="G303" s="691"/>
      <c r="H303" s="692"/>
    </row>
    <row r="304" spans="2:10" ht="15" thickBot="1">
      <c r="B304" s="397" t="s">
        <v>489</v>
      </c>
      <c r="C304" s="398" t="s">
        <v>490</v>
      </c>
      <c r="D304" s="399" t="s">
        <v>491</v>
      </c>
      <c r="E304" s="400" t="s">
        <v>492</v>
      </c>
      <c r="F304" s="400"/>
      <c r="G304" s="401" t="s">
        <v>490</v>
      </c>
      <c r="H304" s="399" t="s">
        <v>491</v>
      </c>
      <c r="I304" s="402"/>
      <c r="J304" s="402"/>
    </row>
    <row r="305" spans="2:11" ht="14.25">
      <c r="B305" s="403" t="s">
        <v>493</v>
      </c>
      <c r="C305" s="404">
        <v>0</v>
      </c>
      <c r="D305" s="405">
        <v>342300</v>
      </c>
      <c r="E305" s="406" t="s">
        <v>494</v>
      </c>
      <c r="F305" s="406"/>
      <c r="G305" s="407">
        <v>361360</v>
      </c>
      <c r="H305" s="405">
        <v>2630111783</v>
      </c>
    </row>
    <row r="306" spans="2:11" ht="14.25">
      <c r="B306" s="408" t="s">
        <v>495</v>
      </c>
      <c r="C306" s="409">
        <v>0</v>
      </c>
      <c r="D306" s="410">
        <v>800000</v>
      </c>
      <c r="E306" s="411" t="s">
        <v>494</v>
      </c>
      <c r="F306" s="411"/>
      <c r="G306" s="412">
        <v>0</v>
      </c>
      <c r="H306" s="410">
        <v>19875550</v>
      </c>
    </row>
    <row r="307" spans="2:11" ht="14.25">
      <c r="B307" s="408" t="s">
        <v>496</v>
      </c>
      <c r="C307" s="409">
        <v>0</v>
      </c>
      <c r="D307" s="410">
        <v>7036365</v>
      </c>
      <c r="E307" s="411" t="s">
        <v>495</v>
      </c>
      <c r="F307" s="411"/>
      <c r="G307" s="412">
        <v>0</v>
      </c>
      <c r="H307" s="410">
        <v>800000</v>
      </c>
    </row>
    <row r="308" spans="2:11" ht="14.25">
      <c r="B308" s="413" t="s">
        <v>497</v>
      </c>
      <c r="C308" s="414">
        <v>0</v>
      </c>
      <c r="D308" s="410">
        <v>19824404</v>
      </c>
      <c r="E308" s="411" t="s">
        <v>498</v>
      </c>
      <c r="F308" s="411"/>
      <c r="G308" s="412">
        <v>0</v>
      </c>
      <c r="H308" s="410">
        <v>0</v>
      </c>
    </row>
    <row r="309" spans="2:11" ht="14.25">
      <c r="B309" s="408" t="s">
        <v>499</v>
      </c>
      <c r="C309" s="415">
        <v>0</v>
      </c>
      <c r="D309" s="410">
        <v>64100018</v>
      </c>
      <c r="E309" s="411" t="s">
        <v>500</v>
      </c>
      <c r="F309" s="411"/>
      <c r="G309" s="412">
        <v>0</v>
      </c>
      <c r="H309" s="410">
        <v>140000</v>
      </c>
    </row>
    <row r="310" spans="2:11" ht="15" thickBot="1">
      <c r="B310" s="408" t="s">
        <v>501</v>
      </c>
      <c r="C310" s="415">
        <v>571383.86</v>
      </c>
      <c r="D310" s="410">
        <v>4456359856.2664003</v>
      </c>
      <c r="E310" s="693" t="s">
        <v>502</v>
      </c>
      <c r="F310" s="693"/>
      <c r="G310" s="694"/>
      <c r="H310" s="416">
        <f ca="1">SUM(H305:H310)</f>
        <v>2650927333</v>
      </c>
    </row>
    <row r="311" spans="2:11" ht="14.25">
      <c r="B311" s="408" t="s">
        <v>501</v>
      </c>
      <c r="C311" s="409">
        <v>0</v>
      </c>
      <c r="D311" s="410">
        <v>535442867</v>
      </c>
    </row>
    <row r="312" spans="2:11" ht="15" thickBot="1">
      <c r="B312" s="413" t="s">
        <v>503</v>
      </c>
      <c r="C312" s="414">
        <v>0</v>
      </c>
      <c r="D312" s="410">
        <v>21666030</v>
      </c>
      <c r="G312" s="417"/>
      <c r="H312" s="418"/>
    </row>
    <row r="313" spans="2:11" ht="15" thickBot="1">
      <c r="B313" s="419" t="s">
        <v>502</v>
      </c>
      <c r="C313" s="420">
        <f>SUM(C305:C312)</f>
        <v>571383.86</v>
      </c>
      <c r="D313" s="421">
        <f>SUM(D305:D312)</f>
        <v>5105571840.2664003</v>
      </c>
      <c r="G313" s="417"/>
      <c r="H313" s="418"/>
    </row>
    <row r="314" spans="2:11" ht="14.25">
      <c r="C314" s="417"/>
      <c r="D314" s="418"/>
      <c r="G314" s="417"/>
      <c r="H314" s="418"/>
    </row>
    <row r="315" spans="2:11" ht="14.25">
      <c r="C315" s="417"/>
      <c r="D315" s="418"/>
      <c r="G315" s="417"/>
      <c r="H315" s="418"/>
    </row>
    <row r="316" spans="2:11" ht="14.25">
      <c r="C316" s="417"/>
      <c r="D316" s="418"/>
      <c r="G316" s="417"/>
      <c r="H316" s="418"/>
    </row>
    <row r="317" spans="2:11" ht="14.25">
      <c r="C317" s="417"/>
      <c r="D317" s="418"/>
      <c r="G317" s="417"/>
      <c r="H317" s="418"/>
    </row>
    <row r="320" spans="2:11" ht="14.25">
      <c r="D320" s="254"/>
      <c r="E320" s="254" t="s">
        <v>330</v>
      </c>
      <c r="F320" s="254"/>
      <c r="H320" s="254"/>
      <c r="J320" s="255"/>
      <c r="K320" s="256"/>
    </row>
    <row r="321" spans="2:11">
      <c r="D321" s="257"/>
      <c r="E321" s="257" t="s">
        <v>331</v>
      </c>
      <c r="F321" s="257"/>
      <c r="H321" s="257"/>
      <c r="J321" s="257"/>
      <c r="K321" s="258"/>
    </row>
    <row r="322" spans="2:11" ht="14.25">
      <c r="B322" s="258"/>
      <c r="C322" s="258"/>
      <c r="D322" s="258"/>
      <c r="E322" s="218"/>
      <c r="F322" s="218"/>
      <c r="G322" s="258"/>
      <c r="H322" s="218"/>
      <c r="I322" s="258"/>
      <c r="J322" s="218"/>
    </row>
    <row r="324" spans="2:11">
      <c r="B324" s="623" t="s">
        <v>332</v>
      </c>
      <c r="C324" s="623"/>
      <c r="D324" s="623"/>
      <c r="E324" s="623"/>
      <c r="F324" s="623"/>
      <c r="G324" s="623"/>
      <c r="H324" s="623"/>
      <c r="I324" s="623"/>
      <c r="J324" s="623"/>
    </row>
    <row r="325" spans="2:11">
      <c r="B325" s="623"/>
      <c r="C325" s="623"/>
      <c r="D325" s="623"/>
      <c r="E325" s="623"/>
      <c r="F325" s="623"/>
      <c r="G325" s="623"/>
      <c r="H325" s="623"/>
      <c r="I325" s="623"/>
      <c r="J325" s="623"/>
    </row>
    <row r="326" spans="2:11">
      <c r="B326" s="623"/>
      <c r="C326" s="623"/>
      <c r="D326" s="623"/>
      <c r="E326" s="623"/>
      <c r="F326" s="623"/>
      <c r="G326" s="623"/>
      <c r="H326" s="623"/>
      <c r="I326" s="623"/>
      <c r="J326" s="623"/>
    </row>
    <row r="327" spans="2:11">
      <c r="B327" s="623"/>
      <c r="C327" s="623"/>
      <c r="D327" s="623"/>
      <c r="E327" s="623"/>
      <c r="F327" s="623"/>
      <c r="G327" s="623"/>
      <c r="H327" s="623"/>
      <c r="I327" s="623"/>
      <c r="J327" s="623"/>
    </row>
    <row r="328" spans="2:11">
      <c r="B328" s="623"/>
      <c r="C328" s="623"/>
      <c r="D328" s="623"/>
      <c r="E328" s="623"/>
      <c r="F328" s="623"/>
      <c r="G328" s="623"/>
      <c r="H328" s="623"/>
      <c r="I328" s="623"/>
      <c r="J328" s="623"/>
    </row>
    <row r="329" spans="2:11" ht="59.25" customHeight="1">
      <c r="B329" s="623"/>
      <c r="C329" s="623"/>
      <c r="D329" s="623"/>
      <c r="E329" s="623"/>
      <c r="F329" s="623"/>
      <c r="G329" s="623"/>
      <c r="H329" s="623"/>
      <c r="I329" s="623"/>
      <c r="J329" s="623"/>
    </row>
    <row r="330" spans="2:11">
      <c r="B330" s="422"/>
    </row>
    <row r="331" spans="2:11" ht="23.25" customHeight="1">
      <c r="B331" s="422" t="s">
        <v>504</v>
      </c>
    </row>
    <row r="332" spans="2:11">
      <c r="B332" s="144" t="s">
        <v>505</v>
      </c>
    </row>
    <row r="334" spans="2:11">
      <c r="B334" s="343" t="s">
        <v>506</v>
      </c>
    </row>
    <row r="338" spans="2:9" ht="14.25">
      <c r="B338" s="695" t="s">
        <v>458</v>
      </c>
      <c r="C338" s="695"/>
      <c r="D338" s="424" t="s">
        <v>507</v>
      </c>
      <c r="E338" s="695" t="s">
        <v>508</v>
      </c>
      <c r="F338" s="423"/>
      <c r="G338" s="424" t="s">
        <v>507</v>
      </c>
      <c r="H338" s="424" t="s">
        <v>507</v>
      </c>
    </row>
    <row r="339" spans="2:9" ht="14.25">
      <c r="B339" s="695"/>
      <c r="C339" s="695"/>
      <c r="D339" s="424" t="s">
        <v>509</v>
      </c>
      <c r="E339" s="695"/>
      <c r="F339" s="423"/>
      <c r="G339" s="424" t="s">
        <v>510</v>
      </c>
      <c r="H339" s="424" t="s">
        <v>510</v>
      </c>
    </row>
    <row r="340" spans="2:9" ht="14.25">
      <c r="B340" s="695"/>
      <c r="C340" s="695"/>
      <c r="D340" s="424" t="s">
        <v>511</v>
      </c>
      <c r="E340" s="695"/>
      <c r="F340" s="423"/>
      <c r="G340" s="424" t="s">
        <v>512</v>
      </c>
      <c r="H340" s="424" t="s">
        <v>513</v>
      </c>
    </row>
    <row r="341" spans="2:9" ht="14.25">
      <c r="B341" s="425" t="s">
        <v>514</v>
      </c>
      <c r="C341" s="425"/>
      <c r="D341" s="426">
        <v>22541401508</v>
      </c>
      <c r="E341" s="427" t="s">
        <v>515</v>
      </c>
      <c r="F341" s="427"/>
      <c r="G341" s="426">
        <f>D341-E341</f>
        <v>22541401508</v>
      </c>
      <c r="H341" s="426">
        <v>23603437525</v>
      </c>
    </row>
    <row r="342" spans="2:9" ht="14.25">
      <c r="B342" s="425" t="s">
        <v>516</v>
      </c>
      <c r="C342" s="425"/>
      <c r="D342" s="426">
        <v>19866000000</v>
      </c>
      <c r="E342" s="427" t="s">
        <v>515</v>
      </c>
      <c r="F342" s="427"/>
      <c r="G342" s="426">
        <f>D342-E342</f>
        <v>19866000000</v>
      </c>
      <c r="H342" s="426">
        <v>20091520849</v>
      </c>
    </row>
    <row r="343" spans="2:9" ht="14.25">
      <c r="B343" s="696" t="s">
        <v>143</v>
      </c>
      <c r="C343" s="696"/>
      <c r="D343" s="426">
        <f>+D342+D341</f>
        <v>42407401508</v>
      </c>
      <c r="E343" s="426">
        <f>SUM(E342:E342)</f>
        <v>0</v>
      </c>
      <c r="F343" s="426"/>
      <c r="G343" s="426">
        <f>+G342+G341</f>
        <v>42407401508</v>
      </c>
      <c r="H343" s="426">
        <v>43694958374</v>
      </c>
    </row>
    <row r="347" spans="2:9" ht="15" thickBot="1">
      <c r="B347" s="343"/>
      <c r="C347" s="343"/>
      <c r="D347" s="344"/>
      <c r="E347" s="344"/>
      <c r="F347" s="344"/>
      <c r="G347" s="344"/>
      <c r="H347" s="344"/>
      <c r="I347" s="344"/>
    </row>
    <row r="348" spans="2:9" ht="28.5">
      <c r="B348" s="628" t="s">
        <v>458</v>
      </c>
      <c r="C348" s="688"/>
      <c r="D348" s="699" t="s">
        <v>517</v>
      </c>
      <c r="E348" s="702" t="s">
        <v>518</v>
      </c>
      <c r="F348" s="428"/>
      <c r="G348" s="428" t="s">
        <v>519</v>
      </c>
      <c r="H348" s="429" t="s">
        <v>520</v>
      </c>
      <c r="I348" s="430" t="s">
        <v>521</v>
      </c>
    </row>
    <row r="349" spans="2:9" ht="14.25">
      <c r="B349" s="697"/>
      <c r="C349" s="698"/>
      <c r="D349" s="700"/>
      <c r="E349" s="703"/>
      <c r="F349" s="431"/>
      <c r="G349" s="431" t="s">
        <v>522</v>
      </c>
      <c r="H349" s="432" t="s">
        <v>523</v>
      </c>
      <c r="I349" s="433" t="s">
        <v>523</v>
      </c>
    </row>
    <row r="350" spans="2:9" ht="14.25">
      <c r="B350" s="630"/>
      <c r="C350" s="689"/>
      <c r="D350" s="701"/>
      <c r="E350" s="704"/>
      <c r="F350" s="435"/>
      <c r="G350" s="435"/>
      <c r="H350" s="436"/>
      <c r="I350" s="437"/>
    </row>
    <row r="351" spans="2:9" ht="14.25">
      <c r="B351" s="682" t="s">
        <v>524</v>
      </c>
      <c r="C351" s="683"/>
      <c r="D351" s="438"/>
      <c r="E351" s="439">
        <f>SUM(E352:E356)</f>
        <v>18451447860</v>
      </c>
      <c r="F351" s="439"/>
      <c r="G351" s="440">
        <f>SUM(G352:G356)</f>
        <v>442702033</v>
      </c>
      <c r="H351" s="441">
        <f>SUM(H352:H356)</f>
        <v>18008745827</v>
      </c>
      <c r="I351" s="442">
        <v>18268059664</v>
      </c>
    </row>
    <row r="352" spans="2:9" ht="14.25">
      <c r="B352" s="682" t="s">
        <v>525</v>
      </c>
      <c r="C352" s="683"/>
      <c r="D352" s="443"/>
      <c r="E352" s="440">
        <v>17596142866</v>
      </c>
      <c r="F352" s="440"/>
      <c r="G352" s="440">
        <v>285317955</v>
      </c>
      <c r="H352" s="444">
        <f>E352-G352</f>
        <v>17310824911</v>
      </c>
      <c r="I352" s="445">
        <v>17502642866</v>
      </c>
    </row>
    <row r="353" spans="2:11" ht="14.25">
      <c r="B353" s="680" t="s">
        <v>526</v>
      </c>
      <c r="C353" s="681"/>
      <c r="D353" s="446">
        <v>0.1</v>
      </c>
      <c r="E353" s="440">
        <v>0</v>
      </c>
      <c r="F353" s="440"/>
      <c r="G353" s="440"/>
      <c r="H353" s="444"/>
      <c r="I353" s="445"/>
    </row>
    <row r="354" spans="2:11" ht="14.25">
      <c r="B354" s="682" t="s">
        <v>527</v>
      </c>
      <c r="C354" s="683"/>
      <c r="D354" s="447">
        <v>0.25</v>
      </c>
      <c r="E354" s="440">
        <v>539019847</v>
      </c>
      <c r="F354" s="440"/>
      <c r="G354" s="440">
        <v>50532723</v>
      </c>
      <c r="H354" s="444">
        <f>E354-G354</f>
        <v>488487124</v>
      </c>
      <c r="I354" s="445">
        <v>501627711</v>
      </c>
    </row>
    <row r="355" spans="2:11" ht="14.25">
      <c r="B355" s="682" t="s">
        <v>528</v>
      </c>
      <c r="C355" s="683"/>
      <c r="D355" s="447">
        <v>0.5</v>
      </c>
      <c r="E355" s="440">
        <v>316285147</v>
      </c>
      <c r="F355" s="440"/>
      <c r="G355" s="440">
        <v>106851355</v>
      </c>
      <c r="H355" s="444">
        <f>E355-G355</f>
        <v>209433792</v>
      </c>
      <c r="I355" s="445">
        <v>263789087</v>
      </c>
    </row>
    <row r="356" spans="2:11" ht="15" thickBot="1">
      <c r="B356" s="684" t="s">
        <v>529</v>
      </c>
      <c r="C356" s="685"/>
      <c r="D356" s="448">
        <v>0.2</v>
      </c>
      <c r="E356" s="449">
        <v>0</v>
      </c>
      <c r="F356" s="449"/>
      <c r="G356" s="449">
        <v>0</v>
      </c>
      <c r="H356" s="450">
        <f>E356-G356</f>
        <v>0</v>
      </c>
      <c r="I356" s="451">
        <v>0</v>
      </c>
    </row>
    <row r="357" spans="2:11" ht="15" thickBot="1">
      <c r="B357" s="686" t="s">
        <v>143</v>
      </c>
      <c r="C357" s="687"/>
      <c r="D357" s="452"/>
      <c r="E357" s="453">
        <f>SUM(E352:E356)</f>
        <v>18451447860</v>
      </c>
      <c r="F357" s="453"/>
      <c r="G357" s="454">
        <f>SUM(G352:G356)</f>
        <v>442702033</v>
      </c>
      <c r="H357" s="455">
        <f>SUM(H352:H356)</f>
        <v>18008745827</v>
      </c>
      <c r="I357" s="456">
        <v>18268059664</v>
      </c>
    </row>
    <row r="358" spans="2:11" ht="14.25">
      <c r="B358" s="218"/>
      <c r="C358" s="218"/>
      <c r="D358" s="218"/>
      <c r="E358" s="218"/>
      <c r="F358" s="218"/>
      <c r="G358" s="218"/>
      <c r="H358" s="218"/>
      <c r="I358" s="218"/>
    </row>
    <row r="359" spans="2:11" ht="14.25">
      <c r="B359" s="343" t="s">
        <v>530</v>
      </c>
      <c r="C359" s="343"/>
      <c r="D359" s="218"/>
      <c r="E359" s="218"/>
      <c r="F359" s="218"/>
      <c r="G359" s="218"/>
      <c r="H359" s="218"/>
      <c r="I359" s="218"/>
    </row>
    <row r="360" spans="2:11" ht="15" thickBot="1">
      <c r="B360" s="218"/>
      <c r="C360" s="218"/>
      <c r="D360" s="218"/>
      <c r="E360" s="218"/>
      <c r="F360" s="218"/>
      <c r="G360" s="218"/>
      <c r="H360" s="218"/>
    </row>
    <row r="361" spans="2:11" ht="14.25">
      <c r="B361" s="628" t="s">
        <v>458</v>
      </c>
      <c r="C361" s="688"/>
      <c r="D361" s="670" t="s">
        <v>531</v>
      </c>
      <c r="E361" s="672" t="s">
        <v>532</v>
      </c>
      <c r="F361" s="457"/>
      <c r="G361" s="674" t="s">
        <v>533</v>
      </c>
      <c r="H361" s="676" t="s">
        <v>534</v>
      </c>
      <c r="I361" s="678" t="s">
        <v>535</v>
      </c>
    </row>
    <row r="362" spans="2:11" ht="14.25">
      <c r="B362" s="630"/>
      <c r="C362" s="689"/>
      <c r="D362" s="671"/>
      <c r="E362" s="673"/>
      <c r="F362" s="458"/>
      <c r="G362" s="675"/>
      <c r="H362" s="677"/>
      <c r="I362" s="679"/>
    </row>
    <row r="363" spans="2:11" ht="14.25">
      <c r="B363" s="660" t="s">
        <v>536</v>
      </c>
      <c r="C363" s="661"/>
      <c r="D363" s="459">
        <v>0</v>
      </c>
      <c r="E363" s="460">
        <v>0</v>
      </c>
      <c r="F363" s="460"/>
      <c r="G363" s="440">
        <v>0</v>
      </c>
      <c r="H363" s="461">
        <f>SUM(D363+E363-G363)</f>
        <v>0</v>
      </c>
      <c r="I363" s="442">
        <v>0</v>
      </c>
    </row>
    <row r="364" spans="2:11" ht="14.25">
      <c r="B364" s="660" t="s">
        <v>537</v>
      </c>
      <c r="C364" s="661"/>
      <c r="D364" s="459">
        <f>+I364</f>
        <v>883015333</v>
      </c>
      <c r="E364" s="460">
        <v>718459976</v>
      </c>
      <c r="F364" s="460"/>
      <c r="G364" s="440">
        <v>419866754</v>
      </c>
      <c r="H364" s="461">
        <f>SUM(D364+E364-G364)</f>
        <v>1181608555</v>
      </c>
      <c r="I364" s="442">
        <v>883015333</v>
      </c>
      <c r="J364" s="175"/>
      <c r="K364" s="223"/>
    </row>
    <row r="365" spans="2:11" ht="14.25">
      <c r="B365" s="634" t="s">
        <v>538</v>
      </c>
      <c r="C365" s="662"/>
      <c r="D365" s="459">
        <v>2969483201</v>
      </c>
      <c r="E365" s="460">
        <v>1197520581</v>
      </c>
      <c r="F365" s="460"/>
      <c r="G365" s="440">
        <v>1981014033</v>
      </c>
      <c r="H365" s="461">
        <f>SUM(D365+E365-G365)</f>
        <v>2185989749</v>
      </c>
      <c r="I365" s="442">
        <v>2969483201</v>
      </c>
      <c r="J365" s="175"/>
      <c r="K365" s="223"/>
    </row>
    <row r="366" spans="2:11" ht="15" thickBot="1">
      <c r="B366" s="663" t="s">
        <v>539</v>
      </c>
      <c r="C366" s="664"/>
      <c r="D366" s="462">
        <v>0</v>
      </c>
      <c r="E366" s="463">
        <v>2068181</v>
      </c>
      <c r="F366" s="463"/>
      <c r="G366" s="449">
        <v>0</v>
      </c>
      <c r="H366" s="464">
        <f>SUM(D366+E366-G366)</f>
        <v>2068181</v>
      </c>
      <c r="I366" s="465">
        <v>0</v>
      </c>
    </row>
    <row r="367" spans="2:11" ht="15" thickBot="1">
      <c r="B367" s="665" t="s">
        <v>143</v>
      </c>
      <c r="C367" s="666"/>
      <c r="D367" s="466">
        <f>SUM(D363:D366)</f>
        <v>3852498534</v>
      </c>
      <c r="E367" s="467">
        <f>SUM(E363:E366)</f>
        <v>1918048738</v>
      </c>
      <c r="F367" s="467"/>
      <c r="G367" s="454">
        <f>+G364+G365</f>
        <v>2400880787</v>
      </c>
      <c r="H367" s="468">
        <f>SUM(H363:H366)</f>
        <v>3369666485</v>
      </c>
      <c r="I367" s="456">
        <v>3852498534</v>
      </c>
      <c r="K367" s="223"/>
    </row>
    <row r="369" spans="2:9">
      <c r="B369" s="343" t="s">
        <v>540</v>
      </c>
      <c r="D369" s="175"/>
      <c r="H369" s="175"/>
    </row>
    <row r="370" spans="2:9" ht="14.25">
      <c r="B370" s="469" t="s">
        <v>541</v>
      </c>
    </row>
    <row r="371" spans="2:9">
      <c r="B371" s="470"/>
    </row>
    <row r="372" spans="2:9">
      <c r="B372" s="470"/>
    </row>
    <row r="373" spans="2:9">
      <c r="B373" s="343"/>
    </row>
    <row r="374" spans="2:9" ht="14.25">
      <c r="B374" s="218" t="s">
        <v>542</v>
      </c>
    </row>
    <row r="375" spans="2:9" ht="14.25">
      <c r="B375" s="218"/>
    </row>
    <row r="376" spans="2:9">
      <c r="B376" s="343" t="s">
        <v>543</v>
      </c>
      <c r="C376" s="343"/>
      <c r="D376" s="343"/>
      <c r="E376" s="343"/>
      <c r="F376" s="343"/>
      <c r="G376" s="343"/>
      <c r="H376" s="343"/>
      <c r="I376" s="343"/>
    </row>
    <row r="377" spans="2:9" ht="14.25">
      <c r="B377" s="343" t="s">
        <v>291</v>
      </c>
      <c r="C377" s="343"/>
      <c r="D377" s="218"/>
      <c r="E377" s="218"/>
      <c r="F377" s="218"/>
      <c r="G377" s="218"/>
      <c r="H377" s="218"/>
      <c r="I377" s="218"/>
    </row>
    <row r="378" spans="2:9">
      <c r="B378" s="667" t="s">
        <v>544</v>
      </c>
      <c r="C378" s="668"/>
      <c r="D378" s="668"/>
      <c r="E378" s="668"/>
      <c r="F378" s="668"/>
      <c r="G378" s="668"/>
      <c r="H378" s="668"/>
      <c r="I378" s="669"/>
    </row>
    <row r="379" spans="2:9">
      <c r="B379" s="649" t="s">
        <v>458</v>
      </c>
      <c r="C379" s="652" t="s">
        <v>545</v>
      </c>
      <c r="D379" s="653"/>
      <c r="E379" s="653"/>
      <c r="F379" s="653"/>
      <c r="G379" s="653"/>
      <c r="H379" s="654"/>
      <c r="I379" s="655" t="s">
        <v>546</v>
      </c>
    </row>
    <row r="380" spans="2:9">
      <c r="B380" s="650"/>
      <c r="C380" s="658" t="s">
        <v>547</v>
      </c>
      <c r="D380" s="658" t="s">
        <v>548</v>
      </c>
      <c r="E380" s="635" t="s">
        <v>549</v>
      </c>
      <c r="F380" s="471"/>
      <c r="G380" s="635" t="s">
        <v>550</v>
      </c>
      <c r="H380" s="635" t="s">
        <v>551</v>
      </c>
      <c r="I380" s="656"/>
    </row>
    <row r="381" spans="2:9">
      <c r="B381" s="651"/>
      <c r="C381" s="659"/>
      <c r="D381" s="659"/>
      <c r="E381" s="636"/>
      <c r="F381" s="472"/>
      <c r="G381" s="636"/>
      <c r="H381" s="636"/>
      <c r="I381" s="657"/>
    </row>
    <row r="382" spans="2:9" ht="14.25">
      <c r="B382" s="473" t="s">
        <v>552</v>
      </c>
      <c r="C382" s="474">
        <v>0</v>
      </c>
      <c r="D382" s="474">
        <v>0</v>
      </c>
      <c r="E382" s="475">
        <v>0</v>
      </c>
      <c r="F382" s="475"/>
      <c r="G382" s="474">
        <v>0</v>
      </c>
      <c r="H382" s="475">
        <v>0</v>
      </c>
      <c r="I382" s="475">
        <f>+H382+G382</f>
        <v>0</v>
      </c>
    </row>
    <row r="383" spans="2:9" ht="14.25">
      <c r="B383" s="473" t="s">
        <v>553</v>
      </c>
      <c r="C383" s="474">
        <v>0</v>
      </c>
      <c r="D383" s="474">
        <v>0</v>
      </c>
      <c r="E383" s="475">
        <v>0</v>
      </c>
      <c r="F383" s="475"/>
      <c r="G383" s="474">
        <v>0</v>
      </c>
      <c r="H383" s="475">
        <v>0</v>
      </c>
      <c r="I383" s="475">
        <f>+H383+E383+G383+D383+C383</f>
        <v>0</v>
      </c>
    </row>
    <row r="384" spans="2:9">
      <c r="B384" s="476" t="s">
        <v>554</v>
      </c>
      <c r="C384" s="477">
        <f t="shared" ref="C384:I384" si="1">SUM(C382:C383)</f>
        <v>0</v>
      </c>
      <c r="D384" s="477">
        <f t="shared" si="1"/>
        <v>0</v>
      </c>
      <c r="E384" s="477">
        <f t="shared" si="1"/>
        <v>0</v>
      </c>
      <c r="F384" s="477"/>
      <c r="G384" s="477">
        <v>0</v>
      </c>
      <c r="H384" s="477">
        <f t="shared" si="1"/>
        <v>0</v>
      </c>
      <c r="I384" s="477">
        <f t="shared" si="1"/>
        <v>0</v>
      </c>
    </row>
    <row r="385" spans="2:10" ht="14.25">
      <c r="B385" s="425" t="s">
        <v>555</v>
      </c>
      <c r="C385" s="474">
        <v>17726861</v>
      </c>
      <c r="D385" s="474">
        <v>0</v>
      </c>
      <c r="E385" s="475">
        <v>0</v>
      </c>
      <c r="F385" s="475"/>
      <c r="G385" s="474">
        <v>0</v>
      </c>
      <c r="H385" s="475">
        <v>0</v>
      </c>
      <c r="I385" s="475">
        <f>+H385+E385+G385+D385+C385</f>
        <v>17726861</v>
      </c>
    </row>
    <row r="386" spans="2:10" ht="14.25">
      <c r="B386" s="425" t="s">
        <v>556</v>
      </c>
      <c r="C386" s="474">
        <v>0</v>
      </c>
      <c r="D386" s="474">
        <v>0</v>
      </c>
      <c r="E386" s="475">
        <v>0</v>
      </c>
      <c r="F386" s="475"/>
      <c r="G386" s="474">
        <v>0</v>
      </c>
      <c r="H386" s="475">
        <v>0</v>
      </c>
      <c r="I386" s="475">
        <f>+H386+E386+G386+D386+C386</f>
        <v>0</v>
      </c>
    </row>
    <row r="387" spans="2:10">
      <c r="B387" s="476" t="s">
        <v>557</v>
      </c>
      <c r="C387" s="478">
        <f>SUM(C385:C386)</f>
        <v>17726861</v>
      </c>
      <c r="D387" s="478">
        <f>SUM(D385:D386)</f>
        <v>0</v>
      </c>
      <c r="E387" s="478">
        <f>SUM(E385:E386)</f>
        <v>0</v>
      </c>
      <c r="F387" s="478"/>
      <c r="G387" s="478">
        <f>SUM(G385:G386)</f>
        <v>0</v>
      </c>
      <c r="H387" s="478">
        <f>SUM(H385:H386)</f>
        <v>0</v>
      </c>
      <c r="I387" s="478">
        <f>+I385+I386</f>
        <v>17726861</v>
      </c>
    </row>
    <row r="388" spans="2:10" ht="14.25">
      <c r="B388" s="218" t="s">
        <v>558</v>
      </c>
      <c r="C388" s="479"/>
      <c r="D388" s="479"/>
      <c r="E388" s="479"/>
      <c r="F388" s="479"/>
      <c r="G388" s="479"/>
      <c r="H388" s="479"/>
      <c r="I388" s="479"/>
    </row>
    <row r="389" spans="2:10" ht="14.25">
      <c r="B389" s="218"/>
    </row>
    <row r="390" spans="2:10" ht="14.25">
      <c r="B390" s="218"/>
    </row>
    <row r="391" spans="2:10" ht="14.25">
      <c r="B391" s="218"/>
    </row>
    <row r="392" spans="2:10" ht="14.25">
      <c r="B392" s="218"/>
    </row>
    <row r="393" spans="2:10" ht="14.25">
      <c r="B393" s="218"/>
    </row>
    <row r="395" spans="2:10">
      <c r="D395" s="254"/>
      <c r="E395" s="254" t="s">
        <v>330</v>
      </c>
      <c r="F395" s="254"/>
      <c r="H395" s="254"/>
      <c r="J395" s="255"/>
    </row>
    <row r="396" spans="2:10">
      <c r="D396" s="257"/>
      <c r="E396" s="257" t="s">
        <v>331</v>
      </c>
      <c r="F396" s="257"/>
      <c r="H396" s="257"/>
      <c r="J396" s="257"/>
    </row>
    <row r="397" spans="2:10" ht="14.25">
      <c r="B397" s="218"/>
      <c r="C397" s="218"/>
      <c r="D397" s="218"/>
      <c r="E397" s="218" t="s">
        <v>291</v>
      </c>
      <c r="F397" s="218"/>
      <c r="G397" s="344"/>
      <c r="H397" s="344"/>
      <c r="I397" s="218" t="s">
        <v>291</v>
      </c>
    </row>
    <row r="398" spans="2:10" ht="14.25">
      <c r="B398" s="218"/>
      <c r="C398" s="218"/>
      <c r="D398" s="218"/>
      <c r="E398" s="218"/>
      <c r="F398" s="218"/>
      <c r="G398" s="218"/>
      <c r="H398" s="218"/>
      <c r="I398" s="218"/>
    </row>
    <row r="399" spans="2:10">
      <c r="B399" s="623" t="s">
        <v>332</v>
      </c>
      <c r="C399" s="623"/>
      <c r="D399" s="623"/>
      <c r="E399" s="623"/>
      <c r="F399" s="623"/>
      <c r="G399" s="623"/>
      <c r="H399" s="623"/>
      <c r="I399" s="623"/>
      <c r="J399" s="623"/>
    </row>
    <row r="400" spans="2:10">
      <c r="B400" s="623"/>
      <c r="C400" s="623"/>
      <c r="D400" s="623"/>
      <c r="E400" s="623"/>
      <c r="F400" s="623"/>
      <c r="G400" s="623"/>
      <c r="H400" s="623"/>
      <c r="I400" s="623"/>
      <c r="J400" s="623"/>
    </row>
    <row r="401" spans="2:10">
      <c r="B401" s="623"/>
      <c r="C401" s="623"/>
      <c r="D401" s="623"/>
      <c r="E401" s="623"/>
      <c r="F401" s="623"/>
      <c r="G401" s="623"/>
      <c r="H401" s="623"/>
      <c r="I401" s="623"/>
      <c r="J401" s="623"/>
    </row>
    <row r="402" spans="2:10">
      <c r="B402" s="623"/>
      <c r="C402" s="623"/>
      <c r="D402" s="623"/>
      <c r="E402" s="623"/>
      <c r="F402" s="623"/>
      <c r="G402" s="623"/>
      <c r="H402" s="623"/>
      <c r="I402" s="623"/>
      <c r="J402" s="623"/>
    </row>
    <row r="403" spans="2:10">
      <c r="B403" s="623"/>
      <c r="C403" s="623"/>
      <c r="D403" s="623"/>
      <c r="E403" s="623"/>
      <c r="F403" s="623"/>
      <c r="G403" s="623"/>
      <c r="H403" s="623"/>
      <c r="I403" s="623"/>
      <c r="J403" s="623"/>
    </row>
    <row r="404" spans="2:10">
      <c r="B404" s="623"/>
      <c r="C404" s="623"/>
      <c r="D404" s="623"/>
      <c r="E404" s="623"/>
      <c r="F404" s="623"/>
      <c r="G404" s="623"/>
      <c r="H404" s="623"/>
      <c r="I404" s="623"/>
      <c r="J404" s="623"/>
    </row>
    <row r="405" spans="2:10" ht="38.25" customHeight="1">
      <c r="B405" s="343"/>
      <c r="C405" s="479"/>
      <c r="D405" s="479"/>
      <c r="E405" s="479"/>
      <c r="F405" s="479"/>
      <c r="G405" s="479"/>
      <c r="H405" s="479"/>
      <c r="I405" s="175"/>
      <c r="J405" s="480"/>
    </row>
    <row r="406" spans="2:10">
      <c r="B406" s="343"/>
      <c r="C406" s="479"/>
      <c r="D406" s="479"/>
      <c r="E406" s="479"/>
      <c r="F406" s="479"/>
      <c r="G406" s="479"/>
      <c r="H406" s="479"/>
      <c r="I406" s="175"/>
      <c r="J406" s="480"/>
    </row>
    <row r="407" spans="2:10">
      <c r="B407" s="343" t="s">
        <v>559</v>
      </c>
      <c r="C407" s="479"/>
      <c r="D407" s="479"/>
      <c r="E407" s="479"/>
      <c r="F407" s="479"/>
      <c r="G407" s="479"/>
      <c r="H407" s="479"/>
      <c r="I407" s="175"/>
      <c r="J407" s="480"/>
    </row>
    <row r="408" spans="2:10">
      <c r="B408" s="343" t="s">
        <v>560</v>
      </c>
      <c r="C408" s="479"/>
      <c r="D408" s="479"/>
      <c r="E408" s="479"/>
      <c r="F408" s="479"/>
      <c r="G408" s="479"/>
      <c r="H408" s="479"/>
      <c r="I408" s="479"/>
      <c r="J408" s="480"/>
    </row>
    <row r="409" spans="2:10" ht="14.25">
      <c r="B409" s="637" t="s">
        <v>561</v>
      </c>
      <c r="C409" s="638"/>
      <c r="D409" s="643" t="s">
        <v>562</v>
      </c>
      <c r="E409" s="644"/>
      <c r="F409" s="644"/>
      <c r="G409" s="644"/>
      <c r="H409" s="645"/>
      <c r="I409" s="218"/>
      <c r="J409" s="481"/>
    </row>
    <row r="410" spans="2:10" ht="14.25">
      <c r="B410" s="639"/>
      <c r="C410" s="640"/>
      <c r="D410" s="646" t="s">
        <v>563</v>
      </c>
      <c r="E410" s="646" t="s">
        <v>564</v>
      </c>
      <c r="F410" s="482"/>
      <c r="G410" s="646" t="s">
        <v>565</v>
      </c>
      <c r="H410" s="646" t="s">
        <v>564</v>
      </c>
    </row>
    <row r="411" spans="2:10" ht="14.25">
      <c r="B411" s="641"/>
      <c r="C411" s="642"/>
      <c r="D411" s="647"/>
      <c r="E411" s="647"/>
      <c r="F411" s="483"/>
      <c r="G411" s="647"/>
      <c r="H411" s="648"/>
    </row>
    <row r="412" spans="2:10" ht="14.25">
      <c r="B412" s="626" t="s">
        <v>566</v>
      </c>
      <c r="C412" s="627"/>
      <c r="D412" s="439">
        <v>0</v>
      </c>
      <c r="E412" s="484">
        <v>0</v>
      </c>
      <c r="F412" s="485"/>
      <c r="G412" s="486">
        <v>0</v>
      </c>
      <c r="H412" s="487">
        <v>0</v>
      </c>
    </row>
    <row r="413" spans="2:10" ht="14.25">
      <c r="B413" s="626" t="s">
        <v>567</v>
      </c>
      <c r="C413" s="627"/>
      <c r="D413" s="439">
        <v>0</v>
      </c>
      <c r="E413" s="484">
        <v>0</v>
      </c>
      <c r="F413" s="485"/>
      <c r="G413" s="486">
        <v>0</v>
      </c>
      <c r="H413" s="488">
        <v>0</v>
      </c>
    </row>
    <row r="414" spans="2:10" ht="14.25">
      <c r="B414" s="626" t="s">
        <v>568</v>
      </c>
      <c r="C414" s="627"/>
      <c r="D414" s="439">
        <v>0</v>
      </c>
      <c r="E414" s="484">
        <v>0</v>
      </c>
      <c r="F414" s="485"/>
      <c r="G414" s="486">
        <v>0</v>
      </c>
      <c r="H414" s="487">
        <v>0</v>
      </c>
    </row>
    <row r="415" spans="2:10" ht="14.25">
      <c r="B415" s="626" t="s">
        <v>569</v>
      </c>
      <c r="C415" s="627"/>
      <c r="D415" s="439">
        <v>313189006</v>
      </c>
      <c r="E415" s="484">
        <v>0</v>
      </c>
      <c r="F415" s="485"/>
      <c r="G415" s="486">
        <v>0</v>
      </c>
      <c r="H415" s="487">
        <v>0</v>
      </c>
    </row>
    <row r="416" spans="2:10" ht="14.25">
      <c r="B416" s="626" t="s">
        <v>143</v>
      </c>
      <c r="C416" s="627"/>
      <c r="D416" s="489">
        <f>SUM(D412:D415)</f>
        <v>313189006</v>
      </c>
      <c r="E416" s="490">
        <v>0</v>
      </c>
      <c r="F416" s="485"/>
      <c r="G416" s="486">
        <f>SUM(G412:G415)</f>
        <v>0</v>
      </c>
      <c r="H416" s="488">
        <v>0</v>
      </c>
    </row>
    <row r="417" spans="2:10" ht="14.25">
      <c r="B417" s="218"/>
      <c r="C417" s="218"/>
      <c r="D417" s="491"/>
      <c r="E417" s="492"/>
      <c r="F417" s="492"/>
      <c r="G417" s="493"/>
      <c r="H417" s="218"/>
      <c r="I417" s="218"/>
    </row>
    <row r="418" spans="2:10" ht="14.25">
      <c r="B418" s="218"/>
      <c r="C418" s="343"/>
      <c r="D418" s="386"/>
      <c r="E418" s="218"/>
      <c r="F418" s="218"/>
      <c r="G418" s="218"/>
      <c r="H418" s="218"/>
      <c r="I418" s="218"/>
    </row>
    <row r="419" spans="2:10" ht="14.25">
      <c r="B419" s="343" t="s">
        <v>570</v>
      </c>
      <c r="C419" s="343"/>
      <c r="D419" s="218"/>
      <c r="E419" s="218"/>
      <c r="F419" s="218"/>
      <c r="G419" s="218"/>
      <c r="H419" s="218"/>
      <c r="I419" s="218"/>
    </row>
    <row r="420" spans="2:10" ht="15" thickBot="1">
      <c r="B420" s="218" t="s">
        <v>571</v>
      </c>
      <c r="C420" s="343"/>
      <c r="D420" s="218"/>
      <c r="E420" s="218"/>
      <c r="F420" s="218"/>
      <c r="G420" s="218"/>
      <c r="H420" s="218"/>
      <c r="I420" s="218"/>
    </row>
    <row r="421" spans="2:10" ht="14.25">
      <c r="B421" s="628" t="s">
        <v>458</v>
      </c>
      <c r="C421" s="629"/>
      <c r="D421" s="494" t="s">
        <v>572</v>
      </c>
      <c r="E421" s="495" t="s">
        <v>114</v>
      </c>
      <c r="F421" s="355"/>
      <c r="G421" s="496" t="s">
        <v>507</v>
      </c>
      <c r="H421" s="496" t="s">
        <v>507</v>
      </c>
      <c r="I421" s="497"/>
    </row>
    <row r="422" spans="2:10" ht="14.25">
      <c r="B422" s="630"/>
      <c r="C422" s="631"/>
      <c r="D422" s="498" t="s">
        <v>573</v>
      </c>
      <c r="E422" s="499"/>
      <c r="F422" s="434"/>
      <c r="G422" s="500" t="s">
        <v>574</v>
      </c>
      <c r="H422" s="500" t="s">
        <v>575</v>
      </c>
      <c r="I422" s="497"/>
    </row>
    <row r="423" spans="2:10" ht="14.25">
      <c r="B423" s="632" t="s">
        <v>576</v>
      </c>
      <c r="C423" s="633"/>
      <c r="D423" s="501">
        <v>0</v>
      </c>
      <c r="E423" s="502">
        <v>0</v>
      </c>
      <c r="F423" s="503"/>
      <c r="G423" s="504">
        <v>0</v>
      </c>
      <c r="H423" s="504">
        <v>0</v>
      </c>
      <c r="I423" s="505"/>
    </row>
    <row r="424" spans="2:10" ht="14.25">
      <c r="B424" s="632" t="s">
        <v>577</v>
      </c>
      <c r="C424" s="633"/>
      <c r="D424" s="506">
        <v>0</v>
      </c>
      <c r="E424" s="502">
        <v>0</v>
      </c>
      <c r="F424" s="503"/>
      <c r="G424" s="504">
        <f>D424-E424</f>
        <v>0</v>
      </c>
      <c r="H424" s="504">
        <f>E424-G424</f>
        <v>0</v>
      </c>
      <c r="I424" s="505"/>
    </row>
    <row r="425" spans="2:10" ht="14.25">
      <c r="B425" s="634" t="s">
        <v>578</v>
      </c>
      <c r="C425" s="627"/>
      <c r="D425" s="501">
        <v>0</v>
      </c>
      <c r="E425" s="502">
        <v>0</v>
      </c>
      <c r="F425" s="503"/>
      <c r="G425" s="504">
        <v>0</v>
      </c>
      <c r="H425" s="504">
        <v>0</v>
      </c>
      <c r="I425" s="386"/>
    </row>
    <row r="426" spans="2:10" ht="14.25">
      <c r="B426" s="634" t="s">
        <v>579</v>
      </c>
      <c r="C426" s="627"/>
      <c r="D426" s="506">
        <v>0</v>
      </c>
      <c r="E426" s="502">
        <v>0</v>
      </c>
      <c r="F426" s="503"/>
      <c r="G426" s="504">
        <f>D426-E426</f>
        <v>0</v>
      </c>
      <c r="H426" s="504">
        <f>E426-G426</f>
        <v>0</v>
      </c>
      <c r="I426" s="386"/>
    </row>
    <row r="427" spans="2:10" ht="14.25">
      <c r="B427" s="634" t="s">
        <v>580</v>
      </c>
      <c r="C427" s="627"/>
      <c r="D427" s="501">
        <v>0</v>
      </c>
      <c r="E427" s="502">
        <v>0</v>
      </c>
      <c r="F427" s="503"/>
      <c r="G427" s="504">
        <v>0</v>
      </c>
      <c r="H427" s="504">
        <v>0</v>
      </c>
      <c r="I427" s="386"/>
    </row>
    <row r="428" spans="2:10" ht="15" thickBot="1">
      <c r="B428" s="624" t="s">
        <v>143</v>
      </c>
      <c r="C428" s="625"/>
      <c r="D428" s="507">
        <v>0</v>
      </c>
      <c r="E428" s="508">
        <v>0</v>
      </c>
      <c r="F428" s="509"/>
      <c r="G428" s="510">
        <f>D428-E428</f>
        <v>0</v>
      </c>
      <c r="H428" s="510">
        <f>E428-G428</f>
        <v>0</v>
      </c>
      <c r="I428" s="386"/>
    </row>
    <row r="429" spans="2:10" ht="14.25">
      <c r="B429" s="218"/>
      <c r="C429" s="218"/>
      <c r="D429" s="218"/>
      <c r="E429" s="218"/>
      <c r="F429" s="218"/>
      <c r="G429" s="218"/>
      <c r="H429" s="218"/>
      <c r="I429" s="218"/>
    </row>
    <row r="430" spans="2:10">
      <c r="B430" s="343" t="s">
        <v>581</v>
      </c>
      <c r="C430" s="343"/>
      <c r="D430" s="343"/>
      <c r="E430" s="343"/>
      <c r="F430" s="343"/>
      <c r="G430" s="343"/>
      <c r="H430" s="343"/>
      <c r="I430" s="343"/>
      <c r="J430" s="189"/>
    </row>
    <row r="431" spans="2:10" ht="14.25">
      <c r="B431" s="343"/>
      <c r="C431" s="343"/>
      <c r="D431" s="218"/>
      <c r="E431" s="218"/>
      <c r="F431" s="218"/>
      <c r="G431" s="218"/>
      <c r="H431" s="218"/>
      <c r="I431" s="218"/>
    </row>
    <row r="432" spans="2:10" ht="14.25">
      <c r="B432" s="343" t="s">
        <v>582</v>
      </c>
      <c r="C432" s="343"/>
      <c r="D432" s="218"/>
      <c r="E432" s="218"/>
      <c r="F432" s="218"/>
      <c r="G432" s="218"/>
      <c r="H432" s="218"/>
      <c r="I432" s="218"/>
    </row>
    <row r="433" spans="2:9" ht="14.25">
      <c r="C433" s="343"/>
      <c r="D433" s="218"/>
      <c r="E433" s="218"/>
      <c r="F433" s="218"/>
      <c r="G433" s="218"/>
      <c r="H433" s="218"/>
      <c r="I433" s="218"/>
    </row>
    <row r="434" spans="2:9" ht="15" thickBot="1">
      <c r="B434" s="343" t="s">
        <v>583</v>
      </c>
      <c r="C434" s="343"/>
      <c r="D434" s="218"/>
      <c r="E434" s="218"/>
      <c r="F434" s="218"/>
      <c r="G434" s="218"/>
      <c r="H434" s="218"/>
      <c r="I434" s="218"/>
    </row>
    <row r="435" spans="2:9" ht="26.25" thickBot="1">
      <c r="B435" s="616" t="s">
        <v>584</v>
      </c>
      <c r="C435" s="617"/>
      <c r="D435" s="511" t="s">
        <v>585</v>
      </c>
      <c r="E435" s="512" t="s">
        <v>586</v>
      </c>
      <c r="F435" s="513"/>
      <c r="G435" s="514"/>
      <c r="H435" s="515" t="s">
        <v>587</v>
      </c>
    </row>
    <row r="436" spans="2:9" ht="14.25" thickBot="1">
      <c r="B436" s="618"/>
      <c r="C436" s="619"/>
      <c r="D436" s="516" t="s">
        <v>588</v>
      </c>
      <c r="E436" s="517" t="s">
        <v>589</v>
      </c>
      <c r="F436" s="513"/>
      <c r="G436" s="518" t="s">
        <v>590</v>
      </c>
      <c r="H436" s="519" t="s">
        <v>591</v>
      </c>
    </row>
    <row r="437" spans="2:9" ht="14.25">
      <c r="B437" s="520" t="s">
        <v>592</v>
      </c>
      <c r="C437" s="521"/>
      <c r="D437" s="522">
        <v>36000000000</v>
      </c>
      <c r="E437" s="522">
        <v>0</v>
      </c>
      <c r="F437" s="522"/>
      <c r="G437" s="522">
        <v>0</v>
      </c>
      <c r="H437" s="523">
        <f>+D437+E437-G437</f>
        <v>36000000000</v>
      </c>
    </row>
    <row r="438" spans="2:9" ht="14.25">
      <c r="B438" s="524" t="s">
        <v>593</v>
      </c>
      <c r="C438" s="525"/>
      <c r="D438" s="526">
        <v>34000000000</v>
      </c>
      <c r="E438" s="527">
        <v>0</v>
      </c>
      <c r="F438" s="527"/>
      <c r="G438" s="527">
        <v>0</v>
      </c>
      <c r="H438" s="528">
        <f>+D438+E438-G438</f>
        <v>34000000000</v>
      </c>
    </row>
    <row r="439" spans="2:9" ht="14.25">
      <c r="B439" s="524" t="s">
        <v>594</v>
      </c>
      <c r="C439" s="525"/>
      <c r="D439" s="526">
        <v>0</v>
      </c>
      <c r="E439" s="527">
        <v>0</v>
      </c>
      <c r="F439" s="527"/>
      <c r="G439" s="527">
        <v>0</v>
      </c>
      <c r="H439" s="528">
        <f t="shared" ref="H439:H444" si="2">SUM(D439+E439-G439)</f>
        <v>0</v>
      </c>
    </row>
    <row r="440" spans="2:9" ht="14.25">
      <c r="B440" s="524" t="s">
        <v>595</v>
      </c>
      <c r="C440" s="525"/>
      <c r="D440" s="526">
        <v>328790904</v>
      </c>
      <c r="E440" s="527">
        <v>0</v>
      </c>
      <c r="F440" s="527"/>
      <c r="G440" s="527">
        <v>0</v>
      </c>
      <c r="H440" s="528">
        <f t="shared" si="2"/>
        <v>328790904</v>
      </c>
    </row>
    <row r="441" spans="2:9" ht="14.25">
      <c r="B441" s="524" t="s">
        <v>76</v>
      </c>
      <c r="C441" s="525"/>
      <c r="D441" s="526">
        <v>82872147</v>
      </c>
      <c r="E441" s="527">
        <v>0</v>
      </c>
      <c r="F441" s="527"/>
      <c r="G441" s="527">
        <v>0</v>
      </c>
      <c r="H441" s="528">
        <f t="shared" si="2"/>
        <v>82872147</v>
      </c>
    </row>
    <row r="442" spans="2:9" ht="14.25">
      <c r="B442" s="524" t="s">
        <v>596</v>
      </c>
      <c r="C442" s="525"/>
      <c r="D442" s="526">
        <v>0</v>
      </c>
      <c r="E442" s="526">
        <v>3312690605</v>
      </c>
      <c r="F442" s="526"/>
      <c r="G442" s="526">
        <v>3312690605</v>
      </c>
      <c r="H442" s="528">
        <f t="shared" si="2"/>
        <v>0</v>
      </c>
    </row>
    <row r="443" spans="2:9" ht="15" thickBot="1">
      <c r="B443" s="529" t="s">
        <v>597</v>
      </c>
      <c r="C443" s="530"/>
      <c r="D443" s="531">
        <v>3312690605</v>
      </c>
      <c r="E443" s="531">
        <v>6601038244</v>
      </c>
      <c r="F443" s="531"/>
      <c r="G443" s="531">
        <v>3312690605</v>
      </c>
      <c r="H443" s="532">
        <f t="shared" si="2"/>
        <v>6601038244</v>
      </c>
    </row>
    <row r="444" spans="2:9" ht="14.25" thickBot="1">
      <c r="B444" s="533" t="s">
        <v>598</v>
      </c>
      <c r="C444" s="534"/>
      <c r="D444" s="535">
        <f>SUM(D437:D443)</f>
        <v>73724353656</v>
      </c>
      <c r="E444" s="536">
        <f>SUM(E437:E443)</f>
        <v>9913728849</v>
      </c>
      <c r="F444" s="536"/>
      <c r="G444" s="535">
        <f>SUM(G437:G443)</f>
        <v>6625381210</v>
      </c>
      <c r="H444" s="537">
        <f t="shared" si="2"/>
        <v>77012701295</v>
      </c>
      <c r="I444" s="175"/>
    </row>
    <row r="445" spans="2:9" ht="13.5" customHeight="1">
      <c r="H445" s="175"/>
    </row>
    <row r="446" spans="2:9" ht="13.5" customHeight="1">
      <c r="B446" s="343" t="s">
        <v>599</v>
      </c>
      <c r="C446" s="343"/>
      <c r="D446" s="218"/>
      <c r="E446" s="218"/>
      <c r="F446" s="218"/>
      <c r="G446" s="218"/>
      <c r="H446" s="218"/>
      <c r="I446" s="218"/>
    </row>
    <row r="447" spans="2:9" ht="13.5" customHeight="1">
      <c r="B447" s="343" t="s">
        <v>600</v>
      </c>
      <c r="C447" s="218"/>
      <c r="D447" s="218"/>
      <c r="E447" s="218"/>
      <c r="F447" s="218"/>
      <c r="G447" s="218"/>
      <c r="H447" s="218"/>
      <c r="I447" s="218"/>
    </row>
    <row r="448" spans="2:9" ht="13.5" customHeight="1">
      <c r="B448" s="144" t="s">
        <v>601</v>
      </c>
      <c r="C448" s="343"/>
      <c r="D448" s="218"/>
      <c r="E448" s="218"/>
      <c r="F448" s="218"/>
      <c r="G448" s="218"/>
      <c r="H448" s="218"/>
      <c r="I448" s="218"/>
    </row>
    <row r="449" spans="2:11" ht="13.5" customHeight="1">
      <c r="B449" s="620" t="s">
        <v>602</v>
      </c>
      <c r="C449" s="620"/>
      <c r="D449" s="620"/>
      <c r="E449" s="620"/>
      <c r="F449" s="620"/>
      <c r="G449" s="620"/>
      <c r="H449" s="620"/>
      <c r="I449" s="620"/>
    </row>
    <row r="450" spans="2:11" ht="13.5" customHeight="1">
      <c r="B450" s="620"/>
      <c r="C450" s="620"/>
      <c r="D450" s="620"/>
      <c r="E450" s="620"/>
      <c r="F450" s="620"/>
      <c r="G450" s="620"/>
      <c r="H450" s="620"/>
      <c r="I450" s="620"/>
    </row>
    <row r="451" spans="2:11" ht="29.25" customHeight="1">
      <c r="B451" s="343" t="s">
        <v>603</v>
      </c>
      <c r="C451" s="343"/>
      <c r="D451" s="538"/>
      <c r="E451" s="538"/>
      <c r="F451" s="538"/>
      <c r="G451" s="538"/>
      <c r="H451" s="538"/>
      <c r="I451" s="538"/>
    </row>
    <row r="452" spans="2:11" ht="13.5" customHeight="1">
      <c r="B452" s="539"/>
      <c r="C452" s="343"/>
      <c r="D452" s="218"/>
      <c r="E452" s="218"/>
      <c r="F452" s="218"/>
      <c r="G452" s="218"/>
      <c r="H452" s="218"/>
      <c r="I452" s="218"/>
    </row>
    <row r="453" spans="2:11" ht="13.5" customHeight="1">
      <c r="B453" s="539"/>
      <c r="C453" s="343"/>
      <c r="D453" s="218"/>
      <c r="E453" s="218"/>
      <c r="F453" s="218"/>
      <c r="G453" s="218"/>
      <c r="H453" s="218"/>
      <c r="I453" s="218"/>
    </row>
    <row r="454" spans="2:11" ht="13.5" customHeight="1" thickBot="1">
      <c r="B454" s="422" t="s">
        <v>604</v>
      </c>
      <c r="C454" s="540"/>
      <c r="D454" s="538"/>
      <c r="E454" s="538"/>
      <c r="F454" s="538"/>
      <c r="G454" s="538"/>
      <c r="H454" s="538"/>
      <c r="I454" s="538"/>
    </row>
    <row r="455" spans="2:11" s="470" customFormat="1" ht="27.75" thickBot="1">
      <c r="B455" s="541" t="s">
        <v>458</v>
      </c>
      <c r="C455" s="542"/>
      <c r="D455" s="543"/>
      <c r="E455" s="543"/>
      <c r="F455" s="543"/>
      <c r="G455" s="544" t="s">
        <v>605</v>
      </c>
      <c r="H455" s="545" t="s">
        <v>606</v>
      </c>
      <c r="K455" s="546"/>
    </row>
    <row r="456" spans="2:11" ht="14.25">
      <c r="B456" s="547" t="s">
        <v>607</v>
      </c>
      <c r="C456" s="548"/>
      <c r="D456" s="548"/>
      <c r="E456" s="548"/>
      <c r="F456" s="548"/>
      <c r="G456" s="549">
        <f>+E92</f>
        <v>261021555</v>
      </c>
      <c r="H456" s="549">
        <v>343872</v>
      </c>
    </row>
    <row r="457" spans="2:11" ht="15" thickBot="1">
      <c r="B457" s="550" t="s">
        <v>608</v>
      </c>
      <c r="C457" s="551"/>
      <c r="D457" s="551"/>
      <c r="E457" s="551"/>
      <c r="F457" s="551"/>
      <c r="G457" s="552">
        <f>+E97</f>
        <v>1220082</v>
      </c>
      <c r="H457" s="552">
        <v>3650671</v>
      </c>
    </row>
    <row r="458" spans="2:11" ht="14.25" thickBot="1">
      <c r="B458" s="553" t="s">
        <v>609</v>
      </c>
      <c r="C458" s="554"/>
      <c r="D458" s="555"/>
      <c r="E458" s="555"/>
      <c r="F458" s="555"/>
      <c r="G458" s="556">
        <f>SUM(G456-G457)</f>
        <v>259801473</v>
      </c>
      <c r="H458" s="556">
        <v>-3306799</v>
      </c>
    </row>
    <row r="459" spans="2:11" ht="14.25">
      <c r="B459" s="557" t="s">
        <v>610</v>
      </c>
      <c r="C459" s="558"/>
      <c r="D459" s="558"/>
      <c r="E459" s="558"/>
      <c r="F459" s="558"/>
      <c r="G459" s="559">
        <f>+E113</f>
        <v>89323686</v>
      </c>
      <c r="H459" s="559">
        <v>20043140</v>
      </c>
    </row>
    <row r="460" spans="2:11" ht="15" thickBot="1">
      <c r="B460" s="550" t="s">
        <v>611</v>
      </c>
      <c r="C460" s="551"/>
      <c r="D460" s="551"/>
      <c r="E460" s="551"/>
      <c r="F460" s="551"/>
      <c r="G460" s="552">
        <f>+E120</f>
        <v>73925101</v>
      </c>
      <c r="H460" s="552">
        <v>55211776</v>
      </c>
    </row>
    <row r="461" spans="2:11" ht="14.25" thickBot="1">
      <c r="B461" s="553" t="s">
        <v>612</v>
      </c>
      <c r="C461" s="554"/>
      <c r="D461" s="555"/>
      <c r="E461" s="555"/>
      <c r="F461" s="555"/>
      <c r="G461" s="556">
        <f>SUM(G459-G460)</f>
        <v>15398585</v>
      </c>
      <c r="H461" s="556">
        <v>-35168636</v>
      </c>
    </row>
    <row r="462" spans="2:11" ht="14.25" thickBot="1">
      <c r="B462" s="560" t="s">
        <v>613</v>
      </c>
      <c r="C462" s="561"/>
      <c r="D462" s="562"/>
      <c r="E462" s="562"/>
      <c r="F462" s="562"/>
      <c r="G462" s="563">
        <f>SUM(G461,G458)</f>
        <v>275200058</v>
      </c>
      <c r="H462" s="563">
        <v>-38475435</v>
      </c>
    </row>
    <row r="463" spans="2:11" ht="14.25">
      <c r="B463" s="539"/>
      <c r="C463" s="343"/>
      <c r="D463" s="218"/>
      <c r="E463" s="218"/>
      <c r="F463" s="218"/>
      <c r="G463" s="218"/>
      <c r="H463" s="218"/>
      <c r="I463" s="218"/>
    </row>
    <row r="464" spans="2:11" ht="14.25">
      <c r="B464" s="539"/>
      <c r="C464" s="343"/>
      <c r="D464" s="218"/>
      <c r="E464" s="218"/>
      <c r="F464" s="218"/>
      <c r="G464" s="218"/>
      <c r="H464" s="218"/>
      <c r="I464" s="218"/>
    </row>
    <row r="465" spans="2:10" ht="14.25">
      <c r="B465" s="539"/>
      <c r="C465" s="343"/>
      <c r="D465" s="218"/>
      <c r="E465" s="218"/>
      <c r="F465" s="218"/>
      <c r="G465" s="218"/>
      <c r="H465" s="218"/>
      <c r="I465" s="218"/>
    </row>
    <row r="466" spans="2:10" ht="14.25">
      <c r="B466" s="539"/>
      <c r="C466" s="343"/>
      <c r="D466" s="218"/>
      <c r="E466" s="218"/>
      <c r="F466" s="218"/>
      <c r="G466" s="218"/>
      <c r="H466" s="218"/>
      <c r="I466" s="218"/>
    </row>
    <row r="467" spans="2:10" ht="14.25">
      <c r="B467" s="539"/>
      <c r="C467" s="343"/>
      <c r="D467" s="218"/>
      <c r="E467" s="218"/>
      <c r="F467" s="218"/>
      <c r="G467" s="218"/>
      <c r="H467" s="218"/>
      <c r="I467" s="218"/>
    </row>
    <row r="468" spans="2:10" ht="14.25">
      <c r="B468" s="539"/>
      <c r="C468" s="343"/>
      <c r="D468" s="218"/>
      <c r="E468" s="218"/>
      <c r="F468" s="218"/>
      <c r="G468" s="218"/>
      <c r="H468" s="218"/>
      <c r="I468" s="218"/>
    </row>
    <row r="469" spans="2:10" ht="14.25">
      <c r="B469" s="539"/>
      <c r="C469" s="343"/>
      <c r="D469" s="218"/>
      <c r="E469" s="218"/>
      <c r="F469" s="218"/>
      <c r="G469" s="218"/>
      <c r="H469" s="218"/>
      <c r="I469" s="218"/>
    </row>
    <row r="470" spans="2:10" ht="14.25">
      <c r="B470" s="539"/>
      <c r="C470" s="343"/>
      <c r="D470" s="218"/>
      <c r="E470" s="218"/>
      <c r="F470" s="218"/>
      <c r="G470" s="218"/>
      <c r="H470" s="218"/>
      <c r="I470" s="218"/>
    </row>
    <row r="472" spans="2:10">
      <c r="D472" s="254"/>
      <c r="E472" s="254" t="s">
        <v>330</v>
      </c>
      <c r="F472" s="254"/>
      <c r="H472" s="254"/>
      <c r="J472" s="255"/>
    </row>
    <row r="473" spans="2:10">
      <c r="D473" s="257"/>
      <c r="E473" s="257" t="s">
        <v>331</v>
      </c>
      <c r="F473" s="257"/>
      <c r="H473" s="257"/>
      <c r="J473" s="257"/>
    </row>
    <row r="474" spans="2:10" ht="14.25">
      <c r="B474" s="218"/>
      <c r="C474" s="218"/>
      <c r="D474" s="218"/>
      <c r="E474" s="218" t="s">
        <v>291</v>
      </c>
      <c r="F474" s="218"/>
      <c r="G474" s="344"/>
      <c r="H474" s="344"/>
      <c r="I474" s="218" t="s">
        <v>291</v>
      </c>
    </row>
    <row r="475" spans="2:10" ht="14.25">
      <c r="B475" s="218"/>
      <c r="C475" s="218"/>
      <c r="D475" s="621"/>
      <c r="E475" s="621"/>
      <c r="F475" s="564"/>
      <c r="G475" s="622"/>
      <c r="H475" s="622"/>
      <c r="I475" s="230"/>
    </row>
    <row r="476" spans="2:10">
      <c r="B476" s="623" t="s">
        <v>332</v>
      </c>
      <c r="C476" s="623"/>
      <c r="D476" s="623"/>
      <c r="E476" s="623"/>
      <c r="F476" s="623"/>
      <c r="G476" s="623"/>
      <c r="H476" s="623"/>
      <c r="I476" s="623"/>
      <c r="J476" s="623"/>
    </row>
    <row r="477" spans="2:10">
      <c r="B477" s="623"/>
      <c r="C477" s="623"/>
      <c r="D477" s="623"/>
      <c r="E477" s="623"/>
      <c r="F477" s="623"/>
      <c r="G477" s="623"/>
      <c r="H477" s="623"/>
      <c r="I477" s="623"/>
      <c r="J477" s="623"/>
    </row>
    <row r="478" spans="2:10">
      <c r="B478" s="623"/>
      <c r="C478" s="623"/>
      <c r="D478" s="623"/>
      <c r="E478" s="623"/>
      <c r="F478" s="623"/>
      <c r="G478" s="623"/>
      <c r="H478" s="623"/>
      <c r="I478" s="623"/>
      <c r="J478" s="623"/>
    </row>
    <row r="479" spans="2:10">
      <c r="B479" s="623"/>
      <c r="C479" s="623"/>
      <c r="D479" s="623"/>
      <c r="E479" s="623"/>
      <c r="F479" s="623"/>
      <c r="G479" s="623"/>
      <c r="H479" s="623"/>
      <c r="I479" s="623"/>
      <c r="J479" s="623"/>
    </row>
    <row r="480" spans="2:10">
      <c r="B480" s="623"/>
      <c r="C480" s="623"/>
      <c r="D480" s="623"/>
      <c r="E480" s="623"/>
      <c r="F480" s="623"/>
      <c r="G480" s="623"/>
      <c r="H480" s="623"/>
      <c r="I480" s="623"/>
      <c r="J480" s="623"/>
    </row>
    <row r="481" spans="2:10">
      <c r="B481" s="623"/>
      <c r="C481" s="623"/>
      <c r="D481" s="623"/>
      <c r="E481" s="623"/>
      <c r="F481" s="623"/>
      <c r="G481" s="623"/>
      <c r="H481" s="623"/>
      <c r="I481" s="623"/>
      <c r="J481" s="623"/>
    </row>
    <row r="482" spans="2:10" ht="14.25">
      <c r="B482" s="343"/>
      <c r="C482" s="343"/>
      <c r="D482" s="218"/>
      <c r="E482" s="218"/>
      <c r="F482" s="218"/>
      <c r="G482" s="218"/>
      <c r="H482" s="218"/>
      <c r="I482" s="218"/>
    </row>
    <row r="483" spans="2:10" ht="14.25">
      <c r="B483" s="343"/>
      <c r="C483" s="343"/>
      <c r="D483" s="218"/>
      <c r="E483" s="218"/>
      <c r="F483" s="218"/>
      <c r="G483" s="218"/>
      <c r="H483" s="218"/>
      <c r="I483" s="218"/>
    </row>
    <row r="484" spans="2:10" ht="14.25">
      <c r="B484" s="343"/>
      <c r="C484" s="343"/>
      <c r="D484" s="218"/>
      <c r="E484" s="218"/>
      <c r="F484" s="218"/>
      <c r="G484" s="218"/>
      <c r="H484" s="218"/>
      <c r="I484" s="218"/>
    </row>
    <row r="485" spans="2:10">
      <c r="B485" s="565" t="s">
        <v>614</v>
      </c>
    </row>
    <row r="486" spans="2:10" ht="14.25" thickBot="1">
      <c r="B486" s="144" t="s">
        <v>615</v>
      </c>
    </row>
    <row r="487" spans="2:10">
      <c r="B487" s="610" t="s">
        <v>616</v>
      </c>
      <c r="C487" s="611"/>
      <c r="D487" s="611"/>
      <c r="E487" s="612"/>
      <c r="F487" s="566"/>
      <c r="G487" s="567">
        <v>45565</v>
      </c>
      <c r="H487" s="568">
        <v>2023</v>
      </c>
    </row>
    <row r="488" spans="2:10" ht="14.25">
      <c r="B488" s="380" t="s">
        <v>617</v>
      </c>
      <c r="C488" s="569"/>
      <c r="D488" s="569"/>
      <c r="E488" s="569" t="s">
        <v>451</v>
      </c>
      <c r="F488" s="569"/>
      <c r="G488" s="426">
        <f>+E112</f>
        <v>9668956677</v>
      </c>
      <c r="H488" s="570">
        <v>3206165755</v>
      </c>
    </row>
    <row r="489" spans="2:10" ht="14.25">
      <c r="B489" s="380" t="s">
        <v>618</v>
      </c>
      <c r="C489" s="571"/>
      <c r="D489" s="572"/>
      <c r="E489" s="572" t="s">
        <v>619</v>
      </c>
      <c r="F489" s="572"/>
      <c r="G489" s="573">
        <v>772211731</v>
      </c>
      <c r="H489" s="574">
        <v>711039806</v>
      </c>
      <c r="I489" s="538"/>
    </row>
    <row r="490" spans="2:10" ht="14.25">
      <c r="B490" s="380" t="s">
        <v>620</v>
      </c>
      <c r="C490" s="571"/>
      <c r="D490" s="572"/>
      <c r="E490" s="572" t="s">
        <v>619</v>
      </c>
      <c r="F490" s="572"/>
      <c r="G490" s="573">
        <v>162453008</v>
      </c>
      <c r="H490" s="574">
        <v>640435469</v>
      </c>
      <c r="I490" s="538"/>
    </row>
    <row r="491" spans="2:10" ht="14.25">
      <c r="B491" s="380" t="s">
        <v>621</v>
      </c>
      <c r="C491" s="571"/>
      <c r="D491" s="572"/>
      <c r="E491" s="572" t="s">
        <v>619</v>
      </c>
      <c r="F491" s="572"/>
      <c r="G491" s="573">
        <v>139455964</v>
      </c>
      <c r="H491" s="574">
        <v>134595114.68000031</v>
      </c>
      <c r="I491" s="538"/>
    </row>
    <row r="492" spans="2:10" ht="14.25" thickBot="1">
      <c r="B492" s="608" t="s">
        <v>143</v>
      </c>
      <c r="C492" s="609"/>
      <c r="D492" s="609"/>
      <c r="E492" s="575" t="s">
        <v>619</v>
      </c>
      <c r="F492" s="575"/>
      <c r="G492" s="576">
        <f>SUM(G488:G491)</f>
        <v>10743077380</v>
      </c>
      <c r="H492" s="577">
        <v>4692236144.6800003</v>
      </c>
      <c r="I492" s="578"/>
    </row>
    <row r="493" spans="2:10">
      <c r="B493" s="565"/>
    </row>
    <row r="494" spans="2:10" ht="14.25" thickBot="1">
      <c r="B494" s="144" t="s">
        <v>622</v>
      </c>
    </row>
    <row r="495" spans="2:10">
      <c r="B495" s="610" t="s">
        <v>623</v>
      </c>
      <c r="C495" s="611"/>
      <c r="D495" s="611"/>
      <c r="E495" s="612"/>
      <c r="F495" s="566"/>
      <c r="G495" s="567">
        <v>45565</v>
      </c>
      <c r="H495" s="568">
        <v>2023</v>
      </c>
    </row>
    <row r="496" spans="2:10" ht="14.25">
      <c r="B496" s="579" t="s">
        <v>111</v>
      </c>
      <c r="C496" s="580"/>
      <c r="D496" s="580"/>
      <c r="E496" s="581" t="s">
        <v>451</v>
      </c>
      <c r="F496" s="581"/>
      <c r="G496" s="582">
        <f>+E107</f>
        <v>6355372</v>
      </c>
      <c r="H496" s="582">
        <v>4837681</v>
      </c>
    </row>
    <row r="497" spans="2:9" ht="15" thickBot="1">
      <c r="B497" s="583" t="s">
        <v>624</v>
      </c>
      <c r="C497" s="584"/>
      <c r="D497" s="585"/>
      <c r="E497" s="586" t="s">
        <v>619</v>
      </c>
      <c r="F497" s="587"/>
      <c r="G497" s="588">
        <v>0</v>
      </c>
      <c r="H497" s="588">
        <v>0</v>
      </c>
    </row>
    <row r="498" spans="2:9" ht="14.25" thickBot="1">
      <c r="B498" s="613" t="s">
        <v>143</v>
      </c>
      <c r="C498" s="614"/>
      <c r="D498" s="614"/>
      <c r="E498" s="589" t="s">
        <v>619</v>
      </c>
      <c r="F498" s="589"/>
      <c r="G498" s="590">
        <f>SUM(G496:G497)</f>
        <v>6355372</v>
      </c>
      <c r="H498" s="590">
        <f>SUM(H496:H497)</f>
        <v>4837681</v>
      </c>
    </row>
    <row r="499" spans="2:9">
      <c r="B499" s="396"/>
      <c r="C499" s="591"/>
      <c r="D499" s="578"/>
      <c r="E499" s="538"/>
      <c r="F499" s="538"/>
      <c r="G499" s="592"/>
    </row>
    <row r="500" spans="2:9">
      <c r="B500" s="396" t="s">
        <v>625</v>
      </c>
      <c r="G500" s="592"/>
    </row>
    <row r="501" spans="2:9" ht="14.25">
      <c r="B501" s="218" t="s">
        <v>626</v>
      </c>
      <c r="H501" s="593"/>
    </row>
    <row r="502" spans="2:9" ht="14.25">
      <c r="B502" s="218"/>
      <c r="C502" s="540"/>
      <c r="D502" s="538"/>
      <c r="E502" s="538"/>
      <c r="F502" s="538"/>
      <c r="G502" s="538"/>
      <c r="H502" s="538"/>
      <c r="I502" s="538"/>
    </row>
    <row r="503" spans="2:9">
      <c r="B503" s="396" t="s">
        <v>627</v>
      </c>
      <c r="C503" s="540"/>
      <c r="D503" s="538"/>
      <c r="E503" s="538"/>
      <c r="F503" s="538"/>
      <c r="G503" s="538"/>
      <c r="H503" s="538"/>
      <c r="I503" s="538"/>
    </row>
    <row r="504" spans="2:9" ht="14.25">
      <c r="B504" s="218" t="s">
        <v>628</v>
      </c>
      <c r="C504" s="540"/>
      <c r="D504" s="538"/>
      <c r="E504" s="538"/>
      <c r="F504" s="538"/>
      <c r="G504" s="538"/>
      <c r="H504" s="538"/>
      <c r="I504" s="538"/>
    </row>
    <row r="505" spans="2:9">
      <c r="B505" s="396"/>
      <c r="C505" s="591"/>
      <c r="D505" s="578"/>
      <c r="E505" s="578"/>
      <c r="F505" s="578"/>
      <c r="G505" s="578"/>
      <c r="H505" s="578"/>
      <c r="I505" s="578"/>
    </row>
    <row r="506" spans="2:9" ht="14.25">
      <c r="B506" s="343" t="s">
        <v>629</v>
      </c>
      <c r="C506" s="497"/>
      <c r="D506" s="497"/>
      <c r="E506" s="497"/>
      <c r="F506" s="497"/>
      <c r="G506" s="497"/>
      <c r="H506" s="497"/>
      <c r="I506" s="497"/>
    </row>
    <row r="507" spans="2:9" ht="14.25">
      <c r="B507" s="218" t="s">
        <v>630</v>
      </c>
      <c r="C507" s="594"/>
      <c r="D507" s="594"/>
      <c r="E507" s="594"/>
      <c r="F507" s="594"/>
      <c r="G507" s="594"/>
      <c r="H507" s="594"/>
      <c r="I507" s="594"/>
    </row>
    <row r="508" spans="2:9">
      <c r="B508" s="594"/>
      <c r="C508" s="594"/>
      <c r="D508" s="594"/>
      <c r="E508" s="594"/>
      <c r="F508" s="594"/>
      <c r="G508" s="594"/>
      <c r="H508" s="594"/>
      <c r="I508" s="594"/>
    </row>
    <row r="509" spans="2:9">
      <c r="B509" s="594"/>
      <c r="C509" s="594"/>
      <c r="D509" s="594"/>
      <c r="E509" s="594"/>
      <c r="F509" s="594"/>
      <c r="G509" s="594"/>
      <c r="H509" s="594"/>
      <c r="I509" s="594"/>
    </row>
    <row r="510" spans="2:9">
      <c r="B510" s="594"/>
      <c r="C510" s="594"/>
      <c r="D510" s="594"/>
      <c r="E510" s="594"/>
      <c r="F510" s="594"/>
      <c r="G510" s="594"/>
      <c r="H510" s="594"/>
      <c r="I510" s="594"/>
    </row>
    <row r="511" spans="2:9">
      <c r="B511" s="594"/>
      <c r="C511" s="594"/>
      <c r="D511" s="594"/>
      <c r="E511" s="594"/>
      <c r="F511" s="594"/>
      <c r="G511" s="594"/>
      <c r="H511" s="594"/>
      <c r="I511" s="594"/>
    </row>
    <row r="512" spans="2:9">
      <c r="B512" s="594"/>
      <c r="C512" s="594"/>
      <c r="D512" s="594"/>
      <c r="E512" s="594"/>
      <c r="F512" s="594"/>
      <c r="G512" s="594"/>
      <c r="H512" s="594"/>
      <c r="I512" s="594"/>
    </row>
    <row r="513" spans="2:10">
      <c r="B513" s="594"/>
      <c r="C513" s="594"/>
      <c r="D513" s="594"/>
      <c r="E513" s="594"/>
      <c r="F513" s="594"/>
      <c r="G513" s="594"/>
      <c r="H513" s="594"/>
      <c r="I513" s="594"/>
    </row>
    <row r="514" spans="2:10">
      <c r="B514" s="594"/>
      <c r="C514" s="594"/>
      <c r="D514" s="594"/>
      <c r="E514" s="594"/>
      <c r="F514" s="594"/>
      <c r="G514" s="594"/>
      <c r="H514" s="594"/>
      <c r="I514" s="594"/>
    </row>
    <row r="515" spans="2:10">
      <c r="D515" s="254"/>
      <c r="E515" s="254" t="s">
        <v>330</v>
      </c>
      <c r="F515" s="254"/>
      <c r="H515" s="254"/>
      <c r="J515" s="255"/>
    </row>
    <row r="516" spans="2:10">
      <c r="D516" s="257"/>
      <c r="E516" s="257" t="s">
        <v>331</v>
      </c>
      <c r="F516" s="257"/>
      <c r="H516" s="257"/>
      <c r="J516" s="257"/>
    </row>
    <row r="517" spans="2:10" ht="14.25">
      <c r="B517" s="615"/>
      <c r="C517" s="615"/>
      <c r="D517" s="595"/>
      <c r="E517" s="595"/>
      <c r="F517" s="595"/>
      <c r="G517" s="596"/>
      <c r="H517" s="596"/>
      <c r="I517" s="596"/>
    </row>
    <row r="518" spans="2:10">
      <c r="B518" s="312"/>
    </row>
  </sheetData>
  <sheetProtection algorithmName="SHA-512" hashValue="mtRoROmn9MeCYTKyLYwsdD52eUw+Wa0whTufy3u9s0OANQs/ACA0cTx2daIn5O/6WtNSGps3oDiGk9FBYY5OYQ==" saltValue="hDmG5zfBmZk5wVTMMA1yvQ==" spinCount="100000" sheet="1" scenarios="1" selectLockedCells="1" selectUnlockedCells="1"/>
  <mergeCells count="84">
    <mergeCell ref="B83:L83"/>
    <mergeCell ref="B3:L3"/>
    <mergeCell ref="B4:L4"/>
    <mergeCell ref="B5:L5"/>
    <mergeCell ref="B6:K6"/>
    <mergeCell ref="C61:G61"/>
    <mergeCell ref="H291:I291"/>
    <mergeCell ref="C86:H86"/>
    <mergeCell ref="C160:E160"/>
    <mergeCell ref="B161:J167"/>
    <mergeCell ref="B234:J239"/>
    <mergeCell ref="B266:C266"/>
    <mergeCell ref="B267:C267"/>
    <mergeCell ref="B282:D283"/>
    <mergeCell ref="B284:D284"/>
    <mergeCell ref="B285:D285"/>
    <mergeCell ref="B286:D286"/>
    <mergeCell ref="E291:G291"/>
    <mergeCell ref="B352:C352"/>
    <mergeCell ref="B303:D303"/>
    <mergeCell ref="E303:H303"/>
    <mergeCell ref="E310:G310"/>
    <mergeCell ref="B324:J329"/>
    <mergeCell ref="B338:C340"/>
    <mergeCell ref="E338:E340"/>
    <mergeCell ref="B343:C343"/>
    <mergeCell ref="B348:C350"/>
    <mergeCell ref="D348:D350"/>
    <mergeCell ref="E348:E350"/>
    <mergeCell ref="B351:C351"/>
    <mergeCell ref="B363:C363"/>
    <mergeCell ref="B353:C353"/>
    <mergeCell ref="B354:C354"/>
    <mergeCell ref="B355:C355"/>
    <mergeCell ref="B356:C356"/>
    <mergeCell ref="B357:C357"/>
    <mergeCell ref="B361:C362"/>
    <mergeCell ref="D361:D362"/>
    <mergeCell ref="E361:E362"/>
    <mergeCell ref="G361:G362"/>
    <mergeCell ref="H361:H362"/>
    <mergeCell ref="I361:I362"/>
    <mergeCell ref="B364:C364"/>
    <mergeCell ref="B365:C365"/>
    <mergeCell ref="B366:C366"/>
    <mergeCell ref="B367:C367"/>
    <mergeCell ref="B378:I378"/>
    <mergeCell ref="E380:E381"/>
    <mergeCell ref="G380:G381"/>
    <mergeCell ref="H380:H381"/>
    <mergeCell ref="B399:J404"/>
    <mergeCell ref="B409:C411"/>
    <mergeCell ref="D409:H409"/>
    <mergeCell ref="D410:D411"/>
    <mergeCell ref="E410:E411"/>
    <mergeCell ref="G410:G411"/>
    <mergeCell ref="H410:H411"/>
    <mergeCell ref="B379:B381"/>
    <mergeCell ref="C379:H379"/>
    <mergeCell ref="I379:I381"/>
    <mergeCell ref="C380:C381"/>
    <mergeCell ref="D380:D381"/>
    <mergeCell ref="B428:C428"/>
    <mergeCell ref="B412:C412"/>
    <mergeCell ref="B413:C413"/>
    <mergeCell ref="B414:C414"/>
    <mergeCell ref="B415:C415"/>
    <mergeCell ref="B416:C416"/>
    <mergeCell ref="B421:C422"/>
    <mergeCell ref="B423:C423"/>
    <mergeCell ref="B424:C424"/>
    <mergeCell ref="B425:C425"/>
    <mergeCell ref="B426:C426"/>
    <mergeCell ref="B427:C427"/>
    <mergeCell ref="B492:D492"/>
    <mergeCell ref="B495:E495"/>
    <mergeCell ref="B498:D498"/>
    <mergeCell ref="B517:C517"/>
    <mergeCell ref="B435:C436"/>
    <mergeCell ref="B449:I450"/>
    <mergeCell ref="D475:E475"/>
    <mergeCell ref="G475:H475"/>
    <mergeCell ref="B476:J481"/>
    <mergeCell ref="B487:E487"/>
  </mergeCells>
  <pageMargins left="0.47013888888888888" right="0.20972222222222223" top="0.78749999999999998" bottom="0.78749999999999998" header="0.51180555555555551" footer="0.51180555555555551"/>
  <pageSetup paperSize="9" scale="49" firstPageNumber="0" fitToHeight="0" orientation="portrait" r:id="rId1"/>
  <headerFooter alignWithMargins="0"/>
  <rowBreaks count="1" manualBreakCount="1">
    <brk id="82" max="16383"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FmGwi3h4DbIajjxhwJ1AyEm1AiegvqjVXDYlw25vb/A=</DigestValue>
    </Reference>
    <Reference Type="http://www.w3.org/2000/09/xmldsig#Object" URI="#idOfficeObject">
      <DigestMethod Algorithm="http://www.w3.org/2001/04/xmlenc#sha256"/>
      <DigestValue>p3Q/SAfV+RGr1sMDUdIo4fMW7kBonAA+3TKFgwYYJm0=</DigestValue>
    </Reference>
    <Reference Type="http://uri.etsi.org/01903#SignedProperties" URI="#idSignedProperties">
      <Transforms>
        <Transform Algorithm="http://www.w3.org/TR/2001/REC-xml-c14n-20010315"/>
      </Transforms>
      <DigestMethod Algorithm="http://www.w3.org/2001/04/xmlenc#sha256"/>
      <DigestValue>1XzpxQobFi9S34nnjy57vS11lKuIow7e6fRehX3t/9w=</DigestValue>
    </Reference>
    <Reference Type="http://www.w3.org/2000/09/xmldsig#Object" URI="#idValidSigLnImg">
      <DigestMethod Algorithm="http://www.w3.org/2001/04/xmlenc#sha256"/>
      <DigestValue>u+gIIlzyxB7dviefb9cYC4kTRlBScOobGP9cES5MGM8=</DigestValue>
    </Reference>
    <Reference Type="http://www.w3.org/2000/09/xmldsig#Object" URI="#idInvalidSigLnImg">
      <DigestMethod Algorithm="http://www.w3.org/2001/04/xmlenc#sha256"/>
      <DigestValue>PQWsPRUYPJb5T6tbAtzbYKJvdB9DYrb/IdhXgEiRzo0=</DigestValue>
    </Reference>
  </SignedInfo>
  <SignatureValue>Pjhut1HjWfL/bRK7/hhYLg7OdSqfuAJxr5UHeK0A4Cw2RDRtZy1eQxhNX3wumAAfbLqwrteyWl6p
vh4gDKwqRjzPeuPnTRYWOMrC19aZfGUnWfR4bEpZVKRwG279id2FucVDuYnviLdeLmejrDPaAdZo
5HVq8/teemIudn/I++MtoEz0n9hcy5jSz4KhftipsXe1x2EmGm4kjF6Yykv2jviAnlGWsaEMm89K
exgbRyMuIL8bnvYfv20eCfkHmhgBi8CVsEqBP6Opm1uUHI8U4/M7oQtNPwAWGlOizrDD0u+xG3k7
tMr0WL93x9CqgxU2yrcJ2efb6JgVRJED3BgDMg==</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vz2geeWogYKya1H20NdpuL6FcrJNy+Adb9CaSq7Adtg=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jVpU9iMOvI5i8hR3y6efg+8qhPP15Pxv+4UiifiyzZU=</DigestValue>
      </Reference>
      <Reference URI="/xl/drawings/drawing2.xml?ContentType=application/vnd.openxmlformats-officedocument.drawing+xml">
        <DigestMethod Algorithm="http://www.w3.org/2001/04/xmlenc#sha256"/>
        <DigestValue>qtG8bPCeGQWXJC+Bz8sOQpTn2thlBT0bTh2FKtkWMug=</DigestValue>
      </Reference>
      <Reference URI="/xl/drawings/drawing3.xml?ContentType=application/vnd.openxmlformats-officedocument.drawing+xml">
        <DigestMethod Algorithm="http://www.w3.org/2001/04/xmlenc#sha256"/>
        <DigestValue>74rZZwDpiQeAAZRf7hftxgBJbyoiVaaRSOdp0dGo3qM=</DigestValue>
      </Reference>
      <Reference URI="/xl/drawings/drawing4.xml?ContentType=application/vnd.openxmlformats-officedocument.drawing+xml">
        <DigestMethod Algorithm="http://www.w3.org/2001/04/xmlenc#sha256"/>
        <DigestValue>skn/w/f3BxEBQb6tXGPWioaWAMDDSN6Hcn6+YMgiKik=</DigestValue>
      </Reference>
      <Reference URI="/xl/drawings/drawing5.xml?ContentType=application/vnd.openxmlformats-officedocument.drawing+xml">
        <DigestMethod Algorithm="http://www.w3.org/2001/04/xmlenc#sha256"/>
        <DigestValue>bzTwvWanwE759Mlx0f0SvgJrBXm7WtpJ2balzGM9l0M=</DigestValue>
      </Reference>
      <Reference URI="/xl/drawings/drawing6.xml?ContentType=application/vnd.openxmlformats-officedocument.drawing+xml">
        <DigestMethod Algorithm="http://www.w3.org/2001/04/xmlenc#sha256"/>
        <DigestValue>qta1/qtifkKHv06JgEqNfu+CCs9ZiuaEoNhrs4l4gH0=</DigestValue>
      </Reference>
      <Reference URI="/xl/drawings/vmlDrawing1.vml?ContentType=application/vnd.openxmlformats-officedocument.vmlDrawing">
        <DigestMethod Algorithm="http://www.w3.org/2001/04/xmlenc#sha256"/>
        <DigestValue>nQryJsoBvsi0yYt9bwxAtzK6gop+dlpPtOZxeL8TW9U=</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MwB/zuaz2GiIg34TnBZv2ArJC/fLAGULLUZTWuSFow0=</DigestValue>
      </Reference>
      <Reference URI="/xl/media/image3.emf?ContentType=image/x-emf">
        <DigestMethod Algorithm="http://www.w3.org/2001/04/xmlenc#sha256"/>
        <DigestValue>aGHk1eddCSjHnJyEeYy94Htv5UrFHOCzWyJMACP3Qps=</DigestValue>
      </Reference>
      <Reference URI="/xl/media/image4.jpeg?ContentType=image/jpeg">
        <DigestMethod Algorithm="http://www.w3.org/2001/04/xmlenc#sha256"/>
        <DigestValue>sAZdK2mFEYI3L4nsXVPouRrNFWWXXay2jxzLhN3VUlM=</DigestValue>
      </Reference>
      <Reference URI="/xl/media/image5.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sLlVsMu/UmxdwdvPNZF0AY0+lC5fiUlO4f1F+aMCq5U=</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z9cY42VuzNZGpS0pvq+WkvJBX0UwLNSR8Chgq3nlvMU=</DigestValue>
      </Reference>
      <Reference URI="/xl/sharedStrings.xml?ContentType=application/vnd.openxmlformats-officedocument.spreadsheetml.sharedStrings+xml">
        <DigestMethod Algorithm="http://www.w3.org/2001/04/xmlenc#sha256"/>
        <DigestValue>2ANDHTGVjC38T8pIAEQOu2AIwuzYM3FmpmAnrjKAYBM=</DigestValue>
      </Reference>
      <Reference URI="/xl/styles.xml?ContentType=application/vnd.openxmlformats-officedocument.spreadsheetml.styles+xml">
        <DigestMethod Algorithm="http://www.w3.org/2001/04/xmlenc#sha256"/>
        <DigestValue>iaIsrEPaMlmDqTLdulFX6BV9tFn8no3L42uHRCSI9sk=</DigestValue>
      </Reference>
      <Reference URI="/xl/tables/table1.xml?ContentType=application/vnd.openxmlformats-officedocument.spreadsheetml.table+xml">
        <DigestMethod Algorithm="http://www.w3.org/2001/04/xmlenc#sha256"/>
        <DigestValue>HyavQxqr8kMJHTxqMhesYFTKdWmQn/Jc3HaltdlOiCM=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cI9xirwuuzNjifbxleU/N25owQ/mOi8+2ZEUxBXOJNY=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4hZ32XF6cWJ7svQT3bwELnug6a3YcafnP0RnOILh93M=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KRI8wfOUJdqBPlHPhkPjEAqNgWhh2sGTnb0Phep4pE0=</DigestValue>
      </Reference>
      <Reference URI="/xl/worksheets/sheet2.xml?ContentType=application/vnd.openxmlformats-officedocument.spreadsheetml.worksheet+xml">
        <DigestMethod Algorithm="http://www.w3.org/2001/04/xmlenc#sha256"/>
        <DigestValue>STr42/qtlun28qRI7RC+L30TcKp5zNx2HN5JCHs9EiA=</DigestValue>
      </Reference>
      <Reference URI="/xl/worksheets/sheet3.xml?ContentType=application/vnd.openxmlformats-officedocument.spreadsheetml.worksheet+xml">
        <DigestMethod Algorithm="http://www.w3.org/2001/04/xmlenc#sha256"/>
        <DigestValue>s2jVxOMzTx591pGQOB0xe2HweXQjFuclgrIfahFKlJg=</DigestValue>
      </Reference>
      <Reference URI="/xl/worksheets/sheet4.xml?ContentType=application/vnd.openxmlformats-officedocument.spreadsheetml.worksheet+xml">
        <DigestMethod Algorithm="http://www.w3.org/2001/04/xmlenc#sha256"/>
        <DigestValue>LfyJFJaZGCW6CgJq2KNHMr8PzTLtEg2izQJH2Z+/zEY=</DigestValue>
      </Reference>
      <Reference URI="/xl/worksheets/sheet5.xml?ContentType=application/vnd.openxmlformats-officedocument.spreadsheetml.worksheet+xml">
        <DigestMethod Algorithm="http://www.w3.org/2001/04/xmlenc#sha256"/>
        <DigestValue>33yfolBupCNV82Heh/uGiueXS4HwooWTR17yRYLBe00=</DigestValue>
      </Reference>
      <Reference URI="/xl/worksheets/sheet6.xml?ContentType=application/vnd.openxmlformats-officedocument.spreadsheetml.worksheet+xml">
        <DigestMethod Algorithm="http://www.w3.org/2001/04/xmlenc#sha256"/>
        <DigestValue>lequXM6NwZf/jR4KSQN8nYH3qvEk6oIABHFpNZ26Jgg=</DigestValue>
      </Reference>
    </Manifest>
    <SignatureProperties>
      <SignatureProperty Id="idSignatureTime" Target="#idPackageSignature">
        <mdssi:SignatureTime xmlns:mdssi="http://schemas.openxmlformats.org/package/2006/digital-signature">
          <mdssi:Format>YYYY-MM-DDThh:mm:ssTZD</mdssi:Format>
          <mdssi:Value>2024-11-14T20:29:36Z</mdssi:Value>
        </mdssi:SignatureTime>
      </SignatureProperty>
    </SignatureProperties>
  </Object>
  <Object Id="idOfficeObject">
    <SignatureProperties>
      <SignatureProperty Id="idOfficeV1Details" Target="#idPackageSignature">
        <SignatureInfoV1 xmlns="http://schemas.microsoft.com/office/2006/digsig">
          <SetupID>{A5929235-071F-45C3-806B-181DD68CF34F}</SetupID>
          <SignatureText>SSP</SignatureText>
          <SignatureImage/>
          <SignatureComments>Contador</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2024-11-14T20:29:36Z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0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BtZ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Bocg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dXQ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oB8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udk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Fe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Gxl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BhY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SfoMcwmRGJTmM7Zw+YnEYPOgLaFE2lcYzWhVKON6W4s=</DigestValue>
    </Reference>
    <Reference Type="http://www.w3.org/2000/09/xmldsig#Object" URI="#idOfficeObject">
      <DigestMethod Algorithm="http://www.w3.org/2001/04/xmlenc#sha256"/>
      <DigestValue>1WqY1EIGDp7djnkEaGtVQIjW2kYP48JlkiDM1O3L8TE=</DigestValue>
    </Reference>
    <Reference Type="http://uri.etsi.org/01903#SignedProperties" URI="#idSignedProperties">
      <Transforms>
        <Transform Algorithm="http://www.w3.org/TR/2001/REC-xml-c14n-20010315"/>
      </Transforms>
      <DigestMethod Algorithm="http://www.w3.org/2001/04/xmlenc#sha256"/>
      <DigestValue>Gf8QBqsF51UYdauGBqTPKQKAu00ryOmvc/C3ipXuz30=</DigestValue>
    </Reference>
    <Reference Type="http://www.w3.org/2000/09/xmldsig#Object" URI="#idValidSigLnImg">
      <DigestMethod Algorithm="http://www.w3.org/2001/04/xmlenc#sha256"/>
      <DigestValue>NAfAVUfqmP6SekPqzFwX9QG5bJQmXlx5q8uyzXZelMM=</DigestValue>
    </Reference>
    <Reference Type="http://www.w3.org/2000/09/xmldsig#Object" URI="#idInvalidSigLnImg">
      <DigestMethod Algorithm="http://www.w3.org/2001/04/xmlenc#sha256"/>
      <DigestValue>aFwrSkZN/XcF3TBth5OsG3I48eqYfjguWh/SU7Awfak=</DigestValue>
    </Reference>
  </SignedInfo>
  <SignatureValue>iHjUC7uhl1ujhawQi+9M2QcS3GjRmUtzqufqvfj3tFev/Uq9FsGmMrFDL+sdkE5EofGDshURyVz4
KAdeh/46TgtE7UhuAn8TN4rD9JBbkH4uhMHk5oaLgCrQkGrd24/5thJG34bpnsUKwrJ1ivgCpmwr
tVcSnpacuv6bZ9fd4XRKTdVv0Lr4Yg1zgIX1oGUu1YYaf/5d6xuWRFR44COKYsBBnQZlA1O8Y4Ov
m3iwytWLwL84QD1jd8zroAecAhgj1mP5I98YGCeM1Nr37bfD4Wmix9RdXj+pP4Yyo5fSr5wOmKtH
dk96cXcuewfliao6ICL517Koi7F9nivhYFvAuw==</SignatureValue>
  <KeyInfo>
    <X509Data>
      <X509Certificate>MIIIkTCCBnmgAwIBAgIQaKnV0M+tuL5kkepbIGANwzANBgkqhkiG9w0BAQsFADCBgTEWMBQGA1UEBRMNUlVDODAwODAwOTktMDERMA8GA1UEAxMIVklUIFMuQS4xODA2BgNVBAsML1ByZXN0YWRvciBDdWFsaWZpY2FkbyBkZSBTZXJ2aWNpb3MgZGUgQ29uZmlhbnphMQ0wCwYDVQQKDARJQ1BQMQswCQYDVQQGEwJQWTAeFw0yMzA2MjAxODA1MTVaFw0yNTA2MjAxODA1MTVaMIG/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D5s9cXhI5C6So4glF0Im9OlfC9m5g7Mk4zTgaNE5W9O5KrL5VfGuGEh2bNMil8wSO9/QlPlRvl/VGaQfnP2FkaSgVrmQ76Xyu2ItuHC6BBsjM/haMda6NW51XoULZx/OZl2e0jbP3YwGqqUMoRe19QcPL8d4tmjlq9KEXKenVLhLKMJrBFvDrmRCVVRiT2dsaLPeQJQTDw3rd46TTxDIoujQG8ncwcFRNPhD++DJgJxEWlQzmOq5uBZuXAg28clzztxl4DxpJ0c4kpf1zOx4VKklfIaBAkFJEMSlkcPZpi9qZA5DTTehaVAhXFIoelaz9YvZodYIWI3w7iC4DSqV7XAgMBAAGjggPDMIIDvzAMBgNVHRMBAf8EAjAAMA4GA1UdDwEB/wQEAwIF4DAsBgNVHSUBAf8EIjAgBggrBgEFBQcDBAYIKwYBBQUHAwIGCisGAQQBgjcUAgIwHQYDVR0OBBYEFCJtNnoM6RL6aKIJr1c0WQwDPdCZ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0H40xYzOu1/ufd4it7zXjDaPjhTtQXZb2dYqNKUwfYzUzOcGC3Xck//FwsafXqe7FTe6dJYYimAnZrk8lY8W04+aQl71NkAGNWi+zD4RW/RveP0IyQ/ORY9b9J/6GhQzlmGx1mZXcLKTUQNtC5pwYjEym6PcFfzylRqDnozgT1l3wCYq/KqF865nB4sF47CSbTV2g11dSB//+JHbVAX9+nE6mH0fdbQ1+sw2bVN76GSIgDt75kaHkEu/t/oJdxJLphH1n0sJkxsoNy+0UwFW4apwxqwNFeKqHdByig0SZymgZjUVh3pqiiG5/IwixthDy7NjUjF2aQx0NKmgeUpuoFMrNfXyd8hNrNWhaHuZYejXhTLMM/RTets551Y2X1nJjEOgo9oKPvQtdD0YONC4hhDAf13D0cxmjhUo4+pb1YaDssIiqLGDCn7VAEf08eOa8q3Bb6TySuahS4Xb4nSnEKM8CHP25sSYPWZJJPljlw2IawBOSx5ixoOXkmMYDl+yKLuHQlh7cE9HuCs7TXBuGOQkMM1mTRipzl15sN1lA8RwjEEgoMDsDCkW3wmBlLtiEIAriRN2iUk54sLGlf+oSjEjA6jU1tmglKOckis7r8lfG6UTzm/5xvfi8LnMva+eBBBipdpvenFIl5Nwd9ZOa9g+qpFpOW69u3XWStQ107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vz2geeWogYKya1H20NdpuL6FcrJNy+Adb9CaSq7Adtg=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x1sOCVPuR2RMxgj6s8G4M8M0hmUpR2tw9C0A7SFH8N0=</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jVpU9iMOvI5i8hR3y6efg+8qhPP15Pxv+4UiifiyzZU=</DigestValue>
      </Reference>
      <Reference URI="/xl/drawings/drawing2.xml?ContentType=application/vnd.openxmlformats-officedocument.drawing+xml">
        <DigestMethod Algorithm="http://www.w3.org/2001/04/xmlenc#sha256"/>
        <DigestValue>qtG8bPCeGQWXJC+Bz8sOQpTn2thlBT0bTh2FKtkWMug=</DigestValue>
      </Reference>
      <Reference URI="/xl/drawings/drawing3.xml?ContentType=application/vnd.openxmlformats-officedocument.drawing+xml">
        <DigestMethod Algorithm="http://www.w3.org/2001/04/xmlenc#sha256"/>
        <DigestValue>74rZZwDpiQeAAZRf7hftxgBJbyoiVaaRSOdp0dGo3qM=</DigestValue>
      </Reference>
      <Reference URI="/xl/drawings/drawing4.xml?ContentType=application/vnd.openxmlformats-officedocument.drawing+xml">
        <DigestMethod Algorithm="http://www.w3.org/2001/04/xmlenc#sha256"/>
        <DigestValue>skn/w/f3BxEBQb6tXGPWioaWAMDDSN6Hcn6+YMgiKik=</DigestValue>
      </Reference>
      <Reference URI="/xl/drawings/drawing5.xml?ContentType=application/vnd.openxmlformats-officedocument.drawing+xml">
        <DigestMethod Algorithm="http://www.w3.org/2001/04/xmlenc#sha256"/>
        <DigestValue>bzTwvWanwE759Mlx0f0SvgJrBXm7WtpJ2balzGM9l0M=</DigestValue>
      </Reference>
      <Reference URI="/xl/drawings/drawing6.xml?ContentType=application/vnd.openxmlformats-officedocument.drawing+xml">
        <DigestMethod Algorithm="http://www.w3.org/2001/04/xmlenc#sha256"/>
        <DigestValue>qta1/qtifkKHv06JgEqNfu+CCs9ZiuaEoNhrs4l4gH0=</DigestValue>
      </Reference>
      <Reference URI="/xl/drawings/vmlDrawing1.vml?ContentType=application/vnd.openxmlformats-officedocument.vmlDrawing">
        <DigestMethod Algorithm="http://www.w3.org/2001/04/xmlenc#sha256"/>
        <DigestValue>nQryJsoBvsi0yYt9bwxAtzK6gop+dlpPtOZxeL8TW9U=</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MwB/zuaz2GiIg34TnBZv2ArJC/fLAGULLUZTWuSFow0=</DigestValue>
      </Reference>
      <Reference URI="/xl/media/image3.emf?ContentType=image/x-emf">
        <DigestMethod Algorithm="http://www.w3.org/2001/04/xmlenc#sha256"/>
        <DigestValue>aGHk1eddCSjHnJyEeYy94Htv5UrFHOCzWyJMACP3Qps=</DigestValue>
      </Reference>
      <Reference URI="/xl/media/image4.jpeg?ContentType=image/jpeg">
        <DigestMethod Algorithm="http://www.w3.org/2001/04/xmlenc#sha256"/>
        <DigestValue>sAZdK2mFEYI3L4nsXVPouRrNFWWXXay2jxzLhN3VUlM=</DigestValue>
      </Reference>
      <Reference URI="/xl/media/image5.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sLlVsMu/UmxdwdvPNZF0AY0+lC5fiUlO4f1F+aMCq5U=</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z9cY42VuzNZGpS0pvq+WkvJBX0UwLNSR8Chgq3nlvMU=</DigestValue>
      </Reference>
      <Reference URI="/xl/sharedStrings.xml?ContentType=application/vnd.openxmlformats-officedocument.spreadsheetml.sharedStrings+xml">
        <DigestMethod Algorithm="http://www.w3.org/2001/04/xmlenc#sha256"/>
        <DigestValue>2ANDHTGVjC38T8pIAEQOu2AIwuzYM3FmpmAnrjKAYBM=</DigestValue>
      </Reference>
      <Reference URI="/xl/styles.xml?ContentType=application/vnd.openxmlformats-officedocument.spreadsheetml.styles+xml">
        <DigestMethod Algorithm="http://www.w3.org/2001/04/xmlenc#sha256"/>
        <DigestValue>iaIsrEPaMlmDqTLdulFX6BV9tFn8no3L42uHRCSI9sk=</DigestValue>
      </Reference>
      <Reference URI="/xl/tables/table1.xml?ContentType=application/vnd.openxmlformats-officedocument.spreadsheetml.table+xml">
        <DigestMethod Algorithm="http://www.w3.org/2001/04/xmlenc#sha256"/>
        <DigestValue>HyavQxqr8kMJHTxqMhesYFTKdWmQn/Jc3HaltdlOiCM=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cI9xirwuuzNjifbxleU/N25owQ/mOi8+2ZEUxBXOJNY=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4hZ32XF6cWJ7svQT3bwELnug6a3YcafnP0RnOILh93M=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sheet1.xml?ContentType=application/vnd.openxmlformats-officedocument.spreadsheetml.worksheet+xml">
        <DigestMethod Algorithm="http://www.w3.org/2001/04/xmlenc#sha256"/>
        <DigestValue>KRI8wfOUJdqBPlHPhkPjEAqNgWhh2sGTnb0Phep4pE0=</DigestValue>
      </Reference>
      <Reference URI="/xl/worksheets/sheet2.xml?ContentType=application/vnd.openxmlformats-officedocument.spreadsheetml.worksheet+xml">
        <DigestMethod Algorithm="http://www.w3.org/2001/04/xmlenc#sha256"/>
        <DigestValue>STr42/qtlun28qRI7RC+L30TcKp5zNx2HN5JCHs9EiA=</DigestValue>
      </Reference>
      <Reference URI="/xl/worksheets/sheet3.xml?ContentType=application/vnd.openxmlformats-officedocument.spreadsheetml.worksheet+xml">
        <DigestMethod Algorithm="http://www.w3.org/2001/04/xmlenc#sha256"/>
        <DigestValue>s2jVxOMzTx591pGQOB0xe2HweXQjFuclgrIfahFKlJg=</DigestValue>
      </Reference>
      <Reference URI="/xl/worksheets/sheet4.xml?ContentType=application/vnd.openxmlformats-officedocument.spreadsheetml.worksheet+xml">
        <DigestMethod Algorithm="http://www.w3.org/2001/04/xmlenc#sha256"/>
        <DigestValue>LfyJFJaZGCW6CgJq2KNHMr8PzTLtEg2izQJH2Z+/zEY=</DigestValue>
      </Reference>
      <Reference URI="/xl/worksheets/sheet5.xml?ContentType=application/vnd.openxmlformats-officedocument.spreadsheetml.worksheet+xml">
        <DigestMethod Algorithm="http://www.w3.org/2001/04/xmlenc#sha256"/>
        <DigestValue>33yfolBupCNV82Heh/uGiueXS4HwooWTR17yRYLBe00=</DigestValue>
      </Reference>
      <Reference URI="/xl/worksheets/sheet6.xml?ContentType=application/vnd.openxmlformats-officedocument.spreadsheetml.worksheet+xml">
        <DigestMethod Algorithm="http://www.w3.org/2001/04/xmlenc#sha256"/>
        <DigestValue>lequXM6NwZf/jR4KSQN8nYH3qvEk6oIABHFpNZ26Jgg=</DigestValue>
      </Reference>
    </Manifest>
    <SignatureProperties>
      <SignatureProperty Id="idSignatureTime" Target="#idPackageSignature">
        <mdssi:SignatureTime xmlns:mdssi="http://schemas.openxmlformats.org/package/2006/digital-signature">
          <mdssi:Format>YYYY-MM-DDThh:mm:ssTZD</mdssi:Format>
          <mdssi:Value>2024-11-14T20:43:38Z</mdssi:Value>
        </mdssi:SignatureTime>
      </SignatureProperty>
    </SignatureProperties>
  </Object>
  <Object Id="idOfficeObject">
    <SignatureProperties>
      <SignatureProperty Id="idOfficeV1Details" Target="#idPackageSignature">
        <SignatureInfoV1 xmlns="http://schemas.microsoft.com/office/2006/digsig">
          <SetupID>{4E21E372-5B36-49DD-B401-5B1E3CB2A612}</SetupID>
          <SignatureText>Giuseppe Saurini</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2024-11-14T20:43:38Z</xd:SigningTime>
          <xd:SigningCertificate>
            <xd:Cert>
              <xd:CertDigest>
                <DigestMethod Algorithm="http://www.w3.org/2001/04/xmlenc#sha256"/>
                <DigestValue>zYgjDwetZ+vqRVeh7e4Z5Njoi5KEGb8NJK0g1QouQ7E=</DigestValue>
              </xd:CertDigest>
              <xd:IssuerSerial>
                <X509IssuerName>C=PY, O=ICPP, OU=Prestador Cualificado de Servicios de Confianza, CN=VIT S.A., SERIALNUMBER=RUC80080099-0</X509IssuerName>
                <X509SerialNumber>139121546427700431051372921415769525699</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BGNgAAIhsAACBFTUYAAAEA6BsAAKoAAAAGAAAAAAAAAAAAAAAAAAAAgAcAADgEAAAJAgAAJQEAAAAAAAAAAAAAAAAAACjzBwCIeA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MAAAD/AQAAIgAAAAAAAAADAAAAAAIAACAAAAAhAPAAAAAAAAAAAAAAAIA/AAAAAAAAAAAAAIA/AAAAAAAAAAAAAAAAAAAAAAAAAAAAAAAAAAAAAAAAAAAlAAAADAAAAAAAAIAoAAAADAAAAAEAAAAnAAAAGAAAAAEAAAAAAAAA////AAAAAAAlAAAADAAAAAEAAABMAAAAZAAAAIQBAAAEAAAA7QEAACEAAACEAQAABA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IQBAAAEAAAA7gEAACIAAAAlAAAADAAAAAEAAABUAAAAiAAAAIUBAAAEAAAA7AEAACEAAAABAAAAVRXZQXsJ2UGFAQAABAAAAAoAAABMAAAAAAAAAAAAAAAAAAAA//////////9gAAAAMQA0AC8AMQAxAC8AMgAwADIANAALAAAACwAAAAgAAAALAAAACwAAAAgAAAALAAAACwAAAAsAAAALAAAASwAAAEAAAAAwAAAABQAAACAAAAABAAAAAQAAABAAAAAAAAAAAAAAAAACAAAAAQAAAAAAAAAAAAAAAgAAAAE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sAAAAAAAAAXgAAACEA8AAAAAAAAAAAAAAAgD8AAAAAAAAAAAAAgD8AAAAAAAAAAAAAAAAAAAAAAAAAAAAAAAAAAAAAAAAAACUAAAAMAAAAAAAAgCgAAAAMAAAAAwAAACcAAAAYAAAAAwAAAAAAAAAAAAAAAAAAACUAAAAMAAAAAwAAAEwAAABkAAAAAAAAAAAAAAD//////////wAAAAArAAAAAAIAAAAAAAAhAPAAAAAAAAAAAAAAAIA/AAAAAAAAAAAAAIA/AAAAAAAAAAAAAAAAAAAAAAAAAAAAAAAAAAAAAAAAAAAlAAAADAAAAAAAAIAoAAAADAAAAAMAAAAnAAAAGAAAAAMAAAAAAAAAAAAAAAAAAAAlAAAADAAAAAMAAABMAAAAZAAAAAAAAAAAAAAA//////////8AAgAAKwAAAAAAAABeAAAAIQDwAAAAAAAAAAAAAACAPwAAAAAAAAAAAACAPwAAAAAAAAAAAAAAAAAAAAAAAAAAAAAAAAAAAAAAAAAAJQAAAAwAAAAAAACAKAAAAAwAAAADAAAAJwAAABgAAAADAAAAAAAAAAAAAAAAAAAAJQAAAAwAAAADAAAATAAAAGQAAAAAAAAAiQAAAP8BAACKAAAAAAAAAIkAAAAAAgAAAgAAACEA8AAAAAAAAAAAAAAAgD8AAAAAAAAAAAAAgD8AAAAAAAAAAAAAAAAAAAAAAAAAAAAAAAAAAAAAAAAAACUAAAAMAAAAAAAAgCgAAAAMAAAAAwAAACcAAAAYAAAAAwAAAAAAAAD///8AAAAAACUAAAAMAAAAAwAAAEwAAABkAAAAAAAAACsAAAD/AQAAiAAAAAAAAAArAAAAAAIAAF4AAAAhAPAAAAAAAAAAAAAAAIA/AAAAAAAAAAAAAIA/AAAAAAAAAAAAAAAAAAAAAAAAAAAAAAAAAAAAAAAAAAAlAAAADAAAAAAAAIAoAAAADAAAAAMAAAAnAAAAGAAAAAMAAAAAAAAA////AAAAAAAlAAAADAAAAAMAAABMAAAAZAAAAAkAAABlAAAAHwAAAIgAAAAJAAAAZQ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BlAAAAHgAAAIgAAAABAAAAVRXZQXsJ2UEKAAAAiQAAAAEAAABMAAAABAAAAAkAAABlAAAAIAAAAIkAAABQAAAAWAAAABUAAAAWAAAADAAAAAAAAAAlAAAADAAAAAIAAAAnAAAAGAAAAAQAAAAAAAAA////AAAAAAAlAAAADAAAAAQAAABMAAAAZAAAADIAAAAuAAAA9gEAAIgAAAAyAAAALgAAAMUBAABbAAAAIQDwAAAAAAAAAAAAAACAPwAAAAAAAAAAAACAPwAAAAAAAAAAAAAAAAAAAAAAAAAAAAAAAAAAAAAAAAAAJQAAAAwAAAAAAACAKAAAAAwAAAAEAAAAJwAAABgAAAAEAAAAAAAAAP///wAAAAAAJQAAAAwAAAAEAAAATAAAAGQAAAAyAAAALgAAAPYBAACFAAAAMgAAAC4AAADFAQAAWAAAACEA8AAAAAAAAAAAAAAAgD8AAAAAAAAAAAAAgD8AAAAAAAAAAAAAAAAAAAAAAAAAAAAAAAAAAAAAAAAAACUAAAAMAAAAAAAAgCgAAAAMAAAABAAAACcAAAAYAAAABAAAAAAAAAD///8AAAAAACUAAAAMAAAABAAAAEwAAABkAAAAMgAAAFkAAAAiAQAAhQAAADIAAABZAAAA8Q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gAAAFkAAAAjAQAAhgAAACUAAAAMAAAABAAAAFQAAACsAAAAMwAAAFkAAAAhAQAAhQAAAAEAAABVFdlBewnZQTMAAABZAAAAEAAAAEwAAAAAAAAAAAAAAAAAAAD//////////2wAAABHAGkAdQBzAGUAcABwAGUAIABTAGEAdQByAGkAbgBpABYAAAAIAAAAEgAAAA4AAAARAAAAEwAAABMAAAARAAAACQAAABEAAAAQAAAAEgAAAAsAAAAIAAAAEgAAAAgAAABLAAAAQAAAADAAAAAFAAAAIAAAAAEAAAABAAAAEAAAAAAAAAAAAAAAAAIAAAABAAAAAAAAAAAAAAACAAAAAQAAJQAAAAwAAAACAAAAJwAAABgAAAAFAAAAAAAAAP///wAAAAAAJQAAAAwAAAAFAAAATAAAAGQAAAAAAAAAkwAAAP8BAAD8AAAAAAAAAJMAAAAAAgAAagAAACEA8AAAAAAAAAAAAAAAgD8AAAAAAAAAAAAAgD8AAAAAAAAAAAAAAAAAAAAAAAAAAAAAAAAAAAAAAAAAACUAAAAMAAAAAAAAgCgAAAAMAAAABQAAACcAAAAYAAAABQAAAAAAAAD///8AAAAAACUAAAAMAAAABQAAAEwAAABkAAAAEgAAAJMAAADtAQAAsAAAABIAAACTAAAA3AEAAB4AAAAhAPAAAAAAAAAAAAAAAIA/AAAAAAAAAAAAAIA/AAAAAAAAAAAAAAAAAAAAAAAAAAAAAAAAAAAAAAAAAAAlAAAADAAAAAAAAIAoAAAADAAAAAUAAAAlAAAADAAAAAEAAAAYAAAADAAAAAAAAAASAAAADAAAAAEAAAAeAAAAGAAAABIAAACTAAAA7gEAALEAAAAlAAAADAAAAAEAAABUAAAArAAAABMAAACTAAAArQAAALAAAAABAAAAVRXZQXsJ2UETAAAAkwAAABAAAABMAAAAAAAAAAAAAAAAAAAA//////////9sAAAARwBpAHUAcwBlAHAAcABlACAAUwBhAHUAcgBpAG4AaQAOAAAABQAAAAwAAAAJAAAACwAAAAwAAAAMAAAACwAAAAYAAAALAAAACwAAAAwAAAAHAAAABQAAAAwAAAAFAAAASwAAAEAAAAAwAAAABQAAACAAAAABAAAAAQAAABAAAAAAAAAAAAAAAAACAAAAAQAAAAAAAAAAAAAAAgAAAAEAACUAAAAMAAAAAgAAACcAAAAYAAAABQAAAAAAAAD///8AAAAAACUAAAAMAAAABQAAAEwAAABkAAAAEgAAALkAAADtAQAA1gAAABIAAAC5AAAA3AEAAB4AAAAhAPAAAAAAAAAAAAAAAIA/AAAAAAAAAAAAAIA/AAAAAAAAAAAAAAAAAAAAAAAAAAAAAAAAAAAAAAAAAAAlAAAADAAAAAAAAIAoAAAADAAAAAUAAAAlAAAADAAAAAEAAAAYAAAADAAAAAAAAAASAAAADAAAAAEAAAAeAAAAGAAAABIAAAC5AAAA7gEAANcAAAAlAAAADAAAAAEAAABUAAAAtAAAABMAAAC5AAAArgAAANYAAAABAAAAVRXZQXsJ2UETAAAAuQAAABEAAABMAAAAAAAAAAAAAAAAAAAA//////////9wAAAAVgBpAGMAZQAgAC0AIABQAHIAZQBzAGkAZABlAG4AdABlAIA/DQAAAAUAAAAKAAAACwAAAAYAAAAIAAAABgAAAAwAAAAHAAAACwAAAAkAAAAFAAAADAAAAAsAAAAMAAAABwAAAAsAAABLAAAAQAAAADAAAAAFAAAAIAAAAAEAAAABAAAAEAAAAAAAAAAAAAAAAAIAAAABAAAAAAAAAAAAAAACAAAAAQAAJQAAAAwAAAACAAAAJwAAABgAAAAFAAAAAAAAAP///wAAAAAAJQAAAAwAAAAFAAAATAAAAGQAAAASAAAA3wAAANsBAAD8AAAAEgAAAN8AAADKAQAAHgAAACEA8AAAAAAAAAAAAAAAgD8AAAAAAAAAAAAAgD8AAAAAAAAAAAAAAAAAAAAAAAAAAAAAAAAAAAAAAAAAACUAAAAMAAAAAAAAgCgAAAAMAAAABQAAACUAAAAMAAAAAQAAABgAAAAMAAAAAAAAABIAAAAMAAAAAQAAABYAAAAMAAAAAAAAAFQAAABIAQAAEwAAAN8AAADaAQAA/AAAAAEAAABVFdlBewnZQRMAAADfAAAAKgAAAEwAAAAEAAAAEgAAAN8AAADcAQAA/QAAAKAAAABGAGkAcgBtAGEAZABvACAAcABvAHIAOgAgAEcASQBVAFMARQBQAFAARQAgAEEATgBUAE8ATgBJAE8AIABTAEEAVQBSAEkATgBJACAAQgBVAEUAWQAKAAAABQAAAAcAAAASAAAACwAAAAwAAAAMAAAABgAAAAwAAAAMAAAABwAAAAUAAAAGAAAADgAAAAYAAAAOAAAACwAAAAsAAAAMAAAADAAAAAsAAAAGAAAADgAAABAAAAALAAAAEAAAABAAAAAGAAAAEAAAAAYAAAALAAAADgAAAA4AAAANAAAABgAAABAAAAAGAAAABgAAAAwAAAAOAAAACwAAAAwAAAAWAAAADAAAAAAAAAAlAAAADAAAAAIAAAAOAAAAFAAAAAAAAAAQAAAAFAAAAA==</Object>
  <Object Id="idInvalidSigLnImg">AQAAAGwAAAAAAAAAAAAAAP8BAAD/AAAAAAAAAAAAAABGNgAAIhsAACBFTUYAAAEAqBwAAK8AAAAGAAAAAAAAAAAAAAAAAAAAgAcAADgEAAAJAgAAJQEAAAAAAAAAAAAAAAAAACjzBwCIeA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MAAAD/AQAAIgAAAAAAAAADAAAAAAIAACAAAAAhAPAAAAAAAAAAAAAAAIA/AAAAAAAAAAAAAIA/AAAAAAAAAAAAAAAAAAAAAAAAAAAAAAAAAAAAAAAAAAAlAAAADAAAAAAAAIAoAAAADAAAAAEAAAAnAAAAGAAAAAEAAAAAAAAA////AAAAAAAlAAAADAAAAAEAAABMAAAAZAAAABIAAAADAAAAMQAAACIAAAASAAAAAwAAACAAAAAgAAAAIQDwAAAAAAAAAAAAAACAPwAAAAAAAAAAAACAPwAAAAAAAAAAAAAAAAAAAAAAAAAAAAAAAAAAAAAAAAAAJQAAAAwAAAAAAACAKAAAAAwAAAABAAAAJwAAABgAAAABAAAAAAAAAP///wAAAAAAJQAAAAwAAAABAAAATAAAAGQAAABEAAAABAAAANIAAAAhAAAARAAAAAQ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EAAAABAAAANMAAAAiAAAAJQAAAAwAAAABAAAAVAAAAKgAAABFAAAABAAAANEAAAAhAAAAAQAAAFUV2UF7CdlBRQAAAAQAAAAPAAAATAAAAAAAAAAAAAAAAAAAAP//////////bAAAAEYAaQByAG0AYQAgAG4AbwAgAHYA4QBsAGkAZABhAAAACgAAAAUAAAAHAAAAEgAAAAsAAAAGAAAADAAAAAwAAAAGAAAACgAAAAsAAAAFAAAABQAAAAwAAAALAAAASwAAAEAAAAAwAAAABQAAACAAAAABAAAAAQAAABAAAAAAAAAAAAAAAAACAAAAAQAAAAAAAAAAAAAAAgAAAAE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sAAAAAAAAAXgAAACEA8AAAAAAAAAAAAAAAgD8AAAAAAAAAAAAAgD8AAAAAAAAAAAAAAAAAAAAAAAAAAAAAAAAAAAAAAAAAACUAAAAMAAAAAAAAgCgAAAAMAAAAAwAAACcAAAAYAAAAAwAAAAAAAAAAAAAAAAAAACUAAAAMAAAAAwAAAEwAAABkAAAAAAAAAAAAAAD//////////wAAAAArAAAAAAIAAAAAAAAhAPAAAAAAAAAAAAAAAIA/AAAAAAAAAAAAAIA/AAAAAAAAAAAAAAAAAAAAAAAAAAAAAAAAAAAAAAAAAAAlAAAADAAAAAAAAIAoAAAADAAAAAMAAAAnAAAAGAAAAAMAAAAAAAAAAAAAAAAAAAAlAAAADAAAAAMAAABMAAAAZAAAAAAAAAAAAAAA//////////8AAgAAKwAAAAAAAABeAAAAIQDwAAAAAAAAAAAAAACAPwAAAAAAAAAAAACAPwAAAAAAAAAAAAAAAAAAAAAAAAAAAAAAAAAAAAAAAAAAJQAAAAwAAAAAAACAKAAAAAwAAAADAAAAJwAAABgAAAADAAAAAAAAAAAAAAAAAAAAJQAAAAwAAAADAAAATAAAAGQAAAAAAAAAiQAAAP8BAACKAAAAAAAAAIkAAAAAAgAAAgAAACEA8AAAAAAAAAAAAAAAgD8AAAAAAAAAAAAAgD8AAAAAAAAAAAAAAAAAAAAAAAAAAAAAAAAAAAAAAAAAACUAAAAMAAAAAAAAgCgAAAAMAAAAAwAAACcAAAAYAAAAAwAAAAAAAAD///8AAAAAACUAAAAMAAAAAwAAAEwAAABkAAAAAAAAACsAAAD/AQAAiAAAAAAAAAArAAAAAAIAAF4AAAAhAPAAAAAAAAAAAAAAAIA/AAAAAAAAAAAAAIA/AAAAAAAAAAAAAAAAAAAAAAAAAAAAAAAAAAAAAAAAAAAlAAAADAAAAAAAAIAoAAAADAAAAAMAAAAnAAAAGAAAAAMAAAAAAAAA////AAAAAAAlAAAADAAAAAMAAABMAAAAZAAAAAkAAABlAAAAHwAAAIgAAAAJAAAAZQ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BlAAAAHgAAAIgAAAABAAAAVRXZQXsJ2UEKAAAAiQAAAAEAAABMAAAABAAAAAkAAABlAAAAIAAAAIkAAABQAAAAWAAAABUAAAAWAAAADAAAAAAAAAAlAAAADAAAAAIAAAAnAAAAGAAAAAQAAAAAAAAA////AAAAAAAlAAAADAAAAAQAAABMAAAAZAAAADIAAAAuAAAA9gEAAIgAAAAyAAAALgAAAMUBAABbAAAAIQDwAAAAAAAAAAAAAACAPwAAAAAAAAAAAACAPwAAAAAAAAAAAAAAAAAAAAAAAAAAAAAAAAAAAAAAAAAAJQAAAAwAAAAAAACAKAAAAAwAAAAEAAAAJwAAABgAAAAEAAAAAAAAAP///wAAAAAAJQAAAAwAAAAEAAAATAAAAGQAAAAyAAAALgAAAPYBAACFAAAAMgAAAC4AAADFAQAAWAAAACEA8AAAAAAAAAAAAAAAgD8AAAAAAAAAAAAAgD8AAAAAAAAAAAAAAAAAAAAAAAAAAAAAAAAAAAAAAAAAACUAAAAMAAAAAAAAgCgAAAAMAAAABAAAACcAAAAYAAAABAAAAAAAAAD///8AAAAAACUAAAAMAAAABAAAAEwAAABkAAAAMgAAAFkAAAAiAQAAhQAAADIAAABZAAAA8Q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gAAAFkAAAAjAQAAhgAAACUAAAAMAAAABAAAAFQAAACsAAAAMwAAAFkAAAAhAQAAhQAAAAEAAABVFdlBewnZQTMAAABZAAAAEAAAAEwAAAAAAAAAAAAAAAAAAAD//////////2wAAABHAGkAdQBzAGUAcABwAGUAIABTAGEAdQByAGkAbgBpABYAAAAIAAAAEgAAAA4AAAARAAAAEwAAABMAAAARAAAACQAAABEAAAAQAAAAEgAAAAsAAAAIAAAAEgAAAAgAAABLAAAAQAAAADAAAAAFAAAAIAAAAAEAAAABAAAAEAAAAAAAAAAAAAAAAAIAAAABAAAAAAAAAAAAAAACAAAAAQAAJQAAAAwAAAACAAAAJwAAABgAAAAFAAAAAAAAAP///wAAAAAAJQAAAAwAAAAFAAAATAAAAGQAAAAAAAAAkwAAAP8BAAD8AAAAAAAAAJMAAAAAAgAAagAAACEA8AAAAAAAAAAAAAAAgD8AAAAAAAAAAAAAgD8AAAAAAAAAAAAAAAAAAAAAAAAAAAAAAAAAAAAAAAAAACUAAAAMAAAAAAAAgCgAAAAMAAAABQAAACcAAAAYAAAABQAAAAAAAAD///8AAAAAACUAAAAMAAAABQAAAEwAAABkAAAAEgAAAJMAAADtAQAAsAAAABIAAACTAAAA3AEAAB4AAAAhAPAAAAAAAAAAAAAAAIA/AAAAAAAAAAAAAIA/AAAAAAAAAAAAAAAAAAAAAAAAAAAAAAAAAAAAAAAAAAAlAAAADAAAAAAAAIAoAAAADAAAAAUAAAAlAAAADAAAAAEAAAAYAAAADAAAAAAAAAASAAAADAAAAAEAAAAeAAAAGAAAABIAAACTAAAA7gEAALEAAAAlAAAADAAAAAEAAABUAAAArAAAABMAAACTAAAArQAAALAAAAABAAAAVRXZQXsJ2UETAAAAkwAAABAAAABMAAAAAAAAAAAAAAAAAAAA//////////9sAAAARwBpAHUAcwBlAHAAcABlACAAUwBhAHUAcgBpAG4AaQAOAAAABQAAAAwAAAAJAAAACwAAAAwAAAAMAAAACwAAAAYAAAALAAAACwAAAAwAAAAHAAAABQAAAAwAAAAFAAAASwAAAEAAAAAwAAAABQAAACAAAAABAAAAAQAAABAAAAAAAAAAAAAAAAACAAAAAQAAAAAAAAAAAAAAAgAAAAEAACUAAAAMAAAAAgAAACcAAAAYAAAABQAAAAAAAAD///8AAAAAACUAAAAMAAAABQAAAEwAAABkAAAAEgAAALkAAADtAQAA1gAAABIAAAC5AAAA3AEAAB4AAAAhAPAAAAAAAAAAAAAAAIA/AAAAAAAAAAAAAIA/AAAAAAAAAAAAAAAAAAAAAAAAAAAAAAAAAAAAAAAAAAAlAAAADAAAAAAAAIAoAAAADAAAAAUAAAAlAAAADAAAAAEAAAAYAAAADAAAAAAAAAASAAAADAAAAAEAAAAeAAAAGAAAABIAAAC5AAAA7gEAANcAAAAlAAAADAAAAAEAAABUAAAAtAAAABMAAAC5AAAArgAAANYAAAABAAAAVRXZQXsJ2UETAAAAuQAAABEAAABMAAAAAAAAAAAAAAAAAAAA//////////9wAAAAVgBpAGMAZQAgAC0AIABQAHIAZQBzAGkAZABlAG4AdABlAAAADQAAAAUAAAAKAAAACwAAAAYAAAAIAAAABgAAAAwAAAAHAAAACwAAAAkAAAAFAAAADAAAAAsAAAAMAAAABwAAAAsAAABLAAAAQAAAADAAAAAFAAAAIAAAAAEAAAABAAAAEAAAAAAAAAAAAAAAAAIAAAABAAAAAAAAAAAAAAACAAAAAQAAJQAAAAwAAAACAAAAJwAAABgAAAAFAAAAAAAAAP///wAAAAAAJQAAAAwAAAAFAAAATAAAAGQAAAASAAAA3wAAANsBAAD8AAAAEgAAAN8AAADKAQAAHgAAACEA8AAAAAAAAAAAAAAAgD8AAAAAAAAAAAAAgD8AAAAAAAAAAAAAAAAAAAAAAAAAAAAAAAAAAAAAAAAAACUAAAAMAAAAAAAAgCgAAAAMAAAABQAAACUAAAAMAAAAAQAAABgAAAAMAAAAAAAAABIAAAAMAAAAAQAAABYAAAAMAAAAAAAAAFQAAABIAQAAEwAAAN8AAADaAQAA/AAAAAEAAABVFdlBewnZQRMAAADfAAAAKgAAAEwAAAAEAAAAEgAAAN8AAADcAQAA/QAAAKAAAABGAGkAcgBtAGEAZABvACAAcABvAHIAOgAgAEcASQBVAFMARQBQAFAARQAgAEEATgBUAE8ATgBJAE8AIABTAEEAVQBSAEkATgBJACAAQgBVAEUAWQAKAAAABQAAAAcAAAASAAAACwAAAAwAAAAMAAAABgAAAAwAAAAMAAAABwAAAAUAAAAGAAAADgAAAAYAAAAOAAAACwAAAAsAAAAMAAAADAAAAAsAAAAGAAAADgAAABAAAAALAAAAEAAAABAAAAAGAAAAEAAAAAYAAAALAAAADgAAAA4AAAANAAAABgAAABAAAAAGAAAABgAAAAwAAAAOAAAACwAAAAw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Detalle y Firma</vt:lpstr>
      <vt:lpstr>1.EEFFs Consolidados</vt:lpstr>
      <vt:lpstr>2.Variacion PN  Consolidado</vt:lpstr>
      <vt:lpstr>3.Notas EEFF Consolidados</vt:lpstr>
      <vt:lpstr>3.1.A.Notas Saldos EEFFC</vt:lpstr>
      <vt:lpstr>3.2.Notas -Criterios Espef</vt:lpstr>
      <vt:lpstr>'3.1.A.Notas Saldos EEFFC'!Área_de_impresión</vt:lpstr>
      <vt:lpstr>'3.2.Notas -Criterios Espef'!Área_de_impresión</vt:lpstr>
      <vt:lpstr>'3.2.Notas -Criterios Espef'!Excel_BuiltIn_Print_Area_2_1</vt:lpstr>
      <vt:lpstr>'3.2.Notas -Criterios Espef'!Excel_BuiltIn_Print_Area_2_1_1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Sady Pereira</cp:lastModifiedBy>
  <cp:revision/>
  <dcterms:created xsi:type="dcterms:W3CDTF">2021-11-24T01:41:40Z</dcterms:created>
  <dcterms:modified xsi:type="dcterms:W3CDTF">2024-11-14T20:29:25Z</dcterms:modified>
  <cp:category/>
  <cp:contentStatus/>
</cp:coreProperties>
</file>