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grupovazquezpy.sharepoint.com/sites/intranet/finanzas/Contabilidad/2023/CNV ITTI/03. Marzo/VERSION PARA FIRMA/"/>
    </mc:Choice>
  </mc:AlternateContent>
  <xr:revisionPtr revIDLastSave="0" documentId="8_{252DE56C-0A98-4223-BF69-E422BD718FD6}" xr6:coauthVersionLast="47" xr6:coauthVersionMax="47" xr10:uidLastSave="{00000000-0000-0000-0000-000000000000}"/>
  <bookViews>
    <workbookView xWindow="-120" yWindow="-120" windowWidth="20730" windowHeight="11160" activeTab="1" xr2:uid="{2708125E-6B13-43D3-A183-3CFCE53A2AE6}"/>
  </bookViews>
  <sheets>
    <sheet name="Indice" sheetId="2" r:id="rId1"/>
    <sheet name="BG" sheetId="3" r:id="rId2"/>
    <sheet name="ER" sheetId="4" r:id="rId3"/>
    <sheet name="Nota 1-2" sheetId="5" r:id="rId4"/>
    <sheet name="Notas 3-36" sheetId="6"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G_JF2022">[9]x!$C$4:$G$544</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Hlk15378568" localSheetId="3">'Nota 1-2'!#REF!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[10]AP!#REF!</definedName>
    <definedName name="_Parse_Out" hidden="1">[10]AP!#REF!</definedName>
    <definedName name="_PBS2">#REF!</definedName>
    <definedName name="_PLZ99">#REF!</definedName>
    <definedName name="_res12">'[11]Datos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[12]PIC98!$A$29:$D$184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'[13]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'[14]atc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3">'Nota 1-2'!#REF!</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'[14]RESUMO ATC-DTC'!$A$4:$C$153</definedName>
    <definedName name="AUD">#REF!</definedName>
    <definedName name="B_">#REF!</definedName>
    <definedName name="BALANCES">#REF!</definedName>
    <definedName name="bandaAe1">'[15]BANDA A'!$J$23:$U$23,'[15]BANDA A'!$A$24:$U$24,'[15]BANDA A'!$A$24:$Q$25</definedName>
    <definedName name="bandaAe2">'[15]BANDA A'!$S$20:$U$20,'[15]BANDA A'!$A$21:$U$21,'[15]BANDA A'!$A$22:$I$22</definedName>
    <definedName name="bandaAn">'[15]BANDA A'!$A$4:$U$18,'[15]BANDA A'!$A$19:$R$19</definedName>
    <definedName name="BASE">[16]Precio!$A$7:$D$249</definedName>
    <definedName name="_xlnm.Database">#REF!</definedName>
    <definedName name="bcalqui">#REF!</definedName>
    <definedName name="BCC">'[17]Nota 8'!$F$101</definedName>
    <definedName name="BCI">#REF!</definedName>
    <definedName name="BCII">#REF!</definedName>
    <definedName name="BCNC">'[17]Nota 8'!$F$104</definedName>
    <definedName name="BDU">'[17]Bce Patrim'!$C$20</definedName>
    <definedName name="BDUU">'[18]Bce Patrim'!$C$20</definedName>
    <definedName name="Box_analysed">#REF!</definedName>
    <definedName name="Box_Capex">'[19]Data by box analysed'!#REF!</definedName>
    <definedName name="Box_interest">'[20]Data by box analysed'!#REF!</definedName>
    <definedName name="Box_quantities">'[21]Data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[22]EVP!#REF!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'[17]Nota 8'!$F$165</definedName>
    <definedName name="CH_">#REF!</definedName>
    <definedName name="Chave">#REF!</definedName>
    <definedName name="chcontrole">'[14]resumo dcch e acc'!$A$4:$L$152</definedName>
    <definedName name="CLIENT_NAME">[23]Básico!$D$3</definedName>
    <definedName name="cliente">[24]Bajas!#REF!</definedName>
    <definedName name="clientes">[24]Altas!#REF!</definedName>
    <definedName name="COEF">#N/A</definedName>
    <definedName name="colorcode">'[14]resumo color code'!$A$3:$I$152</definedName>
    <definedName name="Combin">#REF!</definedName>
    <definedName name="Comp_FPC">[10]AP!$B$3:$AY$45,[10]AP!$B$56:$AY$95,[10]AP!$B$98:$AY$145,[10]AP!$B$148:$AY$175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[25]Coordenadas!#REF!</definedName>
    <definedName name="copia">'[26]Datos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[27]Hoja1!$I$2:$I$24</definedName>
    <definedName name="CPC">'[17]Nota 8'!$F$52</definedName>
    <definedName name="CPP">'[17]Nota 8'!$F$125</definedName>
    <definedName name="credito">#REF!</definedName>
    <definedName name="ctovtanorte">'[13]CTO VTAS'!#REF!</definedName>
    <definedName name="CUG_Agua">#REF!</definedName>
    <definedName name="Cuota_Fija">#REF!</definedName>
    <definedName name="Cuota_Telefono">#REF!</definedName>
    <definedName name="currency">[28]CURRENCY!$E$1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'[17]Nota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[29]Base!#REF!</definedName>
    <definedName name="DATA25">[29]Base!#REF!</definedName>
    <definedName name="DATA26">[29]Base!#REF!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'[30]IRSA HIST'!#REF!</definedName>
    <definedName name="DD_Curr">[31]Currency!$C$3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'[32]Con asto'!$A$1:$M$1149</definedName>
    <definedName name="depreciaciones">#REF!</definedName>
    <definedName name="detail">#REF!</definedName>
    <definedName name="detail2">#REF!</definedName>
    <definedName name="Detalle_de_Bienes_de_Uso_">'[33]Detalle de Ref.'!$A$1:$D$111</definedName>
    <definedName name="deuxfp">#REF!</definedName>
    <definedName name="devengado">#REF!</definedName>
    <definedName name="Diferencias_de_redondeo">#REF!</definedName>
    <definedName name="digitalchannels">'[14]atc e dtc'!$L$4:$AD$152</definedName>
    <definedName name="Dist_Cons">#REF!</definedName>
    <definedName name="Dist_Finc">#REF!</definedName>
    <definedName name="dlleu">#REF!</definedName>
    <definedName name="DLLEUR">#REF!</definedName>
    <definedName name="DOC">#REF!</definedName>
    <definedName name="DUPONT_1">#REF!</definedName>
    <definedName name="E_">'[34]BG Armado'!#REF!</definedName>
    <definedName name="E3_">'[34]BG Armado'!#REF!</definedName>
    <definedName name="effective_date">'[35]Interface Hub'!#REF!</definedName>
    <definedName name="elasmjsdlkfjsdf">#REF!</definedName>
    <definedName name="eliminaciones">[36]VARIACIONES!#REF!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'[37]Non-Statistical Sampling'!$AR$6</definedName>
    <definedName name="Err_Box_Rej">'[37]Non-Statistical Sampling'!$AR$5</definedName>
    <definedName name="Err_CellComments">'[37]Non-Statistical Sampling'!$AJ$13</definedName>
    <definedName name="Err_SampErr">'[37]Non-Statistical Sampling'!$AK$15</definedName>
    <definedName name="erro">'[38]PARAM-22-12-1999'!$A$6:$DP$23</definedName>
    <definedName name="ESP">#REF!</definedName>
    <definedName name="EUR">#REF!</definedName>
    <definedName name="Eval_btn_Ans">'[37]Non-Statistical Sampling'!$AR$12</definedName>
    <definedName name="Eval_MR">'[37]Non-Statistical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'[39]DBK ESPAÑA'!$K$5</definedName>
    <definedName name="FechaAnualCom">'[40]Datos del Balance'!$B$9</definedName>
    <definedName name="FechaBalance">'[40]Datos del Balance'!$B$7</definedName>
    <definedName name="FechaComparativo">'[40]Datos del Balance'!$B$8</definedName>
    <definedName name="FechaLitComp">'[41]Datos del Balance'!$C$9</definedName>
    <definedName name="FechaLiteral">'[40]Datos del Balance'!$C$7</definedName>
    <definedName name="FERMZN">#REF!</definedName>
    <definedName name="fermzo">#REF!</definedName>
    <definedName name="fertsj1">#REF!</definedName>
    <definedName name="fertsj2">#REF!</definedName>
    <definedName name="FERTTRN">#REF!</definedName>
    <definedName name="ff">'[30]IRSA HIST'!#REF!</definedName>
    <definedName name="Form_TratAgua">#REF!</definedName>
    <definedName name="G_">'[34]BG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'[42]Trading HC by Reg &amp; Platf'!#REF!</definedName>
    <definedName name="_xlnm.Recorder">[43]Macro1!#REF!</definedName>
    <definedName name="GUARDIAN">#REF!</definedName>
    <definedName name="h">#REF!</definedName>
    <definedName name="H_">#REF!</definedName>
    <definedName name="Hea">#REF!</definedName>
    <definedName name="hh">'[30]IRSA HIST'!#REF!</definedName>
    <definedName name="hi">'[30]IRSA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'[17]Nota 8'!$F$30</definedName>
    <definedName name="imp_PyL">'[39]datos P_L'!$C$1</definedName>
    <definedName name="Impresión_Anexo_A">'[44]ANEXO A'!#REF!</definedName>
    <definedName name="Impresión_Anexo_E">#REF!</definedName>
    <definedName name="Impresión_Anexo_H">#REF!</definedName>
    <definedName name="Impresión_de_EEPN">#REF!</definedName>
    <definedName name="INC">'[17]Nota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[13]INVERSIONES!#REF!</definedName>
    <definedName name="invsur">[13]INVERSIONES!#REF!</definedName>
    <definedName name="IR_detalle_ac">#REF!</definedName>
    <definedName name="IR_Resumen_ac">#REF!</definedName>
    <definedName name="IR_Resumen_mes">#REF!</definedName>
    <definedName name="IRSA_AC">#REF!</definedName>
    <definedName name="IRSA_MES">#REF!</definedName>
    <definedName name="ITEM_ID">'[28]GLP 2001'!$A$7:$C$522</definedName>
    <definedName name="J_">#REF!</definedName>
    <definedName name="jj">'[30]IRSA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'[34]BG Armado'!#REF!</definedName>
    <definedName name="L_24">'[34]BG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[10]AP!#REF!,[10]AP!#REF!,[10]AP!#REF!,[10]AP!#REF!</definedName>
    <definedName name="List_ARPopulation">'[45]AR Drop Downs'!$I$5:$I$10</definedName>
    <definedName name="List_Curr">[31]Currency!$B$9:$B$31</definedName>
    <definedName name="List_ExpandedTesting">'[45]AR Drop Downs'!$E$5:$E$8</definedName>
    <definedName name="List_Level_Assr">[37]DropDown!$B$1:$B$4</definedName>
    <definedName name="List_LevelAssurance">'[45]AR Drop Downs'!$A$5:$A$8</definedName>
    <definedName name="List_Number_of_Exceptions_Identified">'[45]AR Drop Downs'!$K$5:$K$27</definedName>
    <definedName name="List_NumberTolerableExceptions">'[45]AR Drop Downs'!$C$5:$C$8</definedName>
    <definedName name="List_Proj_Meth">[37]DropDown!$H$1:$H$2</definedName>
    <definedName name="List_Samp_Sel">[37]DropDown!$D$1:$D$4</definedName>
    <definedName name="List_SampleSelectionMethod">'[45]AR Drop Downs'!$G$5:$G$7</definedName>
    <definedName name="ListaCR">#REF!</definedName>
    <definedName name="ListaMes">#REF!</definedName>
    <definedName name="lllll">[46]Prevision!$Q$2:$Q$12</definedName>
    <definedName name="M_">#REF!</definedName>
    <definedName name="MAD">#REF!</definedName>
    <definedName name="Maintenance">#REF!</definedName>
    <definedName name="maintenanceld">#REF!</definedName>
    <definedName name="MaintenancePCS">#REF!</definedName>
    <definedName name="menorte">[13]MON.EXTRANJERA!#REF!</definedName>
    <definedName name="Mes">#REF!</definedName>
    <definedName name="MESFCSER">#REF!</definedName>
    <definedName name="mesvtaBC">#REF!</definedName>
    <definedName name="MESVTABCPRE">#REF!</definedName>
    <definedName name="MIL">'[47]0.3 Check list'!#REF!</definedName>
    <definedName name="MKT">#REF!</definedName>
    <definedName name="mktld">#REF!</definedName>
    <definedName name="MKTPCS">#REF!</definedName>
    <definedName name="mmmm">[46]Prevision!$P$2:$P$12</definedName>
    <definedName name="Modificar_celdas_Anexo_A">'[44]ANEXO A'!#REF!</definedName>
    <definedName name="movimientos">[48]FEBMZO!$A$2:$H$75</definedName>
    <definedName name="MXP">#REF!</definedName>
    <definedName name="N_">#REF!</definedName>
    <definedName name="nada">[49]otr_rio!#REF!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'[50]LC-Original'!#REF!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[51]GANANCIAS!#REF!</definedName>
    <definedName name="OCC">'[17]Nota 8'!$F$78</definedName>
    <definedName name="OCNC">'[17]Nota 8'!$F$87</definedName>
    <definedName name="Octuber">[43]Macro1!#REF!</definedName>
    <definedName name="OL">#REF!</definedName>
    <definedName name="oo">[52]EVP!#REF!</definedName>
    <definedName name="OPC">'[17]Nota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[23]Básico!$D$4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'[53]Set RB'!$J$6</definedName>
    <definedName name="PN">'[17]Bce Patrim'!$H$23</definedName>
    <definedName name="Pop_Sig_T">'[37]Non-Statistical Sampling'!$F$26</definedName>
    <definedName name="ppppp">[46]Prevision!#REF!</definedName>
    <definedName name="PREPARED_BY">[23]Básico!$J$3</definedName>
    <definedName name="PREPARED_DATE">[23]Básico!$J$4</definedName>
    <definedName name="Pres_Res">#REF!</definedName>
    <definedName name="Presupuesto">[10]AP!#REF!,[10]AP!#REF!,[10]AP!#REF!,[10]AP!#REF!</definedName>
    <definedName name="prevnorte">[13]PREVISIONES!#REF!</definedName>
    <definedName name="prevsur">[13]PREVISIONES!#REF!</definedName>
    <definedName name="PRINT_AREA_MI">#REF!</definedName>
    <definedName name="PRINT_TITLES_MI">#REF!</definedName>
    <definedName name="PRIOR_DT">'[54]Interface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'[55]P&amp;L summary'!$A$1</definedName>
    <definedName name="RateRMB">'[56]P&amp;L summary'!$A$1</definedName>
    <definedName name="rawdata">#REF!</definedName>
    <definedName name="rawdata2">#REF!</definedName>
    <definedName name="rdos">'[34]BG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'[17]Nota 8'!$F$202</definedName>
    <definedName name="RFYPTP">'[17]Nota 8'!$F$212</definedName>
    <definedName name="RIV">#REF!</definedName>
    <definedName name="riw">#REF!</definedName>
    <definedName name="RO">#REF!</definedName>
    <definedName name="RPTH">[57]EE.RR!#REF!</definedName>
    <definedName name="rr">'[58]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'[17]Nota 8'!$F$140</definedName>
    <definedName name="S_">#REF!</definedName>
    <definedName name="Saída">#REF!</definedName>
    <definedName name="SALDOS">#REF!</definedName>
    <definedName name="Sales">#REF!</definedName>
    <definedName name="salesld">#REF!</definedName>
    <definedName name="SalesPCS">#REF!</definedName>
    <definedName name="Samp_TM_Exp_Diff">'[31]Non-Statistical Sampling'!#REF!</definedName>
    <definedName name="SAPBEXdnldView" hidden="1">"DBJMIBUR0KWE08YKHT0YI34KK"</definedName>
    <definedName name="SAPBEXsysID" hidden="1">"BIP"</definedName>
    <definedName name="SAR">#REF!</definedName>
    <definedName name="sbox">'[59]Données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[60]MOVCRE!$A$1:$L$38</definedName>
    <definedName name="Soergo">#REF!</definedName>
    <definedName name="Software_Options">'[28]GLP-DISCOUNT'!$E$5</definedName>
    <definedName name="SOJA">#REF!</definedName>
    <definedName name="soja1">#REF!</definedName>
    <definedName name="sss">#REF!</definedName>
    <definedName name="SSSSS">#REF!</definedName>
    <definedName name="STAFE">#REF!</definedName>
    <definedName name="Strat_1_Def">'[31]Non-Statistical Sampling'!#REF!</definedName>
    <definedName name="Strat_1_It">'[31]Non-Statistical Sampling'!#REF!</definedName>
    <definedName name="Strat_1_T">'[31]Non-Statistical Sampling'!#REF!</definedName>
    <definedName name="Strat_2_Def">'[31]Non-Statistical Sampling'!#REF!</definedName>
    <definedName name="Strat_2_It">'[31]Non-Statistical Sampling'!#REF!</definedName>
    <definedName name="Strat_2_T">'[31]Non-Statistical Sampling'!#REF!</definedName>
    <definedName name="Strat_Def">'[31]Non-Statistical Sampling'!#REF!</definedName>
    <definedName name="Strat_T_It">'[31]Non-Statistical Sampling'!#REF!</definedName>
    <definedName name="Strat_T_T">'[31]Non-Statistical Sampling'!#REF!</definedName>
    <definedName name="strMonth">'[61]Interface Hub'!$U$5:$U$16</definedName>
    <definedName name="strMonthLng">'[61]Interface Hub'!$V$5:$V$16</definedName>
    <definedName name="SUBPLATFORM">[62]DATA!$U$2</definedName>
    <definedName name="SUI">#REF!</definedName>
    <definedName name="SUIP">#REF!</definedName>
    <definedName name="summary">#REF!</definedName>
    <definedName name="summary2">#REF!</definedName>
    <definedName name="T_">#REF!</definedName>
    <definedName name="T_Diferencias">[63]Sheet2!$A$2:$A$3</definedName>
    <definedName name="tabla">'[64]nueva reseña'!#REF!</definedName>
    <definedName name="TbPy530057">'[7]#REF'!#REF!</definedName>
    <definedName name="TbPy530159">'[7]#REF'!$A$4</definedName>
    <definedName name="tc">[65]PROD!$H$4</definedName>
    <definedName name="Tech">#REF!</definedName>
    <definedName name="techld">#REF!</definedName>
    <definedName name="TechPCS">#REF!</definedName>
    <definedName name="Test_Targ">'[37]Non-Statistical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'[66]ORDENES LIBERTADOR'!#REF!</definedName>
    <definedName name="TEST15">'[66]ORDENES LIBERTADOR'!#REF!</definedName>
    <definedName name="TEST16">'[66]ORDENES LIBERTADOR'!#REF!</definedName>
    <definedName name="TEST17">'[66]ORDENES LIBERTADOR'!#REF!</definedName>
    <definedName name="TEST18">'[66]ORDENES LIBERTADOR'!#REF!</definedName>
    <definedName name="TEST19">'[66]ORDENES LIBERTADOR'!#REF!</definedName>
    <definedName name="TEST2">#REF!</definedName>
    <definedName name="TEST20">'[66]ORDENES LIBERTADOR'!#REF!</definedName>
    <definedName name="TEST21">'[66]ORDENES LIBERTADOR'!#REF!</definedName>
    <definedName name="TEST22">'[66]ORDENES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[67]Honorarios!#REF!</definedName>
    <definedName name="TextRefCopy3">'[68]Resumen s-DT'!#REF!</definedName>
    <definedName name="TextRefCopy4">'[69]CALCULO IR - 2'!$E$36</definedName>
    <definedName name="TextRefCopy5">'[69]Determinación de IR'!$D$20</definedName>
    <definedName name="TextRefCopy6">[70]Objetivos!#REF!</definedName>
    <definedName name="TextRefCopyRangeCount" hidden="1">3</definedName>
    <definedName name="thm">#REF!</definedName>
    <definedName name="thp">#REF!</definedName>
    <definedName name="Tipo_Agua">#REF!</definedName>
    <definedName name="_xlnm.Print_Titles" localSheetId="3">'Nota 1-2'!$1:$4</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[71]MSS_400K!$E$25</definedName>
    <definedName name="Utilizacion">[46]Prevision!$N$2:$N$12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'[13] VTOS'!#REF!</definedName>
    <definedName name="vtoshold2">'[13]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'[72]Cálculo IR'!#REF!</definedName>
    <definedName name="XREF_COLUMN_11" hidden="1">#REF!</definedName>
    <definedName name="XREF_COLUMN_2" hidden="1">[72]GND!#REF!</definedName>
    <definedName name="XREF_COLUMN_3" hidden="1">#REF!</definedName>
    <definedName name="XREF_COLUMN_4" hidden="1">#REF!</definedName>
    <definedName name="XREF_COLUMN_5" hidden="1">#REF!</definedName>
    <definedName name="XREF_COLUMN_6" hidden="1">'[72]Cálculo IR'!#REF!</definedName>
    <definedName name="XREF_COLUMN_7" hidden="1">'[72]Cálculo IR'!#REF!</definedName>
    <definedName name="XREF_COLUMN_8" hidden="1">[70]Objetivos!#REF!</definedName>
    <definedName name="XREF_COLUMN_9" hidden="1">[70]Objetivos!#REF!</definedName>
    <definedName name="XRefActiveRow" hidden="1">#REF!</definedName>
    <definedName name="XRefColumnsCount" hidden="1">1</definedName>
    <definedName name="XRefCopy1" hidden="1">'[68]Resumen s-DT'!#REF!</definedName>
    <definedName name="XRefCopy10" hidden="1">'[72]Límite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[72]GND!#REF!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[72]GND!#REF!</definedName>
    <definedName name="XRefCopy4Row" hidden="1">#REF!</definedName>
    <definedName name="XRefCopy5" hidden="1">[72]GND!#REF!</definedName>
    <definedName name="XRefCopy5Row" hidden="1">#REF!</definedName>
    <definedName name="XRefCopy6" hidden="1">#REF!</definedName>
    <definedName name="XRefCopy6Row" hidden="1">#REF!</definedName>
    <definedName name="XRefCopy7" hidden="1">[72]GND!#REF!</definedName>
    <definedName name="XRefCopy7Row" hidden="1">#REF!</definedName>
    <definedName name="XRefCopy8" hidden="1">[72]GND!#REF!</definedName>
    <definedName name="XRefCopy8Row" hidden="1">#REF!</definedName>
    <definedName name="XRefCopy9" hidden="1">'[72]Límite honorarios'!#REF!</definedName>
    <definedName name="XRefCopy9Row" hidden="1">#REF!</definedName>
    <definedName name="XRefCopyRangeCount" hidden="1">1</definedName>
    <definedName name="XRefPaste1" hidden="1">'[72]Límite honorarios'!#REF!</definedName>
    <definedName name="XRefPaste10Row" hidden="1">#REF!</definedName>
    <definedName name="XRefPaste11" hidden="1">#REF!</definedName>
    <definedName name="XRefPaste11Row" hidden="1">#REF!</definedName>
    <definedName name="XRefPaste1Row" hidden="1">#REF!</definedName>
    <definedName name="XRefPaste2" hidden="1">'[72]Límite honorarios'!#REF!</definedName>
    <definedName name="XRefPaste2Row" hidden="1">#REF!</definedName>
    <definedName name="XRefPaste3" hidden="1">'[72]Límite honorarios'!#REF!</definedName>
    <definedName name="XRefPaste3Row" hidden="1">#REF!</definedName>
    <definedName name="XRefPaste4" hidden="1">#REF!</definedName>
    <definedName name="XRefPaste4Row" hidden="1">#REF!</definedName>
    <definedName name="XRefPaste6" hidden="1">'[72]Cálculo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'[73]Datos del Balance'!$B$10</definedName>
    <definedName name="Y_">#REF!</definedName>
    <definedName name="YTD_ACT">'[61]Interface Hub'!$C$7</definedName>
    <definedName name="YTD_DT">[54]Feuil1!$B$15</definedName>
    <definedName name="z">#REF!</definedName>
    <definedName name="ZA_">'[34]BG Armado'!#REF!</definedName>
    <definedName name="ZB_">'[34]BG Armado'!#REF!</definedName>
    <definedName name="ZC_">'[34]BG Armado'!#REF!</definedName>
    <definedName name="ZD_">'[34]BG Armado'!#REF!</definedName>
    <definedName name="ZE_">'[34]BG Armado'!#REF!</definedName>
    <definedName name="ZF_">'[34]BG Armado'!#REF!</definedName>
    <definedName name="ZG_">'[34]BG Armado'!#REF!</definedName>
    <definedName name="ZH_">'[34]BG Armado'!#REF!</definedName>
    <definedName name="ZI_">'[34]BG Armado'!#REF!</definedName>
    <definedName name="ZK_">'[34]BG Armado'!#REF!</definedName>
    <definedName name="ZL_">'[34]BG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2" i="4" l="1"/>
  <c r="D11" i="4"/>
  <c r="D18" i="4" s="1"/>
  <c r="C22" i="4"/>
  <c r="C11" i="4"/>
  <c r="C18" i="4" s="1"/>
  <c r="A5" i="4"/>
  <c r="E57" i="3"/>
  <c r="E59" i="3" s="1"/>
  <c r="E43" i="3"/>
  <c r="E37" i="3"/>
  <c r="E25" i="3"/>
  <c r="E15" i="3"/>
  <c r="E45" i="3" l="1"/>
  <c r="D24" i="4"/>
  <c r="D26" i="4" s="1"/>
  <c r="D28" i="4" s="1"/>
  <c r="D31" i="4" s="1"/>
  <c r="C24" i="4"/>
  <c r="C26" i="4" s="1"/>
  <c r="C28" i="4" s="1"/>
  <c r="C31" i="4" s="1"/>
  <c r="E61" i="3"/>
  <c r="E26" i="3"/>
</calcChain>
</file>

<file path=xl/sharedStrings.xml><?xml version="1.0" encoding="utf-8"?>
<sst xmlns="http://schemas.openxmlformats.org/spreadsheetml/2006/main" count="612" uniqueCount="371">
  <si>
    <t>Hechos relevantes</t>
  </si>
  <si>
    <t>Hechos posteriores</t>
  </si>
  <si>
    <t>Contingencias y Compromisos</t>
  </si>
  <si>
    <t>Saldos y transacciones con partes relacionadas</t>
  </si>
  <si>
    <t>Impuesto a la renta</t>
  </si>
  <si>
    <t>Resultado participación minoritaria</t>
  </si>
  <si>
    <t>Resultado de inversiones en asociadas</t>
  </si>
  <si>
    <t>Conversion Moneda Extranjera</t>
  </si>
  <si>
    <t>Gastos Financieros</t>
  </si>
  <si>
    <t>Otros ingresos  y gastos operativos</t>
  </si>
  <si>
    <t xml:space="preserve">Gastos administrativos </t>
  </si>
  <si>
    <t>Gastos de ventas</t>
  </si>
  <si>
    <t>Costos</t>
  </si>
  <si>
    <t>Ingresos</t>
  </si>
  <si>
    <t>ER</t>
  </si>
  <si>
    <t>Estado de Resultados</t>
  </si>
  <si>
    <t>Interés minoritario</t>
  </si>
  <si>
    <t>Resultado del Ejercicio</t>
  </si>
  <si>
    <t>Resultados acumulados</t>
  </si>
  <si>
    <t>Diferencia transitoria por conversión</t>
  </si>
  <si>
    <t>Reservas facultatitvas</t>
  </si>
  <si>
    <t>Reservas estatutarias</t>
  </si>
  <si>
    <t>Reserva legal</t>
  </si>
  <si>
    <t>Reserva de revalúo</t>
  </si>
  <si>
    <t>Aportes a capitalizar</t>
  </si>
  <si>
    <t>Capital integrado</t>
  </si>
  <si>
    <t>Otros pasivos corrientes</t>
  </si>
  <si>
    <t>Provisiones</t>
  </si>
  <si>
    <t>Impuestos a pagar</t>
  </si>
  <si>
    <t>Remuneraciones y cargas sociales a pagar</t>
  </si>
  <si>
    <t>Porción corriente de la deuda a largo plazo</t>
  </si>
  <si>
    <t xml:space="preserve">Préstamos a corto plazo </t>
  </si>
  <si>
    <t>Cuentas por pagar comerciales</t>
  </si>
  <si>
    <t>Goodwill</t>
  </si>
  <si>
    <t>Activos intangibles</t>
  </si>
  <si>
    <t>Activos en Fideicomiso</t>
  </si>
  <si>
    <t>Propiedades, planta y equipo/Bienes de uso, neto</t>
  </si>
  <si>
    <t>Otras Inversiones</t>
  </si>
  <si>
    <t>Inversión en asociadas</t>
  </si>
  <si>
    <t>Inventarios</t>
  </si>
  <si>
    <t>Otros créditos</t>
  </si>
  <si>
    <t>Cuentas por cobrar comerciales</t>
  </si>
  <si>
    <t>Inversiones temporales</t>
  </si>
  <si>
    <t>Efectivo y equivalente de efectivo</t>
  </si>
  <si>
    <t>BG</t>
  </si>
  <si>
    <t>Balance General</t>
  </si>
  <si>
    <t>Resumen de las principales políticas contables</t>
  </si>
  <si>
    <t>Descripción de la naturaleza y del negocio de la compañía</t>
  </si>
  <si>
    <t>Notas</t>
  </si>
  <si>
    <t>Notas a los Estados Financieros Consolidados</t>
  </si>
  <si>
    <t>INDICE</t>
  </si>
  <si>
    <t>ITTI S.A.E.C.A.</t>
  </si>
  <si>
    <t>Total Pasivos y Patrimonio Neto</t>
  </si>
  <si>
    <t>Total Patrimonio Neto</t>
  </si>
  <si>
    <t>Subtotal</t>
  </si>
  <si>
    <t>Aportes No Capitalizados</t>
  </si>
  <si>
    <t>Patrimonio Neto</t>
  </si>
  <si>
    <t>Total Pasivos</t>
  </si>
  <si>
    <t>Total pasivos no corrientes</t>
  </si>
  <si>
    <t>Otros pasivos  no corrientes</t>
  </si>
  <si>
    <t>Bonos emitidos</t>
  </si>
  <si>
    <t xml:space="preserve">Préstamos a largo plazo </t>
  </si>
  <si>
    <t>Pasivos no corrientes</t>
  </si>
  <si>
    <t>Total Pasivos Corrientes</t>
  </si>
  <si>
    <t>Pasivos corrientes</t>
  </si>
  <si>
    <t>PASIVOS Y PATRIMONIO NETO</t>
  </si>
  <si>
    <t>Total Activos</t>
  </si>
  <si>
    <t>Total activos no corrientes</t>
  </si>
  <si>
    <t xml:space="preserve">Provisiones sobre activos no  corrientes </t>
  </si>
  <si>
    <t>Activos disponibles para la venta</t>
  </si>
  <si>
    <t xml:space="preserve">Otros créditos </t>
  </si>
  <si>
    <t>Activos no Corrientes</t>
  </si>
  <si>
    <t>Total activos corrientes</t>
  </si>
  <si>
    <t>Activos Corrientes</t>
  </si>
  <si>
    <t>ACTIVOS</t>
  </si>
  <si>
    <t>Diciembre 2022</t>
  </si>
  <si>
    <t>Nota</t>
  </si>
  <si>
    <t>(En miles de guaraníes)</t>
  </si>
  <si>
    <t>BALANCE GENERAL CONSOLIDADO</t>
  </si>
  <si>
    <t>Utilidad neta por acción ordinaria</t>
  </si>
  <si>
    <t xml:space="preserve">Utilidad/(Pérdida) neta del año </t>
  </si>
  <si>
    <t>Resultado sobre actividades discontinuadas neto de impuesto a la renta</t>
  </si>
  <si>
    <t>Resultado extraordinario neto de impuesto a la renta</t>
  </si>
  <si>
    <t>Resultado neto de actividades ordinarias</t>
  </si>
  <si>
    <t>Resultado ordinario antes del impuesto a la renta</t>
  </si>
  <si>
    <t>Resultados ordinarios antes de impuesto a la renta y participación minoritaria</t>
  </si>
  <si>
    <t>Resultados financieros - neto</t>
  </si>
  <si>
    <t>Resultado operativo</t>
  </si>
  <si>
    <t>Ingresos extraordinarios</t>
  </si>
  <si>
    <t>Utilidad bruta</t>
  </si>
  <si>
    <t xml:space="preserve"> (En miles de guaraníes)</t>
  </si>
  <si>
    <t>ESTADO DE RESULTADOS CONSOLIDADOS</t>
  </si>
  <si>
    <t>No Aplica</t>
  </si>
  <si>
    <t>q. Derechos en Fideicomiso</t>
  </si>
  <si>
    <t>p. Restricciones a la distribución de utilidades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</si>
  <si>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</si>
  <si>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Impuesto a la renta</t>
  </si>
  <si>
    <t>Los ingresos y egresos son reconocidos en función de su devengamiento.</t>
  </si>
  <si>
    <t>n. Reconocimiento de ingresos y egresos</t>
  </si>
  <si>
    <t>m. Goodwill</t>
  </si>
  <si>
    <t>Este rubro incluye costos incurridos por la sociedad relacionados con ingresos futuros.</t>
  </si>
  <si>
    <t>Las amortizaciones son calculadas por el método de línea recta.</t>
  </si>
  <si>
    <t>Los intangibles se exponen a su costo incurrido menos las correspondientes amortizaciones acumuladas al cierre del año.</t>
  </si>
  <si>
    <t>l. Intangibles</t>
  </si>
  <si>
    <t xml:space="preserve">A partir del presente ejercicio los bienes se hallan valuados a sus costos de adquisición y se le asignarán valores residuales a cada tipo  o clase de activo fijo depreciable, el cual no podrá ser superior al 20% de su valor de costo. Los bienes del activo fijo serán depreciados de acuerdo a la distribución sistemática del degaste o deterioro que experimente cada bien, el cual se deberá considerar la estimación de vida útil según la reglamentación vigente de la Subsecretaria de Estado de Tributación. </t>
  </si>
  <si>
    <t>k. Propiedades, planta y equipo</t>
  </si>
  <si>
    <t>j. Previsiones para desvalorización y deterioro de inventarios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</si>
  <si>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</si>
  <si>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Activos disponibles para la venta</t>
  </si>
  <si>
    <t>Las existencias se valúan al menor entre su costo de adquisición o de producción y su valor neto de realización.</t>
  </si>
  <si>
    <t>h. Inventarios</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</si>
  <si>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</si>
  <si>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g. Previsión para cuentas de dudoso cobro/incobrables</t>
  </si>
  <si>
    <t xml:space="preserve">Las inversiones temporales se valúan de acuerdo a los siguientes criterios de valuación:
Colocaciones financieras en moneda local: a su valor nominal más los intereses devengados al cierre del año/período.
Colocaciones financieras en moneda extranjera: a su valor de cotización al cierre del año/período más intereses devengados a ese momento. 
Las inversiones no corrientes en sociedades donde no se ejerce el control, se valúan al costo </t>
  </si>
  <si>
    <t>f.   Inversiones</t>
  </si>
  <si>
    <t>Se considerarán dentro del concepto de efectivo los saldos en efectivo, disponibilidades en cuentas bancarias y toda inversión de muy alta liquidez, con vencimiento originalmente pactado no superior a tres meses.</t>
  </si>
  <si>
    <t>e.   Efectivo y equivalentes de efectivo</t>
  </si>
  <si>
    <t>Cuentas Pasivas - US$ 1 = G.</t>
  </si>
  <si>
    <t>Tipo de Cambio vendedor</t>
  </si>
  <si>
    <t>Tipo de Cambio Comprador</t>
  </si>
  <si>
    <t>Cuentas Activas - US$ 1 = G.</t>
  </si>
  <si>
    <t>Las diferencias de cambio originadas por fluctuaciones en los tipos de cambio producidos entre las fechas de concertación de las operaciones y su liquidación o valuación al cierre del ejercicio, son reconocidas en resultados.</t>
  </si>
  <si>
    <t>Los activos y pasivos en moneda extranjera se valúan a los tipos de cambio vigentes a la fecha de cierre del ejercicio.</t>
  </si>
  <si>
    <t>d.   Moneda extranjera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</si>
  <si>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</si>
  <si>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Uso de estimaciones contables</t>
  </si>
  <si>
    <t>b.   Consolidación</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</si>
  <si>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</si>
  <si>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a.   Bases de contabilización (Según NIF Bases de preparación de los Estados Financieros)</t>
  </si>
  <si>
    <t>Nota 2 - Resumen de las principales políticas contables</t>
  </si>
  <si>
    <t xml:space="preserve">La empresa se dedica principalmente al desarrollo y comercialización de software y plataformas transaccionales y de gestión del negocio financiero. </t>
  </si>
  <si>
    <t>Actividades.</t>
  </si>
  <si>
    <t>“ITTI S.A.E.C.A..” cuya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t>
  </si>
  <si>
    <t>Nota 1 – Descripción de la naturaleza y del negocio de la compañía</t>
  </si>
  <si>
    <t>Nota 36 - Hechos relevantes</t>
  </si>
  <si>
    <t>Nota 35- Hechos posteriores</t>
  </si>
  <si>
    <t>Nota 34- Contingencias y Compromisos</t>
  </si>
  <si>
    <t>ITTI S.A.E.C.A. (En Otras Empresas)</t>
  </si>
  <si>
    <t>Otros Gastos</t>
  </si>
  <si>
    <t>EGRESO</t>
  </si>
  <si>
    <t>INGRESO</t>
  </si>
  <si>
    <t>Total pasivo</t>
  </si>
  <si>
    <t>Vinculadas de ITTI S.A.E.C.A.</t>
  </si>
  <si>
    <t>PASIVO</t>
  </si>
  <si>
    <t>Total activo</t>
  </si>
  <si>
    <t>Inversiones</t>
  </si>
  <si>
    <t xml:space="preserve">Cuentas a cobrar comerciales </t>
  </si>
  <si>
    <t>ACTIVO</t>
  </si>
  <si>
    <t>SALDOS</t>
  </si>
  <si>
    <t>Miles de guaraníes</t>
  </si>
  <si>
    <t>Nota 33 - Saldos y transacciones con partes relacionadas</t>
  </si>
  <si>
    <t>Total</t>
  </si>
  <si>
    <t>Provision de Impuesto a la Renta ITTI S.A.E.C.A.</t>
  </si>
  <si>
    <t>Conceptos</t>
  </si>
  <si>
    <t>La composición de la cuenta es la siguiente:</t>
  </si>
  <si>
    <t>En miles de guaraníes</t>
  </si>
  <si>
    <t>Nota 32 - Impuesto a la Renta</t>
  </si>
  <si>
    <t>NO APLICA</t>
  </si>
  <si>
    <t>Nota 31 - Resultado participación minoritaria</t>
  </si>
  <si>
    <t>Nota 30 - Resultado de inversiones en asociadas</t>
  </si>
  <si>
    <t>Conversion Neto RED DIGITAL S.A.</t>
  </si>
  <si>
    <t>Conversion Neto ITTI SAECA</t>
  </si>
  <si>
    <t>Resultado Financiero Neto ITTI SAECA</t>
  </si>
  <si>
    <t>Nota 29 – Resultados Financieros y de Conversion</t>
  </si>
  <si>
    <t>Otros ingresos  y gastos operativos - RED DIGITAL SA</t>
  </si>
  <si>
    <t>Otro singresos  y gastos operativos - ITTI SAECA</t>
  </si>
  <si>
    <t>Concepto</t>
  </si>
  <si>
    <t>Nota 28 – Otros ingresos  y gastos operativos</t>
  </si>
  <si>
    <t>Gastos Administrativos RED DIGITAL SA</t>
  </si>
  <si>
    <t>Gastos Administrativos ITTI SAECA</t>
  </si>
  <si>
    <t>Gastos Administrativos</t>
  </si>
  <si>
    <t>Gastos de Ventas RED DIGITAL SA</t>
  </si>
  <si>
    <t>Gastos de Ventas ITTI SAECA</t>
  </si>
  <si>
    <t>Gastos de Ventas</t>
  </si>
  <si>
    <t>Nota 27 – Gastos de Ventas y Administrativos</t>
  </si>
  <si>
    <t>Costos RED DIGITAL S.A.</t>
  </si>
  <si>
    <t>Costos ITTI SAECA</t>
  </si>
  <si>
    <t>Nota 26 - Costos</t>
  </si>
  <si>
    <t>Ingresos RED DIGITAL SA</t>
  </si>
  <si>
    <t>Ingresos ITTI SAECA</t>
  </si>
  <si>
    <t>En miles de guaranies</t>
  </si>
  <si>
    <t>Nota 25 – Ingresos</t>
  </si>
  <si>
    <t>Nota 24 –Interés minoritario</t>
  </si>
  <si>
    <t>Resultados RED DIGITAL SA</t>
  </si>
  <si>
    <t>Resultados ITTI SAECA</t>
  </si>
  <si>
    <t>Resultados Acumulados</t>
  </si>
  <si>
    <t>Nota 23 – Resultados</t>
  </si>
  <si>
    <t>Nota 22 –Diferencia transitoria por conversión</t>
  </si>
  <si>
    <t>c) Reservas de Revaluo Tecnico</t>
  </si>
  <si>
    <t>ITTI SAECA</t>
  </si>
  <si>
    <t>b) Reserva legal</t>
  </si>
  <si>
    <t>a)  Reserva de revalúo</t>
  </si>
  <si>
    <t>Nota 21 – Reservas</t>
  </si>
  <si>
    <t xml:space="preserve">Total </t>
  </si>
  <si>
    <t>Monto Aportes No Capitalizados ITTI SAECA</t>
  </si>
  <si>
    <t>Monto Capital Social RED DIGITAL SA</t>
  </si>
  <si>
    <t>Monto Capital Social ITTI SAECA</t>
  </si>
  <si>
    <t>Nota 20 – Capital Integrado</t>
  </si>
  <si>
    <t>Otros pasivos RED DIGITAL S.A.</t>
  </si>
  <si>
    <t>Otros pasivos ITTI S.A.E.C.A.</t>
  </si>
  <si>
    <t>No Corriente</t>
  </si>
  <si>
    <t>Corriente</t>
  </si>
  <si>
    <t>CORRIENTES</t>
  </si>
  <si>
    <t>Nota 19 – Otros Pasivos</t>
  </si>
  <si>
    <t>Nota 18 – Provisiones</t>
  </si>
  <si>
    <t>Impuestos RED DIGITAL S.A.</t>
  </si>
  <si>
    <t>Impuestos ITTI S.A.E.C.A.</t>
  </si>
  <si>
    <t>Nota 17 – Impuestos a Pagar</t>
  </si>
  <si>
    <t>Remuneraciones y cargas sociales a pagar RED DIGITAL S.A.</t>
  </si>
  <si>
    <t>Remuneraciones y cargas sociales a pagar ITTI S.A.E.C.A.</t>
  </si>
  <si>
    <t>Nota 16 – Remuneraciones y cargas sociales a pagar</t>
  </si>
  <si>
    <t>Nota 15 – Porción corriente de la deuda a largo plazo</t>
  </si>
  <si>
    <t xml:space="preserve">Total No Corriente </t>
  </si>
  <si>
    <t>Bonos emitidos ITTI S.A.E.C.A.</t>
  </si>
  <si>
    <t>Préstamos Financieros RED DIGITAL SA</t>
  </si>
  <si>
    <t>Préstamos Financieros  ITTI S.A.E.C.A.</t>
  </si>
  <si>
    <t>Total Corriente</t>
  </si>
  <si>
    <t>Nota 14 – Préstamos Financieros</t>
  </si>
  <si>
    <t>Proveedores Locales - RED DIGITAL SA</t>
  </si>
  <si>
    <t>Proveedores Locales -  ITTI SAECA</t>
  </si>
  <si>
    <t>Nota 13 – Cuentas por pagar comerciales</t>
  </si>
  <si>
    <t>El goodwill  se compone como sigue:</t>
  </si>
  <si>
    <t>Nota 12 – Goodwill</t>
  </si>
  <si>
    <t>Nota 11 – Activos Intangibles</t>
  </si>
  <si>
    <t>Nota 10 – Activos disponibles para la venta</t>
  </si>
  <si>
    <t>PPE - Red Digital S.A</t>
  </si>
  <si>
    <t>PPE - ITTI</t>
  </si>
  <si>
    <t>NOTA 9 - Propiedades, Planta y Equipo - Neto</t>
  </si>
  <si>
    <t xml:space="preserve">Nota 8 - Inversiones en asociadas	</t>
  </si>
  <si>
    <t>Mercaderías  ITTI SAECA</t>
  </si>
  <si>
    <t>Nota 7 – Inventarios</t>
  </si>
  <si>
    <t>Total No Corriente</t>
  </si>
  <si>
    <t>Sub Total</t>
  </si>
  <si>
    <t>Otros créditos RED DIGITAL S.A.</t>
  </si>
  <si>
    <t>Otros créditos  ITTI S.A.E.C.A.</t>
  </si>
  <si>
    <t>Nota 6 - Otros créditos</t>
  </si>
  <si>
    <t>Total no corriente</t>
  </si>
  <si>
    <t>Deudores por ventas locales - ITTI S.A.E.C.A.</t>
  </si>
  <si>
    <t xml:space="preserve">Nota 5 - Cuentas por cobrar comerciales	</t>
  </si>
  <si>
    <t>Nota 4 – Inversiones temporales</t>
  </si>
  <si>
    <t>Caja y Bancos Red Digital S.A</t>
  </si>
  <si>
    <t>Caja y Bancos I ITTI SAECA</t>
  </si>
  <si>
    <t>Nota 3 - Efectivo y equivalente de efectivo</t>
  </si>
  <si>
    <t>Inversiones  ITTI SAECA</t>
  </si>
  <si>
    <t>El saldo de esta cuenta representa la diferencia entre el valor pagado y el valor razonable de los activos netos adquiridos por la operación de compra de la subsidiaria – J. Fleischman S.A.</t>
  </si>
  <si>
    <t>Caja y Bancos Impresión Distribucion y Logistica S.A.</t>
  </si>
  <si>
    <t>Caja y Bancos Mowi S.A.</t>
  </si>
  <si>
    <t>Deudores por ventas locales - Redipro S.A.</t>
  </si>
  <si>
    <t>Deudores por ventas locales - Impresión Distribucion y Logistica S.A.</t>
  </si>
  <si>
    <t>Eliminaciones</t>
  </si>
  <si>
    <t>Otros créditos  Impresión Distribucion y Logistica S.A.</t>
  </si>
  <si>
    <t>Otros créditos Mowi S.A.</t>
  </si>
  <si>
    <t>Otros créditos  IDL SA</t>
  </si>
  <si>
    <t>Mercaderías  IDL S.A.</t>
  </si>
  <si>
    <t>Concepto -</t>
  </si>
  <si>
    <t xml:space="preserve"> ITTI S.A </t>
  </si>
  <si>
    <t>IDL S.A.</t>
  </si>
  <si>
    <t>IOIO S.A.E.C.A</t>
  </si>
  <si>
    <t>SUB-Total</t>
  </si>
  <si>
    <t>PPE - IDL</t>
  </si>
  <si>
    <t>Activos Intangibles ITTI S.A.E.C.A.</t>
  </si>
  <si>
    <t>Activos Intangibles IDL</t>
  </si>
  <si>
    <t>Activos Intangibles  Red Digital S.A</t>
  </si>
  <si>
    <t>Activos Intangibles Mowi</t>
  </si>
  <si>
    <t>Activos Intangibles Redipro</t>
  </si>
  <si>
    <t xml:space="preserve"> Goodwill ITTI</t>
  </si>
  <si>
    <t>Proveedores Locales -  IDL S.A.</t>
  </si>
  <si>
    <t>Proveedores Locales - Mowi S.A.</t>
  </si>
  <si>
    <t>Proveedores Locales - REDIPRO S.A.</t>
  </si>
  <si>
    <t>Sub-Total</t>
  </si>
  <si>
    <t>REDIPRO S.A.</t>
  </si>
  <si>
    <t>Remuneraciones y cargas sociales a pagar IDL S.A.</t>
  </si>
  <si>
    <t>Otros pasivos IDL SA</t>
  </si>
  <si>
    <t>Otros pasivos Mowi S.A.</t>
  </si>
  <si>
    <t>Otros pasivos REDIPRO S.A.</t>
  </si>
  <si>
    <t xml:space="preserve">Sub-Total </t>
  </si>
  <si>
    <t xml:space="preserve">Eliminaciones </t>
  </si>
  <si>
    <t xml:space="preserve">Monto Capital Social IDL </t>
  </si>
  <si>
    <t>Monto Capital Social MOWI SA</t>
  </si>
  <si>
    <t>Monto Capital Social REDIPRO  SA</t>
  </si>
  <si>
    <t xml:space="preserve">Monto Aportes No Capitalizados IDL S.A </t>
  </si>
  <si>
    <t xml:space="preserve">Monto Aportes No Capitalizados RED DIGITAL S.A  </t>
  </si>
  <si>
    <t>RED DIGITAL S.A.</t>
  </si>
  <si>
    <t>MOWI S.A.</t>
  </si>
  <si>
    <t>Resultados IDL S.A.</t>
  </si>
  <si>
    <t>Resultados MOWI  SA</t>
  </si>
  <si>
    <t>Resultados REDIPRO SA</t>
  </si>
  <si>
    <t>Ingresos IDL S.A.</t>
  </si>
  <si>
    <t xml:space="preserve">Costos IDL S.A </t>
  </si>
  <si>
    <t>Gastos de Ventas IDL SA</t>
  </si>
  <si>
    <t>Gastos Administrativos IDL SA</t>
  </si>
  <si>
    <t>Gastos Administrativos MOWI SA</t>
  </si>
  <si>
    <t>Gastos Administrativos REDIPRO SA</t>
  </si>
  <si>
    <t xml:space="preserve">Otro singresos  y gastos operativos - IDL S.A. </t>
  </si>
  <si>
    <t xml:space="preserve">Conversion Neto IDL S.A </t>
  </si>
  <si>
    <t>Conversion Neto REDIPRO  S.A.</t>
  </si>
  <si>
    <t>ITTI S.A.E.C.A (En otras empresas)</t>
  </si>
  <si>
    <t>IDL S.A (En otras empresas)</t>
  </si>
  <si>
    <t>RED DIGITAL S.A (En otras empresas)</t>
  </si>
  <si>
    <t>Vinculadas de IDL S.A.</t>
  </si>
  <si>
    <t>ITTI  S.A.E.C.A.(En otras empresas)</t>
  </si>
  <si>
    <t xml:space="preserve">Costo </t>
  </si>
  <si>
    <t>No existen hechos posteriores relevantes que mencionar.</t>
  </si>
  <si>
    <t>Al 31 de Marzo de 2023</t>
  </si>
  <si>
    <t>Marzo 2023</t>
  </si>
  <si>
    <t>NOTAS A LOS ESTADOS FINANCIEROS CONSOLIDADOS CORRESPONDIENTES AL 31 DE MARZO  DE 2023</t>
  </si>
  <si>
    <t>MARZO 2023</t>
  </si>
  <si>
    <t>Caja y Bancos Redipro S.A.</t>
  </si>
  <si>
    <t>Caja y Bancos IOIO S.A.E.C.A.</t>
  </si>
  <si>
    <t>Deudores por ventas locales - Red Digital S.A</t>
  </si>
  <si>
    <t>Deudores por ventas locales -IOIO S.A.E.C.A.</t>
  </si>
  <si>
    <t>Deudores por ventas locales - IOIO S.A.E.C.A.</t>
  </si>
  <si>
    <t>Otros créditos  IOIO S.A.E.C.A.</t>
  </si>
  <si>
    <t>Mercaderías  IOIO SAECA</t>
  </si>
  <si>
    <t>PPE - IOIO</t>
  </si>
  <si>
    <t>Activos Intangibles IOIO SAECA</t>
  </si>
  <si>
    <t>Proveedores Locales -  IOIO SAECA</t>
  </si>
  <si>
    <t>Préstamos Financieros  IOIO S.A.E.C.A.</t>
  </si>
  <si>
    <t>Remuneraciones y cargas sociales a pagar IOIO S.A.E.C.A.</t>
  </si>
  <si>
    <t xml:space="preserve">Impuestos IDL S.A </t>
  </si>
  <si>
    <t>Impuestos IOIO S.A.E.C.A.</t>
  </si>
  <si>
    <t>Otros pasivos IOIO S.A.E.C.A.</t>
  </si>
  <si>
    <t>Monto Capital Social IOIO SAECA</t>
  </si>
  <si>
    <t>(-) Inversion de ITTI SAECA</t>
  </si>
  <si>
    <t>Monto Aportes No Capitalizados IOIO SAECA</t>
  </si>
  <si>
    <t>IOIO SAECA</t>
  </si>
  <si>
    <t>Resultados IOIO SAECA</t>
  </si>
  <si>
    <t>Ingresos IOIO SAECA</t>
  </si>
  <si>
    <t>Costos IOIO SAECA</t>
  </si>
  <si>
    <t>Gastos de Ventas IOIO SAECA</t>
  </si>
  <si>
    <t>Gastos Administrativos IOIO SAECA</t>
  </si>
  <si>
    <t>Resultado Financiero Neto IOIO SAECA</t>
  </si>
  <si>
    <t>Conversion Neto IOIO SAECA</t>
  </si>
  <si>
    <t xml:space="preserve">Provision de Impuesto a la Renta IDL S.A </t>
  </si>
  <si>
    <t>Provision de Impuesto a la Renta IOIO S.A.E.C.A.</t>
  </si>
  <si>
    <t>IOIO S.A.E.C.A (En otras empresas)</t>
  </si>
  <si>
    <t>Activo Fijo</t>
  </si>
  <si>
    <t>Vinculadas de Red Digital S.A.</t>
  </si>
  <si>
    <t xml:space="preserve">Vinculadas de  REDIPRO S.A. </t>
  </si>
  <si>
    <t>Vinculadas de IOIO S.A.E.C.A.</t>
  </si>
  <si>
    <t>Prestamos a corto plazo</t>
  </si>
  <si>
    <t>Otros Pasivos</t>
  </si>
  <si>
    <t>REDIPRO SA (En otras empresas)</t>
  </si>
  <si>
    <t>Entre la fecha de cierre del ejercicio y la fecha de preparación de estos estados financieros, no han ocurrido hechos significativos de carácter financiero o de otra índole que afecten la situación patrimonial o financiera o los resultados de la Sociedad al 31/03/2023</t>
  </si>
  <si>
    <t>Marzo 2022</t>
  </si>
  <si>
    <t>Depreciaciones y amortizaciones</t>
  </si>
  <si>
    <t>Previsiones</t>
  </si>
  <si>
    <t xml:space="preserve">                       -</t>
  </si>
  <si>
    <t>Inversiones Impresión Distribucion y Logistica S.A.</t>
  </si>
  <si>
    <t>Inversiones Red Digital S.A</t>
  </si>
  <si>
    <t>Inversiones Mowi S.A.</t>
  </si>
  <si>
    <t>Inversiones Redipro S.A.</t>
  </si>
  <si>
    <t>Deudores por ventas locales -Mowi S.A.</t>
  </si>
  <si>
    <t>Otros créditos Redipro S.A.</t>
  </si>
  <si>
    <t>RED DIGITAL SA</t>
  </si>
  <si>
    <t>UENO HOLDING S.A.E.C.A.</t>
  </si>
  <si>
    <t>Vinanzas S.A</t>
  </si>
  <si>
    <t>Mowi S.A</t>
  </si>
  <si>
    <t>Red Digital de procesamiento S.A</t>
  </si>
  <si>
    <t>PPE - Mowi S.A</t>
  </si>
  <si>
    <t>PPE - Redipro S.A</t>
  </si>
  <si>
    <t>Resultado Financiero Neto RED DIGITAL S.A.</t>
  </si>
  <si>
    <t xml:space="preserve">Resultado de inversiones en asociadas ITTI S.A </t>
  </si>
  <si>
    <t xml:space="preserve">Acciones en Red Digital S.A. </t>
  </si>
  <si>
    <t xml:space="preserve">Acciones en IDL S.A. </t>
  </si>
  <si>
    <t xml:space="preserve">Acciones en MOWI S.A. </t>
  </si>
  <si>
    <t xml:space="preserve">Acciones en REDIPRO S.A. </t>
  </si>
  <si>
    <t>Acciones en IOIO S.A.E.C.A.</t>
  </si>
  <si>
    <t>Otros activos</t>
  </si>
  <si>
    <t>Al 31 de marzo de 2023 no existen situaciones contingentes, ni reclamos que pudieran resultar en la generación de obligaciones para la Sociedad adicionales a las que se presentan en estos estados financieros.</t>
  </si>
  <si>
    <t>Los estados financieros consolidados de ITTI S.A.E.C.A. comprenden los estados financieros de la Sociedad y su controlada: Red Digital S.A (64,68% de propiedad), de Impresion Distribucion y Logistica  S. A.(99,23% de propiedad), Mowi S.A (62,50% de propiedad), Red Digital de procesamiento S.A (51,59% de propiedad), IOIO S.A.E.C.A (71,73% de propiedad), en base a lo dispuesto en el Capítulo 9 articulo Nro 7 de la Resolución CNV CG N° 30/21. Los estados financieros son elaboradosen comparación al periodo anterior  y aplican las políticas contables consistentes. El metodo utilizado es el de "Eliminacion de Saldos".
ITTI S.A.E.C.A. es una sociedad controlante de otra mediante el control de mas del cincuenta porciento del Capital.
Las controladas se consolidan completamente a partir de la fecha en la cual se obtuvo el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</si>
</sst>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_ ;_ * \-#,##0_ ;_ * &quot;-&quot;??_ ;_ @_ "/>
    <numFmt numFmtId="165" formatCode="dd/mm/yyyy;@"/>
    <numFmt numFmtId="166" formatCode="_(* #,##0_);_(* \(#,##0\);_(* &quot;-&quot;??_);_(@_)"/>
    <numFmt numFmtId="167" formatCode="_(* #,##0.00_);_(* \(#,##0.00\);_(* &quot;-&quot;??_);_(@_)"/>
  </numFmts>
  <fonts count="4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0"/>
      <name val="Arial"/>
      <family val="2"/>
    </font>
    <font>
      <u/>
      <sz val="11"/>
      <color theme="1"/>
      <name val="Calibri"/>
      <family val="2"/>
      <scheme val="minor"/>
    </font>
    <font>
      <b/>
      <sz val="11"/>
      <name val="Calibri"/>
      <family val="2"/>
      <scheme val="minor"/>
    </font>
    <font>
      <b/>
      <sz val="10"/>
      <name val="Arial"/>
      <family val="2"/>
    </font>
    <font>
      <sz val="10"/>
      <color theme="1"/>
      <name val="Arial"/>
      <family val="2"/>
    </font>
    <font>
      <b/>
      <sz val="11"/>
      <color rgb="FF000000"/>
      <name val="Calibri"/>
      <family val="2"/>
      <scheme val="minor"/>
    </font>
    <font>
      <b/>
      <sz val="10"/>
      <color theme="1"/>
      <name val="Arial"/>
      <family val="2"/>
    </font>
    <font>
      <sz val="8"/>
      <color theme="1"/>
      <name val="Arial"/>
      <family val="2"/>
    </font>
    <font>
      <b/>
      <sz val="12"/>
      <name val="Arial"/>
      <family val="2"/>
    </font>
    <font>
      <sz val="12"/>
      <color theme="1"/>
      <name val="Arial"/>
      <family val="2"/>
    </font>
    <font>
      <b/>
      <sz val="10"/>
      <color rgb="FFFF0000"/>
      <name val="Arial"/>
      <family val="2"/>
    </font>
    <font>
      <b/>
      <sz val="10"/>
      <color theme="0"/>
      <name val="Arial Black"/>
      <family val="2"/>
    </font>
    <font>
      <u/>
      <sz val="11"/>
      <color theme="10"/>
      <name val="Calibri"/>
      <family val="2"/>
      <scheme val="minor"/>
    </font>
    <font>
      <sz val="10"/>
      <color theme="0"/>
      <name val="Arial"/>
      <family val="2"/>
    </font>
    <font>
      <sz val="9"/>
      <color theme="1"/>
      <name val="Arial"/>
      <family val="2"/>
    </font>
    <font>
      <sz val="11"/>
      <color theme="1"/>
      <name val="Arial"/>
      <family val="2"/>
    </font>
    <font>
      <sz val="10"/>
      <color rgb="FFFF0000"/>
      <name val="Arial"/>
      <family val="2"/>
    </font>
    <font>
      <sz val="10"/>
      <color theme="0"/>
      <name val="Arial Black"/>
      <family val="2"/>
    </font>
    <font>
      <sz val="10"/>
      <color rgb="FF000000"/>
      <name val="Arial"/>
      <family val="2"/>
    </font>
    <font>
      <u/>
      <sz val="10"/>
      <color rgb="FF000000"/>
      <name val="Arial"/>
      <family val="2"/>
    </font>
    <font>
      <i/>
      <sz val="10"/>
      <name val="Arial"/>
      <family val="2"/>
    </font>
    <font>
      <sz val="10"/>
      <color theme="1"/>
      <name val="Calibri"/>
      <family val="2"/>
      <scheme val="minor"/>
    </font>
    <font>
      <b/>
      <sz val="10"/>
      <color rgb="FF000000"/>
      <name val="Arial"/>
      <family val="2"/>
    </font>
    <font>
      <b/>
      <sz val="10"/>
      <color theme="0"/>
      <name val="Arial"/>
      <family val="2"/>
    </font>
    <font>
      <sz val="11"/>
      <color indexed="8"/>
      <name val="Calibri"/>
      <family val="2"/>
    </font>
    <font>
      <b/>
      <u/>
      <sz val="10"/>
      <name val="Arial"/>
      <family val="2"/>
    </font>
    <font>
      <b/>
      <sz val="10"/>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u val="singleAccounting"/>
      <sz val="10"/>
      <color theme="1"/>
      <name val="Arial"/>
      <family val="2"/>
    </font>
  </fonts>
  <fills count="41">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indexed="65"/>
        <bgColor indexed="64"/>
      </patternFill>
    </fill>
    <fill>
      <patternFill patternType="solid">
        <fgColor theme="0" tint="-0.249977111117893"/>
        <bgColor indexed="64"/>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499984740745262"/>
        <bgColor indexed="64"/>
      </patternFill>
    </fill>
  </fills>
  <borders count="23">
    <border>
      <left/>
      <right/>
      <top/>
      <bottom/>
      <diagonal/>
    </border>
    <border>
      <left/>
      <right style="thin">
        <color auto="1"/>
      </right>
      <top/>
      <bottom style="thin">
        <color auto="1"/>
      </bottom>
      <diagonal/>
    </border>
    <border>
      <left/>
      <right/>
      <top/>
      <bottom style="thin">
        <color auto="1"/>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8" fillId="0" borderId="0" applyNumberFormat="0" applyFill="0" applyBorder="0" applyAlignment="0" applyProtection="0"/>
    <xf numFmtId="0" fontId="1" fillId="0" borderId="0"/>
    <xf numFmtId="0" fontId="6" fillId="0" borderId="0"/>
    <xf numFmtId="41" fontId="1" fillId="0" borderId="0" applyFont="0" applyFill="0" applyBorder="0" applyAlignment="0" applyProtection="0"/>
    <xf numFmtId="43" fontId="30" fillId="0" borderId="0" applyFont="0" applyFill="0" applyBorder="0" applyAlignment="0" applyProtection="0"/>
    <xf numFmtId="0" fontId="6" fillId="0" borderId="0"/>
    <xf numFmtId="0" fontId="6" fillId="0" borderId="0" applyNumberForma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0" borderId="14" applyNumberFormat="0" applyFill="0" applyAlignment="0" applyProtection="0"/>
    <xf numFmtId="0" fontId="35" fillId="0" borderId="15" applyNumberFormat="0" applyFill="0" applyAlignment="0" applyProtection="0"/>
    <xf numFmtId="0" fontId="36" fillId="0" borderId="16" applyNumberFormat="0" applyFill="0" applyAlignment="0" applyProtection="0"/>
    <xf numFmtId="0" fontId="36" fillId="0" borderId="0" applyNumberFormat="0" applyFill="0" applyBorder="0" applyAlignment="0" applyProtection="0"/>
    <xf numFmtId="0" fontId="37" fillId="9" borderId="0" applyNumberFormat="0" applyBorder="0" applyAlignment="0" applyProtection="0"/>
    <xf numFmtId="0" fontId="38" fillId="10" borderId="0" applyNumberFormat="0" applyBorder="0" applyAlignment="0" applyProtection="0"/>
    <xf numFmtId="0" fontId="39" fillId="11" borderId="0" applyNumberFormat="0" applyBorder="0" applyAlignment="0" applyProtection="0"/>
    <xf numFmtId="0" fontId="40" fillId="12" borderId="17" applyNumberFormat="0" applyAlignment="0" applyProtection="0"/>
    <xf numFmtId="0" fontId="41" fillId="13" borderId="18" applyNumberFormat="0" applyAlignment="0" applyProtection="0"/>
    <xf numFmtId="0" fontId="42" fillId="13" borderId="17" applyNumberFormat="0" applyAlignment="0" applyProtection="0"/>
    <xf numFmtId="0" fontId="43" fillId="0" borderId="19" applyNumberFormat="0" applyFill="0" applyAlignment="0" applyProtection="0"/>
    <xf numFmtId="0" fontId="2" fillId="14" borderId="20" applyNumberFormat="0" applyAlignment="0" applyProtection="0"/>
    <xf numFmtId="0" fontId="44" fillId="0" borderId="0" applyNumberFormat="0" applyFill="0" applyBorder="0" applyAlignment="0" applyProtection="0"/>
    <xf numFmtId="0" fontId="1" fillId="15" borderId="21" applyNumberFormat="0" applyFont="0" applyAlignment="0" applyProtection="0"/>
    <xf numFmtId="0" fontId="45" fillId="0" borderId="0" applyNumberFormat="0" applyFill="0" applyBorder="0" applyAlignment="0" applyProtection="0"/>
    <xf numFmtId="0" fontId="3" fillId="0" borderId="22" applyNumberFormat="0" applyFill="0" applyAlignment="0" applyProtection="0"/>
    <xf numFmtId="0" fontId="4"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4"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93">
    <xf numFmtId="0" fontId="0" fillId="0" borderId="0" xfId="0"/>
    <xf numFmtId="0" fontId="0" fillId="0" borderId="0" xfId="0" applyAlignment="1">
      <alignment horizontal="center"/>
    </xf>
    <xf numFmtId="0" fontId="5" fillId="0" borderId="0" xfId="0" applyFont="1"/>
    <xf numFmtId="0" fontId="0" fillId="0" borderId="1" xfId="0" applyBorder="1" applyAlignment="1">
      <alignment horizontal="center"/>
    </xf>
    <xf numFmtId="0" fontId="5" fillId="0" borderId="2" xfId="0" applyFont="1" applyBorder="1"/>
    <xf numFmtId="0" fontId="0" fillId="0" borderId="3" xfId="0" applyBorder="1"/>
    <xf numFmtId="0" fontId="0" fillId="0" borderId="4" xfId="0" applyBorder="1" applyAlignment="1">
      <alignment horizontal="center"/>
    </xf>
    <xf numFmtId="0" fontId="0" fillId="0" borderId="5" xfId="0" applyBorder="1"/>
    <xf numFmtId="0" fontId="6" fillId="0" borderId="0" xfId="0" applyFont="1"/>
    <xf numFmtId="0" fontId="7" fillId="0" borderId="4" xfId="0" applyFont="1" applyBorder="1" applyAlignment="1">
      <alignment horizontal="center"/>
    </xf>
    <xf numFmtId="0" fontId="8" fillId="0" borderId="0" xfId="0" applyFont="1"/>
    <xf numFmtId="0" fontId="9" fillId="0" borderId="5" xfId="0" applyFont="1" applyBorder="1" applyAlignment="1">
      <alignment vertical="center"/>
    </xf>
    <xf numFmtId="0" fontId="6" fillId="0" borderId="0" xfId="0" applyFont="1" applyAlignment="1">
      <alignment vertical="center"/>
    </xf>
    <xf numFmtId="0" fontId="10" fillId="0" borderId="5" xfId="0" applyFont="1" applyBorder="1"/>
    <xf numFmtId="0" fontId="11" fillId="0" borderId="5" xfId="0" applyFont="1" applyBorder="1" applyAlignment="1">
      <alignment vertical="center"/>
    </xf>
    <xf numFmtId="0" fontId="3" fillId="0" borderId="5" xfId="0" applyFont="1" applyBorder="1"/>
    <xf numFmtId="0" fontId="4" fillId="2" borderId="6" xfId="0" applyFont="1" applyFill="1" applyBorder="1" applyAlignment="1">
      <alignment horizontal="center"/>
    </xf>
    <xf numFmtId="0" fontId="4" fillId="2" borderId="7" xfId="0" applyFont="1" applyFill="1" applyBorder="1"/>
    <xf numFmtId="0" fontId="2" fillId="2" borderId="8" xfId="0" applyFont="1" applyFill="1" applyBorder="1"/>
    <xf numFmtId="0" fontId="12" fillId="0" borderId="0" xfId="0" applyFont="1"/>
    <xf numFmtId="0" fontId="13" fillId="0" borderId="0" xfId="0" applyFont="1"/>
    <xf numFmtId="41" fontId="13" fillId="0" borderId="0" xfId="0" applyNumberFormat="1" applyFont="1"/>
    <xf numFmtId="0" fontId="14" fillId="0" borderId="0" xfId="0" applyFont="1"/>
    <xf numFmtId="0" fontId="15" fillId="0" borderId="0" xfId="0" applyFont="1"/>
    <xf numFmtId="41" fontId="14" fillId="0" borderId="0" xfId="0" applyNumberFormat="1" applyFont="1"/>
    <xf numFmtId="41" fontId="15" fillId="0" borderId="0" xfId="0" applyNumberFormat="1" applyFont="1"/>
    <xf numFmtId="0" fontId="10" fillId="3" borderId="0" xfId="0" applyFont="1" applyFill="1" applyAlignment="1">
      <alignment horizontal="center" vertical="center"/>
    </xf>
    <xf numFmtId="0" fontId="10" fillId="0" borderId="0" xfId="0" applyFont="1"/>
    <xf numFmtId="0" fontId="9" fillId="0" borderId="0" xfId="0" applyFont="1"/>
    <xf numFmtId="41" fontId="13" fillId="0" borderId="0" xfId="2" applyFont="1" applyFill="1"/>
    <xf numFmtId="41" fontId="17" fillId="4" borderId="1" xfId="2" applyFont="1" applyFill="1" applyBorder="1" applyAlignment="1">
      <alignment horizontal="right"/>
    </xf>
    <xf numFmtId="164" fontId="17" fillId="4" borderId="1" xfId="1" applyNumberFormat="1" applyFont="1" applyFill="1" applyBorder="1"/>
    <xf numFmtId="0" fontId="17" fillId="4" borderId="1" xfId="0" applyFont="1" applyFill="1" applyBorder="1" applyAlignment="1">
      <alignment horizontal="left"/>
    </xf>
    <xf numFmtId="0" fontId="17" fillId="4" borderId="2" xfId="0" applyFont="1" applyFill="1" applyBorder="1" applyAlignment="1">
      <alignment horizontal="left"/>
    </xf>
    <xf numFmtId="0" fontId="17" fillId="4" borderId="3" xfId="0" applyFont="1" applyFill="1" applyBorder="1" applyAlignment="1">
      <alignment horizontal="left"/>
    </xf>
    <xf numFmtId="41" fontId="13" fillId="0" borderId="4" xfId="2" applyFont="1" applyFill="1" applyBorder="1" applyAlignment="1">
      <alignment horizontal="right"/>
    </xf>
    <xf numFmtId="0" fontId="13" fillId="0" borderId="4" xfId="0" applyFont="1" applyBorder="1"/>
    <xf numFmtId="0" fontId="13" fillId="0" borderId="5" xfId="0" applyFont="1" applyBorder="1"/>
    <xf numFmtId="41" fontId="17" fillId="4" borderId="4" xfId="2" applyFont="1" applyFill="1" applyBorder="1" applyAlignment="1">
      <alignment horizontal="right"/>
    </xf>
    <xf numFmtId="164" fontId="17" fillId="4" borderId="4" xfId="1" applyNumberFormat="1" applyFont="1" applyFill="1" applyBorder="1"/>
    <xf numFmtId="0" fontId="17" fillId="4" borderId="4" xfId="0" applyFont="1" applyFill="1" applyBorder="1" applyAlignment="1">
      <alignment horizontal="left"/>
    </xf>
    <xf numFmtId="0" fontId="17" fillId="4" borderId="0" xfId="0" applyFont="1" applyFill="1" applyAlignment="1">
      <alignment horizontal="left"/>
    </xf>
    <xf numFmtId="0" fontId="17" fillId="4" borderId="5" xfId="0" applyFont="1" applyFill="1" applyBorder="1" applyAlignment="1">
      <alignment horizontal="left"/>
    </xf>
    <xf numFmtId="41" fontId="10" fillId="0" borderId="4" xfId="2" applyFont="1" applyFill="1" applyBorder="1" applyAlignment="1">
      <alignment horizontal="right"/>
    </xf>
    <xf numFmtId="0" fontId="18" fillId="0" borderId="4" xfId="4" applyBorder="1" applyAlignment="1">
      <alignment horizontal="center"/>
    </xf>
    <xf numFmtId="0" fontId="0" fillId="0" borderId="4" xfId="0" applyBorder="1"/>
    <xf numFmtId="41" fontId="12" fillId="0" borderId="4" xfId="2" applyFont="1" applyFill="1" applyBorder="1" applyAlignment="1">
      <alignment horizontal="right"/>
    </xf>
    <xf numFmtId="0" fontId="10" fillId="3" borderId="4" xfId="0" applyFont="1" applyFill="1" applyBorder="1" applyAlignment="1">
      <alignment horizontal="center" vertical="center"/>
    </xf>
    <xf numFmtId="0" fontId="10" fillId="0" borderId="4" xfId="0" applyFont="1" applyBorder="1" applyAlignment="1">
      <alignment horizontal="left"/>
    </xf>
    <xf numFmtId="0" fontId="12" fillId="0" borderId="0" xfId="0" applyFont="1" applyAlignment="1">
      <alignment horizontal="left"/>
    </xf>
    <xf numFmtId="0" fontId="18" fillId="3" borderId="4" xfId="4" applyFill="1" applyBorder="1" applyAlignment="1">
      <alignment horizontal="center" vertical="center"/>
    </xf>
    <xf numFmtId="0" fontId="18" fillId="0" borderId="4" xfId="4" applyFill="1" applyBorder="1" applyAlignment="1">
      <alignment horizontal="center"/>
    </xf>
    <xf numFmtId="41" fontId="17" fillId="4" borderId="6" xfId="2" applyFont="1" applyFill="1" applyBorder="1" applyAlignment="1">
      <alignment horizontal="right"/>
    </xf>
    <xf numFmtId="164" fontId="17" fillId="4" borderId="6" xfId="1" applyNumberFormat="1" applyFont="1" applyFill="1" applyBorder="1"/>
    <xf numFmtId="0" fontId="17" fillId="4" borderId="6" xfId="0" applyFont="1" applyFill="1" applyBorder="1" applyAlignment="1">
      <alignment horizontal="left"/>
    </xf>
    <xf numFmtId="0" fontId="17" fillId="4" borderId="7" xfId="0" applyFont="1" applyFill="1" applyBorder="1" applyAlignment="1">
      <alignment horizontal="left"/>
    </xf>
    <xf numFmtId="0" fontId="17" fillId="4" borderId="8" xfId="0" applyFont="1" applyFill="1" applyBorder="1" applyAlignment="1">
      <alignment horizontal="left"/>
    </xf>
    <xf numFmtId="41" fontId="13" fillId="0" borderId="0" xfId="2" applyFont="1" applyFill="1" applyAlignment="1">
      <alignment horizontal="right"/>
    </xf>
    <xf numFmtId="164" fontId="10" fillId="3" borderId="4" xfId="0" applyNumberFormat="1" applyFont="1" applyFill="1" applyBorder="1" applyAlignment="1">
      <alignment horizontal="center" vertical="center"/>
    </xf>
    <xf numFmtId="164" fontId="10" fillId="0" borderId="4" xfId="0" applyNumberFormat="1" applyFont="1" applyBorder="1"/>
    <xf numFmtId="41" fontId="9" fillId="0" borderId="9" xfId="2" applyFont="1" applyFill="1" applyBorder="1" applyAlignment="1">
      <alignment horizontal="right"/>
    </xf>
    <xf numFmtId="0" fontId="10" fillId="0" borderId="4" xfId="0" applyFont="1" applyBorder="1"/>
    <xf numFmtId="0" fontId="9" fillId="0" borderId="5" xfId="0" applyFont="1" applyBorder="1"/>
    <xf numFmtId="0" fontId="0" fillId="0" borderId="4" xfId="0" applyBorder="1" applyAlignment="1">
      <alignment horizontal="left"/>
    </xf>
    <xf numFmtId="0" fontId="0" fillId="0" borderId="0" xfId="0" applyAlignment="1">
      <alignment horizontal="left"/>
    </xf>
    <xf numFmtId="41" fontId="19" fillId="0" borderId="4" xfId="2" applyFont="1" applyFill="1" applyBorder="1" applyAlignment="1">
      <alignment horizontal="right"/>
    </xf>
    <xf numFmtId="0" fontId="9" fillId="0" borderId="4" xfId="0" applyFont="1" applyBorder="1" applyAlignment="1">
      <alignment horizontal="left"/>
    </xf>
    <xf numFmtId="0" fontId="9" fillId="0" borderId="0" xfId="0" applyFont="1" applyAlignment="1">
      <alignment horizontal="left"/>
    </xf>
    <xf numFmtId="0" fontId="9" fillId="0" borderId="4" xfId="0" applyFont="1" applyBorder="1" applyAlignment="1">
      <alignment horizontal="left" vertical="center"/>
    </xf>
    <xf numFmtId="0" fontId="9" fillId="0" borderId="0" xfId="0" applyFont="1" applyAlignment="1">
      <alignment horizontal="left" vertical="center"/>
    </xf>
    <xf numFmtId="0" fontId="9" fillId="0" borderId="5" xfId="0" applyFont="1" applyBorder="1" applyAlignment="1">
      <alignment horizontal="left" vertical="center"/>
    </xf>
    <xf numFmtId="49" fontId="17" fillId="4" borderId="6" xfId="2" applyNumberFormat="1" applyFont="1" applyFill="1" applyBorder="1" applyAlignment="1">
      <alignment horizontal="center"/>
    </xf>
    <xf numFmtId="0" fontId="17" fillId="4" borderId="6" xfId="1" applyNumberFormat="1" applyFont="1" applyFill="1" applyBorder="1" applyAlignment="1">
      <alignment horizontal="center"/>
    </xf>
    <xf numFmtId="0" fontId="20" fillId="4" borderId="6" xfId="0" applyFont="1" applyFill="1" applyBorder="1"/>
    <xf numFmtId="0" fontId="20" fillId="4" borderId="7" xfId="0" applyFont="1" applyFill="1" applyBorder="1"/>
    <xf numFmtId="0" fontId="20" fillId="4" borderId="8" xfId="0" applyFont="1" applyFill="1" applyBorder="1"/>
    <xf numFmtId="0" fontId="6" fillId="0" borderId="0" xfId="0" applyFont="1" applyAlignment="1">
      <alignment horizontal="center"/>
    </xf>
    <xf numFmtId="0" fontId="13" fillId="3" borderId="0" xfId="0" applyFont="1" applyFill="1"/>
    <xf numFmtId="0" fontId="21" fillId="0" borderId="0" xfId="0" applyFont="1"/>
    <xf numFmtId="41" fontId="10" fillId="0" borderId="0" xfId="0" applyNumberFormat="1" applyFont="1"/>
    <xf numFmtId="41" fontId="10" fillId="0" borderId="1" xfId="2" applyFont="1" applyFill="1" applyBorder="1" applyAlignment="1">
      <alignment horizontal="center"/>
    </xf>
    <xf numFmtId="0" fontId="18" fillId="0" borderId="1" xfId="4" applyBorder="1" applyAlignment="1">
      <alignment horizontal="center"/>
    </xf>
    <xf numFmtId="0" fontId="0" fillId="0" borderId="10" xfId="0" applyBorder="1"/>
    <xf numFmtId="41" fontId="17" fillId="4" borderId="4" xfId="2" applyFont="1" applyFill="1" applyBorder="1" applyAlignment="1">
      <alignment horizontal="center"/>
    </xf>
    <xf numFmtId="165" fontId="17" fillId="4" borderId="4" xfId="1" applyNumberFormat="1" applyFont="1" applyFill="1" applyBorder="1" applyAlignment="1">
      <alignment horizontal="center" vertical="center"/>
    </xf>
    <xf numFmtId="164" fontId="23" fillId="4" borderId="11" xfId="0" applyNumberFormat="1" applyFont="1" applyFill="1" applyBorder="1" applyAlignment="1">
      <alignment horizontal="left" vertical="center"/>
    </xf>
    <xf numFmtId="41" fontId="10" fillId="0" borderId="4" xfId="2" applyFont="1" applyFill="1" applyBorder="1" applyAlignment="1">
      <alignment horizontal="center"/>
    </xf>
    <xf numFmtId="0" fontId="0" fillId="0" borderId="11" xfId="0" applyBorder="1"/>
    <xf numFmtId="0" fontId="10" fillId="0" borderId="11" xfId="0" applyFont="1" applyBorder="1"/>
    <xf numFmtId="41" fontId="12" fillId="0" borderId="4" xfId="2" applyFont="1" applyFill="1" applyBorder="1" applyAlignment="1">
      <alignment horizontal="center"/>
    </xf>
    <xf numFmtId="0" fontId="12" fillId="3" borderId="4" xfId="0" applyFont="1" applyFill="1" applyBorder="1" applyAlignment="1">
      <alignment horizontal="center" vertical="center"/>
    </xf>
    <xf numFmtId="0" fontId="12" fillId="0" borderId="11" xfId="0" applyFont="1" applyBorder="1"/>
    <xf numFmtId="165" fontId="17" fillId="4" borderId="6" xfId="1" applyNumberFormat="1" applyFont="1" applyFill="1" applyBorder="1" applyAlignment="1">
      <alignment horizontal="center" vertical="center"/>
    </xf>
    <xf numFmtId="164" fontId="23" fillId="4" borderId="12" xfId="0" applyNumberFormat="1" applyFont="1" applyFill="1" applyBorder="1" applyAlignment="1">
      <alignment horizontal="center" vertical="center"/>
    </xf>
    <xf numFmtId="41" fontId="10" fillId="0" borderId="0" xfId="2" applyFont="1" applyFill="1" applyAlignment="1">
      <alignment horizontal="center"/>
    </xf>
    <xf numFmtId="43" fontId="10" fillId="3" borderId="0" xfId="1" applyFont="1" applyFill="1" applyAlignment="1">
      <alignment horizontal="center" vertical="center"/>
    </xf>
    <xf numFmtId="43" fontId="10" fillId="0" borderId="0" xfId="1" applyFont="1" applyFill="1"/>
    <xf numFmtId="41" fontId="9" fillId="0" borderId="0" xfId="2" applyFont="1" applyFill="1" applyAlignment="1">
      <alignment horizontal="center"/>
    </xf>
    <xf numFmtId="0" fontId="9" fillId="3" borderId="0" xfId="0" applyFont="1" applyFill="1" applyAlignment="1">
      <alignment horizontal="center" vertical="center"/>
    </xf>
    <xf numFmtId="0" fontId="22" fillId="0" borderId="0" xfId="0" applyFont="1"/>
    <xf numFmtId="0" fontId="24" fillId="0" borderId="0" xfId="0" applyFont="1" applyAlignment="1">
      <alignment horizontal="left" vertical="top" wrapText="1"/>
    </xf>
    <xf numFmtId="0" fontId="9" fillId="0" borderId="0" xfId="0" applyFont="1" applyAlignment="1">
      <alignment vertical="center"/>
    </xf>
    <xf numFmtId="0" fontId="6" fillId="6" borderId="0" xfId="0" applyFont="1" applyFill="1"/>
    <xf numFmtId="0" fontId="10" fillId="0" borderId="0" xfId="0" applyFont="1" applyAlignment="1">
      <alignment horizontal="left" vertical="center" wrapText="1"/>
    </xf>
    <xf numFmtId="0" fontId="6" fillId="6" borderId="0" xfId="0" applyFont="1" applyFill="1" applyAlignment="1">
      <alignment horizontal="left" vertical="top" wrapText="1"/>
    </xf>
    <xf numFmtId="0" fontId="28" fillId="6" borderId="0" xfId="0" applyFont="1" applyFill="1"/>
    <xf numFmtId="41" fontId="28" fillId="6" borderId="0" xfId="2" applyFont="1" applyFill="1" applyBorder="1"/>
    <xf numFmtId="41" fontId="28" fillId="6" borderId="7" xfId="2" applyFont="1" applyFill="1" applyBorder="1"/>
    <xf numFmtId="41" fontId="10" fillId="0" borderId="0" xfId="2" applyFont="1"/>
    <xf numFmtId="41" fontId="12" fillId="0" borderId="0" xfId="0" applyNumberFormat="1" applyFont="1"/>
    <xf numFmtId="0" fontId="27" fillId="3" borderId="0" xfId="0" applyFont="1" applyFill="1"/>
    <xf numFmtId="41" fontId="12" fillId="0" borderId="7" xfId="2" applyFont="1" applyBorder="1"/>
    <xf numFmtId="41" fontId="12" fillId="0" borderId="7" xfId="0" applyNumberFormat="1" applyFont="1" applyBorder="1"/>
    <xf numFmtId="41" fontId="6" fillId="6" borderId="0" xfId="2" applyFont="1" applyFill="1" applyBorder="1"/>
    <xf numFmtId="41" fontId="0" fillId="6" borderId="0" xfId="2" applyFont="1" applyFill="1" applyBorder="1"/>
    <xf numFmtId="41" fontId="0" fillId="0" borderId="0" xfId="2" applyFont="1"/>
    <xf numFmtId="167" fontId="10" fillId="0" borderId="0" xfId="0" applyNumberFormat="1" applyFont="1"/>
    <xf numFmtId="41" fontId="10" fillId="3" borderId="0" xfId="2" applyFont="1" applyFill="1"/>
    <xf numFmtId="166" fontId="9" fillId="3" borderId="7" xfId="1" applyNumberFormat="1" applyFont="1" applyFill="1" applyBorder="1"/>
    <xf numFmtId="41" fontId="0" fillId="0" borderId="0" xfId="2" applyFont="1" applyFill="1"/>
    <xf numFmtId="166" fontId="6" fillId="3" borderId="0" xfId="1" applyNumberFormat="1" applyFont="1" applyFill="1" applyBorder="1"/>
    <xf numFmtId="166" fontId="6" fillId="3" borderId="0" xfId="1" applyNumberFormat="1" applyFont="1" applyFill="1"/>
    <xf numFmtId="41" fontId="12" fillId="6" borderId="7" xfId="7" applyFont="1" applyFill="1" applyBorder="1"/>
    <xf numFmtId="166" fontId="9" fillId="3" borderId="7" xfId="8" applyNumberFormat="1" applyFont="1" applyFill="1" applyBorder="1"/>
    <xf numFmtId="41" fontId="10" fillId="6" borderId="0" xfId="2" applyFont="1" applyFill="1"/>
    <xf numFmtId="41" fontId="10" fillId="6" borderId="0" xfId="2" applyFont="1" applyFill="1" applyAlignment="1">
      <alignment horizontal="left" vertical="top" wrapText="1"/>
    </xf>
    <xf numFmtId="41" fontId="12" fillId="0" borderId="7" xfId="11" applyFont="1" applyBorder="1"/>
    <xf numFmtId="164" fontId="9" fillId="3" borderId="7" xfId="12" applyNumberFormat="1" applyFont="1" applyFill="1" applyBorder="1"/>
    <xf numFmtId="166" fontId="9" fillId="0" borderId="0" xfId="1" applyNumberFormat="1" applyFont="1" applyFill="1" applyBorder="1"/>
    <xf numFmtId="166" fontId="9" fillId="0" borderId="7" xfId="1" applyNumberFormat="1" applyFont="1" applyFill="1" applyBorder="1"/>
    <xf numFmtId="166" fontId="9" fillId="3" borderId="0" xfId="1" applyNumberFormat="1" applyFont="1" applyFill="1"/>
    <xf numFmtId="166" fontId="9" fillId="0" borderId="7" xfId="14" applyNumberFormat="1" applyFont="1" applyFill="1" applyBorder="1"/>
    <xf numFmtId="164" fontId="9" fillId="0" borderId="7" xfId="8" applyNumberFormat="1" applyFont="1" applyFill="1" applyBorder="1"/>
    <xf numFmtId="41" fontId="10" fillId="0" borderId="0" xfId="2" applyFont="1" applyFill="1" applyAlignment="1">
      <alignment horizontal="right" vertical="center"/>
    </xf>
    <xf numFmtId="166" fontId="9" fillId="3" borderId="0" xfId="8" applyNumberFormat="1" applyFont="1" applyFill="1" applyBorder="1"/>
    <xf numFmtId="0" fontId="18" fillId="0" borderId="0" xfId="4"/>
    <xf numFmtId="41" fontId="10" fillId="6" borderId="0" xfId="0" applyNumberFormat="1" applyFont="1" applyFill="1"/>
    <xf numFmtId="41" fontId="12" fillId="0" borderId="0" xfId="2" applyFont="1" applyBorder="1"/>
    <xf numFmtId="41" fontId="10" fillId="0" borderId="0" xfId="2" applyFont="1" applyBorder="1"/>
    <xf numFmtId="41" fontId="1" fillId="0" borderId="0" xfId="2" applyFont="1" applyFill="1"/>
    <xf numFmtId="4" fontId="10" fillId="0" borderId="0" xfId="0" applyNumberFormat="1" applyFont="1" applyAlignment="1">
      <alignment horizontal="center" vertical="center" wrapText="1"/>
    </xf>
    <xf numFmtId="4" fontId="10" fillId="0" borderId="13" xfId="0" applyNumberFormat="1" applyFont="1" applyBorder="1" applyAlignment="1">
      <alignment horizontal="center" vertical="center" wrapText="1"/>
    </xf>
    <xf numFmtId="0" fontId="10" fillId="0" borderId="0" xfId="0" applyFont="1" applyAlignment="1">
      <alignment horizontal="center"/>
    </xf>
    <xf numFmtId="0" fontId="9" fillId="0" borderId="5" xfId="0" applyFont="1" applyBorder="1" applyAlignment="1">
      <alignment horizontal="left" vertical="justify" wrapText="1"/>
    </xf>
    <xf numFmtId="0" fontId="9" fillId="0" borderId="0" xfId="0" applyFont="1" applyAlignment="1">
      <alignment horizontal="left" vertical="justify" wrapText="1"/>
    </xf>
    <xf numFmtId="0" fontId="9" fillId="0" borderId="4" xfId="0" applyFont="1" applyBorder="1" applyAlignment="1">
      <alignment horizontal="left" vertical="justify" wrapText="1"/>
    </xf>
    <xf numFmtId="0" fontId="10" fillId="0" borderId="5" xfId="0" applyFont="1" applyBorder="1" applyAlignment="1">
      <alignment horizontal="left" vertical="justify" wrapText="1"/>
    </xf>
    <xf numFmtId="0" fontId="10" fillId="0" borderId="0" xfId="0" applyFont="1" applyAlignment="1">
      <alignment horizontal="left" vertical="justify" wrapText="1"/>
    </xf>
    <xf numFmtId="0" fontId="10" fillId="0" borderId="4" xfId="0" applyFont="1" applyBorder="1" applyAlignment="1">
      <alignment horizontal="left" vertical="justify" wrapText="1"/>
    </xf>
    <xf numFmtId="0" fontId="10" fillId="0" borderId="5" xfId="0" applyFont="1" applyBorder="1" applyAlignment="1">
      <alignment horizontal="justify" vertical="justify" wrapText="1"/>
    </xf>
    <xf numFmtId="0" fontId="10" fillId="0" borderId="0" xfId="0" applyFont="1" applyAlignment="1">
      <alignment horizontal="justify" vertical="justify" wrapText="1"/>
    </xf>
    <xf numFmtId="0" fontId="10" fillId="0" borderId="4" xfId="0" applyFont="1" applyBorder="1" applyAlignment="1">
      <alignment horizontal="justify" vertical="justify" wrapText="1"/>
    </xf>
    <xf numFmtId="0" fontId="24" fillId="0" borderId="5" xfId="0" applyFont="1" applyBorder="1" applyAlignment="1">
      <alignment horizontal="left" vertical="top" wrapText="1"/>
    </xf>
    <xf numFmtId="0" fontId="24" fillId="0" borderId="4" xfId="0" applyFont="1" applyBorder="1" applyAlignment="1">
      <alignment horizontal="left" vertical="top" wrapText="1"/>
    </xf>
    <xf numFmtId="0" fontId="10" fillId="0" borderId="0" xfId="0" applyFont="1" applyAlignment="1">
      <alignment horizontal="left" vertical="top" wrapText="1"/>
    </xf>
    <xf numFmtId="0" fontId="10" fillId="0" borderId="3" xfId="0" applyFont="1" applyBorder="1" applyAlignment="1">
      <alignment horizontal="left" vertical="top" wrapText="1"/>
    </xf>
    <xf numFmtId="0" fontId="10" fillId="0" borderId="2" xfId="0" applyFont="1" applyBorder="1" applyAlignment="1">
      <alignment horizontal="left" vertical="top" wrapText="1"/>
    </xf>
    <xf numFmtId="0" fontId="10" fillId="0" borderId="1" xfId="0" applyFont="1" applyBorder="1"/>
    <xf numFmtId="0" fontId="10" fillId="0" borderId="2" xfId="0" applyFont="1" applyBorder="1"/>
    <xf numFmtId="0" fontId="24" fillId="0" borderId="5" xfId="0" applyFont="1" applyBorder="1" applyAlignment="1">
      <alignment vertical="top" wrapText="1"/>
    </xf>
    <xf numFmtId="0" fontId="24" fillId="0" borderId="0" xfId="0" applyFont="1" applyAlignment="1">
      <alignment vertical="top" wrapText="1"/>
    </xf>
    <xf numFmtId="0" fontId="24" fillId="0" borderId="4" xfId="0" applyFont="1" applyBorder="1" applyAlignment="1">
      <alignment vertical="top" wrapText="1"/>
    </xf>
    <xf numFmtId="0" fontId="25" fillId="0" borderId="0" xfId="0" applyFont="1" applyAlignment="1">
      <alignment horizontal="center" vertical="top" wrapText="1"/>
    </xf>
    <xf numFmtId="0" fontId="24" fillId="0" borderId="0" xfId="0" applyFont="1" applyAlignment="1">
      <alignment horizontal="center" vertical="top" wrapText="1"/>
    </xf>
    <xf numFmtId="0" fontId="16" fillId="0" borderId="5" xfId="0" applyFont="1" applyBorder="1" applyAlignment="1">
      <alignment horizontal="left" vertical="justify" wrapText="1"/>
    </xf>
    <xf numFmtId="0" fontId="16" fillId="0" borderId="0" xfId="0" applyFont="1" applyAlignment="1">
      <alignment horizontal="left" vertical="justify" wrapText="1"/>
    </xf>
    <xf numFmtId="0" fontId="16" fillId="0" borderId="4" xfId="0" applyFont="1" applyBorder="1" applyAlignment="1">
      <alignment horizontal="left" vertical="justify" wrapText="1"/>
    </xf>
    <xf numFmtId="0" fontId="10" fillId="0" borderId="0" xfId="0" applyFont="1" applyAlignment="1">
      <alignment horizontal="justify" vertical="center"/>
    </xf>
    <xf numFmtId="0" fontId="12" fillId="3" borderId="0" xfId="0" applyFont="1" applyFill="1"/>
    <xf numFmtId="0" fontId="24" fillId="0" borderId="0" xfId="0" applyFont="1" applyAlignment="1">
      <alignment vertical="center"/>
    </xf>
    <xf numFmtId="0" fontId="9" fillId="3" borderId="2" xfId="10" applyFont="1" applyFill="1" applyBorder="1" applyAlignment="1">
      <alignment horizontal="left"/>
    </xf>
    <xf numFmtId="0" fontId="10" fillId="3" borderId="2" xfId="0" applyFont="1" applyFill="1" applyBorder="1"/>
    <xf numFmtId="14" fontId="9" fillId="7" borderId="0" xfId="0" applyNumberFormat="1" applyFont="1" applyFill="1" applyAlignment="1">
      <alignment horizontal="center" vertical="center"/>
    </xf>
    <xf numFmtId="0" fontId="6" fillId="3" borderId="0" xfId="9" applyFill="1"/>
    <xf numFmtId="0" fontId="31" fillId="3" borderId="0" xfId="10" applyFont="1" applyFill="1" applyBorder="1" applyAlignment="1">
      <alignment horizontal="center"/>
    </xf>
    <xf numFmtId="166" fontId="6" fillId="0" borderId="0" xfId="9" applyNumberFormat="1"/>
    <xf numFmtId="0" fontId="9" fillId="3" borderId="0" xfId="9" applyFont="1" applyFill="1"/>
    <xf numFmtId="0" fontId="9" fillId="0" borderId="2" xfId="10" applyFont="1" applyFill="1" applyBorder="1" applyAlignment="1">
      <alignment horizontal="left"/>
    </xf>
    <xf numFmtId="0" fontId="9" fillId="0" borderId="0" xfId="9" applyFont="1"/>
    <xf numFmtId="0" fontId="22" fillId="3" borderId="0" xfId="0" applyFont="1" applyFill="1"/>
    <xf numFmtId="0" fontId="10" fillId="6" borderId="0" xfId="0" applyFont="1" applyFill="1"/>
    <xf numFmtId="0" fontId="10" fillId="3" borderId="0" xfId="0" applyFont="1" applyFill="1"/>
    <xf numFmtId="166" fontId="10" fillId="0" borderId="0" xfId="0" applyNumberFormat="1" applyFont="1"/>
    <xf numFmtId="166" fontId="12" fillId="0" borderId="0" xfId="0" applyNumberFormat="1" applyFont="1"/>
    <xf numFmtId="166" fontId="12" fillId="3" borderId="7" xfId="0" applyNumberFormat="1" applyFont="1" applyFill="1" applyBorder="1"/>
    <xf numFmtId="166" fontId="10" fillId="3" borderId="0" xfId="0" applyNumberFormat="1" applyFont="1" applyFill="1"/>
    <xf numFmtId="166" fontId="9" fillId="6" borderId="0" xfId="0" applyNumberFormat="1" applyFont="1" applyFill="1"/>
    <xf numFmtId="166" fontId="12" fillId="3" borderId="0" xfId="0" applyNumberFormat="1" applyFont="1" applyFill="1"/>
    <xf numFmtId="0" fontId="6" fillId="3" borderId="0" xfId="0" applyFont="1" applyFill="1"/>
    <xf numFmtId="0" fontId="32" fillId="3" borderId="0" xfId="0" applyFont="1" applyFill="1"/>
    <xf numFmtId="0" fontId="27" fillId="0" borderId="0" xfId="0" applyFont="1"/>
    <xf numFmtId="0" fontId="9" fillId="3" borderId="2" xfId="6" applyFont="1" applyFill="1" applyBorder="1" applyAlignment="1">
      <alignment horizontal="left"/>
    </xf>
    <xf numFmtId="0" fontId="6" fillId="3" borderId="0" xfId="6" applyFill="1" applyAlignment="1">
      <alignment horizontal="left"/>
    </xf>
    <xf numFmtId="0" fontId="12" fillId="6" borderId="0" xfId="0" applyFont="1" applyFill="1"/>
    <xf numFmtId="0" fontId="29" fillId="3" borderId="0" xfId="0" applyFont="1" applyFill="1" applyAlignment="1">
      <alignment horizontal="left" vertical="center"/>
    </xf>
    <xf numFmtId="0" fontId="10" fillId="3" borderId="0" xfId="0" applyFont="1" applyFill="1" applyAlignment="1">
      <alignment horizontal="center"/>
    </xf>
    <xf numFmtId="0" fontId="10" fillId="6" borderId="0" xfId="0" applyFont="1" applyFill="1" applyAlignment="1">
      <alignment vertical="top" wrapText="1"/>
    </xf>
    <xf numFmtId="0" fontId="27" fillId="3" borderId="0" xfId="0" applyFont="1" applyFill="1" applyAlignment="1">
      <alignment horizontal="center"/>
    </xf>
    <xf numFmtId="0" fontId="12" fillId="6" borderId="0" xfId="0" applyFont="1" applyFill="1" applyAlignment="1">
      <alignment vertical="top" wrapText="1"/>
    </xf>
    <xf numFmtId="14" fontId="10" fillId="0" borderId="0" xfId="0" applyNumberFormat="1" applyFont="1"/>
    <xf numFmtId="0" fontId="9" fillId="3" borderId="0" xfId="0" applyFont="1" applyFill="1" applyAlignment="1">
      <alignment horizontal="left" vertical="center"/>
    </xf>
    <xf numFmtId="0" fontId="9" fillId="3" borderId="0" xfId="5" applyFont="1" applyFill="1" applyAlignment="1">
      <alignment horizontal="left"/>
    </xf>
    <xf numFmtId="0" fontId="9" fillId="3" borderId="2" xfId="5" applyFont="1" applyFill="1" applyBorder="1" applyAlignment="1">
      <alignment horizontal="left"/>
    </xf>
    <xf numFmtId="0" fontId="9" fillId="3" borderId="0" xfId="5" applyFont="1" applyFill="1"/>
    <xf numFmtId="0" fontId="6" fillId="3" borderId="0" xfId="5" applyFont="1" applyFill="1"/>
    <xf numFmtId="166" fontId="10" fillId="3" borderId="7" xfId="0" applyNumberFormat="1" applyFont="1" applyFill="1" applyBorder="1"/>
    <xf numFmtId="0" fontId="12" fillId="6" borderId="2" xfId="0" applyFont="1" applyFill="1" applyBorder="1"/>
    <xf numFmtId="166" fontId="12" fillId="6" borderId="2" xfId="0" applyNumberFormat="1" applyFont="1" applyFill="1" applyBorder="1"/>
    <xf numFmtId="166" fontId="10" fillId="6" borderId="0" xfId="0" applyNumberFormat="1" applyFont="1" applyFill="1"/>
    <xf numFmtId="0" fontId="6" fillId="3" borderId="0" xfId="5" applyFont="1" applyFill="1" applyAlignment="1">
      <alignment horizontal="left"/>
    </xf>
    <xf numFmtId="0" fontId="12" fillId="6" borderId="0" xfId="0" applyFont="1" applyFill="1" applyAlignment="1">
      <alignment wrapText="1"/>
    </xf>
    <xf numFmtId="0" fontId="9" fillId="6" borderId="0" xfId="0" applyFont="1" applyFill="1" applyAlignment="1">
      <alignment vertical="center" wrapText="1"/>
    </xf>
    <xf numFmtId="0" fontId="6" fillId="6" borderId="0" xfId="0" applyFont="1" applyFill="1" applyAlignment="1">
      <alignment wrapText="1"/>
    </xf>
    <xf numFmtId="0" fontId="6" fillId="6" borderId="0" xfId="0" applyFont="1" applyFill="1" applyAlignment="1">
      <alignment vertical="center" wrapText="1"/>
    </xf>
    <xf numFmtId="9" fontId="24" fillId="6" borderId="0" xfId="3" applyFont="1" applyFill="1" applyBorder="1"/>
    <xf numFmtId="0" fontId="24" fillId="6" borderId="0" xfId="0" applyFont="1" applyFill="1"/>
    <xf numFmtId="9" fontId="24" fillId="6" borderId="0" xfId="3" applyFont="1" applyFill="1" applyBorder="1" applyAlignment="1">
      <alignment horizontal="center"/>
    </xf>
    <xf numFmtId="0" fontId="28" fillId="6" borderId="2" xfId="0" applyFont="1" applyFill="1" applyBorder="1"/>
    <xf numFmtId="166" fontId="24" fillId="6" borderId="0" xfId="0" applyNumberFormat="1" applyFont="1" applyFill="1"/>
    <xf numFmtId="0" fontId="12" fillId="8" borderId="0" xfId="0" applyFont="1" applyFill="1"/>
    <xf numFmtId="0" fontId="10" fillId="8" borderId="0" xfId="0" applyFont="1" applyFill="1"/>
    <xf numFmtId="0" fontId="28" fillId="0" borderId="0" xfId="0" applyFont="1"/>
    <xf numFmtId="0" fontId="27" fillId="0" borderId="0" xfId="0" applyFont="1" applyAlignment="1">
      <alignment horizontal="left"/>
    </xf>
    <xf numFmtId="0" fontId="32" fillId="0" borderId="0" xfId="0" applyFont="1" applyAlignment="1">
      <alignment horizontal="left"/>
    </xf>
    <xf numFmtId="0" fontId="12" fillId="7" borderId="0" xfId="0" applyFont="1" applyFill="1"/>
    <xf numFmtId="166" fontId="12" fillId="7" borderId="0" xfId="0" applyNumberFormat="1" applyFont="1" applyFill="1"/>
    <xf numFmtId="0" fontId="26" fillId="6" borderId="0" xfId="0" applyFont="1" applyFill="1" applyAlignment="1">
      <alignment wrapText="1"/>
    </xf>
    <xf numFmtId="14" fontId="12" fillId="7" borderId="0" xfId="0" applyNumberFormat="1" applyFont="1" applyFill="1" applyAlignment="1">
      <alignment horizontal="center" vertical="center"/>
    </xf>
    <xf numFmtId="41" fontId="12" fillId="0" borderId="0" xfId="2" applyFont="1"/>
    <xf numFmtId="0" fontId="12" fillId="0" borderId="2" xfId="0" applyFont="1" applyBorder="1"/>
    <xf numFmtId="166" fontId="10" fillId="0" borderId="2" xfId="0" applyNumberFormat="1" applyFont="1" applyBorder="1"/>
    <xf numFmtId="0" fontId="27" fillId="6" borderId="0" xfId="0" applyFont="1" applyFill="1"/>
    <xf numFmtId="41" fontId="27" fillId="6" borderId="0" xfId="2" applyFont="1" applyFill="1"/>
    <xf numFmtId="41" fontId="46" fillId="0" borderId="0" xfId="0" applyNumberFormat="1" applyFont="1"/>
    <xf numFmtId="41" fontId="12" fillId="8" borderId="0" xfId="0" applyNumberFormat="1" applyFont="1" applyFill="1"/>
    <xf numFmtId="41" fontId="10" fillId="8" borderId="0" xfId="0" applyNumberFormat="1" applyFont="1" applyFill="1"/>
    <xf numFmtId="0" fontId="10" fillId="0" borderId="0" xfId="0" applyFont="1" applyAlignment="1">
      <alignment wrapText="1"/>
    </xf>
    <xf numFmtId="41" fontId="10" fillId="0" borderId="0" xfId="2" applyFont="1" applyFill="1"/>
    <xf numFmtId="41" fontId="3" fillId="0" borderId="0" xfId="2" applyFont="1" applyFill="1"/>
    <xf numFmtId="0" fontId="17" fillId="4" borderId="3" xfId="0" applyFont="1" applyFill="1" applyBorder="1" applyAlignment="1">
      <alignment horizontal="left"/>
    </xf>
    <xf numFmtId="0" fontId="17" fillId="4" borderId="2" xfId="0" applyFont="1" applyFill="1" applyBorder="1" applyAlignment="1">
      <alignment horizontal="left"/>
    </xf>
    <xf numFmtId="0" fontId="17" fillId="4" borderId="1" xfId="0" applyFont="1" applyFill="1" applyBorder="1" applyAlignment="1">
      <alignment horizontal="left"/>
    </xf>
    <xf numFmtId="0" fontId="9" fillId="0" borderId="0" xfId="0" applyFont="1" applyAlignment="1">
      <alignment horizontal="center"/>
    </xf>
    <xf numFmtId="0" fontId="6" fillId="0" borderId="0" xfId="0" applyFont="1" applyAlignment="1">
      <alignment horizontal="center"/>
    </xf>
    <xf numFmtId="0" fontId="10" fillId="0" borderId="0" xfId="0" applyFont="1" applyAlignment="1">
      <alignment horizontal="center"/>
    </xf>
    <xf numFmtId="0" fontId="24" fillId="0" borderId="5" xfId="0" applyFont="1" applyBorder="1" applyAlignment="1">
      <alignment horizontal="left" vertical="top" wrapText="1"/>
    </xf>
    <xf numFmtId="0" fontId="24" fillId="0" borderId="0" xfId="0" applyFont="1" applyAlignment="1">
      <alignment horizontal="left" vertical="top" wrapText="1"/>
    </xf>
    <xf numFmtId="0" fontId="24" fillId="0" borderId="4" xfId="0" applyFont="1" applyBorder="1" applyAlignment="1">
      <alignment horizontal="left" vertical="top" wrapText="1"/>
    </xf>
    <xf numFmtId="49" fontId="28" fillId="0" borderId="2" xfId="0" applyNumberFormat="1" applyFont="1" applyBorder="1" applyAlignment="1">
      <alignment horizontal="center" vertical="top" wrapText="1"/>
    </xf>
    <xf numFmtId="0" fontId="10" fillId="0" borderId="5" xfId="0" applyFont="1" applyBorder="1" applyAlignment="1">
      <alignment horizontal="left" vertical="justify" wrapText="1"/>
    </xf>
    <xf numFmtId="0" fontId="10" fillId="0" borderId="0" xfId="0" applyFont="1" applyAlignment="1">
      <alignment horizontal="left" vertical="justify" wrapText="1"/>
    </xf>
    <xf numFmtId="0" fontId="10" fillId="0" borderId="4" xfId="0" applyFont="1" applyBorder="1" applyAlignment="1">
      <alignment horizontal="left" vertical="justify" wrapText="1"/>
    </xf>
    <xf numFmtId="0" fontId="10" fillId="0" borderId="5" xfId="0" applyFont="1" applyBorder="1" applyAlignment="1">
      <alignment horizontal="justify" vertical="justify" wrapText="1"/>
    </xf>
    <xf numFmtId="0" fontId="10" fillId="0" borderId="0" xfId="0" applyFont="1" applyAlignment="1">
      <alignment horizontal="justify" vertical="justify" wrapText="1"/>
    </xf>
    <xf numFmtId="0" fontId="10" fillId="0" borderId="4" xfId="0" applyFont="1" applyBorder="1" applyAlignment="1">
      <alignment horizontal="justify" vertical="justify" wrapText="1"/>
    </xf>
    <xf numFmtId="0" fontId="10" fillId="0" borderId="0" xfId="0" applyFont="1" applyAlignment="1">
      <alignment horizontal="justify" vertical="justify"/>
    </xf>
    <xf numFmtId="0" fontId="10" fillId="0" borderId="4" xfId="0" applyFont="1" applyBorder="1" applyAlignment="1">
      <alignment horizontal="justify" vertical="justify"/>
    </xf>
    <xf numFmtId="0" fontId="10" fillId="0" borderId="5" xfId="0" applyFont="1" applyBorder="1" applyAlignment="1">
      <alignment horizontal="left" vertical="justify"/>
    </xf>
    <xf numFmtId="0" fontId="10" fillId="0" borderId="0" xfId="0" applyFont="1" applyAlignment="1">
      <alignment horizontal="left" vertical="justify"/>
    </xf>
    <xf numFmtId="0" fontId="10" fillId="0" borderId="4" xfId="0" applyFont="1" applyBorder="1" applyAlignment="1">
      <alignment horizontal="left" vertical="justify"/>
    </xf>
    <xf numFmtId="0" fontId="10" fillId="0" borderId="0" xfId="0" applyFont="1" applyAlignment="1">
      <alignment horizontal="left" vertical="top" wrapText="1"/>
    </xf>
    <xf numFmtId="0" fontId="10" fillId="0" borderId="4" xfId="0" applyFont="1" applyBorder="1" applyAlignment="1">
      <alignment horizontal="left" vertical="top" wrapText="1"/>
    </xf>
    <xf numFmtId="0" fontId="12" fillId="0" borderId="5" xfId="0" applyFont="1" applyBorder="1" applyAlignment="1">
      <alignment horizontal="left" vertical="justify" wrapText="1"/>
    </xf>
    <xf numFmtId="0" fontId="12" fillId="0" borderId="0" xfId="0" applyFont="1" applyAlignment="1">
      <alignment horizontal="left" vertical="justify" wrapText="1"/>
    </xf>
    <xf numFmtId="0" fontId="12" fillId="0" borderId="4" xfId="0" applyFont="1" applyBorder="1" applyAlignment="1">
      <alignment horizontal="left" vertical="justify" wrapText="1"/>
    </xf>
    <xf numFmtId="0" fontId="9" fillId="5" borderId="0" xfId="0" applyFont="1" applyFill="1" applyAlignment="1">
      <alignment horizontal="left" vertical="center"/>
    </xf>
    <xf numFmtId="0" fontId="6" fillId="0" borderId="8"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9" fillId="0" borderId="0" xfId="0" applyFont="1" applyAlignment="1">
      <alignment horizontal="left" vertical="center"/>
    </xf>
    <xf numFmtId="0" fontId="12" fillId="0" borderId="5" xfId="0" applyFont="1" applyBorder="1" applyAlignment="1">
      <alignment horizontal="left" vertical="center"/>
    </xf>
    <xf numFmtId="0" fontId="12" fillId="0" borderId="0" xfId="0" applyFont="1" applyAlignment="1">
      <alignment horizontal="left" vertical="center"/>
    </xf>
    <xf numFmtId="0" fontId="12" fillId="0" borderId="4" xfId="0" applyFont="1" applyBorder="1" applyAlignment="1">
      <alignment horizontal="left" vertical="center"/>
    </xf>
    <xf numFmtId="0" fontId="10" fillId="0" borderId="5" xfId="0" applyFont="1" applyBorder="1" applyAlignment="1">
      <alignment horizontal="left" vertical="top" wrapText="1"/>
    </xf>
    <xf numFmtId="0" fontId="9" fillId="0" borderId="2" xfId="0" applyFont="1" applyBorder="1" applyAlignment="1">
      <alignment horizontal="left" vertical="center"/>
    </xf>
    <xf numFmtId="0" fontId="6" fillId="0" borderId="7" xfId="0" applyFont="1" applyBorder="1" applyAlignment="1">
      <alignment horizontal="justify" vertical="justify" wrapText="1"/>
    </xf>
    <xf numFmtId="0" fontId="6" fillId="0" borderId="6" xfId="0" applyFont="1" applyBorder="1" applyAlignment="1">
      <alignment horizontal="justify" vertical="justify" wrapText="1"/>
    </xf>
    <xf numFmtId="0" fontId="9" fillId="0" borderId="5" xfId="0" applyFont="1" applyBorder="1" applyAlignment="1">
      <alignment horizontal="left" vertical="justify" wrapText="1"/>
    </xf>
    <xf numFmtId="0" fontId="9" fillId="0" borderId="0" xfId="0" applyFont="1" applyAlignment="1">
      <alignment horizontal="left" vertical="justify" wrapText="1"/>
    </xf>
    <xf numFmtId="0" fontId="9" fillId="0" borderId="4" xfId="0" applyFont="1" applyBorder="1" applyAlignment="1">
      <alignment horizontal="left" vertical="justify" wrapText="1"/>
    </xf>
    <xf numFmtId="0" fontId="6" fillId="0" borderId="3" xfId="0" applyFont="1" applyBorder="1" applyAlignment="1">
      <alignment horizontal="left" vertical="justify" wrapText="1"/>
    </xf>
    <xf numFmtId="0" fontId="6" fillId="0" borderId="2" xfId="0" applyFont="1" applyBorder="1" applyAlignment="1">
      <alignment horizontal="left" vertical="justify" wrapText="1"/>
    </xf>
    <xf numFmtId="0" fontId="6" fillId="0" borderId="1" xfId="0" applyFont="1" applyBorder="1" applyAlignment="1">
      <alignment horizontal="left" vertical="justify" wrapText="1"/>
    </xf>
    <xf numFmtId="0" fontId="12" fillId="3" borderId="0" xfId="0" applyFont="1" applyFill="1" applyAlignment="1">
      <alignment horizontal="left"/>
    </xf>
    <xf numFmtId="0" fontId="9" fillId="0" borderId="0" xfId="0" applyFont="1" applyAlignment="1">
      <alignment horizontal="left"/>
    </xf>
    <xf numFmtId="0" fontId="24" fillId="0" borderId="0" xfId="0" applyFont="1" applyAlignment="1">
      <alignment horizontal="left" vertical="top"/>
    </xf>
    <xf numFmtId="0" fontId="10" fillId="0" borderId="0" xfId="0" applyFont="1" applyAlignment="1">
      <alignment horizontal="left" vertical="center"/>
    </xf>
    <xf numFmtId="0" fontId="3" fillId="0" borderId="0" xfId="0" applyFont="1"/>
    <xf numFmtId="0" fontId="10" fillId="0" borderId="0" xfId="0" applyFont="1" applyAlignment="1">
      <alignment horizontal="left" vertical="center" wrapText="1"/>
    </xf>
    <xf numFmtId="0" fontId="9" fillId="40" borderId="0" xfId="0" applyFont="1" applyFill="1" applyAlignment="1">
      <alignment horizontal="center" vertical="center"/>
    </xf>
    <xf numFmtId="166" fontId="12" fillId="0" borderId="0" xfId="0" applyNumberFormat="1" applyFont="1" applyAlignment="1"/>
    <xf numFmtId="166" fontId="10" fillId="0" borderId="0" xfId="0" applyNumberFormat="1" applyFont="1" applyAlignment="1"/>
    <xf numFmtId="41" fontId="10" fillId="0" borderId="0" xfId="2" applyFont="1" applyFill="1" applyAlignment="1"/>
  </cellXfs>
  <cellStyles count="67">
    <cellStyle name="20% - Énfasis1" xfId="33" builtinId="30" customBuiltin="1"/>
    <cellStyle name="20% - Énfasis2" xfId="37" builtinId="34" customBuiltin="1"/>
    <cellStyle name="20% - Énfasis3" xfId="41" builtinId="38" customBuiltin="1"/>
    <cellStyle name="20% - Énfasis4" xfId="45" builtinId="42" customBuiltin="1"/>
    <cellStyle name="20% - Énfasis5" xfId="49" builtinId="46" customBuiltin="1"/>
    <cellStyle name="20% - Énfasis6" xfId="53" builtinId="50" customBuiltin="1"/>
    <cellStyle name="40% - Énfasis1" xfId="34" builtinId="31" customBuiltin="1"/>
    <cellStyle name="40% - Énfasis2" xfId="38" builtinId="35" customBuiltin="1"/>
    <cellStyle name="40% - Énfasis3" xfId="42" builtinId="39" customBuiltin="1"/>
    <cellStyle name="40% - Énfasis4" xfId="46" builtinId="43" customBuiltin="1"/>
    <cellStyle name="40% - Énfasis5" xfId="50" builtinId="47" customBuiltin="1"/>
    <cellStyle name="40% - Énfasis6" xfId="54" builtinId="51" customBuiltin="1"/>
    <cellStyle name="60% - Énfasis1" xfId="35" builtinId="32" customBuiltin="1"/>
    <cellStyle name="60% - Énfasis2" xfId="39" builtinId="36" customBuiltin="1"/>
    <cellStyle name="60% - Énfasis3" xfId="43" builtinId="40" customBuiltin="1"/>
    <cellStyle name="60% - Énfasis4" xfId="47" builtinId="44" customBuiltin="1"/>
    <cellStyle name="60% - Énfasis5" xfId="51" builtinId="48" customBuiltin="1"/>
    <cellStyle name="60% - Énfasis6" xfId="55" builtinId="52" customBuiltin="1"/>
    <cellStyle name="Bueno" xfId="20" builtinId="26" customBuiltin="1"/>
    <cellStyle name="Cálculo" xfId="25" builtinId="22" customBuiltin="1"/>
    <cellStyle name="Celda de comprobación" xfId="27" builtinId="23" customBuiltin="1"/>
    <cellStyle name="Celda vinculada" xfId="26" builtinId="24" customBuiltin="1"/>
    <cellStyle name="Encabezado 1" xfId="16" builtinId="16" customBuiltin="1"/>
    <cellStyle name="Encabezado 4" xfId="19"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3" builtinId="20" customBuiltin="1"/>
    <cellStyle name="Hipervínculo" xfId="4" builtinId="8"/>
    <cellStyle name="Incorrecto" xfId="21" builtinId="27" customBuiltin="1"/>
    <cellStyle name="Millares" xfId="1" builtinId="3"/>
    <cellStyle name="Millares [0]" xfId="2" builtinId="6"/>
    <cellStyle name="Millares [0] 19" xfId="59" xr:uid="{425B2D57-55B2-454F-B2AD-A97785859465}"/>
    <cellStyle name="Millares [0] 2" xfId="60" xr:uid="{F6E59345-6106-4C32-9590-BEC5A0603FA7}"/>
    <cellStyle name="Millares [0] 3" xfId="57" xr:uid="{CC1AB9C6-2609-44DE-9655-D1E71F4B0B3E}"/>
    <cellStyle name="Millares [0] 4 2" xfId="7" xr:uid="{37CA48E0-423D-47C0-8681-5504C8D901D0}"/>
    <cellStyle name="Millares [0] 4 2 2" xfId="66" xr:uid="{B81F1918-81F5-45BB-A5D0-F566D2D80680}"/>
    <cellStyle name="Millares [0] 9" xfId="11" xr:uid="{C3EE0CF3-739D-4D07-8EF2-0D6801314465}"/>
    <cellStyle name="Millares [0] 9 2" xfId="65" xr:uid="{003528B9-C815-4501-91D7-B3BB279F407F}"/>
    <cellStyle name="Millares 100 11" xfId="13" xr:uid="{6095BA5D-38A7-456E-A4F5-82806D97E339}"/>
    <cellStyle name="Millares 100 11 2" xfId="63" xr:uid="{D86BBD51-1F5B-4E35-8320-F6608E313D00}"/>
    <cellStyle name="Millares 14 2" xfId="14" xr:uid="{3AE2269E-3409-4E89-9491-0CD52AE3190C}"/>
    <cellStyle name="Millares 14 2 2" xfId="62" xr:uid="{EFD404F2-510A-4C96-B0B5-6B113468C39C}"/>
    <cellStyle name="Millares 2" xfId="56" xr:uid="{504010FC-A91B-46E7-865A-B08D956F84F2}"/>
    <cellStyle name="Millares 2 2 2" xfId="8" xr:uid="{5F1C95BA-42BC-4F96-9843-50741ABEA3D1}"/>
    <cellStyle name="Millares 2 2 2 2" xfId="61" xr:uid="{DDE6B162-576A-4593-8CD4-600AD86C50E0}"/>
    <cellStyle name="Millares 212" xfId="12" xr:uid="{B440E71D-90E8-4C5B-9108-A6EAA09E4EAD}"/>
    <cellStyle name="Millares 212 2" xfId="64" xr:uid="{0AAE1241-480A-4A44-A736-BE78DD70D867}"/>
    <cellStyle name="Millares 3" xfId="58" xr:uid="{7B3A66E4-C2E0-4787-AF44-72B14D3AABC1}"/>
    <cellStyle name="Neutral" xfId="22" builtinId="28" customBuiltin="1"/>
    <cellStyle name="Normal" xfId="0" builtinId="0"/>
    <cellStyle name="Normal 12 2 10" xfId="6" xr:uid="{524E1C45-4B07-4732-9DB7-97738CD77604}"/>
    <cellStyle name="Normal 12 2 2 4" xfId="5" xr:uid="{340B5055-37AA-493E-BCDF-0B70BBEC25F6}"/>
    <cellStyle name="Normal 2" xfId="10" xr:uid="{CF4013B3-1B49-4394-AB66-B64DA47C55F7}"/>
    <cellStyle name="Normal 2 2 2 3" xfId="9" xr:uid="{276FF254-3162-4A49-B670-7E3A8B387BB0}"/>
    <cellStyle name="Notas" xfId="29" builtinId="10" customBuiltin="1"/>
    <cellStyle name="Porcentaje" xfId="3" builtinId="5"/>
    <cellStyle name="Salida" xfId="24" builtinId="21" customBuiltin="1"/>
    <cellStyle name="Texto de advertencia" xfId="28" builtinId="11" customBuiltin="1"/>
    <cellStyle name="Texto explicativo" xfId="30" builtinId="53" customBuiltin="1"/>
    <cellStyle name="Título" xfId="15" builtinId="15" customBuiltin="1"/>
    <cellStyle name="Título 2" xfId="17" builtinId="17" customBuiltin="1"/>
    <cellStyle name="Título 3" xfId="18" builtinId="18" customBuiltin="1"/>
    <cellStyle name="Total" xfId="31"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84" Type="http://schemas.openxmlformats.org/officeDocument/2006/relationships/customXml" Target="../customXml/item2.xml"/><Relationship Id="rId16" Type="http://schemas.openxmlformats.org/officeDocument/2006/relationships/externalLink" Target="externalLinks/externalLink11.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74" Type="http://schemas.openxmlformats.org/officeDocument/2006/relationships/externalLink" Target="externalLinks/externalLink69.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56.xml"/><Relationship Id="rId82" Type="http://schemas.openxmlformats.org/officeDocument/2006/relationships/calcChain" Target="calcChain.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externalLink" Target="externalLinks/externalLink72.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83"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jfleischman.sharepoint.com/sites/intranet/finanzas/Contabilidad/2022/FUSION_CONTABILIDAD/CNV-ITTI/06-2022/Master-CNV-ITTI-S.A.E.C.A-JUNIO.-2022_VF.xlsm"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Documents%20and%20Settings/ctorres/My%20Documents/Alto%20Palermo/US%20GAAP%2030%2006%2006/20%20F%202006/Soportes%20s%20C&#237;a/Sector%20Contable%20-%20Archivos%20Compartidos/An&#225;lisis%20de%20Rubros%20Contables/Acreedores%20x%20FPC/Posiciones/Fpc%20-%200605.xls?43D086B1" TargetMode="External"/><Relationship Id="rId1" Type="http://schemas.openxmlformats.org/officeDocument/2006/relationships/externalLinkPath" Target="file:///\\43D086B1\Fpc%20-%2006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alance 122021"/>
      <sheetName val="Balance 06 2022 (2)"/>
      <sheetName val="x"/>
      <sheetName val="Balance 06 2022"/>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Hoja1"/>
      <sheetName val="Base de Monedas"/>
    </sheetNames>
    <sheetDataSet>
      <sheetData sheetId="0" refreshError="1"/>
      <sheetData sheetId="1" refreshError="1"/>
      <sheetData sheetId="2" refreshError="1"/>
      <sheetData sheetId="3">
        <row r="4">
          <cell r="C4" t="str">
            <v>Cuenta</v>
          </cell>
          <cell r="D4" t="str">
            <v>Descripcion</v>
          </cell>
          <cell r="E4" t="str">
            <v>Monto</v>
          </cell>
          <cell r="F4" t="str">
            <v>Totalizador</v>
          </cell>
          <cell r="G4" t="str">
            <v>saldo</v>
          </cell>
        </row>
        <row r="5">
          <cell r="C5">
            <v>1</v>
          </cell>
          <cell r="D5" t="str">
            <v>ACTIVO</v>
          </cell>
          <cell r="F5">
            <v>430533011067</v>
          </cell>
          <cell r="G5">
            <v>430533011067</v>
          </cell>
        </row>
        <row r="6">
          <cell r="C6">
            <v>11</v>
          </cell>
          <cell r="D6" t="str">
            <v>ACTIVO CORRIENTE</v>
          </cell>
          <cell r="F6">
            <v>179812330574</v>
          </cell>
          <cell r="G6">
            <v>179812330574</v>
          </cell>
        </row>
        <row r="7">
          <cell r="C7">
            <v>1101</v>
          </cell>
          <cell r="D7" t="str">
            <v>DISPONIBILIDADES</v>
          </cell>
          <cell r="F7">
            <v>8158318173</v>
          </cell>
          <cell r="G7">
            <v>8158318173</v>
          </cell>
        </row>
        <row r="8">
          <cell r="C8">
            <v>110101</v>
          </cell>
          <cell r="D8" t="str">
            <v>EFECTIVO Y SIMILARES</v>
          </cell>
          <cell r="F8">
            <v>140320821</v>
          </cell>
          <cell r="G8">
            <v>140320821</v>
          </cell>
        </row>
        <row r="9">
          <cell r="C9">
            <v>11010101</v>
          </cell>
          <cell r="D9" t="str">
            <v>EFECTIVO</v>
          </cell>
          <cell r="E9" t="str">
            <v xml:space="preserve">                        -</v>
          </cell>
          <cell r="G9">
            <v>0</v>
          </cell>
        </row>
        <row r="10">
          <cell r="C10">
            <v>11010102</v>
          </cell>
          <cell r="D10" t="str">
            <v>FONDO FIJO GS CENTRAL</v>
          </cell>
          <cell r="E10">
            <v>24628250</v>
          </cell>
          <cell r="G10">
            <v>24628250</v>
          </cell>
        </row>
        <row r="11">
          <cell r="C11">
            <v>11010103</v>
          </cell>
          <cell r="D11" t="str">
            <v>FONDO FIJO USD CENTRAL</v>
          </cell>
          <cell r="E11">
            <v>70370196</v>
          </cell>
          <cell r="G11">
            <v>70370196</v>
          </cell>
        </row>
        <row r="12">
          <cell r="C12">
            <v>11010104</v>
          </cell>
          <cell r="D12" t="str">
            <v>FONDO FIJO GS CDE</v>
          </cell>
          <cell r="E12">
            <v>11794200</v>
          </cell>
          <cell r="G12">
            <v>11794200</v>
          </cell>
        </row>
        <row r="13">
          <cell r="C13">
            <v>11010105</v>
          </cell>
          <cell r="D13" t="str">
            <v>FONDO FIJO USD CDE</v>
          </cell>
          <cell r="E13">
            <v>492329</v>
          </cell>
          <cell r="G13">
            <v>492329</v>
          </cell>
        </row>
        <row r="14">
          <cell r="C14">
            <v>11010106</v>
          </cell>
          <cell r="D14" t="str">
            <v>FONDO FIJO GS. ENCARNACION</v>
          </cell>
          <cell r="E14">
            <v>2295600</v>
          </cell>
          <cell r="G14">
            <v>2295600</v>
          </cell>
        </row>
        <row r="15">
          <cell r="C15">
            <v>11010107</v>
          </cell>
          <cell r="D15" t="str">
            <v>FONDO FIJO USD ENCARNACION</v>
          </cell>
          <cell r="E15">
            <v>27002867</v>
          </cell>
          <cell r="G15">
            <v>27002867</v>
          </cell>
        </row>
        <row r="16">
          <cell r="C16">
            <v>11010109</v>
          </cell>
          <cell r="D16" t="str">
            <v>RECAUDAC. TARJETA DE CREDITO</v>
          </cell>
          <cell r="E16">
            <v>3737379</v>
          </cell>
          <cell r="G16">
            <v>3737379</v>
          </cell>
        </row>
        <row r="17">
          <cell r="C17">
            <v>11010112</v>
          </cell>
          <cell r="D17" t="str">
            <v>CAJA OPERACIONES GS</v>
          </cell>
          <cell r="E17" t="str">
            <v xml:space="preserve">                        -</v>
          </cell>
          <cell r="G17">
            <v>0</v>
          </cell>
        </row>
        <row r="18">
          <cell r="C18">
            <v>11010113</v>
          </cell>
          <cell r="D18" t="str">
            <v>CAJA OPERACIONES USD</v>
          </cell>
          <cell r="E18" t="str">
            <v xml:space="preserve">                        -</v>
          </cell>
          <cell r="G18">
            <v>0</v>
          </cell>
        </row>
        <row r="19">
          <cell r="C19">
            <v>110102</v>
          </cell>
          <cell r="D19" t="str">
            <v>VALORES Y RECAUDACIONES</v>
          </cell>
          <cell r="F19">
            <v>375576882</v>
          </cell>
          <cell r="G19">
            <v>375576882</v>
          </cell>
        </row>
        <row r="20">
          <cell r="C20">
            <v>11010203</v>
          </cell>
          <cell r="D20" t="str">
            <v>RECAUDACIONES CHEQUES ML</v>
          </cell>
          <cell r="E20">
            <v>326707505</v>
          </cell>
          <cell r="G20">
            <v>326707505</v>
          </cell>
        </row>
        <row r="21">
          <cell r="C21">
            <v>11010204</v>
          </cell>
          <cell r="D21" t="str">
            <v>RECAUDACIONES CHEQUES ME</v>
          </cell>
          <cell r="E21">
            <v>46423939</v>
          </cell>
          <cell r="G21">
            <v>46423939</v>
          </cell>
        </row>
        <row r="22">
          <cell r="C22">
            <v>11010214</v>
          </cell>
          <cell r="D22" t="str">
            <v>RECAUDACIONES CHEQUES ME ENCARNACION</v>
          </cell>
          <cell r="E22">
            <v>2445438</v>
          </cell>
          <cell r="G22">
            <v>2445438</v>
          </cell>
        </row>
        <row r="23">
          <cell r="C23">
            <v>110103</v>
          </cell>
          <cell r="D23" t="str">
            <v>BANCOS ML</v>
          </cell>
          <cell r="F23">
            <v>2765842762</v>
          </cell>
          <cell r="G23">
            <v>2765842762</v>
          </cell>
        </row>
        <row r="24">
          <cell r="C24">
            <v>11010301</v>
          </cell>
          <cell r="D24" t="str">
            <v>BANCO REGIONAL GS</v>
          </cell>
          <cell r="E24">
            <v>15163368</v>
          </cell>
          <cell r="G24">
            <v>15163368</v>
          </cell>
        </row>
        <row r="25">
          <cell r="C25">
            <v>11010302</v>
          </cell>
          <cell r="D25" t="str">
            <v>Banco Nacional De Fomento</v>
          </cell>
          <cell r="E25">
            <v>9221292</v>
          </cell>
          <cell r="G25">
            <v>9221292</v>
          </cell>
        </row>
        <row r="26">
          <cell r="C26">
            <v>11010304</v>
          </cell>
          <cell r="D26" t="str">
            <v>Banco Sudameris Gs.</v>
          </cell>
          <cell r="E26">
            <v>13341213</v>
          </cell>
          <cell r="G26">
            <v>13341213</v>
          </cell>
        </row>
        <row r="27">
          <cell r="C27">
            <v>11010305</v>
          </cell>
          <cell r="D27" t="str">
            <v>Banco Atlas Cta.Cte. Gs.</v>
          </cell>
          <cell r="E27">
            <v>46082218</v>
          </cell>
          <cell r="G27">
            <v>46082218</v>
          </cell>
        </row>
        <row r="28">
          <cell r="C28">
            <v>11010306</v>
          </cell>
          <cell r="D28" t="str">
            <v>Banco Continental Gs.</v>
          </cell>
          <cell r="E28">
            <v>9446708</v>
          </cell>
          <cell r="G28">
            <v>9446708</v>
          </cell>
        </row>
        <row r="29">
          <cell r="C29">
            <v>11010307</v>
          </cell>
          <cell r="D29" t="str">
            <v>BANCO ITAU GS.</v>
          </cell>
          <cell r="E29">
            <v>35456080</v>
          </cell>
          <cell r="G29">
            <v>35456080</v>
          </cell>
        </row>
        <row r="30">
          <cell r="C30">
            <v>11010310</v>
          </cell>
          <cell r="D30" t="str">
            <v>B.B.V.A. GS</v>
          </cell>
          <cell r="E30">
            <v>9234783</v>
          </cell>
          <cell r="G30">
            <v>9234783</v>
          </cell>
        </row>
        <row r="31">
          <cell r="C31">
            <v>11010311</v>
          </cell>
          <cell r="D31" t="str">
            <v>Banco Familiar SAECA Gs.</v>
          </cell>
          <cell r="E31">
            <v>19810042</v>
          </cell>
          <cell r="G31">
            <v>19810042</v>
          </cell>
        </row>
        <row r="32">
          <cell r="C32">
            <v>11010312</v>
          </cell>
          <cell r="D32" t="str">
            <v>Banco Vision Gs.</v>
          </cell>
          <cell r="E32">
            <v>21193088</v>
          </cell>
          <cell r="G32">
            <v>21193088</v>
          </cell>
        </row>
        <row r="33">
          <cell r="C33">
            <v>11010314</v>
          </cell>
          <cell r="D33" t="str">
            <v>BANCO INTERFISA GS</v>
          </cell>
          <cell r="E33">
            <v>7136789</v>
          </cell>
          <cell r="G33">
            <v>7136789</v>
          </cell>
        </row>
        <row r="34">
          <cell r="C34">
            <v>11010316</v>
          </cell>
          <cell r="D34" t="str">
            <v>BANCO AMAMBAY GS</v>
          </cell>
          <cell r="E34">
            <v>24795027</v>
          </cell>
          <cell r="G34">
            <v>24795027</v>
          </cell>
        </row>
        <row r="35">
          <cell r="C35">
            <v>11010317</v>
          </cell>
          <cell r="D35" t="str">
            <v>BANCO RIO GS.</v>
          </cell>
          <cell r="E35">
            <v>30052560</v>
          </cell>
          <cell r="G35">
            <v>30052560</v>
          </cell>
        </row>
        <row r="36">
          <cell r="C36">
            <v>11010319</v>
          </cell>
          <cell r="D36" t="str">
            <v>TU FINANCIERA-CAJA DE AHORRO GS</v>
          </cell>
          <cell r="E36">
            <v>1157101</v>
          </cell>
          <cell r="G36">
            <v>1157101</v>
          </cell>
        </row>
        <row r="37">
          <cell r="C37">
            <v>11010320</v>
          </cell>
          <cell r="D37" t="str">
            <v>FINANCIERA UENO S.A.E.C.A. GS - 61912106</v>
          </cell>
          <cell r="E37">
            <v>2325225804</v>
          </cell>
          <cell r="G37">
            <v>2325225804</v>
          </cell>
        </row>
        <row r="38">
          <cell r="C38">
            <v>11010321</v>
          </cell>
          <cell r="D38" t="str">
            <v>BCO ATLAS GS CTA CTE 687</v>
          </cell>
          <cell r="E38">
            <v>23523530</v>
          </cell>
          <cell r="G38">
            <v>23523530</v>
          </cell>
        </row>
        <row r="39">
          <cell r="C39">
            <v>11010322</v>
          </cell>
          <cell r="D39" t="str">
            <v>BCO ITAU GS CTA CTE 289</v>
          </cell>
          <cell r="E39">
            <v>-887374</v>
          </cell>
          <cell r="G39">
            <v>-887374</v>
          </cell>
        </row>
        <row r="40">
          <cell r="C40">
            <v>11010323</v>
          </cell>
          <cell r="D40" t="str">
            <v>BANCO ATLAS CAJA DE AHORRO GS 306</v>
          </cell>
          <cell r="E40">
            <v>73437096</v>
          </cell>
          <cell r="G40">
            <v>73437096</v>
          </cell>
        </row>
        <row r="41">
          <cell r="C41">
            <v>11010324</v>
          </cell>
          <cell r="D41" t="str">
            <v>FIC DE FINANZAS CAJA DE AHORRO GS</v>
          </cell>
          <cell r="E41">
            <v>20161</v>
          </cell>
          <cell r="G41">
            <v>20161</v>
          </cell>
        </row>
        <row r="42">
          <cell r="C42">
            <v>11010325</v>
          </cell>
          <cell r="D42" t="str">
            <v>FINEXPAR FINANCIERA SAECA CAJA DE AHORRO</v>
          </cell>
          <cell r="E42">
            <v>63206</v>
          </cell>
          <cell r="G42">
            <v>63206</v>
          </cell>
        </row>
        <row r="43">
          <cell r="C43">
            <v>11010326</v>
          </cell>
          <cell r="D43" t="str">
            <v>BANCOP AHORRO A LA VISTA GS</v>
          </cell>
          <cell r="E43">
            <v>48489467</v>
          </cell>
          <cell r="G43">
            <v>48489467</v>
          </cell>
        </row>
        <row r="44">
          <cell r="C44">
            <v>11010327</v>
          </cell>
          <cell r="D44" t="str">
            <v>FINANCIERA UENO 5001</v>
          </cell>
          <cell r="E44" t="str">
            <v xml:space="preserve">                        -</v>
          </cell>
          <cell r="G44">
            <v>0</v>
          </cell>
        </row>
        <row r="45">
          <cell r="C45">
            <v>11010328</v>
          </cell>
          <cell r="D45" t="str">
            <v>BANCO ATLAS AH GS - SALARIO 443</v>
          </cell>
          <cell r="E45">
            <v>57000</v>
          </cell>
          <cell r="G45">
            <v>57000</v>
          </cell>
        </row>
        <row r="46">
          <cell r="C46">
            <v>11010329</v>
          </cell>
          <cell r="D46" t="str">
            <v>FINANCIERA UENO 10962</v>
          </cell>
          <cell r="E46">
            <v>39951256</v>
          </cell>
          <cell r="G46">
            <v>39951256</v>
          </cell>
        </row>
        <row r="47">
          <cell r="C47">
            <v>11010330</v>
          </cell>
          <cell r="D47" t="str">
            <v>BANCO ATLAS 1311495</v>
          </cell>
          <cell r="E47" t="str">
            <v xml:space="preserve">                        -</v>
          </cell>
          <cell r="G47">
            <v>0</v>
          </cell>
        </row>
        <row r="48">
          <cell r="C48">
            <v>11010331</v>
          </cell>
          <cell r="D48" t="str">
            <v>FINANCIERA UENO CTA AHORRO N° 96915011 S</v>
          </cell>
          <cell r="E48">
            <v>1719938</v>
          </cell>
          <cell r="G48">
            <v>1719938</v>
          </cell>
        </row>
        <row r="49">
          <cell r="C49">
            <v>11010332</v>
          </cell>
          <cell r="D49" t="str">
            <v>CITIBANK GS 60024</v>
          </cell>
          <cell r="E49" t="str">
            <v xml:space="preserve">                        -</v>
          </cell>
          <cell r="G49">
            <v>0</v>
          </cell>
        </row>
        <row r="50">
          <cell r="C50">
            <v>11010333</v>
          </cell>
          <cell r="D50" t="str">
            <v>FINANCIERA UENO S.A.E.C.A. GS - 61917775 SALARIO</v>
          </cell>
          <cell r="E50">
            <v>12152409</v>
          </cell>
          <cell r="G50">
            <v>12152409</v>
          </cell>
        </row>
        <row r="51">
          <cell r="C51">
            <v>11010334</v>
          </cell>
          <cell r="D51" t="str">
            <v>CITIBANK US 60083</v>
          </cell>
          <cell r="E51" t="str">
            <v xml:space="preserve">                        -</v>
          </cell>
          <cell r="G51">
            <v>0</v>
          </cell>
        </row>
        <row r="52">
          <cell r="C52">
            <v>110104</v>
          </cell>
          <cell r="D52" t="str">
            <v>BANCOS ME</v>
          </cell>
          <cell r="F52">
            <v>4876577708</v>
          </cell>
          <cell r="G52">
            <v>4876577708</v>
          </cell>
        </row>
        <row r="53">
          <cell r="C53">
            <v>11010401</v>
          </cell>
          <cell r="D53" t="str">
            <v>BANCO SUDAMERIS $</v>
          </cell>
          <cell r="E53">
            <v>63076209</v>
          </cell>
          <cell r="G53">
            <v>63076209</v>
          </cell>
        </row>
        <row r="54">
          <cell r="C54">
            <v>11010402</v>
          </cell>
          <cell r="D54" t="str">
            <v>BANCO ATLAS $</v>
          </cell>
          <cell r="E54">
            <v>39358474</v>
          </cell>
          <cell r="G54">
            <v>39358474</v>
          </cell>
        </row>
        <row r="55">
          <cell r="C55">
            <v>11010403</v>
          </cell>
          <cell r="D55" t="str">
            <v>BANCO REGIONAL $</v>
          </cell>
          <cell r="E55">
            <v>73054551</v>
          </cell>
          <cell r="G55">
            <v>73054551</v>
          </cell>
        </row>
        <row r="56">
          <cell r="C56">
            <v>11010404</v>
          </cell>
          <cell r="D56" t="str">
            <v>BANCO CONTINENTAL $</v>
          </cell>
          <cell r="E56">
            <v>50071822</v>
          </cell>
          <cell r="G56">
            <v>50071822</v>
          </cell>
        </row>
        <row r="57">
          <cell r="C57">
            <v>11010406</v>
          </cell>
          <cell r="D57" t="str">
            <v>BANCO ITAU $</v>
          </cell>
          <cell r="E57">
            <v>437018463</v>
          </cell>
          <cell r="G57">
            <v>437018463</v>
          </cell>
        </row>
        <row r="58">
          <cell r="C58">
            <v>11010407</v>
          </cell>
          <cell r="D58" t="str">
            <v>B.B.V.A. $</v>
          </cell>
          <cell r="E58">
            <v>223765628</v>
          </cell>
          <cell r="G58">
            <v>223765628</v>
          </cell>
        </row>
        <row r="59">
          <cell r="C59">
            <v>11010409</v>
          </cell>
          <cell r="D59" t="str">
            <v>BANCO FAMILIAR SAECA $</v>
          </cell>
          <cell r="E59">
            <v>74344863</v>
          </cell>
          <cell r="G59">
            <v>74344863</v>
          </cell>
        </row>
        <row r="60">
          <cell r="C60">
            <v>11010410</v>
          </cell>
          <cell r="D60" t="str">
            <v>BANCO VISION $</v>
          </cell>
          <cell r="E60">
            <v>59806598</v>
          </cell>
          <cell r="G60">
            <v>59806598</v>
          </cell>
        </row>
        <row r="61">
          <cell r="C61">
            <v>11010412</v>
          </cell>
          <cell r="D61" t="str">
            <v>BANCO INTERFISA $</v>
          </cell>
          <cell r="E61">
            <v>81493955</v>
          </cell>
          <cell r="G61">
            <v>81493955</v>
          </cell>
        </row>
        <row r="62">
          <cell r="C62">
            <v>11010413</v>
          </cell>
          <cell r="D62" t="str">
            <v>FINANCIERA UENO S.A.E.C.A.  $</v>
          </cell>
          <cell r="E62">
            <v>2862605669</v>
          </cell>
          <cell r="G62">
            <v>2862605669</v>
          </cell>
        </row>
        <row r="63">
          <cell r="C63">
            <v>11010414</v>
          </cell>
          <cell r="D63" t="str">
            <v>SOLAR- CAJA DE AHORRO  $</v>
          </cell>
          <cell r="E63">
            <v>30866896</v>
          </cell>
          <cell r="G63">
            <v>30866896</v>
          </cell>
        </row>
        <row r="64">
          <cell r="C64">
            <v>11010416</v>
          </cell>
          <cell r="D64" t="str">
            <v>FIC SA DE FINANZAS - CAJA DE AHORRO  $</v>
          </cell>
          <cell r="E64">
            <v>4762802</v>
          </cell>
          <cell r="G64">
            <v>4762802</v>
          </cell>
        </row>
        <row r="65">
          <cell r="C65">
            <v>11010417</v>
          </cell>
          <cell r="D65" t="str">
            <v>BANCO AMAMBAY S.A $</v>
          </cell>
          <cell r="E65">
            <v>72025515</v>
          </cell>
          <cell r="G65">
            <v>72025515</v>
          </cell>
        </row>
        <row r="66">
          <cell r="C66">
            <v>11010419</v>
          </cell>
          <cell r="D66" t="str">
            <v>BANCOP $</v>
          </cell>
          <cell r="E66">
            <v>2615086</v>
          </cell>
          <cell r="G66">
            <v>2615086</v>
          </cell>
        </row>
        <row r="67">
          <cell r="C67">
            <v>11010420</v>
          </cell>
          <cell r="D67" t="str">
            <v>BANCO RIO $</v>
          </cell>
          <cell r="E67">
            <v>27210808</v>
          </cell>
          <cell r="G67">
            <v>27210808</v>
          </cell>
        </row>
        <row r="68">
          <cell r="C68">
            <v>11010422</v>
          </cell>
          <cell r="D68" t="str">
            <v>B.B.V.A. -EUROS</v>
          </cell>
          <cell r="E68">
            <v>1075209</v>
          </cell>
          <cell r="G68">
            <v>1075209</v>
          </cell>
        </row>
        <row r="69">
          <cell r="C69">
            <v>11010423</v>
          </cell>
          <cell r="D69" t="str">
            <v>TU FINANCIERA $</v>
          </cell>
          <cell r="E69">
            <v>567888</v>
          </cell>
          <cell r="G69">
            <v>567888</v>
          </cell>
        </row>
        <row r="70">
          <cell r="C70">
            <v>11010424</v>
          </cell>
          <cell r="D70" t="str">
            <v>BCO ATLAS CTA CTE 203</v>
          </cell>
          <cell r="E70">
            <v>487538441</v>
          </cell>
          <cell r="G70">
            <v>487538441</v>
          </cell>
        </row>
        <row r="71">
          <cell r="C71">
            <v>11010425</v>
          </cell>
          <cell r="D71" t="str">
            <v>BCO ITAU CTA CTE USD 773</v>
          </cell>
          <cell r="E71">
            <v>48444128</v>
          </cell>
          <cell r="G71">
            <v>48444128</v>
          </cell>
        </row>
        <row r="72">
          <cell r="C72">
            <v>11010426</v>
          </cell>
          <cell r="D72" t="str">
            <v>FIC S.A. DE FINANZAS CTA CTE USD - 342</v>
          </cell>
          <cell r="E72">
            <v>236871215</v>
          </cell>
          <cell r="G72">
            <v>236871215</v>
          </cell>
        </row>
        <row r="73">
          <cell r="C73">
            <v>11010427</v>
          </cell>
          <cell r="D73" t="str">
            <v>FINEXPAR CAJA DE AHORRO A LA VISTA</v>
          </cell>
          <cell r="E73" t="str">
            <v xml:space="preserve">                        -</v>
          </cell>
          <cell r="G73">
            <v>0</v>
          </cell>
        </row>
        <row r="74">
          <cell r="C74">
            <v>11010428</v>
          </cell>
          <cell r="D74" t="str">
            <v>FINANCIERA UENO USD 5002</v>
          </cell>
          <cell r="E74">
            <v>2599</v>
          </cell>
          <cell r="G74">
            <v>2599</v>
          </cell>
        </row>
        <row r="75">
          <cell r="C75">
            <v>11010429</v>
          </cell>
          <cell r="D75" t="str">
            <v>BANCO ATLAS AH USD - SALARIO 036</v>
          </cell>
          <cell r="E75">
            <v>889</v>
          </cell>
          <cell r="G75">
            <v>889</v>
          </cell>
        </row>
        <row r="76">
          <cell r="C76">
            <v>11010430</v>
          </cell>
          <cell r="D76" t="str">
            <v>BANCO ATLAS 1311496</v>
          </cell>
          <cell r="E76" t="str">
            <v xml:space="preserve">                        -</v>
          </cell>
          <cell r="G76">
            <v>0</v>
          </cell>
        </row>
        <row r="77">
          <cell r="C77">
            <v>11010431</v>
          </cell>
          <cell r="D77" t="str">
            <v>FINANCIERA UENO N° 96115496 SALARIO</v>
          </cell>
          <cell r="E77" t="str">
            <v xml:space="preserve">                        -</v>
          </cell>
          <cell r="G77">
            <v>0</v>
          </cell>
        </row>
        <row r="78">
          <cell r="C78">
            <v>11010432</v>
          </cell>
          <cell r="D78" t="str">
            <v>CITIBANK US 60067</v>
          </cell>
          <cell r="E78" t="str">
            <v xml:space="preserve">                        -</v>
          </cell>
          <cell r="G78">
            <v>0</v>
          </cell>
        </row>
        <row r="79">
          <cell r="C79">
            <v>1102</v>
          </cell>
          <cell r="D79" t="str">
            <v>INVERSIONES TEMPORALES</v>
          </cell>
          <cell r="F79">
            <v>11245085214</v>
          </cell>
          <cell r="G79">
            <v>11245085214</v>
          </cell>
        </row>
        <row r="80">
          <cell r="C80">
            <v>110201</v>
          </cell>
          <cell r="D80" t="str">
            <v xml:space="preserve">INVERSIONES </v>
          </cell>
          <cell r="F80">
            <v>8647238886</v>
          </cell>
          <cell r="G80">
            <v>8647238886</v>
          </cell>
        </row>
        <row r="81">
          <cell r="C81">
            <v>11020102</v>
          </cell>
          <cell r="D81" t="str">
            <v>INVERSIONES A PLAZO FIJO</v>
          </cell>
          <cell r="E81">
            <v>8581894813</v>
          </cell>
          <cell r="G81">
            <v>8581894813</v>
          </cell>
        </row>
        <row r="82">
          <cell r="C82">
            <v>11020103</v>
          </cell>
          <cell r="D82" t="str">
            <v>INTERES A COBRAR- INVERSIONES</v>
          </cell>
          <cell r="E82">
            <v>65344073</v>
          </cell>
          <cell r="G82">
            <v>65344073</v>
          </cell>
        </row>
        <row r="83">
          <cell r="C83">
            <v>11020104</v>
          </cell>
          <cell r="D83" t="str">
            <v>ACCIONES REDISA</v>
          </cell>
          <cell r="E83" t="str">
            <v xml:space="preserve">                        -</v>
          </cell>
          <cell r="G83">
            <v>0</v>
          </cell>
        </row>
        <row r="84">
          <cell r="C84">
            <v>11020105</v>
          </cell>
          <cell r="D84" t="str">
            <v>ACCIONES FINANCIERA UENO S.A.E.C.A</v>
          </cell>
          <cell r="E84" t="str">
            <v xml:space="preserve">                        -</v>
          </cell>
          <cell r="G84">
            <v>0</v>
          </cell>
        </row>
        <row r="85">
          <cell r="C85">
            <v>11020106</v>
          </cell>
          <cell r="D85" t="str">
            <v>ACCIONES FLEISCHMAN</v>
          </cell>
          <cell r="E85" t="str">
            <v xml:space="preserve">                        -</v>
          </cell>
          <cell r="G85">
            <v>0</v>
          </cell>
        </row>
        <row r="86">
          <cell r="C86">
            <v>110202</v>
          </cell>
          <cell r="D86" t="str">
            <v xml:space="preserve"> OTRAS INVERSIONES IRF</v>
          </cell>
          <cell r="F86">
            <v>2597846328</v>
          </cell>
          <cell r="G86">
            <v>2597846328</v>
          </cell>
        </row>
        <row r="87">
          <cell r="C87">
            <v>11020202</v>
          </cell>
          <cell r="D87" t="str">
            <v>CAPITAL IRF CREDICENTRO GS</v>
          </cell>
          <cell r="E87">
            <v>871178768</v>
          </cell>
          <cell r="G87">
            <v>871178768</v>
          </cell>
        </row>
        <row r="88">
          <cell r="C88">
            <v>11020203</v>
          </cell>
          <cell r="D88" t="str">
            <v>INTERES A COBRAR IRF CREDICENTRO GS</v>
          </cell>
          <cell r="E88">
            <v>2130870</v>
          </cell>
          <cell r="G88">
            <v>2130870</v>
          </cell>
        </row>
        <row r="89">
          <cell r="C89">
            <v>11020204</v>
          </cell>
          <cell r="D89" t="str">
            <v>(-) INTERES A DEVENGAR IRF CREDICEN</v>
          </cell>
          <cell r="E89">
            <v>-561475</v>
          </cell>
          <cell r="G89">
            <v>-561475</v>
          </cell>
        </row>
        <row r="90">
          <cell r="C90">
            <v>11020206</v>
          </cell>
          <cell r="D90" t="str">
            <v>CAPITAL IRF CREDICENTRO USD</v>
          </cell>
          <cell r="E90">
            <v>1717516370</v>
          </cell>
          <cell r="G90">
            <v>1717516370</v>
          </cell>
        </row>
        <row r="91">
          <cell r="C91">
            <v>11020207</v>
          </cell>
          <cell r="D91" t="str">
            <v>INTERES A COBRAR IRF CCO USD</v>
          </cell>
          <cell r="E91">
            <v>12775522</v>
          </cell>
          <cell r="G91">
            <v>12775522</v>
          </cell>
        </row>
        <row r="92">
          <cell r="C92">
            <v>11020208</v>
          </cell>
          <cell r="D92" t="str">
            <v>(-) INTERES A DEVENGAR IRF CCO USD</v>
          </cell>
          <cell r="E92">
            <v>-5193727</v>
          </cell>
          <cell r="G92">
            <v>-5193727</v>
          </cell>
        </row>
        <row r="93">
          <cell r="C93">
            <v>1103</v>
          </cell>
          <cell r="D93" t="str">
            <v>CREDITOS</v>
          </cell>
          <cell r="F93">
            <v>7789946</v>
          </cell>
          <cell r="G93">
            <v>7789946</v>
          </cell>
        </row>
        <row r="94">
          <cell r="C94">
            <v>110301</v>
          </cell>
          <cell r="D94" t="str">
            <v>CHEQUES EN CARTERA</v>
          </cell>
          <cell r="F94">
            <v>80027367</v>
          </cell>
          <cell r="G94">
            <v>80027367</v>
          </cell>
        </row>
        <row r="95">
          <cell r="C95">
            <v>11030101</v>
          </cell>
          <cell r="D95" t="str">
            <v>CHEQUES DIFERIDOS ML</v>
          </cell>
          <cell r="E95">
            <v>67661516</v>
          </cell>
          <cell r="G95">
            <v>67661516</v>
          </cell>
        </row>
        <row r="96">
          <cell r="C96">
            <v>11030102</v>
          </cell>
          <cell r="D96" t="str">
            <v>CHEQUES DIFERIDOS ME</v>
          </cell>
          <cell r="E96">
            <v>11930631</v>
          </cell>
          <cell r="G96">
            <v>11930631</v>
          </cell>
        </row>
        <row r="97">
          <cell r="C97">
            <v>11030103</v>
          </cell>
          <cell r="D97" t="str">
            <v>CHEQUES RECHAZADOS ML</v>
          </cell>
          <cell r="E97">
            <v>435220</v>
          </cell>
          <cell r="G97">
            <v>435220</v>
          </cell>
        </row>
        <row r="98">
          <cell r="C98">
            <v>110303</v>
          </cell>
          <cell r="D98" t="str">
            <v>OTROS ACTIVOS</v>
          </cell>
          <cell r="F98">
            <v>-72237421</v>
          </cell>
          <cell r="G98">
            <v>-72237421</v>
          </cell>
        </row>
        <row r="99">
          <cell r="C99">
            <v>11030302</v>
          </cell>
          <cell r="D99" t="str">
            <v>FACTURAS CONTADO COBROS</v>
          </cell>
          <cell r="E99">
            <v>330014</v>
          </cell>
          <cell r="G99">
            <v>330014</v>
          </cell>
        </row>
        <row r="100">
          <cell r="C100">
            <v>11030303</v>
          </cell>
          <cell r="D100" t="str">
            <v>GARANTIA DE ALQUILER-ESPACIO FISICO</v>
          </cell>
          <cell r="E100">
            <v>6340000</v>
          </cell>
          <cell r="G100">
            <v>6340000</v>
          </cell>
        </row>
        <row r="101">
          <cell r="C101">
            <v>11030304</v>
          </cell>
          <cell r="D101" t="str">
            <v>TRANSFERENCIAS BANCARIAS PENDIENTES GS</v>
          </cell>
          <cell r="E101">
            <v>-78907435</v>
          </cell>
          <cell r="G101">
            <v>-78907435</v>
          </cell>
        </row>
        <row r="102">
          <cell r="C102">
            <v>11030305</v>
          </cell>
          <cell r="D102" t="str">
            <v>TRANSFERENCIAS BANCARIAS PENDIENTES USD</v>
          </cell>
          <cell r="E102" t="str">
            <v xml:space="preserve">                        -</v>
          </cell>
          <cell r="G102">
            <v>0</v>
          </cell>
        </row>
        <row r="103">
          <cell r="C103">
            <v>1104</v>
          </cell>
          <cell r="D103" t="str">
            <v>CLIENTES</v>
          </cell>
          <cell r="F103">
            <v>61717850568</v>
          </cell>
          <cell r="G103">
            <v>61717850568</v>
          </cell>
        </row>
        <row r="104">
          <cell r="C104">
            <v>110401</v>
          </cell>
          <cell r="D104" t="str">
            <v>FACTURAS A COBRAR</v>
          </cell>
          <cell r="F104">
            <v>61717850568</v>
          </cell>
          <cell r="G104">
            <v>61717850568</v>
          </cell>
        </row>
        <row r="105">
          <cell r="C105">
            <v>11040101</v>
          </cell>
          <cell r="D105" t="str">
            <v>FACTURACION A CLIENTES LOCALES ML</v>
          </cell>
          <cell r="E105">
            <v>5324935203</v>
          </cell>
          <cell r="G105">
            <v>5324935203</v>
          </cell>
        </row>
        <row r="106">
          <cell r="C106">
            <v>11040102</v>
          </cell>
          <cell r="D106" t="str">
            <v>FACTURACION A CLIENTES LOCALES ME</v>
          </cell>
          <cell r="E106">
            <v>24852144970</v>
          </cell>
          <cell r="G106">
            <v>24852144970</v>
          </cell>
        </row>
        <row r="107">
          <cell r="C107">
            <v>11040105</v>
          </cell>
          <cell r="D107" t="str">
            <v>CUENTAS A FACTURAR CONTRATOS VIGENTES CP</v>
          </cell>
          <cell r="E107">
            <v>64362169389</v>
          </cell>
          <cell r="G107">
            <v>64362169389</v>
          </cell>
        </row>
        <row r="108">
          <cell r="C108">
            <v>11040106</v>
          </cell>
          <cell r="D108" t="str">
            <v xml:space="preserve"> (-) CONTRATO FACTURAR CP</v>
          </cell>
          <cell r="E108">
            <v>-33631536349</v>
          </cell>
          <cell r="G108">
            <v>-33631536349</v>
          </cell>
        </row>
        <row r="109">
          <cell r="C109">
            <v>11040193</v>
          </cell>
          <cell r="D109" t="str">
            <v>CLIENTES MOROSOS GS</v>
          </cell>
          <cell r="E109">
            <v>89819835</v>
          </cell>
          <cell r="G109">
            <v>89819835</v>
          </cell>
        </row>
        <row r="110">
          <cell r="C110">
            <v>11040194</v>
          </cell>
          <cell r="D110" t="str">
            <v>CLIENTES JUDICIALES GS</v>
          </cell>
          <cell r="E110">
            <v>33382975</v>
          </cell>
          <cell r="G110">
            <v>33382975</v>
          </cell>
        </row>
        <row r="111">
          <cell r="C111">
            <v>11040196</v>
          </cell>
          <cell r="D111" t="str">
            <v>CLIENTES MOROSOS USD</v>
          </cell>
          <cell r="E111">
            <v>177550313</v>
          </cell>
          <cell r="G111">
            <v>177550313</v>
          </cell>
        </row>
        <row r="112">
          <cell r="C112">
            <v>11040197</v>
          </cell>
          <cell r="D112" t="str">
            <v>CLIENTES JUDICIALES USD</v>
          </cell>
          <cell r="E112">
            <v>509384232</v>
          </cell>
          <cell r="G112">
            <v>509384232</v>
          </cell>
        </row>
        <row r="113">
          <cell r="C113">
            <v>1105</v>
          </cell>
          <cell r="D113" t="str">
            <v>OTROS CLIENTES</v>
          </cell>
          <cell r="F113">
            <v>39623773540</v>
          </cell>
          <cell r="G113">
            <v>39623773540</v>
          </cell>
        </row>
        <row r="114">
          <cell r="C114">
            <v>110501</v>
          </cell>
          <cell r="D114" t="str">
            <v>OTRAS CUENTAS A COBRAR</v>
          </cell>
          <cell r="F114">
            <v>39623773540</v>
          </cell>
          <cell r="G114">
            <v>39623773540</v>
          </cell>
        </row>
        <row r="115">
          <cell r="C115">
            <v>11050101</v>
          </cell>
          <cell r="D115" t="str">
            <v>CUENTAS A COBRAR TERCEROS</v>
          </cell>
          <cell r="E115">
            <v>430048267</v>
          </cell>
          <cell r="G115">
            <v>430048267</v>
          </cell>
        </row>
        <row r="116">
          <cell r="C116">
            <v>11050105</v>
          </cell>
          <cell r="D116" t="str">
            <v>ANTICIPOS A RENDIR GS</v>
          </cell>
          <cell r="E116">
            <v>548000</v>
          </cell>
          <cell r="G116">
            <v>548000</v>
          </cell>
        </row>
        <row r="117">
          <cell r="C117">
            <v>11050109</v>
          </cell>
          <cell r="D117" t="str">
            <v>CUENTA A COBRAR DIRECTORIO</v>
          </cell>
          <cell r="E117">
            <v>1020249000</v>
          </cell>
          <cell r="G117">
            <v>1020249000</v>
          </cell>
        </row>
        <row r="118">
          <cell r="C118">
            <v>11050110</v>
          </cell>
          <cell r="D118" t="str">
            <v>DIFERENCIA DE CAJA A RECUPERAR</v>
          </cell>
          <cell r="E118">
            <v>32619553</v>
          </cell>
          <cell r="G118">
            <v>32619553</v>
          </cell>
        </row>
        <row r="119">
          <cell r="C119">
            <v>11050111</v>
          </cell>
          <cell r="D119" t="str">
            <v>BURGAS A COBRAR</v>
          </cell>
          <cell r="E119">
            <v>13516946</v>
          </cell>
          <cell r="G119">
            <v>13516946</v>
          </cell>
        </row>
        <row r="120">
          <cell r="C120">
            <v>11050112</v>
          </cell>
          <cell r="D120" t="str">
            <v>REDISA A COBRAR GS</v>
          </cell>
          <cell r="E120">
            <v>21309195</v>
          </cell>
          <cell r="G120">
            <v>21309195</v>
          </cell>
        </row>
        <row r="121">
          <cell r="C121">
            <v>11050113</v>
          </cell>
          <cell r="D121" t="str">
            <v>CBS A COBRAR</v>
          </cell>
          <cell r="E121" t="str">
            <v xml:space="preserve">                        -</v>
          </cell>
          <cell r="G121">
            <v>0</v>
          </cell>
        </row>
        <row r="122">
          <cell r="C122">
            <v>11050114</v>
          </cell>
          <cell r="D122" t="str">
            <v>GRUPO VAZQUEZ A COBRAR</v>
          </cell>
          <cell r="E122" t="str">
            <v xml:space="preserve">                        -</v>
          </cell>
          <cell r="G122">
            <v>0</v>
          </cell>
        </row>
        <row r="123">
          <cell r="C123">
            <v>11050115</v>
          </cell>
          <cell r="D123" t="str">
            <v>CREDICENTRO A COBRAR GS</v>
          </cell>
          <cell r="E123">
            <v>5889981328</v>
          </cell>
          <cell r="G123">
            <v>5889981328</v>
          </cell>
        </row>
        <row r="124">
          <cell r="C124">
            <v>11050116</v>
          </cell>
          <cell r="D124" t="str">
            <v>CREDICENTRO A COBRAR USD</v>
          </cell>
          <cell r="E124" t="str">
            <v xml:space="preserve">                        -</v>
          </cell>
          <cell r="G124">
            <v>0</v>
          </cell>
        </row>
        <row r="125">
          <cell r="C125">
            <v>11050117</v>
          </cell>
          <cell r="D125" t="str">
            <v>REDISA A COBRAR USD</v>
          </cell>
          <cell r="E125">
            <v>3418950</v>
          </cell>
          <cell r="G125">
            <v>3418950</v>
          </cell>
        </row>
        <row r="126">
          <cell r="C126">
            <v>11050118</v>
          </cell>
          <cell r="D126" t="str">
            <v>STE A COBRAR</v>
          </cell>
          <cell r="E126">
            <v>4715796248</v>
          </cell>
          <cell r="G126">
            <v>4715796248</v>
          </cell>
        </row>
        <row r="127">
          <cell r="C127">
            <v>11050119</v>
          </cell>
          <cell r="D127" t="str">
            <v>CBS A COBRAR USD</v>
          </cell>
          <cell r="E127" t="str">
            <v xml:space="preserve">                        -</v>
          </cell>
          <cell r="G127">
            <v>0</v>
          </cell>
        </row>
        <row r="128">
          <cell r="C128">
            <v>11050120</v>
          </cell>
          <cell r="D128" t="str">
            <v>CUENTAS POR COBRAR USD</v>
          </cell>
          <cell r="E128">
            <v>1513568481</v>
          </cell>
          <cell r="G128">
            <v>1513568481</v>
          </cell>
        </row>
        <row r="129">
          <cell r="C129">
            <v>11050121</v>
          </cell>
          <cell r="D129" t="str">
            <v>TERCERIZACION PLEVEN</v>
          </cell>
          <cell r="E129">
            <v>605791579</v>
          </cell>
          <cell r="G129">
            <v>605791579</v>
          </cell>
        </row>
        <row r="130">
          <cell r="C130">
            <v>11050122</v>
          </cell>
          <cell r="D130" t="str">
            <v>BIOCREDIT</v>
          </cell>
          <cell r="E130">
            <v>196095245</v>
          </cell>
          <cell r="G130">
            <v>196095245</v>
          </cell>
        </row>
        <row r="131">
          <cell r="C131">
            <v>11050123</v>
          </cell>
          <cell r="D131" t="str">
            <v>BONOS A COLOCAR</v>
          </cell>
          <cell r="E131">
            <v>25163391053</v>
          </cell>
          <cell r="G131">
            <v>25163391053</v>
          </cell>
        </row>
        <row r="132">
          <cell r="C132">
            <v>11050124</v>
          </cell>
          <cell r="D132" t="str">
            <v>OTRAS CUENTAS POR COBRAR</v>
          </cell>
          <cell r="E132">
            <v>17439695</v>
          </cell>
          <cell r="G132">
            <v>17439695</v>
          </cell>
        </row>
        <row r="133">
          <cell r="C133">
            <v>1106</v>
          </cell>
          <cell r="D133" t="str">
            <v>ANTICIPOS</v>
          </cell>
          <cell r="F133">
            <v>12137809150</v>
          </cell>
          <cell r="G133">
            <v>12137809150</v>
          </cell>
        </row>
        <row r="134">
          <cell r="C134">
            <v>110601</v>
          </cell>
          <cell r="D134" t="str">
            <v>PROVEEDORES LOCALES Y DEL EXTERIOR</v>
          </cell>
          <cell r="F134">
            <v>12137809150</v>
          </cell>
          <cell r="G134">
            <v>12137809150</v>
          </cell>
        </row>
        <row r="135">
          <cell r="C135">
            <v>11060101</v>
          </cell>
          <cell r="D135" t="str">
            <v>ANTICIPOS POR DESPACHOS</v>
          </cell>
          <cell r="E135" t="str">
            <v xml:space="preserve">                        -</v>
          </cell>
          <cell r="G135">
            <v>0</v>
          </cell>
        </row>
        <row r="136">
          <cell r="C136">
            <v>11060102</v>
          </cell>
          <cell r="D136" t="str">
            <v>ANTICIPOS A PROVEEDORES LOCALES</v>
          </cell>
          <cell r="E136">
            <v>17526316</v>
          </cell>
          <cell r="G136">
            <v>17526316</v>
          </cell>
        </row>
        <row r="137">
          <cell r="C137">
            <v>11060104</v>
          </cell>
          <cell r="D137" t="str">
            <v>ANTICIPOS GIROS AL EXTERIOR</v>
          </cell>
          <cell r="E137">
            <v>4346070815</v>
          </cell>
          <cell r="G137">
            <v>4346070815</v>
          </cell>
        </row>
        <row r="138">
          <cell r="C138">
            <v>11060112</v>
          </cell>
          <cell r="D138" t="str">
            <v>CECONSULT</v>
          </cell>
          <cell r="E138">
            <v>98594250</v>
          </cell>
          <cell r="G138">
            <v>98594250</v>
          </cell>
        </row>
        <row r="139">
          <cell r="C139">
            <v>11060113</v>
          </cell>
          <cell r="D139" t="str">
            <v>FERNANDO BAZAN</v>
          </cell>
          <cell r="E139">
            <v>2000000</v>
          </cell>
          <cell r="G139">
            <v>2000000</v>
          </cell>
        </row>
        <row r="140">
          <cell r="C140">
            <v>11060114</v>
          </cell>
          <cell r="D140" t="str">
            <v>ANTICIPO VARIOS GS</v>
          </cell>
          <cell r="E140">
            <v>1200000</v>
          </cell>
          <cell r="G140">
            <v>1200000</v>
          </cell>
        </row>
        <row r="141">
          <cell r="C141">
            <v>11060115</v>
          </cell>
          <cell r="D141" t="str">
            <v>TELEFONIA CELULAR DEL PARAGUAY</v>
          </cell>
          <cell r="E141">
            <v>124400</v>
          </cell>
          <cell r="G141">
            <v>124400</v>
          </cell>
        </row>
        <row r="142">
          <cell r="C142">
            <v>11060116</v>
          </cell>
          <cell r="D142" t="str">
            <v>EVER  AYALA</v>
          </cell>
          <cell r="E142">
            <v>8118000</v>
          </cell>
          <cell r="G142">
            <v>8118000</v>
          </cell>
        </row>
        <row r="143">
          <cell r="C143">
            <v>11060117</v>
          </cell>
          <cell r="D143" t="str">
            <v>JULIA CARDOZO DE FLECHA</v>
          </cell>
          <cell r="E143">
            <v>3500000</v>
          </cell>
          <cell r="G143">
            <v>3500000</v>
          </cell>
        </row>
        <row r="144">
          <cell r="C144">
            <v>11060118</v>
          </cell>
          <cell r="D144" t="str">
            <v>MARCOS ORTEGA</v>
          </cell>
          <cell r="E144">
            <v>16667</v>
          </cell>
          <cell r="G144">
            <v>16667</v>
          </cell>
        </row>
        <row r="145">
          <cell r="C145">
            <v>11060119</v>
          </cell>
          <cell r="D145" t="str">
            <v>MARCOS CABRAL</v>
          </cell>
          <cell r="E145">
            <v>14500000</v>
          </cell>
          <cell r="G145">
            <v>14500000</v>
          </cell>
        </row>
        <row r="146">
          <cell r="C146">
            <v>11060120</v>
          </cell>
          <cell r="D146" t="str">
            <v>COPACO</v>
          </cell>
          <cell r="E146">
            <v>2066484</v>
          </cell>
          <cell r="G146">
            <v>2066484</v>
          </cell>
        </row>
        <row r="147">
          <cell r="C147">
            <v>11060121</v>
          </cell>
          <cell r="D147" t="str">
            <v>ANTICIPO A PROVEEDORES</v>
          </cell>
          <cell r="E147" t="str">
            <v xml:space="preserve">                        -</v>
          </cell>
          <cell r="G147">
            <v>0</v>
          </cell>
        </row>
        <row r="148">
          <cell r="C148">
            <v>11060122</v>
          </cell>
          <cell r="D148" t="str">
            <v>CUBA PLATAFORM</v>
          </cell>
          <cell r="E148">
            <v>6858690840</v>
          </cell>
          <cell r="G148">
            <v>6858690840</v>
          </cell>
        </row>
        <row r="149">
          <cell r="C149">
            <v>11060123</v>
          </cell>
          <cell r="D149" t="str">
            <v>CRANDI</v>
          </cell>
          <cell r="E149">
            <v>13675800</v>
          </cell>
          <cell r="G149">
            <v>13675800</v>
          </cell>
        </row>
        <row r="150">
          <cell r="C150">
            <v>11060124</v>
          </cell>
          <cell r="D150" t="str">
            <v>HOPLA SOFTWARE</v>
          </cell>
          <cell r="E150">
            <v>57287926</v>
          </cell>
          <cell r="G150">
            <v>57287926</v>
          </cell>
        </row>
        <row r="151">
          <cell r="C151">
            <v>11060125</v>
          </cell>
          <cell r="D151" t="str">
            <v>CDA PERU</v>
          </cell>
          <cell r="E151">
            <v>714533198</v>
          </cell>
          <cell r="G151">
            <v>714533198</v>
          </cell>
        </row>
        <row r="152">
          <cell r="C152">
            <v>11060126</v>
          </cell>
          <cell r="D152" t="str">
            <v>CANVA</v>
          </cell>
          <cell r="E152" t="str">
            <v xml:space="preserve">                        -</v>
          </cell>
          <cell r="G152">
            <v>0</v>
          </cell>
        </row>
        <row r="153">
          <cell r="C153">
            <v>11060127</v>
          </cell>
          <cell r="D153" t="str">
            <v>SUZHOU PROVENDING INTELLIGENCE TECH</v>
          </cell>
          <cell r="E153">
            <v>-95546</v>
          </cell>
          <cell r="G153">
            <v>-95546</v>
          </cell>
        </row>
        <row r="154">
          <cell r="C154">
            <v>11060128</v>
          </cell>
          <cell r="D154" t="str">
            <v>CDA PERU</v>
          </cell>
          <cell r="E154" t="str">
            <v xml:space="preserve">                        -</v>
          </cell>
          <cell r="G154">
            <v>0</v>
          </cell>
        </row>
        <row r="155">
          <cell r="C155">
            <v>1107</v>
          </cell>
          <cell r="D155" t="str">
            <v>CREDITOS FISCALES</v>
          </cell>
          <cell r="F155">
            <v>10779873066</v>
          </cell>
          <cell r="G155">
            <v>10779873066</v>
          </cell>
        </row>
        <row r="156">
          <cell r="C156">
            <v>110701</v>
          </cell>
          <cell r="D156" t="str">
            <v>CREDITOS IMPOSITIVOS</v>
          </cell>
          <cell r="F156">
            <v>10779873066</v>
          </cell>
          <cell r="G156">
            <v>10779873066</v>
          </cell>
        </row>
        <row r="157">
          <cell r="C157">
            <v>11070101</v>
          </cell>
          <cell r="D157" t="str">
            <v>IVA Credito Fiscal</v>
          </cell>
          <cell r="E157">
            <v>5959347335</v>
          </cell>
          <cell r="G157">
            <v>5959347335</v>
          </cell>
        </row>
        <row r="158">
          <cell r="C158">
            <v>11070102</v>
          </cell>
          <cell r="D158" t="str">
            <v>Creditos Retenciones IVA</v>
          </cell>
          <cell r="E158">
            <v>3878903803</v>
          </cell>
          <cell r="G158">
            <v>3878903803</v>
          </cell>
        </row>
        <row r="159">
          <cell r="C159">
            <v>11070105</v>
          </cell>
          <cell r="D159" t="str">
            <v>ANTICIPO IRE</v>
          </cell>
          <cell r="E159">
            <v>889281341</v>
          </cell>
          <cell r="G159">
            <v>889281341</v>
          </cell>
        </row>
        <row r="160">
          <cell r="C160">
            <v>11070106</v>
          </cell>
          <cell r="D160" t="str">
            <v>CREDITO RETENCIONES IRE</v>
          </cell>
          <cell r="E160">
            <v>5275327</v>
          </cell>
          <cell r="G160">
            <v>5275327</v>
          </cell>
        </row>
        <row r="161">
          <cell r="C161">
            <v>11070110</v>
          </cell>
          <cell r="D161" t="str">
            <v>CREDITO IVA A RECTIFICAR</v>
          </cell>
          <cell r="E161">
            <v>5319654</v>
          </cell>
          <cell r="G161">
            <v>5319654</v>
          </cell>
        </row>
        <row r="162">
          <cell r="C162">
            <v>11070111</v>
          </cell>
          <cell r="D162" t="str">
            <v>PARTIDAS RETENCIONES IVA</v>
          </cell>
          <cell r="E162">
            <v>31476029</v>
          </cell>
          <cell r="G162">
            <v>31476029</v>
          </cell>
        </row>
        <row r="163">
          <cell r="C163">
            <v>11070112</v>
          </cell>
          <cell r="D163" t="str">
            <v>CREDITO RETENCION IDU</v>
          </cell>
          <cell r="E163">
            <v>10269577</v>
          </cell>
          <cell r="G163">
            <v>10269577</v>
          </cell>
        </row>
        <row r="164">
          <cell r="C164">
            <v>1108</v>
          </cell>
          <cell r="D164" t="str">
            <v>CREDITOS AL PERSONAL</v>
          </cell>
          <cell r="F164">
            <v>11862500</v>
          </cell>
          <cell r="G164">
            <v>11862500</v>
          </cell>
        </row>
        <row r="165">
          <cell r="C165">
            <v>110801</v>
          </cell>
          <cell r="D165" t="str">
            <v>CREDITOS AL PERSONAL</v>
          </cell>
          <cell r="F165">
            <v>11862500</v>
          </cell>
          <cell r="G165">
            <v>11862500</v>
          </cell>
        </row>
        <row r="166">
          <cell r="C166">
            <v>11080101</v>
          </cell>
          <cell r="D166" t="str">
            <v>PRESTAMOS AL PERSONAL</v>
          </cell>
          <cell r="E166">
            <v>11862500</v>
          </cell>
          <cell r="G166">
            <v>11862500</v>
          </cell>
        </row>
        <row r="167">
          <cell r="C167">
            <v>11080102</v>
          </cell>
          <cell r="D167" t="str">
            <v>ANTICIPOS AL PERSONAL</v>
          </cell>
          <cell r="E167" t="str">
            <v xml:space="preserve">                        -</v>
          </cell>
          <cell r="G167">
            <v>0</v>
          </cell>
        </row>
        <row r="168">
          <cell r="C168">
            <v>1110</v>
          </cell>
          <cell r="D168" t="str">
            <v>INVENTARIO</v>
          </cell>
          <cell r="F168">
            <v>33068313684</v>
          </cell>
          <cell r="G168">
            <v>33068313684</v>
          </cell>
        </row>
        <row r="169">
          <cell r="C169">
            <v>111001</v>
          </cell>
          <cell r="D169" t="str">
            <v>BIENES DE CAMBIO</v>
          </cell>
          <cell r="F169">
            <v>33068313684</v>
          </cell>
          <cell r="G169">
            <v>33068313684</v>
          </cell>
        </row>
        <row r="170">
          <cell r="C170">
            <v>11100101</v>
          </cell>
          <cell r="D170" t="str">
            <v>MERCADERIAS PRODUCTOS TERMINADOS</v>
          </cell>
          <cell r="E170">
            <v>16064069863</v>
          </cell>
          <cell r="G170">
            <v>16064069863</v>
          </cell>
        </row>
        <row r="171">
          <cell r="C171">
            <v>11100103</v>
          </cell>
          <cell r="D171" t="str">
            <v>IMPORTACIONES EN TRANSITO</v>
          </cell>
          <cell r="E171">
            <v>5275111084</v>
          </cell>
          <cell r="G171">
            <v>5275111084</v>
          </cell>
        </row>
        <row r="172">
          <cell r="C172">
            <v>11100107</v>
          </cell>
          <cell r="D172" t="str">
            <v>MERCADERIAS NCR - T.E.D.</v>
          </cell>
          <cell r="E172">
            <v>11729132737</v>
          </cell>
          <cell r="G172">
            <v>11729132737</v>
          </cell>
        </row>
        <row r="173">
          <cell r="C173">
            <v>1111</v>
          </cell>
          <cell r="D173" t="str">
            <v>ACTIVOS A DEVENGAR</v>
          </cell>
          <cell r="F173">
            <v>3061654733</v>
          </cell>
          <cell r="G173">
            <v>3061654733</v>
          </cell>
        </row>
        <row r="174">
          <cell r="C174">
            <v>111101</v>
          </cell>
          <cell r="D174" t="str">
            <v>CARGOS DIFERIDOS</v>
          </cell>
          <cell r="F174">
            <v>3061654733</v>
          </cell>
          <cell r="G174">
            <v>3061654733</v>
          </cell>
        </row>
        <row r="175">
          <cell r="C175">
            <v>11110101</v>
          </cell>
          <cell r="D175" t="str">
            <v>SEGUROS A VENCER</v>
          </cell>
          <cell r="E175">
            <v>70616154</v>
          </cell>
          <cell r="G175">
            <v>70616154</v>
          </cell>
        </row>
        <row r="176">
          <cell r="C176">
            <v>11110103</v>
          </cell>
          <cell r="D176" t="str">
            <v>ALQUILERES A DEVENGAR</v>
          </cell>
          <cell r="E176">
            <v>111073171</v>
          </cell>
          <cell r="G176">
            <v>111073171</v>
          </cell>
        </row>
        <row r="177">
          <cell r="C177">
            <v>11110104</v>
          </cell>
          <cell r="D177" t="str">
            <v xml:space="preserve"> SEGURO A DEVENGAR COFACE</v>
          </cell>
          <cell r="E177">
            <v>38726813</v>
          </cell>
          <cell r="G177">
            <v>38726813</v>
          </cell>
        </row>
        <row r="178">
          <cell r="C178">
            <v>11110105</v>
          </cell>
          <cell r="D178" t="str">
            <v>LICENCIAS Y SOFTWARE</v>
          </cell>
          <cell r="E178">
            <v>-4081968</v>
          </cell>
          <cell r="G178">
            <v>-4081968</v>
          </cell>
        </row>
        <row r="179">
          <cell r="C179">
            <v>11110109</v>
          </cell>
          <cell r="D179" t="str">
            <v>GASTOS PAGADOS POR ADELANTADO</v>
          </cell>
          <cell r="E179">
            <v>56063425</v>
          </cell>
          <cell r="G179">
            <v>56063425</v>
          </cell>
        </row>
        <row r="180">
          <cell r="C180">
            <v>11110196</v>
          </cell>
          <cell r="D180" t="str">
            <v>COSTO FINANCIERO A DEVENGAR</v>
          </cell>
          <cell r="E180">
            <v>2789257138</v>
          </cell>
          <cell r="G180">
            <v>2789257138</v>
          </cell>
        </row>
        <row r="181">
          <cell r="C181">
            <v>12</v>
          </cell>
          <cell r="D181" t="str">
            <v>ACTIVO NO CORRIENTE</v>
          </cell>
          <cell r="F181">
            <v>250720680493</v>
          </cell>
          <cell r="G181">
            <v>250720680493</v>
          </cell>
        </row>
        <row r="182">
          <cell r="C182">
            <v>1201</v>
          </cell>
          <cell r="D182" t="str">
            <v>ACTIVOS A LARGO PLAZO</v>
          </cell>
          <cell r="F182">
            <v>48249874034</v>
          </cell>
          <cell r="G182">
            <v>48249874034</v>
          </cell>
        </row>
        <row r="183">
          <cell r="C183">
            <v>120101</v>
          </cell>
          <cell r="D183" t="str">
            <v>INVERSIONES LARGO PLAZO</v>
          </cell>
          <cell r="F183">
            <v>31794406668</v>
          </cell>
          <cell r="G183">
            <v>31794406668</v>
          </cell>
        </row>
        <row r="184">
          <cell r="C184">
            <v>12010101</v>
          </cell>
          <cell r="D184" t="str">
            <v>INVERSIONES EN OTRAS EMPRESAS</v>
          </cell>
          <cell r="E184">
            <v>8819528100</v>
          </cell>
          <cell r="G184">
            <v>8819528100</v>
          </cell>
        </row>
        <row r="185">
          <cell r="C185">
            <v>12010102</v>
          </cell>
          <cell r="D185" t="str">
            <v>ACCIONES RED DIGITAL S.A</v>
          </cell>
          <cell r="E185">
            <v>800000000</v>
          </cell>
          <cell r="G185">
            <v>800000000</v>
          </cell>
        </row>
        <row r="186">
          <cell r="C186">
            <v>12010103</v>
          </cell>
          <cell r="D186" t="str">
            <v>ACCIONES FINANCIERA UENO S.A.E.C.A</v>
          </cell>
          <cell r="E186">
            <v>8250000000</v>
          </cell>
          <cell r="G186">
            <v>8250000000</v>
          </cell>
        </row>
        <row r="187">
          <cell r="C187">
            <v>12010104</v>
          </cell>
          <cell r="D187" t="str">
            <v>ACCIONES J. FLEISCHMAN Y CIA S.A</v>
          </cell>
          <cell r="E187" t="str">
            <v xml:space="preserve">                        -</v>
          </cell>
          <cell r="G187">
            <v>0</v>
          </cell>
        </row>
        <row r="188">
          <cell r="C188">
            <v>12010105</v>
          </cell>
          <cell r="D188" t="str">
            <v>APORTE IRREVOCABLE RED DIGITAL S.A</v>
          </cell>
          <cell r="E188">
            <v>2923878568</v>
          </cell>
          <cell r="G188">
            <v>2923878568</v>
          </cell>
        </row>
        <row r="189">
          <cell r="C189">
            <v>12010106</v>
          </cell>
          <cell r="D189" t="str">
            <v>APORTE IRREVOCABLE NARAH S.A</v>
          </cell>
          <cell r="E189">
            <v>11000000000</v>
          </cell>
          <cell r="G189">
            <v>11000000000</v>
          </cell>
        </row>
        <row r="190">
          <cell r="C190">
            <v>12010107</v>
          </cell>
          <cell r="D190" t="str">
            <v>ACCIONES CBS S.A</v>
          </cell>
          <cell r="E190">
            <v>1000000</v>
          </cell>
          <cell r="G190">
            <v>1000000</v>
          </cell>
        </row>
        <row r="191">
          <cell r="C191">
            <v>120102</v>
          </cell>
          <cell r="D191" t="str">
            <v>DEUDORES VARIOS A LARGO PLAZO</v>
          </cell>
          <cell r="F191">
            <v>294919789</v>
          </cell>
          <cell r="G191">
            <v>294919789</v>
          </cell>
        </row>
        <row r="192">
          <cell r="C192">
            <v>12010202</v>
          </cell>
          <cell r="D192" t="str">
            <v>GARANTIA DE ALQUILER</v>
          </cell>
          <cell r="E192">
            <v>294919789</v>
          </cell>
          <cell r="G192">
            <v>294919789</v>
          </cell>
        </row>
        <row r="193">
          <cell r="C193">
            <v>120103</v>
          </cell>
          <cell r="D193" t="str">
            <v>CUENTAS POR COBRAR  LARGO PLAZO</v>
          </cell>
          <cell r="F193">
            <v>16160547577</v>
          </cell>
          <cell r="G193">
            <v>16160547577</v>
          </cell>
        </row>
        <row r="194">
          <cell r="C194">
            <v>12010301</v>
          </cell>
          <cell r="D194" t="str">
            <v>CUENTAS A FACTURAR CONTRATOS VIGENTES LP</v>
          </cell>
          <cell r="E194">
            <v>57545080915</v>
          </cell>
          <cell r="G194">
            <v>57545080915</v>
          </cell>
        </row>
        <row r="195">
          <cell r="C195">
            <v>12010302</v>
          </cell>
          <cell r="D195" t="str">
            <v xml:space="preserve"> (-) CONTRATO FACTURAR LP</v>
          </cell>
          <cell r="E195">
            <v>-41384533338</v>
          </cell>
          <cell r="G195">
            <v>-41384533338</v>
          </cell>
        </row>
        <row r="196">
          <cell r="C196">
            <v>1202</v>
          </cell>
          <cell r="D196" t="str">
            <v>BIENES DE USO</v>
          </cell>
          <cell r="F196">
            <v>202470806459</v>
          </cell>
          <cell r="G196">
            <v>202470806459</v>
          </cell>
        </row>
        <row r="197">
          <cell r="C197">
            <v>120201</v>
          </cell>
          <cell r="D197" t="str">
            <v>PROPIEDAD PLANTA Y EQUIPO</v>
          </cell>
          <cell r="F197">
            <v>11330194838</v>
          </cell>
          <cell r="G197">
            <v>11330194838</v>
          </cell>
        </row>
        <row r="198">
          <cell r="C198">
            <v>12020101</v>
          </cell>
          <cell r="D198" t="str">
            <v>Herramientas</v>
          </cell>
          <cell r="E198">
            <v>28575911</v>
          </cell>
          <cell r="G198">
            <v>28575911</v>
          </cell>
        </row>
        <row r="199">
          <cell r="C199">
            <v>12020102</v>
          </cell>
          <cell r="D199" t="str">
            <v>Muebles Y Equipos</v>
          </cell>
          <cell r="E199">
            <v>2864562968</v>
          </cell>
          <cell r="G199">
            <v>2864562968</v>
          </cell>
        </row>
        <row r="200">
          <cell r="C200">
            <v>12020104</v>
          </cell>
          <cell r="D200" t="str">
            <v>Vehiculos</v>
          </cell>
          <cell r="E200">
            <v>1137927793</v>
          </cell>
          <cell r="G200">
            <v>1137927793</v>
          </cell>
        </row>
        <row r="201">
          <cell r="C201">
            <v>12020105</v>
          </cell>
          <cell r="D201" t="str">
            <v>Instalaciones</v>
          </cell>
          <cell r="E201">
            <v>198362595</v>
          </cell>
          <cell r="G201">
            <v>198362595</v>
          </cell>
        </row>
        <row r="202">
          <cell r="C202">
            <v>12020109</v>
          </cell>
          <cell r="D202" t="str">
            <v>Equipos De Informatica</v>
          </cell>
          <cell r="E202">
            <v>2192101710</v>
          </cell>
          <cell r="G202">
            <v>2192101710</v>
          </cell>
        </row>
        <row r="203">
          <cell r="C203">
            <v>12020112</v>
          </cell>
          <cell r="D203" t="str">
            <v>Equipos de Comunicacion</v>
          </cell>
          <cell r="E203">
            <v>5731335</v>
          </cell>
          <cell r="G203">
            <v>5731335</v>
          </cell>
        </row>
        <row r="204">
          <cell r="C204">
            <v>12020113</v>
          </cell>
          <cell r="D204" t="str">
            <v>Equipos de Oficina</v>
          </cell>
          <cell r="E204">
            <v>5731859395</v>
          </cell>
          <cell r="G204">
            <v>5731859395</v>
          </cell>
        </row>
        <row r="205">
          <cell r="C205">
            <v>12020114</v>
          </cell>
          <cell r="D205" t="str">
            <v>Mobiliario - Edificio</v>
          </cell>
          <cell r="E205">
            <v>360416703</v>
          </cell>
          <cell r="G205">
            <v>360416703</v>
          </cell>
        </row>
        <row r="206">
          <cell r="C206">
            <v>12020115</v>
          </cell>
          <cell r="D206" t="str">
            <v>Equipos e Instalacion - Edificio</v>
          </cell>
          <cell r="E206">
            <v>736051270</v>
          </cell>
          <cell r="G206">
            <v>736051270</v>
          </cell>
        </row>
        <row r="207">
          <cell r="C207">
            <v>12020116</v>
          </cell>
          <cell r="D207" t="str">
            <v>Mejoras -Instalaciones</v>
          </cell>
          <cell r="E207">
            <v>1181334887</v>
          </cell>
          <cell r="G207">
            <v>1181334887</v>
          </cell>
        </row>
        <row r="208">
          <cell r="C208">
            <v>12020118</v>
          </cell>
          <cell r="D208" t="str">
            <v>TERRENO</v>
          </cell>
          <cell r="E208">
            <v>2234700743</v>
          </cell>
          <cell r="G208">
            <v>2234700743</v>
          </cell>
        </row>
        <row r="209">
          <cell r="C209">
            <v>12020119</v>
          </cell>
          <cell r="D209" t="str">
            <v>OBRAS EN CURSO</v>
          </cell>
          <cell r="E209">
            <v>1545454546</v>
          </cell>
          <cell r="G209">
            <v>1545454546</v>
          </cell>
        </row>
        <row r="210">
          <cell r="C210">
            <v>12020199</v>
          </cell>
          <cell r="D210" t="str">
            <v>DEPRECIACION ACUMULADA</v>
          </cell>
          <cell r="E210">
            <v>-6886885018</v>
          </cell>
          <cell r="G210">
            <v>-6886885018</v>
          </cell>
        </row>
        <row r="211">
          <cell r="C211">
            <v>120203</v>
          </cell>
          <cell r="D211" t="str">
            <v>INTANGIBLES</v>
          </cell>
          <cell r="F211">
            <v>190853080055</v>
          </cell>
          <cell r="G211">
            <v>190853080055</v>
          </cell>
        </row>
        <row r="212">
          <cell r="C212">
            <v>12020301</v>
          </cell>
          <cell r="D212" t="str">
            <v xml:space="preserve"> ONEBANK</v>
          </cell>
          <cell r="E212">
            <v>7081015309</v>
          </cell>
          <cell r="G212">
            <v>7081015309</v>
          </cell>
        </row>
        <row r="213">
          <cell r="C213">
            <v>12020302</v>
          </cell>
          <cell r="D213" t="str">
            <v>LICENCIAS Y SOFTWARE</v>
          </cell>
          <cell r="E213">
            <v>804319065</v>
          </cell>
          <cell r="G213">
            <v>804319065</v>
          </cell>
        </row>
        <row r="214">
          <cell r="C214">
            <v>12020303</v>
          </cell>
          <cell r="D214" t="str">
            <v>AMORTIZACION LICENCIAS Y SOFTW.</v>
          </cell>
          <cell r="E214">
            <v>-227425008</v>
          </cell>
          <cell r="G214">
            <v>-227425008</v>
          </cell>
        </row>
        <row r="215">
          <cell r="C215">
            <v>12020304</v>
          </cell>
          <cell r="D215" t="str">
            <v>INVERSION PARA NUEVOS DESARROLLOS</v>
          </cell>
          <cell r="E215">
            <v>2524915017</v>
          </cell>
          <cell r="G215">
            <v>2524915017</v>
          </cell>
        </row>
        <row r="216">
          <cell r="C216">
            <v>12020305</v>
          </cell>
          <cell r="D216" t="str">
            <v>Honorarios</v>
          </cell>
          <cell r="E216" t="str">
            <v xml:space="preserve">                        -</v>
          </cell>
          <cell r="G216">
            <v>0</v>
          </cell>
        </row>
        <row r="217">
          <cell r="C217">
            <v>12020306</v>
          </cell>
          <cell r="D217" t="str">
            <v>DESARROLLO TEMENOS</v>
          </cell>
          <cell r="E217">
            <v>-43937433</v>
          </cell>
          <cell r="G217">
            <v>-43937433</v>
          </cell>
        </row>
        <row r="218">
          <cell r="C218">
            <v>12020307</v>
          </cell>
          <cell r="D218" t="str">
            <v>PROYECTO ENCRIPTORES ATAL</v>
          </cell>
          <cell r="E218">
            <v>-7475065</v>
          </cell>
          <cell r="G218">
            <v>-7475065</v>
          </cell>
        </row>
        <row r="219">
          <cell r="C219">
            <v>12020308</v>
          </cell>
          <cell r="D219" t="str">
            <v>CLUSTER DE ANALISIS</v>
          </cell>
          <cell r="E219">
            <v>1562131636</v>
          </cell>
          <cell r="G219">
            <v>1562131636</v>
          </cell>
        </row>
        <row r="220">
          <cell r="C220">
            <v>12020309</v>
          </cell>
          <cell r="D220" t="str">
            <v>CLUSTER DE QA</v>
          </cell>
          <cell r="E220">
            <v>558703804</v>
          </cell>
          <cell r="G220">
            <v>558703804</v>
          </cell>
        </row>
        <row r="221">
          <cell r="C221">
            <v>12020310</v>
          </cell>
          <cell r="D221" t="str">
            <v>FINERA</v>
          </cell>
          <cell r="E221">
            <v>1114417018</v>
          </cell>
          <cell r="G221">
            <v>1114417018</v>
          </cell>
        </row>
        <row r="222">
          <cell r="C222">
            <v>12020311</v>
          </cell>
          <cell r="D222" t="str">
            <v>INFRAESTRUCTURA</v>
          </cell>
          <cell r="E222">
            <v>879258161</v>
          </cell>
          <cell r="G222">
            <v>879258161</v>
          </cell>
        </row>
        <row r="223">
          <cell r="C223">
            <v>12020312</v>
          </cell>
          <cell r="D223" t="str">
            <v>IOIO</v>
          </cell>
          <cell r="E223">
            <v>127003633</v>
          </cell>
          <cell r="G223">
            <v>127003633</v>
          </cell>
        </row>
        <row r="224">
          <cell r="C224">
            <v>12020313</v>
          </cell>
          <cell r="D224" t="str">
            <v>MI NEGOCIO</v>
          </cell>
          <cell r="E224">
            <v>523387573</v>
          </cell>
          <cell r="G224">
            <v>523387573</v>
          </cell>
        </row>
        <row r="225">
          <cell r="C225">
            <v>12020314</v>
          </cell>
          <cell r="D225" t="str">
            <v>OPERACIONES TI</v>
          </cell>
          <cell r="E225">
            <v>488378492</v>
          </cell>
          <cell r="G225">
            <v>488378492</v>
          </cell>
        </row>
        <row r="226">
          <cell r="C226">
            <v>12020315</v>
          </cell>
          <cell r="D226" t="str">
            <v>PROYECTO CAJEROS</v>
          </cell>
          <cell r="E226">
            <v>891989613</v>
          </cell>
          <cell r="G226">
            <v>891989613</v>
          </cell>
        </row>
        <row r="227">
          <cell r="C227">
            <v>12020316</v>
          </cell>
          <cell r="D227" t="str">
            <v>PROYECTO FRONT</v>
          </cell>
          <cell r="E227">
            <v>222572223</v>
          </cell>
          <cell r="G227">
            <v>222572223</v>
          </cell>
        </row>
        <row r="228">
          <cell r="C228">
            <v>12020317</v>
          </cell>
          <cell r="D228" t="str">
            <v>PROYECTO DE SEGUIMIENTO</v>
          </cell>
          <cell r="E228">
            <v>77583333</v>
          </cell>
          <cell r="G228">
            <v>77583333</v>
          </cell>
        </row>
        <row r="229">
          <cell r="C229">
            <v>12020318</v>
          </cell>
          <cell r="D229" t="str">
            <v>PROYECTO FINANCIERA DIGITAL MASTERCARD</v>
          </cell>
          <cell r="E229">
            <v>320625000</v>
          </cell>
          <cell r="G229">
            <v>320625000</v>
          </cell>
        </row>
        <row r="230">
          <cell r="C230">
            <v>12020319</v>
          </cell>
          <cell r="D230" t="str">
            <v>PROYECT FINANC DIGITAL TEMENOS CORE</v>
          </cell>
          <cell r="E230">
            <v>561180556</v>
          </cell>
          <cell r="G230">
            <v>561180556</v>
          </cell>
        </row>
        <row r="231">
          <cell r="C231">
            <v>12020320</v>
          </cell>
          <cell r="D231" t="str">
            <v>PROYECT FINANC DIGITAL TEMENOS INTEGRAC</v>
          </cell>
          <cell r="E231">
            <v>6031722597</v>
          </cell>
          <cell r="G231">
            <v>6031722597</v>
          </cell>
        </row>
        <row r="232">
          <cell r="C232">
            <v>12020321</v>
          </cell>
          <cell r="D232" t="str">
            <v>PROYECTO IMPLEMENTACION INTERFISA</v>
          </cell>
          <cell r="E232">
            <v>652234584</v>
          </cell>
          <cell r="G232">
            <v>652234584</v>
          </cell>
        </row>
        <row r="233">
          <cell r="C233">
            <v>12020322</v>
          </cell>
          <cell r="D233" t="str">
            <v>PROYECTO PRESTO WORKFLOW</v>
          </cell>
          <cell r="E233">
            <v>57791833</v>
          </cell>
          <cell r="G233">
            <v>57791833</v>
          </cell>
        </row>
        <row r="234">
          <cell r="C234">
            <v>12020323</v>
          </cell>
          <cell r="D234" t="str">
            <v>PROYECTO NORMATIVO</v>
          </cell>
          <cell r="E234">
            <v>98225000</v>
          </cell>
          <cell r="G234">
            <v>98225000</v>
          </cell>
        </row>
        <row r="235">
          <cell r="C235">
            <v>12020324</v>
          </cell>
          <cell r="D235" t="str">
            <v>PROYECTO SIPAP Y MEJORAS ITGF</v>
          </cell>
          <cell r="E235">
            <v>1255855556</v>
          </cell>
          <cell r="G235">
            <v>1255855556</v>
          </cell>
        </row>
        <row r="236">
          <cell r="C236">
            <v>12020325</v>
          </cell>
          <cell r="D236" t="str">
            <v>PROYECTO SGR, SIR Y PDN</v>
          </cell>
          <cell r="E236">
            <v>254164394</v>
          </cell>
          <cell r="G236">
            <v>254164394</v>
          </cell>
        </row>
        <row r="237">
          <cell r="C237">
            <v>12020326</v>
          </cell>
          <cell r="D237" t="str">
            <v>PROYECTO SIPAP 24/7</v>
          </cell>
          <cell r="E237">
            <v>415125000</v>
          </cell>
          <cell r="G237">
            <v>415125000</v>
          </cell>
        </row>
        <row r="238">
          <cell r="C238">
            <v>12020327</v>
          </cell>
          <cell r="D238" t="str">
            <v>PROYECTO UENO BI</v>
          </cell>
          <cell r="E238">
            <v>136323040</v>
          </cell>
          <cell r="G238">
            <v>136323040</v>
          </cell>
        </row>
        <row r="239">
          <cell r="C239">
            <v>12020328</v>
          </cell>
          <cell r="D239" t="str">
            <v>PROYECTO UENO CORE</v>
          </cell>
          <cell r="E239">
            <v>605476975</v>
          </cell>
          <cell r="G239">
            <v>605476975</v>
          </cell>
        </row>
        <row r="240">
          <cell r="C240">
            <v>12020329</v>
          </cell>
          <cell r="D240" t="str">
            <v>PROYECTO UENO INTEGRACION</v>
          </cell>
          <cell r="E240">
            <v>371334111</v>
          </cell>
          <cell r="G240">
            <v>371334111</v>
          </cell>
        </row>
        <row r="241">
          <cell r="C241">
            <v>12020330</v>
          </cell>
          <cell r="D241" t="str">
            <v>PROYECTOS</v>
          </cell>
          <cell r="E241">
            <v>64500000</v>
          </cell>
          <cell r="G241">
            <v>64500000</v>
          </cell>
        </row>
        <row r="242">
          <cell r="C242">
            <v>12020331</v>
          </cell>
          <cell r="D242" t="str">
            <v>PROYECTO STAFF</v>
          </cell>
          <cell r="E242">
            <v>170333333</v>
          </cell>
          <cell r="G242">
            <v>170333333</v>
          </cell>
        </row>
        <row r="243">
          <cell r="C243">
            <v>12020332</v>
          </cell>
          <cell r="D243" t="str">
            <v>WEPA</v>
          </cell>
          <cell r="E243">
            <v>1856391910</v>
          </cell>
          <cell r="G243">
            <v>1856391910</v>
          </cell>
        </row>
        <row r="244">
          <cell r="C244">
            <v>12020333</v>
          </cell>
          <cell r="D244" t="str">
            <v>SEGURIDAD LOGICA</v>
          </cell>
          <cell r="E244">
            <v>27251467</v>
          </cell>
          <cell r="G244">
            <v>27251467</v>
          </cell>
        </row>
        <row r="245">
          <cell r="C245">
            <v>12020334</v>
          </cell>
          <cell r="D245" t="str">
            <v>PROYECTOS TEDS</v>
          </cell>
          <cell r="E245">
            <v>234942120</v>
          </cell>
          <cell r="G245">
            <v>234942120</v>
          </cell>
        </row>
        <row r="246">
          <cell r="C246">
            <v>12020335</v>
          </cell>
          <cell r="D246" t="str">
            <v>PROYECTO MOBILE</v>
          </cell>
          <cell r="E246">
            <v>77906667</v>
          </cell>
          <cell r="G246">
            <v>77906667</v>
          </cell>
        </row>
        <row r="247">
          <cell r="C247">
            <v>12020336</v>
          </cell>
          <cell r="D247" t="str">
            <v>PROYECTO SUPER APP</v>
          </cell>
          <cell r="E247">
            <v>744495745</v>
          </cell>
          <cell r="G247">
            <v>744495745</v>
          </cell>
        </row>
        <row r="248">
          <cell r="C248">
            <v>12020337</v>
          </cell>
          <cell r="D248" t="str">
            <v>(-) PREVISION POR COSTO DE DESARROLLOS E</v>
          </cell>
          <cell r="E248">
            <v>-16888888889</v>
          </cell>
          <cell r="G248">
            <v>-16888888889</v>
          </cell>
        </row>
        <row r="249">
          <cell r="C249">
            <v>12020338</v>
          </cell>
          <cell r="D249" t="str">
            <v>DESARROLLOS 2021</v>
          </cell>
          <cell r="E249">
            <v>26325736462</v>
          </cell>
          <cell r="G249">
            <v>26325736462</v>
          </cell>
        </row>
        <row r="250">
          <cell r="C250">
            <v>12020339</v>
          </cell>
          <cell r="D250" t="str">
            <v>OTROS PROYECTOS</v>
          </cell>
          <cell r="E250">
            <v>5941598531</v>
          </cell>
          <cell r="G250">
            <v>5941598531</v>
          </cell>
        </row>
        <row r="251">
          <cell r="C251">
            <v>12020340</v>
          </cell>
          <cell r="D251" t="str">
            <v>DERECHO DE SOFTWARE</v>
          </cell>
          <cell r="E251">
            <v>56480824753</v>
          </cell>
          <cell r="G251">
            <v>56480824753</v>
          </cell>
        </row>
        <row r="252">
          <cell r="C252">
            <v>12020341</v>
          </cell>
          <cell r="D252" t="str">
            <v>ITGF</v>
          </cell>
          <cell r="E252">
            <v>35563967609</v>
          </cell>
          <cell r="G252">
            <v>35563967609</v>
          </cell>
        </row>
        <row r="253">
          <cell r="C253">
            <v>12020342</v>
          </cell>
          <cell r="D253" t="str">
            <v>OTRO SOFTWARE</v>
          </cell>
          <cell r="E253">
            <v>42170324650</v>
          </cell>
          <cell r="G253">
            <v>42170324650</v>
          </cell>
        </row>
        <row r="254">
          <cell r="C254">
            <v>12020343</v>
          </cell>
          <cell r="D254" t="str">
            <v>MARCA JF</v>
          </cell>
          <cell r="E254">
            <v>31999524129</v>
          </cell>
          <cell r="G254">
            <v>31999524129</v>
          </cell>
        </row>
        <row r="255">
          <cell r="C255">
            <v>12020344</v>
          </cell>
          <cell r="D255" t="str">
            <v xml:space="preserve">(-) AMORTIZACIÓN ACUMULADA LICENCIAS Y MARCAS </v>
          </cell>
          <cell r="E255">
            <v>-28043214529</v>
          </cell>
          <cell r="G255">
            <v>-28043214529</v>
          </cell>
        </row>
        <row r="256">
          <cell r="C256">
            <v>12020345</v>
          </cell>
          <cell r="D256" t="str">
            <v>AJUSTE GOOD WILL</v>
          </cell>
          <cell r="E256">
            <v>6790490080</v>
          </cell>
          <cell r="G256">
            <v>6790490080</v>
          </cell>
        </row>
        <row r="257">
          <cell r="C257">
            <v>120204</v>
          </cell>
          <cell r="D257" t="str">
            <v>CARGOS DIFERIDOS</v>
          </cell>
          <cell r="F257">
            <v>287531566</v>
          </cell>
          <cell r="G257">
            <v>287531566</v>
          </cell>
        </row>
        <row r="258">
          <cell r="C258">
            <v>12020401</v>
          </cell>
          <cell r="D258" t="str">
            <v>GASTOS POR EMISIÓN DE BONOS</v>
          </cell>
          <cell r="E258">
            <v>306509498</v>
          </cell>
          <cell r="G258">
            <v>306509498</v>
          </cell>
        </row>
        <row r="259">
          <cell r="C259">
            <v>12020402</v>
          </cell>
          <cell r="D259" t="str">
            <v>(-) AMORTIZACIÓN ACUMULADA GASTOS POR EM</v>
          </cell>
          <cell r="E259">
            <v>-18977932</v>
          </cell>
          <cell r="G259">
            <v>-18977932</v>
          </cell>
        </row>
        <row r="260">
          <cell r="C260">
            <v>2</v>
          </cell>
          <cell r="D260" t="str">
            <v>PASIVO</v>
          </cell>
          <cell r="F260">
            <v>312636268159</v>
          </cell>
          <cell r="G260">
            <v>312636268159</v>
          </cell>
        </row>
        <row r="261">
          <cell r="C261">
            <v>21</v>
          </cell>
          <cell r="D261" t="str">
            <v>PASIVO CORRIENTE</v>
          </cell>
          <cell r="F261">
            <v>103971924138</v>
          </cell>
          <cell r="G261">
            <v>103971924138</v>
          </cell>
        </row>
        <row r="262">
          <cell r="C262">
            <v>2101</v>
          </cell>
          <cell r="D262" t="str">
            <v>DEUDAS OPERATIVAS</v>
          </cell>
          <cell r="F262">
            <v>59497655539</v>
          </cell>
          <cell r="G262">
            <v>59497655539</v>
          </cell>
        </row>
        <row r="263">
          <cell r="C263">
            <v>210101</v>
          </cell>
          <cell r="D263" t="str">
            <v>DEUDAS COMERCIALES</v>
          </cell>
          <cell r="F263">
            <v>27553315445</v>
          </cell>
          <cell r="G263">
            <v>27553315445</v>
          </cell>
        </row>
        <row r="264">
          <cell r="C264">
            <v>21010101</v>
          </cell>
          <cell r="D264" t="str">
            <v>PROVEEDORES LOCALES  ML</v>
          </cell>
          <cell r="E264">
            <v>20243239218</v>
          </cell>
          <cell r="G264">
            <v>20243239218</v>
          </cell>
        </row>
        <row r="265">
          <cell r="C265">
            <v>21010102</v>
          </cell>
          <cell r="D265" t="str">
            <v>PROVEEDORES LOCALES  ME</v>
          </cell>
          <cell r="E265">
            <v>5522558054</v>
          </cell>
          <cell r="G265">
            <v>5522558054</v>
          </cell>
        </row>
        <row r="266">
          <cell r="C266">
            <v>21010105</v>
          </cell>
          <cell r="D266" t="str">
            <v>REPOSICION DESPACHOS - ALLEGRETTI</v>
          </cell>
          <cell r="E266">
            <v>1054879431</v>
          </cell>
          <cell r="G266">
            <v>1054879431</v>
          </cell>
        </row>
        <row r="267">
          <cell r="C267">
            <v>21010106</v>
          </cell>
          <cell r="D267" t="str">
            <v>CH DIFERIDOS- A PAGAR $</v>
          </cell>
          <cell r="E267">
            <v>366280736</v>
          </cell>
          <cell r="G267">
            <v>366280736</v>
          </cell>
        </row>
        <row r="268">
          <cell r="C268">
            <v>21010108</v>
          </cell>
          <cell r="D268" t="str">
            <v>CHEQUES PENDIENTES A EFECTIVIZAR</v>
          </cell>
          <cell r="E268">
            <v>366358006</v>
          </cell>
          <cell r="G268">
            <v>366358006</v>
          </cell>
        </row>
        <row r="269">
          <cell r="C269">
            <v>210102</v>
          </cell>
          <cell r="D269" t="str">
            <v>DEUDAS CON EL EXTERIOR</v>
          </cell>
          <cell r="F269">
            <v>31944340094</v>
          </cell>
          <cell r="G269">
            <v>31944340094</v>
          </cell>
        </row>
        <row r="270">
          <cell r="C270">
            <v>21010201</v>
          </cell>
          <cell r="D270" t="str">
            <v>RICOH PROVEEDOR EXTERIOR</v>
          </cell>
          <cell r="E270">
            <v>17926856291</v>
          </cell>
          <cell r="G270">
            <v>17926856291</v>
          </cell>
        </row>
        <row r="271">
          <cell r="C271">
            <v>21010202</v>
          </cell>
          <cell r="D271" t="str">
            <v>OTROS PROVEEDORES DEL EXTERIOR</v>
          </cell>
          <cell r="E271">
            <v>14017483803</v>
          </cell>
          <cell r="G271">
            <v>14017483803</v>
          </cell>
        </row>
        <row r="272">
          <cell r="C272">
            <v>2102</v>
          </cell>
          <cell r="D272" t="str">
            <v>DEUDAS SOCIALES</v>
          </cell>
          <cell r="F272">
            <v>4819439671</v>
          </cell>
          <cell r="G272">
            <v>4819439671</v>
          </cell>
        </row>
        <row r="273">
          <cell r="C273">
            <v>210201</v>
          </cell>
          <cell r="D273" t="str">
            <v>SALARIOS Y CARGAS SOCIALES A PAGAR</v>
          </cell>
          <cell r="F273">
            <v>4819439671</v>
          </cell>
          <cell r="G273">
            <v>4819439671</v>
          </cell>
        </row>
        <row r="274">
          <cell r="C274">
            <v>21020101</v>
          </cell>
          <cell r="D274" t="str">
            <v>SUELDOS  A PAGAR</v>
          </cell>
          <cell r="E274">
            <v>1823695829</v>
          </cell>
          <cell r="G274">
            <v>1823695829</v>
          </cell>
        </row>
        <row r="275">
          <cell r="C275">
            <v>21020102</v>
          </cell>
          <cell r="D275" t="str">
            <v>AGUINALDOS A PAGAR</v>
          </cell>
          <cell r="E275">
            <v>1346346040</v>
          </cell>
          <cell r="G275">
            <v>1346346040</v>
          </cell>
        </row>
        <row r="276">
          <cell r="C276">
            <v>21020103</v>
          </cell>
          <cell r="D276" t="str">
            <v>IPS A PAGAR</v>
          </cell>
          <cell r="E276">
            <v>1280775646</v>
          </cell>
          <cell r="G276">
            <v>1280775646</v>
          </cell>
        </row>
        <row r="277">
          <cell r="C277">
            <v>21020109</v>
          </cell>
          <cell r="D277" t="str">
            <v>ASO EMPLEADOS</v>
          </cell>
          <cell r="E277">
            <v>52017263</v>
          </cell>
          <cell r="G277">
            <v>52017263</v>
          </cell>
        </row>
        <row r="278">
          <cell r="C278">
            <v>21020110</v>
          </cell>
          <cell r="D278" t="str">
            <v>COMISIONES A PAGAR</v>
          </cell>
          <cell r="E278">
            <v>208140968</v>
          </cell>
          <cell r="G278">
            <v>208140968</v>
          </cell>
        </row>
        <row r="279">
          <cell r="C279">
            <v>21020111</v>
          </cell>
          <cell r="D279" t="str">
            <v>AGUINALDOS A PAGAR HONORARIOS</v>
          </cell>
          <cell r="E279">
            <v>108463925</v>
          </cell>
          <cell r="G279">
            <v>108463925</v>
          </cell>
        </row>
        <row r="280">
          <cell r="C280">
            <v>2103</v>
          </cell>
          <cell r="D280" t="str">
            <v>DEUDAS IMPOSITIVAS</v>
          </cell>
          <cell r="F280">
            <v>4547447285</v>
          </cell>
          <cell r="G280">
            <v>4547447285</v>
          </cell>
        </row>
        <row r="281">
          <cell r="C281">
            <v>210301</v>
          </cell>
          <cell r="D281" t="str">
            <v>IMPUESTOS A PAGAR</v>
          </cell>
          <cell r="F281">
            <v>4547447285</v>
          </cell>
          <cell r="G281">
            <v>4547447285</v>
          </cell>
        </row>
        <row r="282">
          <cell r="C282">
            <v>21030101</v>
          </cell>
          <cell r="D282" t="str">
            <v>IVA A PAGAR</v>
          </cell>
          <cell r="E282">
            <v>9528</v>
          </cell>
          <cell r="G282">
            <v>9528</v>
          </cell>
        </row>
        <row r="283">
          <cell r="C283">
            <v>21030102</v>
          </cell>
          <cell r="D283" t="str">
            <v>IRE - RENTA A PAGAR</v>
          </cell>
          <cell r="E283">
            <v>4429115754</v>
          </cell>
          <cell r="G283">
            <v>4429115754</v>
          </cell>
        </row>
        <row r="284">
          <cell r="C284">
            <v>21030103</v>
          </cell>
          <cell r="D284" t="str">
            <v>RETENCIONES A PAGAR</v>
          </cell>
          <cell r="E284">
            <v>118322003</v>
          </cell>
          <cell r="G284">
            <v>118322003</v>
          </cell>
        </row>
        <row r="285">
          <cell r="C285">
            <v>2104</v>
          </cell>
          <cell r="D285" t="str">
            <v>DEUDAS FINANCIERAS</v>
          </cell>
          <cell r="F285">
            <v>21152569280</v>
          </cell>
          <cell r="G285">
            <v>21152569280</v>
          </cell>
        </row>
        <row r="286">
          <cell r="C286">
            <v>210401</v>
          </cell>
          <cell r="D286" t="str">
            <v>PRESTAMOS BANCARIOS ML</v>
          </cell>
          <cell r="F286">
            <v>618410969</v>
          </cell>
          <cell r="G286">
            <v>618410969</v>
          </cell>
        </row>
        <row r="287">
          <cell r="C287">
            <v>21040106</v>
          </cell>
          <cell r="D287" t="str">
            <v>BANCO ITAU CP</v>
          </cell>
          <cell r="E287">
            <v>618410969</v>
          </cell>
          <cell r="G287">
            <v>618410969</v>
          </cell>
        </row>
        <row r="288">
          <cell r="C288">
            <v>210402</v>
          </cell>
          <cell r="D288" t="str">
            <v>PRESTAMOS BANCARIOS ME</v>
          </cell>
          <cell r="F288">
            <v>20534158311</v>
          </cell>
          <cell r="G288">
            <v>20534158311</v>
          </cell>
        </row>
        <row r="289">
          <cell r="C289">
            <v>21040201</v>
          </cell>
          <cell r="D289" t="str">
            <v>BANCO REGIONAL U$D CP</v>
          </cell>
          <cell r="E289">
            <v>573342479</v>
          </cell>
          <cell r="G289">
            <v>573342479</v>
          </cell>
        </row>
        <row r="290">
          <cell r="C290">
            <v>21040202</v>
          </cell>
          <cell r="D290" t="str">
            <v>BANCO AMAMBAY U$D CP</v>
          </cell>
          <cell r="E290">
            <v>3852068009</v>
          </cell>
          <cell r="G290">
            <v>3852068009</v>
          </cell>
        </row>
        <row r="291">
          <cell r="C291">
            <v>21040203</v>
          </cell>
          <cell r="D291" t="str">
            <v>BANCO SUDAMERIS U$D CP</v>
          </cell>
          <cell r="E291">
            <v>2475978980</v>
          </cell>
          <cell r="G291">
            <v>2475978980</v>
          </cell>
        </row>
        <row r="292">
          <cell r="C292">
            <v>21040204</v>
          </cell>
          <cell r="D292" t="str">
            <v>BANCO ITAU U$D CP</v>
          </cell>
          <cell r="E292">
            <v>2692045469</v>
          </cell>
          <cell r="G292">
            <v>2692045469</v>
          </cell>
        </row>
        <row r="293">
          <cell r="C293">
            <v>21040212</v>
          </cell>
          <cell r="D293" t="str">
            <v>BANCO FAMILIAR U$D CP</v>
          </cell>
          <cell r="E293">
            <v>2512094519</v>
          </cell>
          <cell r="G293">
            <v>2512094519</v>
          </cell>
        </row>
        <row r="294">
          <cell r="C294">
            <v>21040213</v>
          </cell>
          <cell r="D294" t="str">
            <v>BANCO ATLAS S.A. U$D CP</v>
          </cell>
          <cell r="E294">
            <v>3061956307</v>
          </cell>
          <cell r="G294">
            <v>3061956307</v>
          </cell>
        </row>
        <row r="295">
          <cell r="C295">
            <v>21040214</v>
          </cell>
          <cell r="D295" t="str">
            <v>FINANCIERA SOLAR U$D CP</v>
          </cell>
          <cell r="E295">
            <v>1028109208</v>
          </cell>
          <cell r="G295">
            <v>1028109208</v>
          </cell>
        </row>
        <row r="296">
          <cell r="C296">
            <v>21040215</v>
          </cell>
          <cell r="D296" t="str">
            <v>B.B.V.A U$D CP</v>
          </cell>
          <cell r="E296">
            <v>3066349504</v>
          </cell>
          <cell r="G296">
            <v>3066349504</v>
          </cell>
        </row>
        <row r="297">
          <cell r="C297">
            <v>21040217</v>
          </cell>
          <cell r="D297" t="str">
            <v>VISION DE FINANZAS U$D CP</v>
          </cell>
          <cell r="E297">
            <v>715802825</v>
          </cell>
          <cell r="G297">
            <v>715802825</v>
          </cell>
        </row>
        <row r="298">
          <cell r="C298">
            <v>21040219</v>
          </cell>
          <cell r="D298" t="str">
            <v>BANCO RIO S.A. U$D CP</v>
          </cell>
          <cell r="E298">
            <v>2051002946</v>
          </cell>
          <cell r="G298">
            <v>2051002946</v>
          </cell>
        </row>
        <row r="299">
          <cell r="C299">
            <v>21040221</v>
          </cell>
          <cell r="D299" t="str">
            <v>FIC S.A DE FINANZAS S.A. U$S CP</v>
          </cell>
          <cell r="E299">
            <v>695574901</v>
          </cell>
          <cell r="G299">
            <v>695574901</v>
          </cell>
        </row>
        <row r="300">
          <cell r="C300">
            <v>21040222</v>
          </cell>
          <cell r="D300" t="str">
            <v>BANCO GNB U$D CP</v>
          </cell>
          <cell r="E300">
            <v>597054331</v>
          </cell>
          <cell r="G300">
            <v>597054331</v>
          </cell>
        </row>
        <row r="301">
          <cell r="C301">
            <v>21040223</v>
          </cell>
          <cell r="D301" t="str">
            <v>BANCOP U$D CP</v>
          </cell>
          <cell r="E301">
            <v>612226781</v>
          </cell>
          <cell r="G301">
            <v>612226781</v>
          </cell>
        </row>
        <row r="302">
          <cell r="C302">
            <v>21040298</v>
          </cell>
          <cell r="D302" t="str">
            <v>INTERESES A DEVENGAR ME CP</v>
          </cell>
          <cell r="E302">
            <v>-3399447948</v>
          </cell>
          <cell r="G302">
            <v>-3399447948</v>
          </cell>
        </row>
        <row r="303">
          <cell r="C303">
            <v>210403</v>
          </cell>
          <cell r="D303" t="str">
            <v>PRESTAMOS DE OTRAS ENTIDADES</v>
          </cell>
          <cell r="F303" t="str">
            <v xml:space="preserve">                        -</v>
          </cell>
          <cell r="G303">
            <v>0</v>
          </cell>
        </row>
        <row r="304">
          <cell r="C304">
            <v>21040302</v>
          </cell>
          <cell r="D304" t="str">
            <v xml:space="preserve">     CAPITAL J FLEISCHMAN Y CIA USD</v>
          </cell>
          <cell r="E304" t="str">
            <v xml:space="preserve">                        -</v>
          </cell>
          <cell r="G304">
            <v>0</v>
          </cell>
        </row>
        <row r="305">
          <cell r="C305">
            <v>21040303</v>
          </cell>
          <cell r="D305" t="str">
            <v xml:space="preserve">     INTERESES A PAGAR J FLEISCHMAN Y CI</v>
          </cell>
          <cell r="E305" t="str">
            <v xml:space="preserve">                        -</v>
          </cell>
          <cell r="G305">
            <v>0</v>
          </cell>
        </row>
        <row r="306">
          <cell r="C306">
            <v>21040304</v>
          </cell>
          <cell r="D306" t="str">
            <v xml:space="preserve">     (-) INTERESES A DEVENGAR J FLEISCHM</v>
          </cell>
          <cell r="E306" t="str">
            <v xml:space="preserve">                        -</v>
          </cell>
          <cell r="G306">
            <v>0</v>
          </cell>
        </row>
        <row r="307">
          <cell r="C307">
            <v>21040306</v>
          </cell>
          <cell r="D307" t="str">
            <v xml:space="preserve">     CAPITAL J FLEISCHMAN GS</v>
          </cell>
          <cell r="E307" t="str">
            <v xml:space="preserve">                        -</v>
          </cell>
          <cell r="G307">
            <v>0</v>
          </cell>
        </row>
        <row r="308">
          <cell r="C308">
            <v>21040307</v>
          </cell>
          <cell r="D308" t="str">
            <v xml:space="preserve">     INTERESES A PAGAR J FLEISCHMAN GS</v>
          </cell>
          <cell r="E308" t="str">
            <v xml:space="preserve">                        -</v>
          </cell>
          <cell r="G308">
            <v>0</v>
          </cell>
        </row>
        <row r="309">
          <cell r="C309">
            <v>21040308</v>
          </cell>
          <cell r="D309" t="str">
            <v xml:space="preserve">     (-) INTERESES A DEVENGAR J FLEISCHM</v>
          </cell>
          <cell r="E309" t="str">
            <v xml:space="preserve">                        -</v>
          </cell>
          <cell r="G309">
            <v>0</v>
          </cell>
        </row>
        <row r="310">
          <cell r="C310">
            <v>2105</v>
          </cell>
          <cell r="D310" t="str">
            <v>INGRESOS DIFERIDOS</v>
          </cell>
          <cell r="F310">
            <v>7449904810</v>
          </cell>
          <cell r="G310">
            <v>7449904810</v>
          </cell>
        </row>
        <row r="311">
          <cell r="C311">
            <v>210501</v>
          </cell>
          <cell r="D311" t="str">
            <v>VENTAS DIFERIDAS</v>
          </cell>
          <cell r="F311">
            <v>3673855808</v>
          </cell>
          <cell r="G311">
            <v>3673855808</v>
          </cell>
        </row>
        <row r="312">
          <cell r="C312">
            <v>21050102</v>
          </cell>
          <cell r="D312" t="str">
            <v>PREVISION DE COSTO VENTA</v>
          </cell>
          <cell r="E312">
            <v>3642804423</v>
          </cell>
          <cell r="G312">
            <v>3642804423</v>
          </cell>
        </row>
        <row r="313">
          <cell r="C313">
            <v>21050103</v>
          </cell>
          <cell r="D313" t="str">
            <v>ANTICIPO DE CLIENTES USD</v>
          </cell>
          <cell r="E313">
            <v>17610657</v>
          </cell>
          <cell r="G313">
            <v>17610657</v>
          </cell>
        </row>
        <row r="314">
          <cell r="C314">
            <v>21050105</v>
          </cell>
          <cell r="D314" t="str">
            <v>ANTICIPO ACREDITACIONES GS</v>
          </cell>
          <cell r="E314">
            <v>1406493</v>
          </cell>
          <cell r="G314">
            <v>1406493</v>
          </cell>
        </row>
        <row r="315">
          <cell r="C315">
            <v>21050107</v>
          </cell>
          <cell r="D315" t="str">
            <v>ANTICIPO DE CLIENTES GS</v>
          </cell>
          <cell r="E315">
            <v>12034235</v>
          </cell>
          <cell r="G315">
            <v>12034235</v>
          </cell>
        </row>
        <row r="316">
          <cell r="C316">
            <v>21050117</v>
          </cell>
          <cell r="D316" t="str">
            <v>INGRESOS COBRADOS POR ADELANTADO</v>
          </cell>
          <cell r="E316" t="str">
            <v xml:space="preserve">                        -</v>
          </cell>
          <cell r="G316">
            <v>0</v>
          </cell>
        </row>
        <row r="317">
          <cell r="C317">
            <v>210502</v>
          </cell>
          <cell r="D317" t="str">
            <v>PROVISIONES</v>
          </cell>
          <cell r="F317">
            <v>3776049002</v>
          </cell>
          <cell r="G317">
            <v>3776049002</v>
          </cell>
        </row>
        <row r="318">
          <cell r="C318">
            <v>21050201</v>
          </cell>
          <cell r="D318" t="str">
            <v>PROVISIONES VARIAS</v>
          </cell>
          <cell r="E318">
            <v>2000000000</v>
          </cell>
          <cell r="G318">
            <v>2000000000</v>
          </cell>
        </row>
        <row r="319">
          <cell r="C319">
            <v>21050202</v>
          </cell>
          <cell r="D319" t="str">
            <v>DESCUENTOS ASISMED</v>
          </cell>
          <cell r="E319">
            <v>2173050</v>
          </cell>
          <cell r="G319">
            <v>2173050</v>
          </cell>
        </row>
        <row r="320">
          <cell r="C320">
            <v>21050203</v>
          </cell>
          <cell r="D320" t="str">
            <v>UENO GS</v>
          </cell>
          <cell r="E320">
            <v>3399087</v>
          </cell>
          <cell r="G320">
            <v>3399087</v>
          </cell>
        </row>
        <row r="321">
          <cell r="C321">
            <v>21050204</v>
          </cell>
          <cell r="D321" t="str">
            <v>FONDO FIJO A PAGAR CBS</v>
          </cell>
          <cell r="E321">
            <v>4102578</v>
          </cell>
          <cell r="G321">
            <v>4102578</v>
          </cell>
        </row>
        <row r="322">
          <cell r="C322">
            <v>21050205</v>
          </cell>
          <cell r="D322" t="str">
            <v>GRUPO VAZQUEZ A PAGAR GS</v>
          </cell>
          <cell r="E322" t="str">
            <v xml:space="preserve">                        -</v>
          </cell>
          <cell r="G322">
            <v>0</v>
          </cell>
        </row>
        <row r="323">
          <cell r="C323">
            <v>21050206</v>
          </cell>
          <cell r="D323" t="str">
            <v>IOIO GS</v>
          </cell>
          <cell r="E323">
            <v>5434000</v>
          </cell>
          <cell r="G323">
            <v>5434000</v>
          </cell>
        </row>
        <row r="324">
          <cell r="C324">
            <v>21050207</v>
          </cell>
          <cell r="D324" t="str">
            <v>EMBARGOS JUDICIALES</v>
          </cell>
          <cell r="E324" t="str">
            <v xml:space="preserve">                        -</v>
          </cell>
          <cell r="G324">
            <v>0</v>
          </cell>
        </row>
        <row r="325">
          <cell r="C325">
            <v>21050208</v>
          </cell>
          <cell r="D325" t="str">
            <v>CREDICENTRO A PAGAR GS</v>
          </cell>
          <cell r="E325" t="str">
            <v xml:space="preserve">                        -</v>
          </cell>
          <cell r="G325">
            <v>0</v>
          </cell>
        </row>
        <row r="326">
          <cell r="C326">
            <v>21050209</v>
          </cell>
          <cell r="D326" t="str">
            <v>CREDICENTRO A PAGAR USD</v>
          </cell>
          <cell r="E326" t="str">
            <v xml:space="preserve">                        -</v>
          </cell>
          <cell r="G326">
            <v>0</v>
          </cell>
        </row>
        <row r="327">
          <cell r="C327">
            <v>21050210</v>
          </cell>
          <cell r="D327" t="str">
            <v>CBS A PAGAR</v>
          </cell>
          <cell r="E327">
            <v>1037494948</v>
          </cell>
          <cell r="G327">
            <v>1037494948</v>
          </cell>
        </row>
        <row r="328">
          <cell r="C328">
            <v>21050211</v>
          </cell>
          <cell r="D328" t="str">
            <v>DESCUENTO POR DONACIONES</v>
          </cell>
          <cell r="E328">
            <v>-100000</v>
          </cell>
          <cell r="G328">
            <v>-100000</v>
          </cell>
        </row>
        <row r="329">
          <cell r="C329">
            <v>21050212</v>
          </cell>
          <cell r="D329" t="str">
            <v>CBS A PAGAR USD</v>
          </cell>
          <cell r="E329" t="str">
            <v xml:space="preserve">                        -</v>
          </cell>
          <cell r="G329">
            <v>0</v>
          </cell>
        </row>
        <row r="330">
          <cell r="C330">
            <v>21050213</v>
          </cell>
          <cell r="D330" t="str">
            <v>OPERACIONES CBS A PAGAR HONOR. CORP.</v>
          </cell>
          <cell r="E330" t="str">
            <v xml:space="preserve">                        -</v>
          </cell>
          <cell r="G330">
            <v>0</v>
          </cell>
        </row>
        <row r="331">
          <cell r="C331">
            <v>21050214</v>
          </cell>
          <cell r="D331" t="str">
            <v>RECUPERO DE GASTOS GIMNASIO</v>
          </cell>
          <cell r="E331" t="str">
            <v xml:space="preserve">                        -</v>
          </cell>
          <cell r="G331">
            <v>0</v>
          </cell>
        </row>
        <row r="332">
          <cell r="C332">
            <v>21050215</v>
          </cell>
          <cell r="D332" t="str">
            <v>STE A PAGAR GS</v>
          </cell>
          <cell r="E332">
            <v>609098355</v>
          </cell>
          <cell r="G332">
            <v>609098355</v>
          </cell>
        </row>
        <row r="333">
          <cell r="C333">
            <v>21050216</v>
          </cell>
          <cell r="D333" t="str">
            <v>STE A PAGAR USD</v>
          </cell>
          <cell r="E333">
            <v>114251984</v>
          </cell>
          <cell r="G333">
            <v>114251984</v>
          </cell>
        </row>
        <row r="334">
          <cell r="C334">
            <v>21050217</v>
          </cell>
          <cell r="D334" t="str">
            <v>OPERACIONES A CANCELAR GS - TESORERIA</v>
          </cell>
          <cell r="E334">
            <v>-125000</v>
          </cell>
          <cell r="G334">
            <v>-125000</v>
          </cell>
        </row>
        <row r="335">
          <cell r="C335">
            <v>21050218</v>
          </cell>
          <cell r="D335" t="str">
            <v>DESCUENTO POR CUMPLEAÑOS</v>
          </cell>
          <cell r="E335">
            <v>20000</v>
          </cell>
          <cell r="G335">
            <v>20000</v>
          </cell>
        </row>
        <row r="336">
          <cell r="C336">
            <v>21050219</v>
          </cell>
          <cell r="D336" t="str">
            <v>DESCUENTO POR AYUDA ESCOLAR</v>
          </cell>
          <cell r="E336">
            <v>300000</v>
          </cell>
          <cell r="G336">
            <v>300000</v>
          </cell>
        </row>
        <row r="337">
          <cell r="C337">
            <v>2107</v>
          </cell>
          <cell r="D337" t="str">
            <v>OTRAS DEUDAS POR TARJETA</v>
          </cell>
          <cell r="F337">
            <v>-103122853</v>
          </cell>
          <cell r="G337">
            <v>-103122853</v>
          </cell>
        </row>
        <row r="338">
          <cell r="C338">
            <v>210701</v>
          </cell>
          <cell r="D338" t="str">
            <v>DEUDA TARJETA CREDITO</v>
          </cell>
          <cell r="F338">
            <v>-103122853</v>
          </cell>
          <cell r="G338">
            <v>-103122853</v>
          </cell>
        </row>
        <row r="339">
          <cell r="C339">
            <v>21070101</v>
          </cell>
          <cell r="D339" t="str">
            <v>TARJETA DE CREDITO ITAU</v>
          </cell>
          <cell r="E339">
            <v>698907</v>
          </cell>
          <cell r="G339">
            <v>698907</v>
          </cell>
        </row>
        <row r="340">
          <cell r="C340">
            <v>21070103</v>
          </cell>
          <cell r="D340" t="str">
            <v>ATLAS VISA EDUCACIÓN 3710</v>
          </cell>
          <cell r="E340">
            <v>-12091046</v>
          </cell>
          <cell r="G340">
            <v>-12091046</v>
          </cell>
        </row>
        <row r="341">
          <cell r="C341">
            <v>21070104</v>
          </cell>
          <cell r="D341" t="str">
            <v>ATLAS ADICIONAL 4484</v>
          </cell>
          <cell r="E341">
            <v>9836530</v>
          </cell>
          <cell r="G341">
            <v>9836530</v>
          </cell>
        </row>
        <row r="342">
          <cell r="C342">
            <v>21070105</v>
          </cell>
          <cell r="D342" t="str">
            <v>TARJETA VISA ORO N° 8765 - ADM</v>
          </cell>
          <cell r="E342">
            <v>-65589610</v>
          </cell>
          <cell r="G342">
            <v>-65589610</v>
          </cell>
        </row>
        <row r="343">
          <cell r="C343">
            <v>21070106</v>
          </cell>
          <cell r="D343" t="str">
            <v>TARJETA VISA ORO N° 8773 - MKT</v>
          </cell>
          <cell r="E343">
            <v>19084620</v>
          </cell>
          <cell r="G343">
            <v>19084620</v>
          </cell>
        </row>
        <row r="344">
          <cell r="C344">
            <v>21070107</v>
          </cell>
          <cell r="D344" t="str">
            <v>TARJETA VISA ORO N° 8781 - TI</v>
          </cell>
          <cell r="E344">
            <v>-238404297</v>
          </cell>
          <cell r="G344">
            <v>-238404297</v>
          </cell>
        </row>
        <row r="345">
          <cell r="C345">
            <v>21070108</v>
          </cell>
          <cell r="D345" t="str">
            <v>TARJETA VISA ORO NRO 9730 - TH</v>
          </cell>
          <cell r="E345">
            <v>-9407631</v>
          </cell>
          <cell r="G345">
            <v>-9407631</v>
          </cell>
        </row>
        <row r="346">
          <cell r="C346">
            <v>21070109</v>
          </cell>
          <cell r="D346" t="str">
            <v>TARJETA VISA ORO NRO 9748 - SHAIK</v>
          </cell>
          <cell r="E346">
            <v>674395</v>
          </cell>
          <cell r="G346">
            <v>674395</v>
          </cell>
        </row>
        <row r="347">
          <cell r="C347">
            <v>21070110</v>
          </cell>
          <cell r="D347" t="str">
            <v>TARJETA DE CREDITO VARIOS</v>
          </cell>
          <cell r="E347">
            <v>192075279</v>
          </cell>
          <cell r="G347">
            <v>192075279</v>
          </cell>
        </row>
        <row r="348">
          <cell r="C348">
            <v>2109</v>
          </cell>
          <cell r="D348" t="str">
            <v>OTRAS DEUDAS</v>
          </cell>
          <cell r="F348">
            <v>6608030406</v>
          </cell>
          <cell r="G348">
            <v>6608030406</v>
          </cell>
        </row>
        <row r="349">
          <cell r="C349">
            <v>210901</v>
          </cell>
          <cell r="D349" t="str">
            <v>OTRAS DEUDAS</v>
          </cell>
          <cell r="F349">
            <v>6608030406</v>
          </cell>
          <cell r="G349">
            <v>6608030406</v>
          </cell>
        </row>
        <row r="350">
          <cell r="C350">
            <v>21090103</v>
          </cell>
          <cell r="D350" t="str">
            <v>OTROS ACREEDORES</v>
          </cell>
          <cell r="E350">
            <v>446948035</v>
          </cell>
          <cell r="G350">
            <v>446948035</v>
          </cell>
        </row>
        <row r="351">
          <cell r="C351">
            <v>21090104</v>
          </cell>
          <cell r="D351" t="str">
            <v>OPERACIÓN FINANCIERA UENO CP</v>
          </cell>
          <cell r="E351">
            <v>6174538670</v>
          </cell>
          <cell r="G351">
            <v>6174538670</v>
          </cell>
        </row>
        <row r="352">
          <cell r="C352">
            <v>21090105</v>
          </cell>
          <cell r="D352" t="str">
            <v>MI NEGOCIO</v>
          </cell>
          <cell r="E352">
            <v>-13456299</v>
          </cell>
          <cell r="G352">
            <v>-13456299</v>
          </cell>
        </row>
        <row r="353">
          <cell r="C353">
            <v>22</v>
          </cell>
          <cell r="D353" t="str">
            <v>PASIVO NO CORRIENTE</v>
          </cell>
          <cell r="F353">
            <v>208664344021</v>
          </cell>
          <cell r="G353">
            <v>208664344021</v>
          </cell>
        </row>
        <row r="354">
          <cell r="C354">
            <v>2201</v>
          </cell>
          <cell r="D354" t="str">
            <v>DEUDAS COMERCIALES A LARGO PLAZO</v>
          </cell>
          <cell r="F354">
            <v>6423286264</v>
          </cell>
          <cell r="G354">
            <v>6423286264</v>
          </cell>
        </row>
        <row r="355">
          <cell r="C355">
            <v>220101</v>
          </cell>
          <cell r="D355" t="str">
            <v>DEUDAS OPERATIVAS A LARGO PLAZO</v>
          </cell>
          <cell r="F355">
            <v>5323286264</v>
          </cell>
          <cell r="G355">
            <v>5323286264</v>
          </cell>
        </row>
        <row r="356">
          <cell r="C356">
            <v>22010101</v>
          </cell>
          <cell r="D356" t="str">
            <v>PROVEEDORES LOCALES  ML LP</v>
          </cell>
          <cell r="E356">
            <v>1597850</v>
          </cell>
          <cell r="G356">
            <v>1597850</v>
          </cell>
        </row>
        <row r="357">
          <cell r="C357">
            <v>22010102</v>
          </cell>
          <cell r="D357" t="str">
            <v>PROVEEDORES LOCALES  ME LP</v>
          </cell>
          <cell r="E357">
            <v>-24929465</v>
          </cell>
          <cell r="G357">
            <v>-24929465</v>
          </cell>
        </row>
        <row r="358">
          <cell r="C358">
            <v>22010103</v>
          </cell>
          <cell r="D358" t="str">
            <v>PROVEEDORES EXTERIOR  - RICOH ME LP</v>
          </cell>
          <cell r="E358">
            <v>5346617879</v>
          </cell>
          <cell r="G358">
            <v>5346617879</v>
          </cell>
        </row>
        <row r="359">
          <cell r="C359">
            <v>220102</v>
          </cell>
          <cell r="D359" t="str">
            <v>DEUDAS OPERATIVAS A LARGO PLAZO</v>
          </cell>
          <cell r="F359">
            <v>1100000000</v>
          </cell>
          <cell r="G359">
            <v>1100000000</v>
          </cell>
        </row>
        <row r="360">
          <cell r="C360">
            <v>22010201</v>
          </cell>
          <cell r="D360" t="str">
            <v>RODRIGO SALDIVAR HEISECKE</v>
          </cell>
          <cell r="E360">
            <v>1100000000</v>
          </cell>
          <cell r="G360">
            <v>1100000000</v>
          </cell>
        </row>
        <row r="361">
          <cell r="C361">
            <v>2202</v>
          </cell>
          <cell r="D361" t="str">
            <v>DEUDAS FINANCIERAS</v>
          </cell>
          <cell r="F361">
            <v>54882639716</v>
          </cell>
          <cell r="G361">
            <v>54882639716</v>
          </cell>
        </row>
        <row r="362">
          <cell r="C362">
            <v>220201</v>
          </cell>
          <cell r="D362" t="str">
            <v>PRESTAMOS BANCARIOS LP ML</v>
          </cell>
          <cell r="F362">
            <v>360542752</v>
          </cell>
          <cell r="G362">
            <v>360542752</v>
          </cell>
        </row>
        <row r="363">
          <cell r="C363">
            <v>21040225</v>
          </cell>
          <cell r="D363" t="str">
            <v xml:space="preserve">     PRESTAMOS FINANC UENO USD</v>
          </cell>
          <cell r="E363" t="str">
            <v xml:space="preserve">                        -</v>
          </cell>
          <cell r="G363">
            <v>0</v>
          </cell>
        </row>
        <row r="364">
          <cell r="C364">
            <v>21040226</v>
          </cell>
          <cell r="D364" t="str">
            <v xml:space="preserve">     INTERESES A PAGAR PRESTAMOS UENO US</v>
          </cell>
          <cell r="E364" t="str">
            <v xml:space="preserve">                        -</v>
          </cell>
          <cell r="G364">
            <v>0</v>
          </cell>
        </row>
        <row r="365">
          <cell r="C365">
            <v>22020104</v>
          </cell>
          <cell r="D365" t="str">
            <v>BANCO ITAU LP</v>
          </cell>
          <cell r="E365">
            <v>444513162</v>
          </cell>
          <cell r="G365">
            <v>444513162</v>
          </cell>
        </row>
        <row r="366">
          <cell r="C366">
            <v>22020122</v>
          </cell>
          <cell r="D366" t="str">
            <v xml:space="preserve">     PRESTAMOS FINEXPAR GS</v>
          </cell>
          <cell r="E366">
            <v>-83555467</v>
          </cell>
          <cell r="G366">
            <v>-83555467</v>
          </cell>
        </row>
        <row r="367">
          <cell r="C367">
            <v>22020123</v>
          </cell>
          <cell r="D367" t="str">
            <v xml:space="preserve">     INTERESES A PAGAR FINEXPAR GS</v>
          </cell>
          <cell r="E367">
            <v>-17863377</v>
          </cell>
          <cell r="G367">
            <v>-17863377</v>
          </cell>
        </row>
        <row r="368">
          <cell r="C368">
            <v>22020124</v>
          </cell>
          <cell r="D368" t="str">
            <v xml:space="preserve">     (-) INTERESES A DEVENGAR FINEXPAR G</v>
          </cell>
          <cell r="E368">
            <v>17448434</v>
          </cell>
          <cell r="G368">
            <v>17448434</v>
          </cell>
        </row>
        <row r="369">
          <cell r="C369">
            <v>220202</v>
          </cell>
          <cell r="D369" t="str">
            <v>PRESTAMOS BANCARIOS LARGO PLAZO ME</v>
          </cell>
          <cell r="E369">
            <v>17448434</v>
          </cell>
          <cell r="F369">
            <v>38431803346</v>
          </cell>
          <cell r="G369">
            <v>38431803346</v>
          </cell>
        </row>
        <row r="370">
          <cell r="C370">
            <v>22020201</v>
          </cell>
          <cell r="D370" t="str">
            <v>BANCO REGIONAL U$D LP</v>
          </cell>
          <cell r="E370">
            <v>1088309695</v>
          </cell>
          <cell r="F370">
            <v>38431803346</v>
          </cell>
          <cell r="G370">
            <v>1088309695</v>
          </cell>
        </row>
        <row r="371">
          <cell r="C371">
            <v>22020202</v>
          </cell>
          <cell r="D371" t="str">
            <v>BANCO AMAMBAY U$D LP</v>
          </cell>
          <cell r="E371">
            <v>7808624282</v>
          </cell>
          <cell r="G371">
            <v>7808624282</v>
          </cell>
        </row>
        <row r="372">
          <cell r="C372">
            <v>22020203</v>
          </cell>
          <cell r="D372" t="str">
            <v>BANCO SUDAMERIS U$D LP</v>
          </cell>
          <cell r="E372">
            <v>2906422785</v>
          </cell>
          <cell r="G372">
            <v>2906422785</v>
          </cell>
        </row>
        <row r="373">
          <cell r="C373">
            <v>22020204</v>
          </cell>
          <cell r="D373" t="str">
            <v>BANCO ITAU PRESTAMOS U$D LP</v>
          </cell>
          <cell r="E373">
            <v>4806511026</v>
          </cell>
          <cell r="G373">
            <v>4806511026</v>
          </cell>
        </row>
        <row r="374">
          <cell r="C374">
            <v>22020212</v>
          </cell>
          <cell r="D374" t="str">
            <v>BANCO FAMILIAR U$D LP</v>
          </cell>
          <cell r="E374">
            <v>1986872566</v>
          </cell>
          <cell r="G374">
            <v>1986872566</v>
          </cell>
        </row>
        <row r="375">
          <cell r="C375">
            <v>22020213</v>
          </cell>
          <cell r="D375" t="str">
            <v>BANCO ATLAS S.A. U$D LP</v>
          </cell>
          <cell r="E375">
            <v>4281502534</v>
          </cell>
          <cell r="G375">
            <v>4281502534</v>
          </cell>
        </row>
        <row r="376">
          <cell r="C376">
            <v>22020214</v>
          </cell>
          <cell r="D376" t="str">
            <v>FINANCIERA SOLAR U$D LP</v>
          </cell>
          <cell r="E376">
            <v>1369609546</v>
          </cell>
          <cell r="G376">
            <v>1369609546</v>
          </cell>
        </row>
        <row r="377">
          <cell r="C377">
            <v>22020215</v>
          </cell>
          <cell r="D377" t="str">
            <v>B.B.V.A U$D LP</v>
          </cell>
          <cell r="E377">
            <v>2387499727</v>
          </cell>
          <cell r="G377">
            <v>2387499727</v>
          </cell>
        </row>
        <row r="378">
          <cell r="C378">
            <v>22020217</v>
          </cell>
          <cell r="D378" t="str">
            <v>VISION DE FINANZAS U$D LP</v>
          </cell>
          <cell r="E378">
            <v>536852119</v>
          </cell>
          <cell r="G378">
            <v>536852119</v>
          </cell>
        </row>
        <row r="379">
          <cell r="C379">
            <v>22020219</v>
          </cell>
          <cell r="D379" t="str">
            <v>BANCO RIO S.A. U$D LP</v>
          </cell>
          <cell r="E379">
            <v>5665292548</v>
          </cell>
          <cell r="G379">
            <v>5665292548</v>
          </cell>
        </row>
        <row r="380">
          <cell r="C380">
            <v>22020220</v>
          </cell>
          <cell r="D380" t="str">
            <v>INTERESES A DEVENGAR ME LP</v>
          </cell>
          <cell r="E380">
            <v>-2928111296</v>
          </cell>
          <cell r="G380">
            <v>-2928111296</v>
          </cell>
        </row>
        <row r="381">
          <cell r="C381">
            <v>22020222</v>
          </cell>
          <cell r="D381" t="str">
            <v>FIC S.A DE FINANZAS U$D LP</v>
          </cell>
          <cell r="E381">
            <v>695575107</v>
          </cell>
          <cell r="G381">
            <v>695575107</v>
          </cell>
        </row>
        <row r="382">
          <cell r="C382">
            <v>22020223</v>
          </cell>
          <cell r="D382" t="str">
            <v>BANCO GNB U$D LP</v>
          </cell>
          <cell r="E382">
            <v>470294498</v>
          </cell>
          <cell r="G382">
            <v>470294498</v>
          </cell>
        </row>
        <row r="383">
          <cell r="C383">
            <v>22020224</v>
          </cell>
          <cell r="D383" t="str">
            <v>BANCOP U$D LP</v>
          </cell>
          <cell r="E383">
            <v>714264578</v>
          </cell>
          <cell r="G383">
            <v>714264578</v>
          </cell>
        </row>
        <row r="384">
          <cell r="C384">
            <v>22020226</v>
          </cell>
          <cell r="D384" t="str">
            <v xml:space="preserve">     PRESTAMOS FIC USD</v>
          </cell>
          <cell r="E384">
            <v>6641868688</v>
          </cell>
          <cell r="G384">
            <v>6641868688</v>
          </cell>
        </row>
        <row r="385">
          <cell r="C385">
            <v>22020227</v>
          </cell>
          <cell r="D385" t="str">
            <v xml:space="preserve">     INTERESES A PAGAR FIC USD</v>
          </cell>
          <cell r="E385">
            <v>1332345570</v>
          </cell>
          <cell r="G385">
            <v>1332345570</v>
          </cell>
        </row>
        <row r="386">
          <cell r="C386">
            <v>22020228</v>
          </cell>
          <cell r="D386" t="str">
            <v xml:space="preserve">     (-) INTERESES A DEVENGAR FIC USD</v>
          </cell>
          <cell r="E386">
            <v>-1331930627</v>
          </cell>
          <cell r="G386">
            <v>-1331930627</v>
          </cell>
        </row>
        <row r="387">
          <cell r="C387">
            <v>22020230</v>
          </cell>
          <cell r="D387" t="str">
            <v xml:space="preserve">     PRESTAMOS FINEXPAR USD</v>
          </cell>
          <cell r="E387" t="str">
            <v xml:space="preserve">                        -</v>
          </cell>
          <cell r="G387">
            <v>0</v>
          </cell>
        </row>
        <row r="388">
          <cell r="C388">
            <v>22020231</v>
          </cell>
          <cell r="D388" t="str">
            <v xml:space="preserve">     INTERESES A PAGAR FINEXPAR USD</v>
          </cell>
          <cell r="E388" t="str">
            <v xml:space="preserve">                        -</v>
          </cell>
          <cell r="G388">
            <v>0</v>
          </cell>
        </row>
        <row r="389">
          <cell r="C389">
            <v>22020232</v>
          </cell>
          <cell r="D389" t="str">
            <v xml:space="preserve">     (-) INTERESES A DEVENGAR FINEXPAR U</v>
          </cell>
          <cell r="E389" t="str">
            <v xml:space="preserve">                        -</v>
          </cell>
          <cell r="G389">
            <v>0</v>
          </cell>
        </row>
        <row r="390">
          <cell r="C390">
            <v>220203</v>
          </cell>
          <cell r="D390" t="str">
            <v>PRESTAMOS EN OTRAS ENTIDADES</v>
          </cell>
          <cell r="E390" t="str">
            <v xml:space="preserve">                        -</v>
          </cell>
          <cell r="F390">
            <v>16090293618</v>
          </cell>
          <cell r="G390">
            <v>16090293618</v>
          </cell>
        </row>
        <row r="391">
          <cell r="C391">
            <v>22020302</v>
          </cell>
          <cell r="D391" t="str">
            <v xml:space="preserve">     PRESTAMO CREDICENTRO GS</v>
          </cell>
          <cell r="E391">
            <v>11607821360</v>
          </cell>
          <cell r="F391">
            <v>16090293618</v>
          </cell>
          <cell r="G391">
            <v>11607821360</v>
          </cell>
        </row>
        <row r="392">
          <cell r="C392">
            <v>22020303</v>
          </cell>
          <cell r="D392" t="str">
            <v xml:space="preserve">     INTERESES A PAGAR CREDICENTRO GS</v>
          </cell>
          <cell r="E392">
            <v>2404250124</v>
          </cell>
          <cell r="G392">
            <v>2404250124</v>
          </cell>
        </row>
        <row r="393">
          <cell r="C393">
            <v>22020304</v>
          </cell>
          <cell r="D393" t="str">
            <v xml:space="preserve">     (-) INTERESES A DEVENGAR CREDICENTR</v>
          </cell>
          <cell r="E393">
            <v>-2168887436</v>
          </cell>
          <cell r="G393">
            <v>-2168887436</v>
          </cell>
        </row>
        <row r="394">
          <cell r="C394">
            <v>22020306</v>
          </cell>
          <cell r="D394" t="str">
            <v xml:space="preserve">     PRESTAMO CREDICENTRO USD</v>
          </cell>
          <cell r="E394">
            <v>4224207181</v>
          </cell>
          <cell r="G394">
            <v>4224207181</v>
          </cell>
        </row>
        <row r="395">
          <cell r="C395">
            <v>22020307</v>
          </cell>
          <cell r="D395" t="str">
            <v xml:space="preserve">     INTERESES A PAGAR CREDICENTRO USD</v>
          </cell>
          <cell r="E395">
            <v>950421627</v>
          </cell>
          <cell r="G395">
            <v>950421627</v>
          </cell>
        </row>
        <row r="396">
          <cell r="C396">
            <v>22020308</v>
          </cell>
          <cell r="D396" t="str">
            <v xml:space="preserve">     (-) INTERESES A DEVENGAR CREDICENTR</v>
          </cell>
          <cell r="E396">
            <v>-927519238</v>
          </cell>
          <cell r="G396">
            <v>-927519238</v>
          </cell>
        </row>
        <row r="397">
          <cell r="C397">
            <v>2203</v>
          </cell>
          <cell r="D397" t="str">
            <v>INGRESOS DIFERIDOS</v>
          </cell>
          <cell r="E397">
            <v>-927519238</v>
          </cell>
          <cell r="F397">
            <v>21213448836</v>
          </cell>
          <cell r="G397">
            <v>21213448836</v>
          </cell>
        </row>
        <row r="398">
          <cell r="C398">
            <v>220301</v>
          </cell>
          <cell r="D398" t="str">
            <v>INGRESOS DIFERIDOS LP</v>
          </cell>
          <cell r="F398">
            <v>21213448836</v>
          </cell>
          <cell r="G398">
            <v>21213448836</v>
          </cell>
        </row>
        <row r="399">
          <cell r="C399">
            <v>22030108</v>
          </cell>
          <cell r="D399" t="str">
            <v>TECHNOMA</v>
          </cell>
          <cell r="E399">
            <v>21213448836</v>
          </cell>
          <cell r="F399">
            <v>21213448836</v>
          </cell>
          <cell r="G399">
            <v>21213448836</v>
          </cell>
        </row>
        <row r="400">
          <cell r="C400">
            <v>2204</v>
          </cell>
          <cell r="D400" t="str">
            <v>OTRAS DEUDAS LARGO PLAZO</v>
          </cell>
          <cell r="E400">
            <v>21213448836</v>
          </cell>
          <cell r="F400">
            <v>126144969205</v>
          </cell>
          <cell r="G400">
            <v>126144969205</v>
          </cell>
        </row>
        <row r="401">
          <cell r="C401">
            <v>220401</v>
          </cell>
          <cell r="D401" t="str">
            <v>OTRAS DEUDAS LP</v>
          </cell>
          <cell r="F401">
            <v>20291071064</v>
          </cell>
          <cell r="G401">
            <v>20291071064</v>
          </cell>
        </row>
        <row r="402">
          <cell r="C402">
            <v>22040101</v>
          </cell>
          <cell r="D402" t="str">
            <v>OPERACIÓN FINANCIERA UENO LP</v>
          </cell>
          <cell r="E402">
            <v>19838436706</v>
          </cell>
          <cell r="F402">
            <v>20291071064</v>
          </cell>
          <cell r="G402">
            <v>19838436706</v>
          </cell>
        </row>
        <row r="403">
          <cell r="C403">
            <v>22040103</v>
          </cell>
          <cell r="D403" t="str">
            <v xml:space="preserve">     CAPITAL TECHNOMA S.A.C.I. USD </v>
          </cell>
          <cell r="E403" t="str">
            <v xml:space="preserve">                        -</v>
          </cell>
          <cell r="G403">
            <v>0</v>
          </cell>
        </row>
        <row r="404">
          <cell r="C404">
            <v>22040104</v>
          </cell>
          <cell r="D404" t="str">
            <v xml:space="preserve">     INTERES A PAGAR TECHNOMA S.A.C.I. U</v>
          </cell>
          <cell r="E404" t="str">
            <v xml:space="preserve">                        -</v>
          </cell>
          <cell r="G404">
            <v>0</v>
          </cell>
        </row>
        <row r="405">
          <cell r="C405">
            <v>22040105</v>
          </cell>
          <cell r="D405" t="str">
            <v xml:space="preserve">     -INTERES A DEVENGAR TECHNOMA S.A.C.</v>
          </cell>
          <cell r="E405" t="str">
            <v xml:space="preserve">                        -</v>
          </cell>
          <cell r="G405">
            <v>0</v>
          </cell>
        </row>
        <row r="406">
          <cell r="C406">
            <v>22040106</v>
          </cell>
          <cell r="D406" t="str">
            <v>OTRAS CUENTAS POR PAGAR</v>
          </cell>
          <cell r="E406">
            <v>452634358</v>
          </cell>
          <cell r="G406">
            <v>452634358</v>
          </cell>
        </row>
        <row r="407">
          <cell r="C407">
            <v>220402</v>
          </cell>
          <cell r="D407" t="str">
            <v>BONOS PRIVADOS EMITIDOS</v>
          </cell>
          <cell r="E407">
            <v>452634358</v>
          </cell>
          <cell r="F407">
            <v>105853898141</v>
          </cell>
          <cell r="G407">
            <v>105853898141</v>
          </cell>
        </row>
        <row r="408">
          <cell r="C408">
            <v>22040202</v>
          </cell>
          <cell r="D408" t="str">
            <v xml:space="preserve">     BONOS PRIVADOS EMITIDOS GS</v>
          </cell>
          <cell r="E408">
            <v>105000000000</v>
          </cell>
          <cell r="F408">
            <v>105853898141</v>
          </cell>
          <cell r="G408">
            <v>105000000000</v>
          </cell>
        </row>
        <row r="409">
          <cell r="C409">
            <v>22040203</v>
          </cell>
          <cell r="D409" t="str">
            <v xml:space="preserve">     INTERESES A PAGAR BONOS GS</v>
          </cell>
          <cell r="E409">
            <v>75131376704</v>
          </cell>
          <cell r="G409">
            <v>75131376704</v>
          </cell>
        </row>
        <row r="410">
          <cell r="C410">
            <v>22040204</v>
          </cell>
          <cell r="D410" t="str">
            <v xml:space="preserve">     (-) INTERESES A DEVENGAR BONOS GS</v>
          </cell>
          <cell r="E410">
            <v>-74277478563</v>
          </cell>
          <cell r="G410">
            <v>-74277478563</v>
          </cell>
        </row>
        <row r="411">
          <cell r="C411">
            <v>3</v>
          </cell>
          <cell r="D411" t="str">
            <v>PATRIMONIO NETO</v>
          </cell>
          <cell r="E411">
            <v>-74277478563</v>
          </cell>
          <cell r="F411">
            <v>99600860463</v>
          </cell>
          <cell r="G411">
            <v>99600860463</v>
          </cell>
        </row>
        <row r="412">
          <cell r="C412">
            <v>31</v>
          </cell>
          <cell r="D412" t="str">
            <v>CAPITAL DE LA EMPRESA</v>
          </cell>
          <cell r="F412">
            <v>64967661550</v>
          </cell>
          <cell r="G412">
            <v>64967661550</v>
          </cell>
        </row>
        <row r="413">
          <cell r="C413">
            <v>3101</v>
          </cell>
          <cell r="D413" t="str">
            <v>CAPITAL</v>
          </cell>
          <cell r="F413">
            <v>64967661550</v>
          </cell>
          <cell r="G413">
            <v>64967661550</v>
          </cell>
        </row>
        <row r="414">
          <cell r="C414">
            <v>310101</v>
          </cell>
          <cell r="D414" t="str">
            <v>CAPITAL SOCIAL</v>
          </cell>
          <cell r="F414">
            <v>64967661550</v>
          </cell>
          <cell r="G414">
            <v>64967661550</v>
          </cell>
        </row>
        <row r="415">
          <cell r="C415">
            <v>31010101</v>
          </cell>
          <cell r="D415" t="str">
            <v>CAPITAL INTEGRADO</v>
          </cell>
          <cell r="E415">
            <v>106120100000</v>
          </cell>
          <cell r="F415">
            <v>64967661550</v>
          </cell>
          <cell r="G415">
            <v>106120100000</v>
          </cell>
        </row>
        <row r="416">
          <cell r="C416">
            <v>31010102</v>
          </cell>
          <cell r="D416" t="str">
            <v>(-) CAPITAL A INTEGRAR</v>
          </cell>
          <cell r="E416">
            <v>-41154000000</v>
          </cell>
          <cell r="G416">
            <v>-41154000000</v>
          </cell>
        </row>
        <row r="417">
          <cell r="C417">
            <v>31010103</v>
          </cell>
          <cell r="D417" t="str">
            <v>AUMENTO DE CAPITAL SOCIAL</v>
          </cell>
          <cell r="E417">
            <v>1561550</v>
          </cell>
          <cell r="G417">
            <v>1561550</v>
          </cell>
        </row>
        <row r="418">
          <cell r="C418">
            <v>32</v>
          </cell>
          <cell r="D418" t="str">
            <v>RESERVAS</v>
          </cell>
          <cell r="E418">
            <v>1561550</v>
          </cell>
          <cell r="F418">
            <v>13681682815</v>
          </cell>
          <cell r="G418">
            <v>13681682815</v>
          </cell>
        </row>
        <row r="419">
          <cell r="C419">
            <v>3201</v>
          </cell>
          <cell r="D419" t="str">
            <v>CONSTITUCION DE RESERVAS</v>
          </cell>
          <cell r="F419">
            <v>13681682815</v>
          </cell>
          <cell r="G419">
            <v>13681682815</v>
          </cell>
        </row>
        <row r="420">
          <cell r="C420">
            <v>320101</v>
          </cell>
          <cell r="D420" t="str">
            <v>RESERVAS ESTATUTARIAS Y LEGALES</v>
          </cell>
          <cell r="F420">
            <v>13681682815</v>
          </cell>
          <cell r="G420">
            <v>13681682815</v>
          </cell>
        </row>
        <row r="421">
          <cell r="C421">
            <v>32010101</v>
          </cell>
          <cell r="D421" t="str">
            <v>RESERVA LEGAL</v>
          </cell>
          <cell r="E421">
            <v>3154744327</v>
          </cell>
          <cell r="F421">
            <v>13681682815</v>
          </cell>
          <cell r="G421">
            <v>3154744327</v>
          </cell>
        </row>
        <row r="422">
          <cell r="C422">
            <v>32010102</v>
          </cell>
          <cell r="D422" t="str">
            <v>RESERVA REVALUO LEY 125</v>
          </cell>
          <cell r="E422">
            <v>7167926567</v>
          </cell>
          <cell r="G422">
            <v>7167926567</v>
          </cell>
        </row>
        <row r="423">
          <cell r="C423">
            <v>32010103</v>
          </cell>
          <cell r="D423" t="str">
            <v>RESERVA FACULTATIVA</v>
          </cell>
          <cell r="E423">
            <v>2352091984</v>
          </cell>
          <cell r="G423">
            <v>2352091984</v>
          </cell>
        </row>
        <row r="424">
          <cell r="C424">
            <v>32010104</v>
          </cell>
          <cell r="D424" t="str">
            <v>OTRAS RESERVAS</v>
          </cell>
          <cell r="E424">
            <v>353257635</v>
          </cell>
          <cell r="G424">
            <v>353257635</v>
          </cell>
        </row>
        <row r="425">
          <cell r="C425">
            <v>32010105</v>
          </cell>
          <cell r="D425" t="str">
            <v>RESERVA DE REVALÚO TÉCNICO</v>
          </cell>
          <cell r="E425">
            <v>653662302</v>
          </cell>
          <cell r="G425">
            <v>653662302</v>
          </cell>
        </row>
        <row r="426">
          <cell r="C426">
            <v>33</v>
          </cell>
          <cell r="D426" t="str">
            <v>RESULTADOS</v>
          </cell>
          <cell r="E426">
            <v>653662302</v>
          </cell>
          <cell r="F426">
            <v>20951516098</v>
          </cell>
          <cell r="G426">
            <v>20951516098</v>
          </cell>
        </row>
        <row r="427">
          <cell r="C427">
            <v>3301</v>
          </cell>
          <cell r="D427" t="str">
            <v>RESULTADOS OBTENIDOS</v>
          </cell>
          <cell r="F427">
            <v>20951516098</v>
          </cell>
          <cell r="G427">
            <v>20951516098</v>
          </cell>
        </row>
        <row r="428">
          <cell r="C428">
            <v>330101</v>
          </cell>
          <cell r="D428" t="str">
            <v>RESULTADOS ACUMULADOS</v>
          </cell>
          <cell r="F428">
            <v>20951516098</v>
          </cell>
          <cell r="G428">
            <v>20951516098</v>
          </cell>
        </row>
        <row r="429">
          <cell r="C429">
            <v>33010115</v>
          </cell>
          <cell r="D429" t="str">
            <v>RESULTADO EJERCICIO 2021</v>
          </cell>
          <cell r="E429">
            <v>20951516098</v>
          </cell>
          <cell r="F429">
            <v>20951516098</v>
          </cell>
          <cell r="G429">
            <v>20951516098</v>
          </cell>
        </row>
        <row r="430">
          <cell r="C430">
            <v>4</v>
          </cell>
          <cell r="D430" t="str">
            <v>INGRESOS</v>
          </cell>
          <cell r="E430">
            <v>20951516098</v>
          </cell>
          <cell r="F430">
            <v>78651794828</v>
          </cell>
          <cell r="G430">
            <v>78651794828</v>
          </cell>
        </row>
        <row r="431">
          <cell r="C431">
            <v>41</v>
          </cell>
          <cell r="D431" t="str">
            <v>INGRESOS CORRIENTES</v>
          </cell>
          <cell r="E431"/>
          <cell r="F431">
            <v>78651794828</v>
          </cell>
          <cell r="G431">
            <v>78651794828</v>
          </cell>
        </row>
        <row r="432">
          <cell r="C432">
            <v>4101</v>
          </cell>
          <cell r="D432" t="str">
            <v>INGRESOS OPERATIVOS - SECTOR PRIVADO</v>
          </cell>
          <cell r="F432">
            <v>76158303300</v>
          </cell>
          <cell r="G432">
            <v>76158303300</v>
          </cell>
        </row>
        <row r="433">
          <cell r="C433">
            <v>410117</v>
          </cell>
          <cell r="D433" t="str">
            <v>LICENCIAS</v>
          </cell>
          <cell r="F433">
            <v>36396505687</v>
          </cell>
          <cell r="G433">
            <v>36396505687</v>
          </cell>
        </row>
        <row r="434">
          <cell r="C434">
            <v>41011701</v>
          </cell>
          <cell r="D434" t="str">
            <v>ITGF</v>
          </cell>
          <cell r="E434">
            <v>36408005687</v>
          </cell>
          <cell r="F434">
            <v>36396505687</v>
          </cell>
          <cell r="G434">
            <v>36408005687</v>
          </cell>
        </row>
        <row r="435">
          <cell r="C435">
            <v>41011702</v>
          </cell>
          <cell r="D435" t="str">
            <v>FINERA</v>
          </cell>
          <cell r="E435">
            <v>-11500000</v>
          </cell>
          <cell r="F435"/>
          <cell r="G435">
            <v>-11500000</v>
          </cell>
        </row>
        <row r="436">
          <cell r="C436">
            <v>410118</v>
          </cell>
          <cell r="D436" t="str">
            <v>DESARROLLO E IMPLEMENTACIÓN</v>
          </cell>
          <cell r="E436">
            <v>-11500000</v>
          </cell>
          <cell r="F436">
            <v>21916472537</v>
          </cell>
          <cell r="G436">
            <v>21916472537</v>
          </cell>
        </row>
        <row r="437">
          <cell r="C437">
            <v>41011801</v>
          </cell>
          <cell r="D437" t="str">
            <v>NUEVAS FUNCIONALIDADES ITGF</v>
          </cell>
          <cell r="E437">
            <v>375668297</v>
          </cell>
          <cell r="F437">
            <v>21916472537</v>
          </cell>
          <cell r="G437">
            <v>375668297</v>
          </cell>
        </row>
        <row r="438">
          <cell r="C438">
            <v>41011802</v>
          </cell>
          <cell r="D438" t="str">
            <v>OTROS DESARROLLOS</v>
          </cell>
          <cell r="E438">
            <v>21014668830</v>
          </cell>
          <cell r="F438"/>
          <cell r="G438">
            <v>21014668830</v>
          </cell>
        </row>
        <row r="439">
          <cell r="C439">
            <v>41011803</v>
          </cell>
          <cell r="D439" t="str">
            <v>Desarrollo y encrip proyecto cajero</v>
          </cell>
          <cell r="E439">
            <v>526135410</v>
          </cell>
          <cell r="G439">
            <v>526135410</v>
          </cell>
        </row>
        <row r="440">
          <cell r="C440">
            <v>410119</v>
          </cell>
          <cell r="D440" t="str">
            <v>CONSULTORIAS</v>
          </cell>
          <cell r="E440">
            <v>526135410</v>
          </cell>
          <cell r="F440">
            <v>800000</v>
          </cell>
          <cell r="G440">
            <v>800000</v>
          </cell>
        </row>
        <row r="441">
          <cell r="C441">
            <v>41011901</v>
          </cell>
          <cell r="D441" t="str">
            <v>CONSULTORIA BI</v>
          </cell>
          <cell r="E441">
            <v>800000</v>
          </cell>
          <cell r="F441">
            <v>800000</v>
          </cell>
          <cell r="G441">
            <v>800000</v>
          </cell>
        </row>
        <row r="442">
          <cell r="C442">
            <v>410120</v>
          </cell>
          <cell r="D442" t="str">
            <v>SERVICIOS</v>
          </cell>
          <cell r="E442">
            <v>800000</v>
          </cell>
          <cell r="F442">
            <v>16103829545</v>
          </cell>
          <cell r="G442">
            <v>16103829545</v>
          </cell>
        </row>
        <row r="443">
          <cell r="C443">
            <v>41012001</v>
          </cell>
          <cell r="D443" t="str">
            <v>SERVICIO DE ITGF LITE</v>
          </cell>
          <cell r="E443">
            <v>2233174252</v>
          </cell>
          <cell r="F443">
            <v>16103829545</v>
          </cell>
          <cell r="G443">
            <v>2233174252</v>
          </cell>
        </row>
        <row r="444">
          <cell r="C444">
            <v>41012002</v>
          </cell>
          <cell r="D444" t="str">
            <v>SERVICIO DE TICKETERA (JIRA)</v>
          </cell>
          <cell r="E444">
            <v>146164712</v>
          </cell>
          <cell r="F444"/>
          <cell r="G444">
            <v>146164712</v>
          </cell>
        </row>
        <row r="445">
          <cell r="C445">
            <v>41012003</v>
          </cell>
          <cell r="D445" t="str">
            <v>SERVICIO DE FINFLEX</v>
          </cell>
          <cell r="E445">
            <v>93617627</v>
          </cell>
          <cell r="G445">
            <v>93617627</v>
          </cell>
        </row>
        <row r="446">
          <cell r="C446">
            <v>41012004</v>
          </cell>
          <cell r="D446" t="str">
            <v>SERVICIOS MOBILE BANKING</v>
          </cell>
          <cell r="E446">
            <v>81818184</v>
          </cell>
          <cell r="G446">
            <v>81818184</v>
          </cell>
        </row>
        <row r="447">
          <cell r="C447">
            <v>41012005</v>
          </cell>
          <cell r="D447" t="str">
            <v>SERVICIO DE COMPONENTE DIGITAL</v>
          </cell>
          <cell r="E447">
            <v>54545454</v>
          </cell>
          <cell r="G447">
            <v>54545454</v>
          </cell>
        </row>
        <row r="448">
          <cell r="C448">
            <v>41012006</v>
          </cell>
          <cell r="D448" t="str">
            <v>VENTA DE SERVICIOS GRAVADAS</v>
          </cell>
          <cell r="E448">
            <v>13494509316</v>
          </cell>
          <cell r="G448">
            <v>13494509316</v>
          </cell>
        </row>
        <row r="449">
          <cell r="C449">
            <v>410121</v>
          </cell>
          <cell r="D449" t="str">
            <v>SERVICIO MI NEGOCIO</v>
          </cell>
          <cell r="E449">
            <v>13494509316</v>
          </cell>
          <cell r="F449">
            <v>175046937</v>
          </cell>
          <cell r="G449">
            <v>175046937</v>
          </cell>
        </row>
        <row r="450">
          <cell r="C450">
            <v>41012101</v>
          </cell>
          <cell r="D450" t="str">
            <v>COMISION USO DE LA PLATAFORMA MI NEGOCIO</v>
          </cell>
          <cell r="E450">
            <v>39134709</v>
          </cell>
          <cell r="F450">
            <v>175046937</v>
          </cell>
          <cell r="G450">
            <v>39134709</v>
          </cell>
        </row>
        <row r="451">
          <cell r="C451">
            <v>41012102</v>
          </cell>
          <cell r="D451" t="str">
            <v>CONFIGURACION DE MI DOMINIO-MI NEGOCIO</v>
          </cell>
          <cell r="E451">
            <v>681820</v>
          </cell>
          <cell r="F451"/>
          <cell r="G451">
            <v>681820</v>
          </cell>
        </row>
        <row r="452">
          <cell r="C452">
            <v>41012103</v>
          </cell>
          <cell r="D452" t="str">
            <v>MI NEGOCIO - PLAN ESTANDAR</v>
          </cell>
          <cell r="E452">
            <v>11689253</v>
          </cell>
          <cell r="G452">
            <v>11689253</v>
          </cell>
        </row>
        <row r="453">
          <cell r="C453">
            <v>41012104</v>
          </cell>
          <cell r="D453" t="str">
            <v>MI NEGOCIO - PLAN PRO</v>
          </cell>
          <cell r="E453">
            <v>12518971</v>
          </cell>
          <cell r="G453">
            <v>12518971</v>
          </cell>
        </row>
        <row r="454">
          <cell r="C454">
            <v>41012105</v>
          </cell>
          <cell r="D454" t="str">
            <v>MI NEGOCIO - PLAN PLUS</v>
          </cell>
          <cell r="E454">
            <v>3571816</v>
          </cell>
          <cell r="G454">
            <v>3571816</v>
          </cell>
        </row>
        <row r="455">
          <cell r="C455">
            <v>41012106</v>
          </cell>
          <cell r="D455" t="str">
            <v>SERVICIO DE WORKFLOW</v>
          </cell>
          <cell r="E455">
            <v>24506728</v>
          </cell>
          <cell r="G455">
            <v>24506728</v>
          </cell>
        </row>
        <row r="456">
          <cell r="C456">
            <v>41012107</v>
          </cell>
          <cell r="D456" t="str">
            <v>SERVICIO DE FINERA</v>
          </cell>
          <cell r="E456">
            <v>82943640</v>
          </cell>
          <cell r="G456">
            <v>82943640</v>
          </cell>
        </row>
        <row r="457">
          <cell r="C457">
            <v>410122</v>
          </cell>
          <cell r="D457" t="str">
            <v>SOPORTE</v>
          </cell>
          <cell r="E457">
            <v>82943640</v>
          </cell>
          <cell r="F457">
            <v>1565648594</v>
          </cell>
          <cell r="G457">
            <v>1565648594</v>
          </cell>
        </row>
        <row r="458">
          <cell r="C458">
            <v>41012201</v>
          </cell>
          <cell r="D458" t="str">
            <v>SOPORTE DE INFRAESTRUCTURA</v>
          </cell>
          <cell r="E458">
            <v>454545</v>
          </cell>
          <cell r="F458">
            <v>1565648594</v>
          </cell>
          <cell r="G458">
            <v>454545</v>
          </cell>
        </row>
        <row r="459">
          <cell r="C459">
            <v>41012202</v>
          </cell>
          <cell r="D459" t="str">
            <v>SOPORTE ITGF</v>
          </cell>
          <cell r="E459">
            <v>1528998862</v>
          </cell>
          <cell r="F459"/>
          <cell r="G459">
            <v>1528998862</v>
          </cell>
        </row>
        <row r="460">
          <cell r="C460">
            <v>41012203</v>
          </cell>
          <cell r="D460" t="str">
            <v>SOPORTE ITS</v>
          </cell>
          <cell r="E460">
            <v>36195187</v>
          </cell>
          <cell r="G460">
            <v>36195187</v>
          </cell>
        </row>
        <row r="461">
          <cell r="C461">
            <v>4102</v>
          </cell>
          <cell r="D461" t="str">
            <v>INGRESOS NO OPERATIVOS</v>
          </cell>
          <cell r="E461">
            <v>36195187</v>
          </cell>
          <cell r="F461">
            <v>2493491528</v>
          </cell>
          <cell r="G461">
            <v>2493491528</v>
          </cell>
        </row>
        <row r="462">
          <cell r="C462">
            <v>410201</v>
          </cell>
          <cell r="D462" t="str">
            <v>OTROS INGRESOS</v>
          </cell>
          <cell r="E462"/>
          <cell r="F462">
            <v>2493491528</v>
          </cell>
          <cell r="G462">
            <v>2493491528</v>
          </cell>
        </row>
        <row r="463">
          <cell r="C463">
            <v>41020102</v>
          </cell>
          <cell r="D463" t="str">
            <v>INGRESOS VARIOS</v>
          </cell>
          <cell r="E463">
            <v>81752730</v>
          </cell>
          <cell r="F463">
            <v>2493491528</v>
          </cell>
          <cell r="G463">
            <v>81752730</v>
          </cell>
        </row>
        <row r="464">
          <cell r="C464">
            <v>41020106</v>
          </cell>
          <cell r="D464" t="str">
            <v>INGRESOS POR INTERESES GANADOS CDA</v>
          </cell>
          <cell r="E464">
            <v>19919558</v>
          </cell>
          <cell r="F464"/>
          <cell r="G464">
            <v>19919558</v>
          </cell>
        </row>
        <row r="465">
          <cell r="C465">
            <v>41020111</v>
          </cell>
          <cell r="D465" t="str">
            <v>INGRESO POR VENTA DE ACCIONES</v>
          </cell>
          <cell r="E465">
            <v>245000000</v>
          </cell>
          <cell r="G465">
            <v>245000000</v>
          </cell>
        </row>
        <row r="466">
          <cell r="C466">
            <v>41020112</v>
          </cell>
          <cell r="D466" t="str">
            <v>INGRESOS EXTRAORDINARIOS</v>
          </cell>
          <cell r="E466">
            <v>2146819240</v>
          </cell>
          <cell r="G466">
            <v>2146819240</v>
          </cell>
        </row>
        <row r="467">
          <cell r="C467">
            <v>5</v>
          </cell>
          <cell r="D467" t="str">
            <v>EGRESOS</v>
          </cell>
          <cell r="E467">
            <v>2146819240</v>
          </cell>
          <cell r="F467">
            <v>60355912383</v>
          </cell>
          <cell r="G467">
            <v>60355912383</v>
          </cell>
        </row>
        <row r="468">
          <cell r="C468">
            <v>51</v>
          </cell>
          <cell r="D468" t="str">
            <v>EGRESOS CORRIENTES</v>
          </cell>
          <cell r="F468">
            <v>30813327748</v>
          </cell>
          <cell r="G468">
            <v>30813327748</v>
          </cell>
        </row>
        <row r="469">
          <cell r="C469">
            <v>5101</v>
          </cell>
          <cell r="D469" t="str">
            <v>EGRESOS OPERATIVOS</v>
          </cell>
          <cell r="F469">
            <v>17053209802</v>
          </cell>
          <cell r="G469">
            <v>17053209802</v>
          </cell>
        </row>
        <row r="470">
          <cell r="C470">
            <v>510101</v>
          </cell>
          <cell r="D470" t="str">
            <v>COSTO DE VENTAS</v>
          </cell>
          <cell r="F470">
            <v>16808209802</v>
          </cell>
          <cell r="G470">
            <v>16808209802</v>
          </cell>
        </row>
        <row r="471">
          <cell r="C471">
            <v>51010103</v>
          </cell>
          <cell r="D471" t="str">
            <v>Costo - Varios</v>
          </cell>
          <cell r="E471">
            <v>8276377900</v>
          </cell>
          <cell r="F471">
            <v>16808209802</v>
          </cell>
          <cell r="G471">
            <v>8276377900</v>
          </cell>
        </row>
        <row r="472">
          <cell r="C472">
            <v>51010124</v>
          </cell>
          <cell r="D472" t="str">
            <v>COSTO DE LICENCIAS</v>
          </cell>
          <cell r="E472">
            <v>275156798</v>
          </cell>
          <cell r="G472">
            <v>275156798</v>
          </cell>
        </row>
        <row r="473">
          <cell r="C473">
            <v>51010125</v>
          </cell>
          <cell r="D473" t="str">
            <v>COSTO DE DESARROLLO DE TERCEROS</v>
          </cell>
          <cell r="E473">
            <v>73844422</v>
          </cell>
          <cell r="G473">
            <v>73844422</v>
          </cell>
        </row>
        <row r="474">
          <cell r="C474">
            <v>51010126</v>
          </cell>
          <cell r="D474" t="str">
            <v>COSTO DE SERVICIO DE TERCERO</v>
          </cell>
          <cell r="E474">
            <v>1012500</v>
          </cell>
          <cell r="G474">
            <v>1012500</v>
          </cell>
        </row>
        <row r="475">
          <cell r="C475">
            <v>51010129</v>
          </cell>
          <cell r="D475" t="str">
            <v>COSTOS PROPIEDAD INTELECTUAL</v>
          </cell>
          <cell r="E475">
            <v>8181818182</v>
          </cell>
          <cell r="G475">
            <v>8181818182</v>
          </cell>
        </row>
        <row r="476">
          <cell r="C476">
            <v>510111</v>
          </cell>
          <cell r="D476" t="str">
            <v>OTROS COSTOS</v>
          </cell>
          <cell r="E476">
            <v>8181818182</v>
          </cell>
          <cell r="F476">
            <v>245000000</v>
          </cell>
          <cell r="G476">
            <v>245000000</v>
          </cell>
        </row>
        <row r="477">
          <cell r="C477">
            <v>51011101</v>
          </cell>
          <cell r="D477" t="str">
            <v>COSTO DE VENTA DE ACCIONES</v>
          </cell>
          <cell r="E477">
            <v>245000000</v>
          </cell>
          <cell r="F477">
            <v>245000000</v>
          </cell>
          <cell r="G477">
            <v>245000000</v>
          </cell>
        </row>
        <row r="478">
          <cell r="C478">
            <v>5102</v>
          </cell>
          <cell r="D478" t="str">
            <v>GASTOS OPERATIVOS</v>
          </cell>
          <cell r="E478">
            <v>245000000</v>
          </cell>
          <cell r="F478">
            <v>6622720689</v>
          </cell>
          <cell r="G478">
            <v>6622720689</v>
          </cell>
        </row>
        <row r="479">
          <cell r="C479">
            <v>510201</v>
          </cell>
          <cell r="D479" t="str">
            <v>GASTOS DE OPERACIÓN</v>
          </cell>
          <cell r="F479">
            <v>6622720689</v>
          </cell>
          <cell r="G479">
            <v>6622720689</v>
          </cell>
        </row>
        <row r="480">
          <cell r="C480">
            <v>51020102</v>
          </cell>
          <cell r="D480" t="str">
            <v>Alquiler Edificios</v>
          </cell>
          <cell r="E480">
            <v>1331059157</v>
          </cell>
          <cell r="F480">
            <v>6622720689</v>
          </cell>
          <cell r="G480">
            <v>1331059157</v>
          </cell>
        </row>
        <row r="481">
          <cell r="C481">
            <v>51020103</v>
          </cell>
          <cell r="D481" t="str">
            <v>Gastos Administrativos</v>
          </cell>
          <cell r="E481">
            <v>18000000</v>
          </cell>
          <cell r="G481">
            <v>18000000</v>
          </cell>
        </row>
        <row r="482">
          <cell r="C482">
            <v>51020107</v>
          </cell>
          <cell r="D482" t="str">
            <v>Combustible Y Lubricantes</v>
          </cell>
          <cell r="E482">
            <v>420250</v>
          </cell>
          <cell r="G482">
            <v>420250</v>
          </cell>
        </row>
        <row r="483">
          <cell r="C483">
            <v>51020113</v>
          </cell>
          <cell r="D483" t="str">
            <v>Encomienda Y Correo</v>
          </cell>
          <cell r="E483">
            <v>4518190</v>
          </cell>
          <cell r="G483">
            <v>4518190</v>
          </cell>
        </row>
        <row r="484">
          <cell r="C484">
            <v>51020114</v>
          </cell>
          <cell r="D484" t="str">
            <v>Papeleria Y Utiles</v>
          </cell>
          <cell r="E484">
            <v>946062</v>
          </cell>
          <cell r="G484">
            <v>946062</v>
          </cell>
        </row>
        <row r="485">
          <cell r="C485">
            <v>51020120</v>
          </cell>
          <cell r="D485" t="str">
            <v>Seguros Devengados</v>
          </cell>
          <cell r="E485">
            <v>6081360</v>
          </cell>
          <cell r="G485">
            <v>6081360</v>
          </cell>
        </row>
        <row r="486">
          <cell r="C486">
            <v>51020122</v>
          </cell>
          <cell r="D486" t="str">
            <v>Gastos Varios</v>
          </cell>
          <cell r="E486">
            <v>13527477</v>
          </cell>
          <cell r="G486">
            <v>13527477</v>
          </cell>
        </row>
        <row r="487">
          <cell r="C487">
            <v>51020124</v>
          </cell>
          <cell r="D487" t="str">
            <v>Gastos De Limpieza</v>
          </cell>
          <cell r="E487">
            <v>48055756</v>
          </cell>
          <cell r="G487">
            <v>48055756</v>
          </cell>
        </row>
        <row r="488">
          <cell r="C488">
            <v>51020130</v>
          </cell>
          <cell r="D488" t="str">
            <v>Alquiler De Equipos Informaticos</v>
          </cell>
          <cell r="E488">
            <v>704238885</v>
          </cell>
          <cell r="G488">
            <v>704238885</v>
          </cell>
        </row>
        <row r="489">
          <cell r="C489">
            <v>51020132</v>
          </cell>
          <cell r="D489" t="str">
            <v>Servicios Informaticos</v>
          </cell>
          <cell r="E489">
            <v>200614474</v>
          </cell>
          <cell r="G489">
            <v>200614474</v>
          </cell>
        </row>
        <row r="490">
          <cell r="C490">
            <v>51020150</v>
          </cell>
          <cell r="D490" t="str">
            <v>Publicidad Y Propaganda</v>
          </cell>
          <cell r="E490">
            <v>48403730</v>
          </cell>
          <cell r="G490">
            <v>48403730</v>
          </cell>
        </row>
        <row r="491">
          <cell r="C491">
            <v>51020155</v>
          </cell>
          <cell r="D491" t="str">
            <v>Gastos No Deducibles</v>
          </cell>
          <cell r="E491">
            <v>1270702437</v>
          </cell>
          <cell r="G491">
            <v>1270702437</v>
          </cell>
        </row>
        <row r="492">
          <cell r="C492">
            <v>51020166</v>
          </cell>
          <cell r="D492" t="str">
            <v>HONORARIOS</v>
          </cell>
          <cell r="E492">
            <v>111004236</v>
          </cell>
          <cell r="G492">
            <v>111004236</v>
          </cell>
        </row>
        <row r="493">
          <cell r="C493">
            <v>51020177</v>
          </cell>
          <cell r="D493" t="str">
            <v>CONSULTORIA -  ASESORIA</v>
          </cell>
          <cell r="E493">
            <v>145490906</v>
          </cell>
          <cell r="G493">
            <v>145490906</v>
          </cell>
        </row>
        <row r="494">
          <cell r="C494">
            <v>51020183</v>
          </cell>
          <cell r="D494" t="str">
            <v>AGUA, LUZ, TELEFONO</v>
          </cell>
          <cell r="E494">
            <v>12087034</v>
          </cell>
          <cell r="G494">
            <v>12087034</v>
          </cell>
        </row>
        <row r="495">
          <cell r="C495">
            <v>51020184</v>
          </cell>
          <cell r="D495" t="str">
            <v>GASTOS DE REPRESENTACIÓN</v>
          </cell>
          <cell r="E495">
            <v>7800000</v>
          </cell>
          <cell r="G495">
            <v>7800000</v>
          </cell>
        </row>
        <row r="496">
          <cell r="C496">
            <v>51020185</v>
          </cell>
          <cell r="D496" t="str">
            <v>MOVILIDAD Y TRANSPORTE</v>
          </cell>
          <cell r="E496">
            <v>8720909</v>
          </cell>
          <cell r="G496">
            <v>8720909</v>
          </cell>
        </row>
        <row r="497">
          <cell r="C497">
            <v>51020186</v>
          </cell>
          <cell r="D497" t="str">
            <v>GASTOS DE VIATICOS Y CONSUMICIÓN</v>
          </cell>
          <cell r="E497">
            <v>93894759</v>
          </cell>
          <cell r="G497">
            <v>93894759</v>
          </cell>
        </row>
        <row r="498">
          <cell r="C498">
            <v>51020187</v>
          </cell>
          <cell r="D498" t="str">
            <v>SERVICIOS CONTABLES Y LABORALES</v>
          </cell>
          <cell r="E498">
            <v>1090909</v>
          </cell>
          <cell r="G498">
            <v>1090909</v>
          </cell>
        </row>
        <row r="499">
          <cell r="C499">
            <v>51020188</v>
          </cell>
          <cell r="D499" t="str">
            <v>INTERNET Y COMUNICACIONES</v>
          </cell>
          <cell r="E499">
            <v>353863204</v>
          </cell>
          <cell r="G499">
            <v>353863204</v>
          </cell>
        </row>
        <row r="500">
          <cell r="C500">
            <v>51020189</v>
          </cell>
          <cell r="D500" t="str">
            <v>GASTOS DE CAFETERIA Y LIMPIEZA</v>
          </cell>
          <cell r="E500">
            <v>4404415</v>
          </cell>
          <cell r="G500">
            <v>4404415</v>
          </cell>
        </row>
        <row r="501">
          <cell r="C501">
            <v>51020190</v>
          </cell>
          <cell r="D501" t="str">
            <v>GASTOS LEGALES Y ESCRIBANIA</v>
          </cell>
          <cell r="E501">
            <v>322763760</v>
          </cell>
          <cell r="G501">
            <v>322763760</v>
          </cell>
        </row>
        <row r="502">
          <cell r="C502">
            <v>51020191</v>
          </cell>
          <cell r="D502" t="str">
            <v>REPARACIONES Y MANTENIMIENTOS</v>
          </cell>
          <cell r="E502">
            <v>5879001</v>
          </cell>
          <cell r="G502">
            <v>5879001</v>
          </cell>
        </row>
        <row r="503">
          <cell r="C503">
            <v>51020192</v>
          </cell>
          <cell r="D503" t="str">
            <v>REMUNERACION SINDICO</v>
          </cell>
          <cell r="E503">
            <v>1000000</v>
          </cell>
          <cell r="G503">
            <v>1000000</v>
          </cell>
        </row>
        <row r="504">
          <cell r="C504">
            <v>51020193</v>
          </cell>
          <cell r="D504" t="str">
            <v>GASTOS DE ARBITRAJE</v>
          </cell>
          <cell r="E504">
            <v>58258817</v>
          </cell>
          <cell r="G504">
            <v>58258817</v>
          </cell>
        </row>
        <row r="505">
          <cell r="C505">
            <v>51020194</v>
          </cell>
          <cell r="D505" t="str">
            <v>GASTOS DE SELECCION DE PERSONAL</v>
          </cell>
          <cell r="E505">
            <v>9995454</v>
          </cell>
          <cell r="G505">
            <v>9995454</v>
          </cell>
        </row>
        <row r="506">
          <cell r="C506">
            <v>51020195</v>
          </cell>
          <cell r="D506" t="str">
            <v>GASTOS DE COMUNICACION</v>
          </cell>
          <cell r="E506">
            <v>5419636</v>
          </cell>
          <cell r="G506">
            <v>5419636</v>
          </cell>
        </row>
        <row r="507">
          <cell r="C507">
            <v>51020196</v>
          </cell>
          <cell r="D507" t="str">
            <v>ALQUILERES PAGADOS</v>
          </cell>
          <cell r="E507">
            <v>6263636</v>
          </cell>
          <cell r="G507">
            <v>6263636</v>
          </cell>
        </row>
        <row r="508">
          <cell r="C508">
            <v>51020197</v>
          </cell>
          <cell r="D508" t="str">
            <v>SERVICIOS CORPORATIVOS CONTRATADOS</v>
          </cell>
          <cell r="E508">
            <v>1828216235</v>
          </cell>
          <cell r="G508">
            <v>1828216235</v>
          </cell>
        </row>
        <row r="509">
          <cell r="C509">
            <v>5103</v>
          </cell>
          <cell r="D509" t="str">
            <v>SUELDOS Y CARGAS SOCIALES</v>
          </cell>
          <cell r="E509">
            <v>1828216235</v>
          </cell>
          <cell r="F509">
            <v>7137397257</v>
          </cell>
          <cell r="G509">
            <v>7137397257</v>
          </cell>
        </row>
        <row r="510">
          <cell r="C510">
            <v>510301</v>
          </cell>
          <cell r="D510" t="str">
            <v>SALARIOS GASTOS DEL PERSONAL</v>
          </cell>
          <cell r="F510">
            <v>7137397257</v>
          </cell>
          <cell r="G510">
            <v>7137397257</v>
          </cell>
        </row>
        <row r="511">
          <cell r="C511">
            <v>51030101</v>
          </cell>
          <cell r="D511" t="str">
            <v>Sueldos</v>
          </cell>
          <cell r="E511">
            <v>20402606</v>
          </cell>
          <cell r="F511">
            <v>7137397257</v>
          </cell>
          <cell r="G511">
            <v>20402606</v>
          </cell>
        </row>
        <row r="512">
          <cell r="C512">
            <v>51030102</v>
          </cell>
          <cell r="D512" t="str">
            <v>Aguinaldos</v>
          </cell>
          <cell r="E512">
            <v>799847401</v>
          </cell>
          <cell r="G512">
            <v>799847401</v>
          </cell>
        </row>
        <row r="513">
          <cell r="C513">
            <v>51030108</v>
          </cell>
          <cell r="D513" t="str">
            <v>Aporte Patronal</v>
          </cell>
          <cell r="E513">
            <v>1876852017</v>
          </cell>
          <cell r="G513">
            <v>1876852017</v>
          </cell>
        </row>
        <row r="514">
          <cell r="C514">
            <v>51030111</v>
          </cell>
          <cell r="D514" t="str">
            <v>Uniformes</v>
          </cell>
          <cell r="E514">
            <v>63636</v>
          </cell>
          <cell r="G514">
            <v>63636</v>
          </cell>
        </row>
        <row r="515">
          <cell r="C515">
            <v>51030112</v>
          </cell>
          <cell r="D515" t="str">
            <v>BONIFICACION FAMILIAR</v>
          </cell>
          <cell r="E515">
            <v>457864</v>
          </cell>
          <cell r="G515">
            <v>457864</v>
          </cell>
        </row>
        <row r="516">
          <cell r="C516">
            <v>51030119</v>
          </cell>
          <cell r="D516" t="str">
            <v>HONORARIOS PROFESIONALES RRHH</v>
          </cell>
          <cell r="E516">
            <v>3477770584</v>
          </cell>
          <cell r="G516">
            <v>3477770584</v>
          </cell>
        </row>
        <row r="517">
          <cell r="C517">
            <v>51030120</v>
          </cell>
          <cell r="D517" t="str">
            <v>VACACIONES SALARIOS</v>
          </cell>
          <cell r="E517">
            <v>78711913</v>
          </cell>
          <cell r="G517">
            <v>78711913</v>
          </cell>
        </row>
        <row r="518">
          <cell r="C518">
            <v>51030121</v>
          </cell>
          <cell r="D518" t="str">
            <v>PREAVISOS E INDENMIZACIONES  SALARIOS</v>
          </cell>
          <cell r="E518">
            <v>105900000</v>
          </cell>
          <cell r="G518">
            <v>105900000</v>
          </cell>
        </row>
        <row r="519">
          <cell r="C519">
            <v>51030123</v>
          </cell>
          <cell r="D519" t="str">
            <v>AGUINALDOS HONORARIOS</v>
          </cell>
          <cell r="E519">
            <v>108463925</v>
          </cell>
          <cell r="G519">
            <v>108463925</v>
          </cell>
        </row>
        <row r="520">
          <cell r="C520">
            <v>51030124</v>
          </cell>
          <cell r="D520" t="str">
            <v>OTROS BENEFICIOS AL PERSONAL</v>
          </cell>
          <cell r="E520">
            <v>58076526</v>
          </cell>
          <cell r="G520">
            <v>58076526</v>
          </cell>
        </row>
        <row r="521">
          <cell r="C521">
            <v>51030125</v>
          </cell>
          <cell r="D521" t="str">
            <v>HONORARIOS Y GASTOS CNV</v>
          </cell>
          <cell r="E521">
            <v>610850785</v>
          </cell>
          <cell r="G521">
            <v>610850785</v>
          </cell>
        </row>
        <row r="522">
          <cell r="C522">
            <v>52</v>
          </cell>
          <cell r="D522" t="str">
            <v>EGRESOS NO CORRIENTES</v>
          </cell>
          <cell r="E522">
            <v>610850785</v>
          </cell>
          <cell r="F522">
            <v>29542584635</v>
          </cell>
          <cell r="G522">
            <v>29542584635</v>
          </cell>
        </row>
        <row r="523">
          <cell r="C523">
            <v>5201</v>
          </cell>
          <cell r="D523" t="str">
            <v>GASTOS GENERALES</v>
          </cell>
          <cell r="F523">
            <v>21762591333</v>
          </cell>
          <cell r="G523">
            <v>21762591333</v>
          </cell>
        </row>
        <row r="524">
          <cell r="C524">
            <v>520101</v>
          </cell>
          <cell r="D524" t="str">
            <v>DEPRECIACIONES - AMORTIZACIONES</v>
          </cell>
          <cell r="F524">
            <v>21762591333</v>
          </cell>
          <cell r="G524">
            <v>21762591333</v>
          </cell>
        </row>
        <row r="525">
          <cell r="C525">
            <v>52010101</v>
          </cell>
          <cell r="D525" t="str">
            <v>DEPRECIACION DEL EJERCICIO</v>
          </cell>
          <cell r="E525">
            <v>270998778</v>
          </cell>
          <cell r="F525">
            <v>21762591333</v>
          </cell>
          <cell r="G525">
            <v>270998778</v>
          </cell>
        </row>
        <row r="526">
          <cell r="C526">
            <v>52010102</v>
          </cell>
          <cell r="D526" t="str">
            <v>AMORTIZACIONES CARGOS DIFERIDOS</v>
          </cell>
          <cell r="E526">
            <v>6255296</v>
          </cell>
          <cell r="G526">
            <v>6255296</v>
          </cell>
        </row>
        <row r="527">
          <cell r="C527">
            <v>52010103</v>
          </cell>
          <cell r="D527" t="str">
            <v>AMORTIZACIONES</v>
          </cell>
          <cell r="E527">
            <v>4596448370</v>
          </cell>
          <cell r="G527">
            <v>4596448370</v>
          </cell>
        </row>
        <row r="528">
          <cell r="C528">
            <v>52010105</v>
          </cell>
          <cell r="D528" t="str">
            <v>PREVISION POR COSTO DESARROLLOS</v>
          </cell>
          <cell r="E528">
            <v>16888888889</v>
          </cell>
          <cell r="G528">
            <v>16888888889</v>
          </cell>
        </row>
        <row r="529">
          <cell r="C529">
            <v>5202</v>
          </cell>
          <cell r="D529" t="str">
            <v>GASTOS FINANCIEROS</v>
          </cell>
          <cell r="E529">
            <v>16888888889</v>
          </cell>
          <cell r="F529">
            <v>5645243674</v>
          </cell>
          <cell r="G529">
            <v>5645243674</v>
          </cell>
        </row>
        <row r="530">
          <cell r="C530">
            <v>520201</v>
          </cell>
          <cell r="D530" t="str">
            <v>COSTOS - INTERESES</v>
          </cell>
          <cell r="F530">
            <v>5645243674</v>
          </cell>
          <cell r="G530">
            <v>5645243674</v>
          </cell>
        </row>
        <row r="531">
          <cell r="C531">
            <v>52020102</v>
          </cell>
          <cell r="D531" t="str">
            <v>INTERESES FINANCIEROS PAGADOS</v>
          </cell>
          <cell r="E531">
            <v>1868523950</v>
          </cell>
          <cell r="F531">
            <v>5645243674</v>
          </cell>
          <cell r="G531">
            <v>1868523950</v>
          </cell>
        </row>
        <row r="532">
          <cell r="C532">
            <v>52020103</v>
          </cell>
          <cell r="D532" t="str">
            <v>GASTOS BANCARIOS</v>
          </cell>
          <cell r="E532">
            <v>15369869</v>
          </cell>
          <cell r="G532">
            <v>15369869</v>
          </cell>
        </row>
        <row r="533">
          <cell r="C533">
            <v>52020107</v>
          </cell>
          <cell r="D533" t="str">
            <v>COMISIONES Y GASTOS BANCARIOS S/ CREDITO</v>
          </cell>
          <cell r="E533">
            <v>1436170</v>
          </cell>
          <cell r="G533">
            <v>1436170</v>
          </cell>
        </row>
        <row r="534">
          <cell r="C534">
            <v>52020108</v>
          </cell>
          <cell r="D534" t="str">
            <v>OTROS INTERESES PAGADOS</v>
          </cell>
          <cell r="E534">
            <v>683262120</v>
          </cell>
          <cell r="G534">
            <v>683262120</v>
          </cell>
        </row>
        <row r="535">
          <cell r="C535">
            <v>52020109</v>
          </cell>
          <cell r="D535" t="str">
            <v>INTERESES PAGADOS BONOS</v>
          </cell>
          <cell r="E535">
            <v>3076651565</v>
          </cell>
          <cell r="G535">
            <v>3076651565</v>
          </cell>
        </row>
        <row r="536">
          <cell r="C536">
            <v>5203</v>
          </cell>
          <cell r="D536" t="str">
            <v>GASTOS FISCALES</v>
          </cell>
          <cell r="E536">
            <v>3076651565</v>
          </cell>
          <cell r="F536">
            <v>1883479110</v>
          </cell>
          <cell r="G536">
            <v>1883479110</v>
          </cell>
        </row>
        <row r="537">
          <cell r="C537">
            <v>520301</v>
          </cell>
          <cell r="D537" t="str">
            <v>IMPUESTOS Y TASAS</v>
          </cell>
          <cell r="F537">
            <v>1883479110</v>
          </cell>
          <cell r="G537">
            <v>1883479110</v>
          </cell>
        </row>
        <row r="538">
          <cell r="C538">
            <v>52030102</v>
          </cell>
          <cell r="D538" t="str">
            <v>IVA - COSTO</v>
          </cell>
          <cell r="E538">
            <v>32572549</v>
          </cell>
          <cell r="F538">
            <v>1883479110</v>
          </cell>
          <cell r="G538">
            <v>32572549</v>
          </cell>
        </row>
        <row r="539">
          <cell r="C539">
            <v>52030107</v>
          </cell>
          <cell r="D539" t="str">
            <v>RENTA 10%</v>
          </cell>
          <cell r="E539">
            <v>1800425595</v>
          </cell>
          <cell r="G539">
            <v>1800425595</v>
          </cell>
        </row>
        <row r="540">
          <cell r="C540">
            <v>52030110</v>
          </cell>
          <cell r="D540" t="str">
            <v>IMPUESTOS, PATENTES, TASAS Y OTRAS CONTR</v>
          </cell>
          <cell r="E540">
            <v>50480966</v>
          </cell>
          <cell r="G540">
            <v>50480966</v>
          </cell>
        </row>
        <row r="541">
          <cell r="C541">
            <v>5204</v>
          </cell>
          <cell r="D541" t="str">
            <v>EFECTOS COTIZACION</v>
          </cell>
          <cell r="E541">
            <v>50480966</v>
          </cell>
          <cell r="F541">
            <v>251270518</v>
          </cell>
          <cell r="G541">
            <v>251270518</v>
          </cell>
        </row>
        <row r="542">
          <cell r="C542">
            <v>520401</v>
          </cell>
          <cell r="D542" t="str">
            <v>EFECTO DIFERENCIA DE CAMBIO</v>
          </cell>
          <cell r="F542">
            <v>251270518</v>
          </cell>
          <cell r="G542">
            <v>251270518</v>
          </cell>
        </row>
        <row r="543">
          <cell r="C543">
            <v>52040101</v>
          </cell>
          <cell r="D543" t="str">
            <v>DIFERENCIA DE CAMBIO</v>
          </cell>
          <cell r="E543">
            <v>251270518</v>
          </cell>
          <cell r="F543">
            <v>251270518</v>
          </cell>
          <cell r="G543">
            <v>251270518</v>
          </cell>
        </row>
        <row r="544">
          <cell r="C544">
            <v>52040101</v>
          </cell>
          <cell r="D544" t="str">
            <v>DIFERENCIA DE CAMBIO</v>
          </cell>
          <cell r="E544">
            <v>251270518</v>
          </cell>
          <cell r="G544">
            <v>251270518</v>
          </cell>
        </row>
      </sheetData>
      <sheetData sheetId="4">
        <row r="4">
          <cell r="A4" t="str">
            <v>Cuenta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99FB7-8642-40B5-9746-B01881091432}">
  <dimension ref="A1:C52"/>
  <sheetViews>
    <sheetView showGridLines="0" workbookViewId="0">
      <selection activeCell="G9" sqref="G9"/>
    </sheetView>
  </sheetViews>
  <sheetFormatPr baseColWidth="10" defaultRowHeight="15" x14ac:dyDescent="0.25"/>
  <cols>
    <col min="1" max="1" width="8.28515625" customWidth="1"/>
    <col min="2" max="2" width="50.140625" style="2" bestFit="1" customWidth="1"/>
    <col min="3" max="3" width="16.140625" style="1" customWidth="1"/>
  </cols>
  <sheetData>
    <row r="1" spans="1:3" x14ac:dyDescent="0.25">
      <c r="A1" s="19" t="s">
        <v>51</v>
      </c>
    </row>
    <row r="3" spans="1:3" x14ac:dyDescent="0.25">
      <c r="A3" s="18" t="s">
        <v>50</v>
      </c>
      <c r="B3" s="17"/>
      <c r="C3" s="16"/>
    </row>
    <row r="4" spans="1:3" x14ac:dyDescent="0.25">
      <c r="A4" s="15"/>
      <c r="C4" s="6"/>
    </row>
    <row r="5" spans="1:3" x14ac:dyDescent="0.25">
      <c r="A5" s="14" t="s">
        <v>49</v>
      </c>
      <c r="B5" s="10"/>
      <c r="C5" s="9" t="s">
        <v>48</v>
      </c>
    </row>
    <row r="6" spans="1:3" x14ac:dyDescent="0.25">
      <c r="A6" s="13"/>
      <c r="B6" s="12" t="s">
        <v>47</v>
      </c>
      <c r="C6" s="6">
        <v>1</v>
      </c>
    </row>
    <row r="7" spans="1:3" x14ac:dyDescent="0.25">
      <c r="A7" s="13"/>
      <c r="B7" s="12" t="s">
        <v>46</v>
      </c>
      <c r="C7" s="6">
        <v>2</v>
      </c>
    </row>
    <row r="8" spans="1:3" x14ac:dyDescent="0.25">
      <c r="A8" s="11" t="s">
        <v>45</v>
      </c>
      <c r="C8" s="9" t="s">
        <v>44</v>
      </c>
    </row>
    <row r="9" spans="1:3" x14ac:dyDescent="0.25">
      <c r="A9" s="7"/>
      <c r="B9" s="8" t="s">
        <v>43</v>
      </c>
      <c r="C9" s="6">
        <v>3</v>
      </c>
    </row>
    <row r="10" spans="1:3" x14ac:dyDescent="0.25">
      <c r="A10" s="7"/>
      <c r="B10" s="8" t="s">
        <v>42</v>
      </c>
      <c r="C10" s="6">
        <v>4</v>
      </c>
    </row>
    <row r="11" spans="1:3" x14ac:dyDescent="0.25">
      <c r="A11" s="7"/>
      <c r="B11" s="8" t="s">
        <v>41</v>
      </c>
      <c r="C11" s="6">
        <v>5</v>
      </c>
    </row>
    <row r="12" spans="1:3" x14ac:dyDescent="0.25">
      <c r="A12" s="7"/>
      <c r="B12" s="8" t="s">
        <v>40</v>
      </c>
      <c r="C12" s="6">
        <v>6</v>
      </c>
    </row>
    <row r="13" spans="1:3" x14ac:dyDescent="0.25">
      <c r="A13" s="7"/>
      <c r="B13" s="8" t="s">
        <v>39</v>
      </c>
      <c r="C13" s="6">
        <v>7</v>
      </c>
    </row>
    <row r="14" spans="1:3" x14ac:dyDescent="0.25">
      <c r="A14" s="7"/>
      <c r="B14" s="8" t="s">
        <v>38</v>
      </c>
      <c r="C14" s="6">
        <v>8</v>
      </c>
    </row>
    <row r="15" spans="1:3" x14ac:dyDescent="0.25">
      <c r="A15" s="7"/>
      <c r="B15" s="8" t="s">
        <v>37</v>
      </c>
      <c r="C15" s="6">
        <v>8</v>
      </c>
    </row>
    <row r="16" spans="1:3" x14ac:dyDescent="0.25">
      <c r="A16" s="7"/>
      <c r="B16" s="8" t="s">
        <v>36</v>
      </c>
      <c r="C16" s="6">
        <v>9</v>
      </c>
    </row>
    <row r="17" spans="1:3" x14ac:dyDescent="0.25">
      <c r="A17" s="7"/>
      <c r="B17" s="8" t="s">
        <v>35</v>
      </c>
      <c r="C17" s="6">
        <v>10</v>
      </c>
    </row>
    <row r="18" spans="1:3" x14ac:dyDescent="0.25">
      <c r="A18" s="7"/>
      <c r="B18" s="8" t="s">
        <v>34</v>
      </c>
      <c r="C18" s="6">
        <v>11</v>
      </c>
    </row>
    <row r="19" spans="1:3" x14ac:dyDescent="0.25">
      <c r="A19" s="7"/>
      <c r="B19" s="8" t="s">
        <v>33</v>
      </c>
      <c r="C19" s="6">
        <v>12</v>
      </c>
    </row>
    <row r="20" spans="1:3" x14ac:dyDescent="0.25">
      <c r="A20" s="7"/>
      <c r="B20" s="8" t="s">
        <v>32</v>
      </c>
      <c r="C20" s="6">
        <v>13</v>
      </c>
    </row>
    <row r="21" spans="1:3" x14ac:dyDescent="0.25">
      <c r="A21" s="7"/>
      <c r="B21" s="8" t="s">
        <v>31</v>
      </c>
      <c r="C21" s="6">
        <v>14</v>
      </c>
    </row>
    <row r="22" spans="1:3" x14ac:dyDescent="0.25">
      <c r="A22" s="7"/>
      <c r="B22" s="8" t="s">
        <v>30</v>
      </c>
      <c r="C22" s="6">
        <v>15</v>
      </c>
    </row>
    <row r="23" spans="1:3" x14ac:dyDescent="0.25">
      <c r="A23" s="7"/>
      <c r="B23" s="8" t="s">
        <v>29</v>
      </c>
      <c r="C23" s="6">
        <v>16</v>
      </c>
    </row>
    <row r="24" spans="1:3" x14ac:dyDescent="0.25">
      <c r="A24" s="7"/>
      <c r="B24" s="8" t="s">
        <v>28</v>
      </c>
      <c r="C24" s="6">
        <v>17</v>
      </c>
    </row>
    <row r="25" spans="1:3" x14ac:dyDescent="0.25">
      <c r="A25" s="7"/>
      <c r="B25" s="8" t="s">
        <v>27</v>
      </c>
      <c r="C25" s="6">
        <v>18</v>
      </c>
    </row>
    <row r="26" spans="1:3" x14ac:dyDescent="0.25">
      <c r="A26" s="7"/>
      <c r="B26" s="8" t="s">
        <v>26</v>
      </c>
      <c r="C26" s="6">
        <v>19</v>
      </c>
    </row>
    <row r="27" spans="1:3" x14ac:dyDescent="0.25">
      <c r="A27" s="7"/>
      <c r="B27" s="8" t="s">
        <v>25</v>
      </c>
      <c r="C27" s="6">
        <v>20</v>
      </c>
    </row>
    <row r="28" spans="1:3" x14ac:dyDescent="0.25">
      <c r="A28" s="7"/>
      <c r="B28" s="8" t="s">
        <v>24</v>
      </c>
      <c r="C28" s="6">
        <v>20</v>
      </c>
    </row>
    <row r="29" spans="1:3" x14ac:dyDescent="0.25">
      <c r="A29" s="7"/>
      <c r="B29" s="8" t="s">
        <v>23</v>
      </c>
      <c r="C29" s="6">
        <v>21</v>
      </c>
    </row>
    <row r="30" spans="1:3" x14ac:dyDescent="0.25">
      <c r="A30" s="7"/>
      <c r="B30" s="8" t="s">
        <v>22</v>
      </c>
      <c r="C30" s="6">
        <v>21</v>
      </c>
    </row>
    <row r="31" spans="1:3" x14ac:dyDescent="0.25">
      <c r="A31" s="7"/>
      <c r="B31" s="8" t="s">
        <v>21</v>
      </c>
      <c r="C31" s="6">
        <v>21</v>
      </c>
    </row>
    <row r="32" spans="1:3" x14ac:dyDescent="0.25">
      <c r="A32" s="7"/>
      <c r="B32" s="8" t="s">
        <v>20</v>
      </c>
      <c r="C32" s="6">
        <v>21</v>
      </c>
    </row>
    <row r="33" spans="1:3" x14ac:dyDescent="0.25">
      <c r="A33" s="7"/>
      <c r="B33" s="8" t="s">
        <v>19</v>
      </c>
      <c r="C33" s="6">
        <v>22</v>
      </c>
    </row>
    <row r="34" spans="1:3" x14ac:dyDescent="0.25">
      <c r="A34" s="7"/>
      <c r="B34" s="8" t="s">
        <v>18</v>
      </c>
      <c r="C34" s="6">
        <v>23</v>
      </c>
    </row>
    <row r="35" spans="1:3" x14ac:dyDescent="0.25">
      <c r="A35" s="7"/>
      <c r="B35" s="8" t="s">
        <v>17</v>
      </c>
      <c r="C35" s="6">
        <v>23</v>
      </c>
    </row>
    <row r="36" spans="1:3" x14ac:dyDescent="0.25">
      <c r="A36" s="7"/>
      <c r="B36" s="8" t="s">
        <v>16</v>
      </c>
      <c r="C36" s="6">
        <v>24</v>
      </c>
    </row>
    <row r="37" spans="1:3" x14ac:dyDescent="0.25">
      <c r="A37" s="11" t="s">
        <v>15</v>
      </c>
      <c r="B37" s="10"/>
      <c r="C37" s="9" t="s">
        <v>14</v>
      </c>
    </row>
    <row r="38" spans="1:3" x14ac:dyDescent="0.25">
      <c r="A38" s="7"/>
      <c r="B38" s="8" t="s">
        <v>13</v>
      </c>
      <c r="C38" s="6">
        <v>25</v>
      </c>
    </row>
    <row r="39" spans="1:3" x14ac:dyDescent="0.25">
      <c r="A39" s="7"/>
      <c r="B39" s="8" t="s">
        <v>12</v>
      </c>
      <c r="C39" s="6">
        <v>26</v>
      </c>
    </row>
    <row r="40" spans="1:3" x14ac:dyDescent="0.25">
      <c r="A40" s="7"/>
      <c r="B40" s="8" t="s">
        <v>11</v>
      </c>
      <c r="C40" s="6">
        <v>27</v>
      </c>
    </row>
    <row r="41" spans="1:3" x14ac:dyDescent="0.25">
      <c r="A41" s="7"/>
      <c r="B41" s="8" t="s">
        <v>10</v>
      </c>
      <c r="C41" s="6">
        <v>27</v>
      </c>
    </row>
    <row r="42" spans="1:3" x14ac:dyDescent="0.25">
      <c r="A42" s="7"/>
      <c r="B42" s="8" t="s">
        <v>9</v>
      </c>
      <c r="C42" s="6">
        <v>28</v>
      </c>
    </row>
    <row r="43" spans="1:3" x14ac:dyDescent="0.25">
      <c r="A43" s="7"/>
      <c r="B43" s="8" t="s">
        <v>8</v>
      </c>
      <c r="C43" s="6">
        <v>29</v>
      </c>
    </row>
    <row r="44" spans="1:3" x14ac:dyDescent="0.25">
      <c r="A44" s="7"/>
      <c r="B44" s="8" t="s">
        <v>7</v>
      </c>
      <c r="C44" s="6">
        <v>29</v>
      </c>
    </row>
    <row r="45" spans="1:3" x14ac:dyDescent="0.25">
      <c r="A45" s="7"/>
      <c r="B45" s="8" t="s">
        <v>6</v>
      </c>
      <c r="C45" s="6">
        <v>30</v>
      </c>
    </row>
    <row r="46" spans="1:3" x14ac:dyDescent="0.25">
      <c r="A46" s="7"/>
      <c r="B46" s="8" t="s">
        <v>5</v>
      </c>
      <c r="C46" s="6">
        <v>31</v>
      </c>
    </row>
    <row r="47" spans="1:3" x14ac:dyDescent="0.25">
      <c r="A47" s="7"/>
      <c r="B47" s="8" t="s">
        <v>4</v>
      </c>
      <c r="C47" s="6">
        <v>32</v>
      </c>
    </row>
    <row r="48" spans="1:3" x14ac:dyDescent="0.25">
      <c r="A48" s="7"/>
      <c r="B48" s="2" t="s">
        <v>3</v>
      </c>
      <c r="C48" s="6">
        <v>33</v>
      </c>
    </row>
    <row r="49" spans="1:3" x14ac:dyDescent="0.25">
      <c r="A49" s="7"/>
      <c r="B49" s="2" t="s">
        <v>2</v>
      </c>
      <c r="C49" s="6">
        <v>34</v>
      </c>
    </row>
    <row r="50" spans="1:3" x14ac:dyDescent="0.25">
      <c r="A50" s="7"/>
      <c r="B50" s="2" t="s">
        <v>1</v>
      </c>
      <c r="C50" s="6">
        <v>35</v>
      </c>
    </row>
    <row r="51" spans="1:3" x14ac:dyDescent="0.25">
      <c r="A51" s="7"/>
      <c r="B51" s="2" t="s">
        <v>0</v>
      </c>
      <c r="C51" s="6">
        <v>36</v>
      </c>
    </row>
    <row r="52" spans="1:3" x14ac:dyDescent="0.25">
      <c r="A52" s="5"/>
      <c r="B52" s="4"/>
      <c r="C52"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D5567-8667-47B2-9E30-5A4C222E2335}">
  <sheetPr>
    <pageSetUpPr fitToPage="1"/>
  </sheetPr>
  <dimension ref="A1:H77"/>
  <sheetViews>
    <sheetView showGridLines="0" tabSelected="1" topLeftCell="A28" zoomScale="80" zoomScaleNormal="80" workbookViewId="0">
      <selection activeCell="E45" sqref="E45"/>
    </sheetView>
  </sheetViews>
  <sheetFormatPr baseColWidth="10" defaultColWidth="11.28515625" defaultRowHeight="11.25" x14ac:dyDescent="0.2"/>
  <cols>
    <col min="1" max="1" width="6.42578125" style="20" customWidth="1"/>
    <col min="2" max="3" width="25.28515625" style="20" customWidth="1"/>
    <col min="4" max="4" width="11.28515625" style="20"/>
    <col min="5" max="5" width="18" style="21" bestFit="1" customWidth="1"/>
    <col min="6" max="6" width="17.140625" style="21" bestFit="1" customWidth="1"/>
    <col min="7" max="16384" width="11.28515625" style="20"/>
  </cols>
  <sheetData>
    <row r="1" spans="1:8" ht="15" x14ac:dyDescent="0.25">
      <c r="A1" s="78" t="s">
        <v>51</v>
      </c>
      <c r="D1" s="135" t="s">
        <v>50</v>
      </c>
      <c r="E1" s="57"/>
      <c r="F1" s="57"/>
    </row>
    <row r="2" spans="1:8" x14ac:dyDescent="0.2">
      <c r="D2" s="77"/>
      <c r="E2" s="57"/>
      <c r="F2" s="57"/>
    </row>
    <row r="3" spans="1:8" ht="12.75" x14ac:dyDescent="0.2">
      <c r="A3" s="242" t="s">
        <v>78</v>
      </c>
      <c r="B3" s="242"/>
      <c r="C3" s="242"/>
      <c r="D3" s="242"/>
      <c r="E3" s="242"/>
      <c r="F3" s="20"/>
    </row>
    <row r="4" spans="1:8" ht="15" customHeight="1" x14ac:dyDescent="0.2">
      <c r="A4" s="242" t="s">
        <v>303</v>
      </c>
      <c r="B4" s="242"/>
      <c r="C4" s="242"/>
      <c r="D4" s="242"/>
      <c r="E4" s="242"/>
      <c r="F4" s="20"/>
    </row>
    <row r="5" spans="1:8" ht="12.75" x14ac:dyDescent="0.2">
      <c r="A5" s="243" t="s">
        <v>77</v>
      </c>
      <c r="B5" s="243"/>
      <c r="C5" s="243"/>
      <c r="D5" s="243"/>
      <c r="E5" s="243"/>
      <c r="F5" s="20"/>
    </row>
    <row r="6" spans="1:8" ht="12.75" x14ac:dyDescent="0.2">
      <c r="A6" s="76"/>
      <c r="B6" s="76"/>
      <c r="C6" s="76"/>
      <c r="D6" s="76"/>
      <c r="E6" s="76"/>
      <c r="F6" s="76"/>
    </row>
    <row r="7" spans="1:8" ht="15" x14ac:dyDescent="0.3">
      <c r="A7" s="75"/>
      <c r="B7" s="74"/>
      <c r="C7" s="73"/>
      <c r="D7" s="72" t="s">
        <v>76</v>
      </c>
      <c r="E7" s="71" t="s">
        <v>304</v>
      </c>
      <c r="F7" s="71" t="s">
        <v>75</v>
      </c>
      <c r="G7" s="29"/>
      <c r="H7" s="29"/>
    </row>
    <row r="8" spans="1:8" ht="12.75" x14ac:dyDescent="0.2">
      <c r="A8" s="70" t="s">
        <v>74</v>
      </c>
      <c r="B8" s="69"/>
      <c r="C8" s="68"/>
      <c r="D8" s="35"/>
      <c r="E8" s="35"/>
      <c r="F8" s="35"/>
      <c r="G8" s="29"/>
      <c r="H8" s="29"/>
    </row>
    <row r="9" spans="1:8" ht="12.75" x14ac:dyDescent="0.2">
      <c r="A9" s="62" t="s">
        <v>73</v>
      </c>
      <c r="B9" s="27"/>
      <c r="C9" s="61"/>
      <c r="D9" s="47"/>
      <c r="E9" s="43"/>
      <c r="F9" s="43"/>
      <c r="G9" s="29"/>
      <c r="H9" s="29"/>
    </row>
    <row r="10" spans="1:8" ht="15" x14ac:dyDescent="0.25">
      <c r="A10" s="13"/>
      <c r="B10" t="s">
        <v>43</v>
      </c>
      <c r="C10" s="45"/>
      <c r="D10" s="44">
        <v>3</v>
      </c>
      <c r="E10" s="43">
        <v>7333238.1145200003</v>
      </c>
      <c r="F10" s="43">
        <v>12646422.152079813</v>
      </c>
      <c r="G10" s="29"/>
      <c r="H10" s="29"/>
    </row>
    <row r="11" spans="1:8" ht="15" x14ac:dyDescent="0.25">
      <c r="A11" s="13"/>
      <c r="B11" t="s">
        <v>42</v>
      </c>
      <c r="C11" s="45"/>
      <c r="D11" s="44">
        <v>4</v>
      </c>
      <c r="E11" s="43">
        <v>10512814.654029999</v>
      </c>
      <c r="F11" s="43">
        <v>17785321.851</v>
      </c>
      <c r="G11" s="29"/>
      <c r="H11" s="29"/>
    </row>
    <row r="12" spans="1:8" ht="15" x14ac:dyDescent="0.25">
      <c r="A12" s="13"/>
      <c r="B12" t="s">
        <v>41</v>
      </c>
      <c r="C12" s="45"/>
      <c r="D12" s="44">
        <v>5</v>
      </c>
      <c r="E12" s="43">
        <v>128332645.08084202</v>
      </c>
      <c r="F12" s="43">
        <v>23013899.615979403</v>
      </c>
      <c r="G12" s="29"/>
      <c r="H12" s="29"/>
    </row>
    <row r="13" spans="1:8" ht="15" x14ac:dyDescent="0.25">
      <c r="A13" s="13"/>
      <c r="B13" t="s">
        <v>40</v>
      </c>
      <c r="C13" s="45"/>
      <c r="D13" s="44">
        <v>6</v>
      </c>
      <c r="E13" s="43">
        <v>97609425.566289991</v>
      </c>
      <c r="F13" s="43">
        <v>49033255.723797999</v>
      </c>
      <c r="G13" s="29"/>
      <c r="H13" s="29"/>
    </row>
    <row r="14" spans="1:8" ht="15" x14ac:dyDescent="0.25">
      <c r="A14" s="13"/>
      <c r="B14" t="s">
        <v>39</v>
      </c>
      <c r="C14" s="45"/>
      <c r="D14" s="44">
        <v>7</v>
      </c>
      <c r="E14" s="43">
        <v>98908137.530000016</v>
      </c>
      <c r="F14" s="43">
        <v>98289042.699070007</v>
      </c>
      <c r="G14" s="29"/>
      <c r="H14" s="29"/>
    </row>
    <row r="15" spans="1:8" ht="12.75" x14ac:dyDescent="0.2">
      <c r="A15" s="13"/>
      <c r="B15" s="28" t="s">
        <v>72</v>
      </c>
      <c r="C15" s="61"/>
      <c r="D15" s="47"/>
      <c r="E15" s="60">
        <f>SUM(E10:E14)</f>
        <v>342696260.94568205</v>
      </c>
      <c r="F15" s="60">
        <v>200767942.04192722</v>
      </c>
      <c r="G15" s="29"/>
      <c r="H15" s="29"/>
    </row>
    <row r="16" spans="1:8" ht="12.75" x14ac:dyDescent="0.2">
      <c r="A16" s="62" t="s">
        <v>71</v>
      </c>
      <c r="B16" s="27"/>
      <c r="C16" s="61"/>
      <c r="D16" s="47"/>
      <c r="E16" s="43"/>
      <c r="F16" s="43"/>
      <c r="G16" s="29"/>
      <c r="H16" s="29"/>
    </row>
    <row r="17" spans="1:8" ht="13.9" customHeight="1" x14ac:dyDescent="0.25">
      <c r="A17" s="13"/>
      <c r="B17" t="s">
        <v>70</v>
      </c>
      <c r="C17" s="45"/>
      <c r="D17" s="44">
        <v>6</v>
      </c>
      <c r="E17" s="43">
        <v>1797762.6609999998</v>
      </c>
      <c r="F17" s="43">
        <v>1797764.6609999998</v>
      </c>
      <c r="G17" s="29"/>
      <c r="H17" s="29"/>
    </row>
    <row r="18" spans="1:8" ht="15" x14ac:dyDescent="0.25">
      <c r="A18" s="13"/>
      <c r="B18" t="s">
        <v>41</v>
      </c>
      <c r="C18" s="45"/>
      <c r="D18" s="44">
        <v>5</v>
      </c>
      <c r="E18" s="43">
        <v>131961984.63099998</v>
      </c>
      <c r="F18" s="43">
        <v>10647125.692360001</v>
      </c>
      <c r="G18" s="29"/>
      <c r="H18" s="29"/>
    </row>
    <row r="19" spans="1:8" ht="15" x14ac:dyDescent="0.25">
      <c r="A19" s="13"/>
      <c r="B19" t="s">
        <v>38</v>
      </c>
      <c r="C19" s="45"/>
      <c r="D19" s="44">
        <v>8</v>
      </c>
      <c r="E19" s="43">
        <v>78483517.947000012</v>
      </c>
      <c r="F19" s="43">
        <v>98113633.875</v>
      </c>
      <c r="G19" s="29"/>
      <c r="H19" s="29"/>
    </row>
    <row r="20" spans="1:8" ht="15" x14ac:dyDescent="0.25">
      <c r="A20" s="13"/>
      <c r="B20" t="s">
        <v>36</v>
      </c>
      <c r="C20" s="45"/>
      <c r="D20" s="44">
        <v>9</v>
      </c>
      <c r="E20" s="43">
        <v>41605352.577000007</v>
      </c>
      <c r="F20" s="43">
        <v>21211797.16</v>
      </c>
      <c r="G20" s="29"/>
      <c r="H20" s="29"/>
    </row>
    <row r="21" spans="1:8" ht="15" x14ac:dyDescent="0.25">
      <c r="A21" s="13"/>
      <c r="B21" t="s">
        <v>69</v>
      </c>
      <c r="C21" s="45"/>
      <c r="D21" s="44">
        <v>10</v>
      </c>
      <c r="E21" s="43">
        <v>0</v>
      </c>
      <c r="F21" s="43">
        <v>0</v>
      </c>
      <c r="G21" s="29"/>
      <c r="H21" s="29"/>
    </row>
    <row r="22" spans="1:8" ht="15" x14ac:dyDescent="0.25">
      <c r="A22" s="13"/>
      <c r="B22" t="s">
        <v>34</v>
      </c>
      <c r="C22" s="45"/>
      <c r="D22" s="44">
        <v>11</v>
      </c>
      <c r="E22" s="43">
        <v>184429757.72000003</v>
      </c>
      <c r="F22" s="43">
        <v>180488634.36457002</v>
      </c>
      <c r="G22" s="29"/>
      <c r="H22" s="29"/>
    </row>
    <row r="23" spans="1:8" ht="15" x14ac:dyDescent="0.25">
      <c r="A23" s="13"/>
      <c r="B23" t="s">
        <v>68</v>
      </c>
      <c r="C23" s="45"/>
      <c r="D23" s="44">
        <v>11</v>
      </c>
      <c r="E23" s="43">
        <v>-92449044.739999995</v>
      </c>
      <c r="F23" s="43">
        <v>-63204534.556000002</v>
      </c>
      <c r="G23" s="29"/>
      <c r="H23" s="29"/>
    </row>
    <row r="24" spans="1:8" ht="15" x14ac:dyDescent="0.25">
      <c r="A24" s="13"/>
      <c r="B24" t="s">
        <v>33</v>
      </c>
      <c r="C24" s="45"/>
      <c r="D24" s="44">
        <v>12</v>
      </c>
      <c r="E24" s="43">
        <v>6790490.0800000001</v>
      </c>
      <c r="F24" s="43">
        <v>6790490.0800000001</v>
      </c>
      <c r="G24" s="29"/>
      <c r="H24" s="29"/>
    </row>
    <row r="25" spans="1:8" ht="12.75" x14ac:dyDescent="0.2">
      <c r="A25" s="13"/>
      <c r="B25" s="67" t="s">
        <v>67</v>
      </c>
      <c r="C25" s="66"/>
      <c r="D25" s="47"/>
      <c r="E25" s="60">
        <f>SUM(E17:E24)</f>
        <v>352619820.87599999</v>
      </c>
      <c r="F25" s="60">
        <v>255844911.27693006</v>
      </c>
      <c r="G25" s="29"/>
      <c r="H25" s="29"/>
    </row>
    <row r="26" spans="1:8" ht="15" x14ac:dyDescent="0.3">
      <c r="A26" s="34" t="s">
        <v>66</v>
      </c>
      <c r="B26" s="33"/>
      <c r="C26" s="32"/>
      <c r="D26" s="31"/>
      <c r="E26" s="30">
        <f>+E15+E25</f>
        <v>695316081.82168198</v>
      </c>
      <c r="F26" s="30">
        <v>456612853.31885731</v>
      </c>
      <c r="G26" s="29"/>
      <c r="H26" s="29"/>
    </row>
    <row r="27" spans="1:8" x14ac:dyDescent="0.2">
      <c r="E27" s="57"/>
      <c r="F27" s="57"/>
      <c r="G27" s="29"/>
      <c r="H27" s="29"/>
    </row>
    <row r="28" spans="1:8" ht="15" x14ac:dyDescent="0.3">
      <c r="A28" s="56" t="s">
        <v>65</v>
      </c>
      <c r="B28" s="55"/>
      <c r="C28" s="54"/>
      <c r="D28" s="53"/>
      <c r="E28" s="52"/>
      <c r="F28" s="52"/>
      <c r="G28" s="29"/>
      <c r="H28" s="29"/>
    </row>
    <row r="29" spans="1:8" ht="12.75" x14ac:dyDescent="0.2">
      <c r="A29" s="62" t="s">
        <v>64</v>
      </c>
      <c r="B29" s="27"/>
      <c r="C29" s="61"/>
      <c r="D29" s="47"/>
      <c r="E29" s="65"/>
      <c r="F29" s="65"/>
      <c r="G29" s="29"/>
      <c r="H29" s="29"/>
    </row>
    <row r="30" spans="1:8" ht="15" x14ac:dyDescent="0.25">
      <c r="A30" s="13"/>
      <c r="B30" t="s">
        <v>32</v>
      </c>
      <c r="C30" s="45"/>
      <c r="D30" s="44">
        <v>13</v>
      </c>
      <c r="E30" s="43">
        <v>48352581.605541997</v>
      </c>
      <c r="F30" s="43">
        <v>62449709.835869394</v>
      </c>
      <c r="G30" s="29"/>
      <c r="H30" s="29"/>
    </row>
    <row r="31" spans="1:8" ht="15" x14ac:dyDescent="0.25">
      <c r="A31" s="13"/>
      <c r="B31" s="64" t="s">
        <v>31</v>
      </c>
      <c r="C31" s="63"/>
      <c r="D31" s="44">
        <v>14</v>
      </c>
      <c r="E31" s="43">
        <v>34057698.79665</v>
      </c>
      <c r="F31" s="43">
        <v>25508865.320839994</v>
      </c>
      <c r="G31" s="29"/>
      <c r="H31" s="29"/>
    </row>
    <row r="32" spans="1:8" ht="15" x14ac:dyDescent="0.25">
      <c r="A32" s="13"/>
      <c r="B32" t="s">
        <v>30</v>
      </c>
      <c r="C32" s="45"/>
      <c r="D32" s="44">
        <v>15</v>
      </c>
      <c r="E32" s="43">
        <v>12472723.461999999</v>
      </c>
      <c r="F32" s="43">
        <v>12472723.461999999</v>
      </c>
      <c r="G32" s="29"/>
      <c r="H32" s="29"/>
    </row>
    <row r="33" spans="1:8" ht="15" x14ac:dyDescent="0.25">
      <c r="A33" s="13"/>
      <c r="B33" t="s">
        <v>29</v>
      </c>
      <c r="C33" s="45"/>
      <c r="D33" s="44">
        <v>16</v>
      </c>
      <c r="E33" s="43">
        <v>5249327.2710000006</v>
      </c>
      <c r="F33" s="43">
        <v>5278307.1179999998</v>
      </c>
      <c r="G33" s="29"/>
      <c r="H33" s="29"/>
    </row>
    <row r="34" spans="1:8" ht="14.25" customHeight="1" x14ac:dyDescent="0.25">
      <c r="A34" s="13"/>
      <c r="B34" t="s">
        <v>28</v>
      </c>
      <c r="C34" s="45"/>
      <c r="D34" s="44">
        <v>17</v>
      </c>
      <c r="E34" s="43">
        <v>16792036.731000002</v>
      </c>
      <c r="F34" s="43">
        <v>7789737.7355599999</v>
      </c>
      <c r="G34" s="29"/>
      <c r="H34" s="29"/>
    </row>
    <row r="35" spans="1:8" ht="15" x14ac:dyDescent="0.25">
      <c r="A35" s="13"/>
      <c r="B35" t="s">
        <v>27</v>
      </c>
      <c r="C35" s="45"/>
      <c r="D35" s="44">
        <v>18</v>
      </c>
      <c r="E35" s="43">
        <v>127556.0566</v>
      </c>
      <c r="F35" s="43">
        <v>0</v>
      </c>
      <c r="G35" s="29"/>
      <c r="H35" s="29"/>
    </row>
    <row r="36" spans="1:8" ht="15" x14ac:dyDescent="0.25">
      <c r="A36" s="13"/>
      <c r="B36" t="s">
        <v>26</v>
      </c>
      <c r="C36" s="45"/>
      <c r="D36" s="44">
        <v>19</v>
      </c>
      <c r="E36" s="43">
        <v>80624226.276860014</v>
      </c>
      <c r="F36" s="43">
        <v>21084833.362799998</v>
      </c>
      <c r="G36" s="29"/>
      <c r="H36" s="29"/>
    </row>
    <row r="37" spans="1:8" ht="12.75" x14ac:dyDescent="0.2">
      <c r="A37" s="13"/>
      <c r="B37" s="28" t="s">
        <v>63</v>
      </c>
      <c r="C37" s="61"/>
      <c r="D37" s="47"/>
      <c r="E37" s="60">
        <f>SUM(E30:E36)</f>
        <v>197676150.19965202</v>
      </c>
      <c r="F37" s="60">
        <v>134584176.83506939</v>
      </c>
      <c r="G37" s="29"/>
      <c r="H37" s="29"/>
    </row>
    <row r="38" spans="1:8" ht="12.75" x14ac:dyDescent="0.2">
      <c r="A38" s="62" t="s">
        <v>62</v>
      </c>
      <c r="B38" s="27"/>
      <c r="C38" s="61"/>
      <c r="D38" s="47"/>
      <c r="E38" s="43"/>
      <c r="F38" s="43"/>
      <c r="G38" s="29"/>
      <c r="H38" s="29"/>
    </row>
    <row r="39" spans="1:8" ht="15" x14ac:dyDescent="0.25">
      <c r="A39" s="62"/>
      <c r="B39" t="s">
        <v>32</v>
      </c>
      <c r="C39" s="45"/>
      <c r="D39" s="44">
        <v>13</v>
      </c>
      <c r="E39" s="43">
        <v>9340232.25</v>
      </c>
      <c r="F39" s="43">
        <v>12032440.98866</v>
      </c>
      <c r="G39" s="29"/>
      <c r="H39" s="29"/>
    </row>
    <row r="40" spans="1:8" ht="15" x14ac:dyDescent="0.25">
      <c r="A40" s="13"/>
      <c r="B40" t="s">
        <v>61</v>
      </c>
      <c r="C40" s="45"/>
      <c r="D40" s="44">
        <v>14</v>
      </c>
      <c r="E40" s="43">
        <v>93802083.043000013</v>
      </c>
      <c r="F40" s="43">
        <v>46642845.816069998</v>
      </c>
      <c r="G40" s="29"/>
      <c r="H40" s="29"/>
    </row>
    <row r="41" spans="1:8" ht="15" x14ac:dyDescent="0.25">
      <c r="A41" s="13"/>
      <c r="B41" t="s">
        <v>60</v>
      </c>
      <c r="C41" s="45"/>
      <c r="D41" s="44">
        <v>14</v>
      </c>
      <c r="E41" s="43">
        <v>93432897.221000001</v>
      </c>
      <c r="F41" s="43">
        <v>93457040.750999987</v>
      </c>
      <c r="G41" s="29"/>
      <c r="H41" s="29"/>
    </row>
    <row r="42" spans="1:8" ht="15" x14ac:dyDescent="0.25">
      <c r="A42" s="13"/>
      <c r="B42" t="s">
        <v>59</v>
      </c>
      <c r="C42" s="45"/>
      <c r="D42" s="44">
        <v>19</v>
      </c>
      <c r="E42" s="43">
        <v>30328779.754000001</v>
      </c>
      <c r="F42" s="43">
        <v>12066274.674000001</v>
      </c>
      <c r="G42" s="29"/>
      <c r="H42" s="29"/>
    </row>
    <row r="43" spans="1:8" ht="13.7" customHeight="1" x14ac:dyDescent="0.2">
      <c r="A43" s="13"/>
      <c r="B43" s="28" t="s">
        <v>58</v>
      </c>
      <c r="C43" s="61"/>
      <c r="D43" s="47"/>
      <c r="E43" s="60">
        <f>SUM(E39:E42)</f>
        <v>226903992.26800001</v>
      </c>
      <c r="F43" s="60">
        <v>164198602.22972998</v>
      </c>
      <c r="G43" s="29"/>
      <c r="H43" s="29"/>
    </row>
    <row r="44" spans="1:8" ht="12.75" x14ac:dyDescent="0.2">
      <c r="A44" s="13"/>
      <c r="B44" s="27"/>
      <c r="C44" s="59"/>
      <c r="D44" s="58"/>
      <c r="E44" s="43"/>
      <c r="F44" s="43"/>
      <c r="G44" s="29"/>
      <c r="H44" s="29"/>
    </row>
    <row r="45" spans="1:8" ht="15" x14ac:dyDescent="0.3">
      <c r="A45" s="34" t="s">
        <v>57</v>
      </c>
      <c r="B45" s="33"/>
      <c r="C45" s="32"/>
      <c r="D45" s="31"/>
      <c r="E45" s="30">
        <f>+E37+E43</f>
        <v>424580142.46765202</v>
      </c>
      <c r="F45" s="30">
        <v>298782779.06479937</v>
      </c>
      <c r="G45" s="29"/>
      <c r="H45" s="29"/>
    </row>
    <row r="46" spans="1:8" x14ac:dyDescent="0.2">
      <c r="E46" s="57"/>
      <c r="F46" s="57"/>
      <c r="G46" s="29"/>
      <c r="H46" s="29"/>
    </row>
    <row r="47" spans="1:8" ht="15" x14ac:dyDescent="0.3">
      <c r="A47" s="56" t="s">
        <v>56</v>
      </c>
      <c r="B47" s="55"/>
      <c r="C47" s="54"/>
      <c r="D47" s="53"/>
      <c r="E47" s="52"/>
      <c r="F47" s="52"/>
      <c r="G47" s="29"/>
      <c r="H47" s="29"/>
    </row>
    <row r="48" spans="1:8" ht="15" x14ac:dyDescent="0.25">
      <c r="A48" s="13"/>
      <c r="B48" t="s">
        <v>25</v>
      </c>
      <c r="C48" s="45"/>
      <c r="D48" s="44">
        <v>20</v>
      </c>
      <c r="E48" s="43">
        <v>157080000</v>
      </c>
      <c r="F48" s="43">
        <v>79760000</v>
      </c>
      <c r="G48" s="29"/>
    </row>
    <row r="49" spans="1:8" ht="15" x14ac:dyDescent="0.25">
      <c r="A49" s="13"/>
      <c r="B49" t="s">
        <v>55</v>
      </c>
      <c r="C49" s="45"/>
      <c r="D49" s="51">
        <v>20</v>
      </c>
      <c r="E49" s="43">
        <v>35319633.494000003</v>
      </c>
      <c r="F49" s="43">
        <v>22100815.886999998</v>
      </c>
      <c r="G49" s="29"/>
      <c r="H49" s="29"/>
    </row>
    <row r="50" spans="1:8" ht="15" x14ac:dyDescent="0.25">
      <c r="A50" s="13"/>
      <c r="B50" t="s">
        <v>23</v>
      </c>
      <c r="C50" s="45"/>
      <c r="D50" s="50">
        <v>21</v>
      </c>
      <c r="E50" s="43">
        <v>8598579.4949999992</v>
      </c>
      <c r="F50" s="43">
        <v>8597318.9409999996</v>
      </c>
      <c r="G50" s="29"/>
      <c r="H50" s="29"/>
    </row>
    <row r="51" spans="1:8" ht="15" customHeight="1" x14ac:dyDescent="0.25">
      <c r="A51" s="13"/>
      <c r="B51" t="s">
        <v>22</v>
      </c>
      <c r="C51" s="45"/>
      <c r="D51" s="50">
        <v>21</v>
      </c>
      <c r="E51" s="43">
        <v>4377492.6219999995</v>
      </c>
      <c r="F51" s="43">
        <v>3418461.7179999999</v>
      </c>
      <c r="G51" s="29"/>
      <c r="H51" s="29"/>
    </row>
    <row r="52" spans="1:8" ht="15" x14ac:dyDescent="0.25">
      <c r="A52" s="13"/>
      <c r="B52" t="s">
        <v>21</v>
      </c>
      <c r="C52" s="45"/>
      <c r="D52" s="50">
        <v>21</v>
      </c>
      <c r="E52" s="43">
        <v>0</v>
      </c>
      <c r="F52" s="43">
        <v>0</v>
      </c>
      <c r="G52" s="29"/>
      <c r="H52" s="29"/>
    </row>
    <row r="53" spans="1:8" ht="15" x14ac:dyDescent="0.25">
      <c r="A53" s="13"/>
      <c r="B53" t="s">
        <v>20</v>
      </c>
      <c r="C53" s="45"/>
      <c r="D53" s="50">
        <v>21</v>
      </c>
      <c r="E53" s="43">
        <v>8363192.7199999997</v>
      </c>
      <c r="F53" s="43">
        <v>0</v>
      </c>
      <c r="G53" s="29"/>
      <c r="H53" s="29"/>
    </row>
    <row r="54" spans="1:8" ht="15" x14ac:dyDescent="0.25">
      <c r="A54" s="13"/>
      <c r="B54" t="s">
        <v>19</v>
      </c>
      <c r="C54" s="45"/>
      <c r="D54" s="44">
        <v>22</v>
      </c>
      <c r="E54" s="43">
        <v>0</v>
      </c>
      <c r="F54" s="43">
        <v>0</v>
      </c>
      <c r="G54" s="29"/>
    </row>
    <row r="55" spans="1:8" ht="15" x14ac:dyDescent="0.25">
      <c r="A55" s="13"/>
      <c r="B55" t="s">
        <v>18</v>
      </c>
      <c r="C55" s="45"/>
      <c r="D55" s="44">
        <v>23</v>
      </c>
      <c r="E55" s="43">
        <v>44421675.152000003</v>
      </c>
      <c r="F55" s="43">
        <v>-1595642.335</v>
      </c>
      <c r="G55" s="29"/>
    </row>
    <row r="56" spans="1:8" ht="15" x14ac:dyDescent="0.25">
      <c r="A56" s="13"/>
      <c r="B56" t="s">
        <v>17</v>
      </c>
      <c r="C56" s="45"/>
      <c r="D56" s="44">
        <v>23</v>
      </c>
      <c r="E56" s="43">
        <v>12575366.132195991</v>
      </c>
      <c r="F56" s="43">
        <v>45549121.043058835</v>
      </c>
      <c r="G56" s="29"/>
    </row>
    <row r="57" spans="1:8" ht="12.75" x14ac:dyDescent="0.2">
      <c r="A57" s="13"/>
      <c r="B57" s="49" t="s">
        <v>54</v>
      </c>
      <c r="C57" s="48"/>
      <c r="D57" s="47"/>
      <c r="E57" s="46">
        <f>SUM(E48:E56)</f>
        <v>270735939.61519605</v>
      </c>
      <c r="F57" s="46">
        <v>157830075.25405884</v>
      </c>
      <c r="G57" s="29"/>
    </row>
    <row r="58" spans="1:8" ht="15" x14ac:dyDescent="0.25">
      <c r="A58" s="13"/>
      <c r="B58" t="s">
        <v>16</v>
      </c>
      <c r="C58" s="45"/>
      <c r="D58" s="44">
        <v>24</v>
      </c>
      <c r="E58" s="43">
        <v>0</v>
      </c>
      <c r="F58" s="43">
        <v>0</v>
      </c>
      <c r="G58" s="29"/>
    </row>
    <row r="59" spans="1:8" ht="15" x14ac:dyDescent="0.3">
      <c r="A59" s="42" t="s">
        <v>53</v>
      </c>
      <c r="B59" s="41"/>
      <c r="C59" s="40"/>
      <c r="D59" s="39"/>
      <c r="E59" s="38">
        <f>+E57</f>
        <v>270735939.61519605</v>
      </c>
      <c r="F59" s="38">
        <v>157830075.25405884</v>
      </c>
      <c r="G59" s="29"/>
    </row>
    <row r="60" spans="1:8" x14ac:dyDescent="0.2">
      <c r="A60" s="37"/>
      <c r="C60" s="36"/>
      <c r="D60" s="36"/>
      <c r="E60" s="35"/>
      <c r="F60" s="35"/>
      <c r="G60" s="29"/>
    </row>
    <row r="61" spans="1:8" ht="15" x14ac:dyDescent="0.3">
      <c r="A61" s="239" t="s">
        <v>52</v>
      </c>
      <c r="B61" s="240"/>
      <c r="C61" s="241"/>
      <c r="D61" s="31"/>
      <c r="E61" s="30">
        <f>+E45+E59</f>
        <v>695316082.08284807</v>
      </c>
      <c r="F61" s="30">
        <v>456612854.31885821</v>
      </c>
      <c r="G61" s="29"/>
    </row>
    <row r="62" spans="1:8" x14ac:dyDescent="0.2">
      <c r="F62" s="20"/>
    </row>
    <row r="63" spans="1:8" x14ac:dyDescent="0.2">
      <c r="F63" s="20"/>
    </row>
    <row r="64" spans="1:8" ht="15" x14ac:dyDescent="0.2">
      <c r="A64" s="23"/>
      <c r="B64" s="23"/>
      <c r="C64" s="23"/>
      <c r="D64" s="23"/>
      <c r="E64" s="25"/>
      <c r="F64" s="20"/>
    </row>
    <row r="65" spans="1:6" ht="15" x14ac:dyDescent="0.2">
      <c r="A65" s="23"/>
      <c r="B65" s="23"/>
      <c r="C65" s="23"/>
      <c r="D65" s="23"/>
      <c r="E65" s="25"/>
      <c r="F65" s="20"/>
    </row>
    <row r="66" spans="1:6" ht="15" x14ac:dyDescent="0.2">
      <c r="A66" s="23"/>
      <c r="B66" s="23"/>
      <c r="C66" s="23"/>
      <c r="D66" s="23"/>
      <c r="E66" s="25"/>
      <c r="F66" s="20"/>
    </row>
    <row r="67" spans="1:6" s="23" customFormat="1" ht="15" x14ac:dyDescent="0.2">
      <c r="E67" s="25"/>
    </row>
    <row r="68" spans="1:6" s="23" customFormat="1" ht="15" x14ac:dyDescent="0.2">
      <c r="E68" s="25"/>
    </row>
    <row r="69" spans="1:6" s="23" customFormat="1" ht="15" x14ac:dyDescent="0.2">
      <c r="E69" s="25"/>
    </row>
    <row r="70" spans="1:6" s="23" customFormat="1" ht="15" x14ac:dyDescent="0.2">
      <c r="E70" s="25"/>
    </row>
    <row r="71" spans="1:6" s="23" customFormat="1" ht="15" x14ac:dyDescent="0.2">
      <c r="E71" s="25"/>
    </row>
    <row r="72" spans="1:6" s="23" customFormat="1" ht="15" x14ac:dyDescent="0.2">
      <c r="E72" s="25"/>
    </row>
    <row r="73" spans="1:6" s="23" customFormat="1" ht="15.75" x14ac:dyDescent="0.25">
      <c r="A73" s="22"/>
      <c r="B73" s="22"/>
      <c r="C73" s="22"/>
      <c r="D73" s="22"/>
      <c r="E73" s="24"/>
    </row>
    <row r="74" spans="1:6" s="23" customFormat="1" ht="15" x14ac:dyDescent="0.2">
      <c r="A74" s="20"/>
      <c r="B74" s="20"/>
      <c r="C74" s="20"/>
      <c r="D74" s="20"/>
      <c r="E74" s="21"/>
    </row>
    <row r="75" spans="1:6" s="23" customFormat="1" ht="15" x14ac:dyDescent="0.2">
      <c r="A75" s="20"/>
      <c r="B75" s="20"/>
      <c r="C75" s="20"/>
      <c r="D75" s="20"/>
      <c r="E75" s="21"/>
    </row>
    <row r="76" spans="1:6" s="22" customFormat="1" ht="15.75" x14ac:dyDescent="0.25">
      <c r="A76" s="20"/>
      <c r="B76" s="20"/>
      <c r="C76" s="20"/>
      <c r="D76" s="20"/>
      <c r="E76" s="21"/>
    </row>
    <row r="77" spans="1:6" x14ac:dyDescent="0.2">
      <c r="F77" s="20"/>
    </row>
  </sheetData>
  <mergeCells count="4">
    <mergeCell ref="A61:C61"/>
    <mergeCell ref="A3:E3"/>
    <mergeCell ref="A4:E4"/>
    <mergeCell ref="A5:E5"/>
  </mergeCells>
  <hyperlinks>
    <hyperlink ref="D1" location="Indice!A1" display="INDICE" xr:uid="{166BFBA2-8BE3-4541-B2C3-ED9F8D3642D2}"/>
  </hyperlinks>
  <printOptions horizontalCentered="1" gridLines="1"/>
  <pageMargins left="0.70866141732283472" right="0.70866141732283472" top="0.45" bottom="0.74803149606299213" header="0.31496062992125984" footer="0.31496062992125984"/>
  <pageSetup paperSize="9" scale="61"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A4127-D264-4882-B56E-7F905650A36B}">
  <dimension ref="A1:D32"/>
  <sheetViews>
    <sheetView showGridLines="0" zoomScale="85" zoomScaleNormal="85" zoomScaleSheetLayoutView="70" workbookViewId="0">
      <selection activeCell="D23" sqref="D23"/>
    </sheetView>
  </sheetViews>
  <sheetFormatPr baseColWidth="10" defaultColWidth="11.28515625" defaultRowHeight="12.75" x14ac:dyDescent="0.2"/>
  <cols>
    <col min="1" max="1" width="68" style="27" customWidth="1"/>
    <col min="2" max="2" width="6.42578125" style="27" bestFit="1" customWidth="1"/>
    <col min="3" max="4" width="21.85546875" style="27" customWidth="1"/>
    <col min="5" max="16384" width="11.28515625" style="27"/>
  </cols>
  <sheetData>
    <row r="1" spans="1:4" ht="15" x14ac:dyDescent="0.25">
      <c r="A1" s="27" t="s">
        <v>51</v>
      </c>
      <c r="B1" s="135" t="s">
        <v>50</v>
      </c>
      <c r="C1" s="94"/>
      <c r="D1" s="94"/>
    </row>
    <row r="2" spans="1:4" x14ac:dyDescent="0.2">
      <c r="B2" s="26"/>
      <c r="C2" s="94"/>
      <c r="D2" s="94"/>
    </row>
    <row r="3" spans="1:4" x14ac:dyDescent="0.2">
      <c r="A3" s="28"/>
      <c r="B3" s="98"/>
      <c r="C3" s="97"/>
      <c r="D3" s="97"/>
    </row>
    <row r="4" spans="1:4" x14ac:dyDescent="0.2">
      <c r="A4" s="242" t="s">
        <v>91</v>
      </c>
      <c r="B4" s="242"/>
      <c r="C4" s="242"/>
    </row>
    <row r="5" spans="1:4" x14ac:dyDescent="0.2">
      <c r="A5" s="242" t="str">
        <f>+BG!A4</f>
        <v>Al 31 de Marzo de 2023</v>
      </c>
      <c r="B5" s="242"/>
      <c r="C5" s="242"/>
    </row>
    <row r="6" spans="1:4" x14ac:dyDescent="0.2">
      <c r="A6" s="244" t="s">
        <v>90</v>
      </c>
      <c r="B6" s="244"/>
      <c r="C6" s="244"/>
    </row>
    <row r="7" spans="1:4" x14ac:dyDescent="0.2">
      <c r="A7" s="96"/>
      <c r="B7" s="95"/>
      <c r="C7" s="94"/>
      <c r="D7" s="94"/>
    </row>
    <row r="8" spans="1:4" ht="15" x14ac:dyDescent="0.3">
      <c r="A8" s="93"/>
      <c r="B8" s="92" t="s">
        <v>76</v>
      </c>
      <c r="C8" s="71" t="s">
        <v>304</v>
      </c>
      <c r="D8" s="71" t="s">
        <v>344</v>
      </c>
    </row>
    <row r="9" spans="1:4" ht="15" x14ac:dyDescent="0.25">
      <c r="A9" s="87" t="s">
        <v>13</v>
      </c>
      <c r="B9" s="44">
        <v>25</v>
      </c>
      <c r="C9" s="86">
        <v>193172936.59571999</v>
      </c>
      <c r="D9" s="86">
        <v>45639336</v>
      </c>
    </row>
    <row r="10" spans="1:4" ht="15" x14ac:dyDescent="0.25">
      <c r="A10" s="87" t="s">
        <v>12</v>
      </c>
      <c r="B10" s="44">
        <v>26</v>
      </c>
      <c r="C10" s="86">
        <v>-126697200.45154499</v>
      </c>
      <c r="D10" s="86">
        <v>-5097334</v>
      </c>
    </row>
    <row r="11" spans="1:4" ht="15" x14ac:dyDescent="0.3">
      <c r="A11" s="85" t="s">
        <v>89</v>
      </c>
      <c r="B11" s="84"/>
      <c r="C11" s="83">
        <f>SUM(C9:C10)</f>
        <v>66475736.144175008</v>
      </c>
      <c r="D11" s="83">
        <f>SUM(D9:D10)</f>
        <v>40542002</v>
      </c>
    </row>
    <row r="12" spans="1:4" ht="15" x14ac:dyDescent="0.25">
      <c r="A12" s="87" t="s">
        <v>11</v>
      </c>
      <c r="B12" s="44">
        <v>27</v>
      </c>
      <c r="C12" s="86">
        <v>-1782159.1370000001</v>
      </c>
      <c r="D12" s="86">
        <v>-188295</v>
      </c>
    </row>
    <row r="13" spans="1:4" ht="15" x14ac:dyDescent="0.25">
      <c r="A13" s="87" t="s">
        <v>10</v>
      </c>
      <c r="B13" s="44">
        <v>27</v>
      </c>
      <c r="C13" s="86">
        <v>-36702008.558619</v>
      </c>
      <c r="D13" s="86">
        <v>-7954397</v>
      </c>
    </row>
    <row r="14" spans="1:4" ht="15" x14ac:dyDescent="0.25">
      <c r="A14" s="87" t="s">
        <v>9</v>
      </c>
      <c r="B14" s="44">
        <v>28</v>
      </c>
      <c r="C14" s="86">
        <v>-16378136.838</v>
      </c>
      <c r="D14" s="86">
        <v>-47821</v>
      </c>
    </row>
    <row r="15" spans="1:4" ht="15" x14ac:dyDescent="0.25">
      <c r="A15" s="87" t="s">
        <v>345</v>
      </c>
      <c r="B15" s="44">
        <v>28</v>
      </c>
      <c r="C15" s="86">
        <v>0</v>
      </c>
      <c r="D15" s="86">
        <v>-2478899</v>
      </c>
    </row>
    <row r="16" spans="1:4" ht="15" x14ac:dyDescent="0.25">
      <c r="A16" s="87" t="s">
        <v>88</v>
      </c>
      <c r="B16" s="44">
        <v>28</v>
      </c>
      <c r="C16" s="86">
        <v>8125150.7228499996</v>
      </c>
      <c r="D16" s="86"/>
    </row>
    <row r="17" spans="1:4" ht="15" x14ac:dyDescent="0.25">
      <c r="A17" s="87" t="s">
        <v>346</v>
      </c>
      <c r="B17" s="44">
        <v>28</v>
      </c>
      <c r="C17" s="86">
        <v>0</v>
      </c>
      <c r="D17" s="86">
        <v>-19000000</v>
      </c>
    </row>
    <row r="18" spans="1:4" ht="15" x14ac:dyDescent="0.3">
      <c r="A18" s="85" t="s">
        <v>87</v>
      </c>
      <c r="B18" s="84"/>
      <c r="C18" s="83">
        <f>SUM(C11:C17)</f>
        <v>19738582.333406005</v>
      </c>
      <c r="D18" s="83">
        <f>SUM(D11:D17)</f>
        <v>10872590</v>
      </c>
    </row>
    <row r="19" spans="1:4" ht="15" x14ac:dyDescent="0.25">
      <c r="A19" s="87" t="s">
        <v>8</v>
      </c>
      <c r="B19" s="44">
        <v>29</v>
      </c>
      <c r="C19" s="86">
        <v>22911842.533</v>
      </c>
      <c r="D19" s="86" t="s">
        <v>347</v>
      </c>
    </row>
    <row r="20" spans="1:4" ht="15" x14ac:dyDescent="0.25">
      <c r="A20" t="s">
        <v>86</v>
      </c>
      <c r="B20" s="44">
        <v>29</v>
      </c>
      <c r="C20" s="86">
        <v>-28804561.315619998</v>
      </c>
      <c r="D20" s="86">
        <v>-4067044</v>
      </c>
    </row>
    <row r="21" spans="1:4" ht="15" x14ac:dyDescent="0.25">
      <c r="A21" s="87" t="s">
        <v>7</v>
      </c>
      <c r="B21" s="44">
        <v>29</v>
      </c>
      <c r="C21" s="86">
        <v>560355.13993000006</v>
      </c>
      <c r="D21" s="86">
        <v>-413375</v>
      </c>
    </row>
    <row r="22" spans="1:4" x14ac:dyDescent="0.2">
      <c r="A22" s="91" t="s">
        <v>54</v>
      </c>
      <c r="B22" s="90"/>
      <c r="C22" s="89">
        <f>SUM(C19:C21)</f>
        <v>-5332363.6426899973</v>
      </c>
      <c r="D22" s="89">
        <f>SUM(D19:D21)</f>
        <v>-4480419</v>
      </c>
    </row>
    <row r="23" spans="1:4" ht="15" x14ac:dyDescent="0.25">
      <c r="A23" s="87" t="s">
        <v>6</v>
      </c>
      <c r="B23" s="44">
        <v>30</v>
      </c>
      <c r="C23" s="86">
        <v>0</v>
      </c>
      <c r="D23" s="86">
        <v>0</v>
      </c>
    </row>
    <row r="24" spans="1:4" ht="15" x14ac:dyDescent="0.3">
      <c r="A24" s="85" t="s">
        <v>85</v>
      </c>
      <c r="B24" s="84"/>
      <c r="C24" s="83">
        <f>SUM(C18+C22)</f>
        <v>14406218.690716008</v>
      </c>
      <c r="D24" s="83">
        <f>SUM(D18+D22)</f>
        <v>6392171</v>
      </c>
    </row>
    <row r="25" spans="1:4" ht="15" x14ac:dyDescent="0.25">
      <c r="A25" s="87" t="s">
        <v>5</v>
      </c>
      <c r="B25" s="44">
        <v>31</v>
      </c>
      <c r="C25" s="86">
        <v>0</v>
      </c>
      <c r="D25" s="86">
        <v>0</v>
      </c>
    </row>
    <row r="26" spans="1:4" ht="15" x14ac:dyDescent="0.3">
      <c r="A26" s="85" t="s">
        <v>84</v>
      </c>
      <c r="B26" s="84"/>
      <c r="C26" s="83">
        <f>SUM(C24:C25)</f>
        <v>14406218.690716008</v>
      </c>
      <c r="D26" s="83">
        <f>SUM(D24:D25)</f>
        <v>6392171</v>
      </c>
    </row>
    <row r="27" spans="1:4" ht="15" x14ac:dyDescent="0.2">
      <c r="A27" s="88" t="s">
        <v>4</v>
      </c>
      <c r="B27" s="50">
        <v>32</v>
      </c>
      <c r="C27" s="86">
        <v>-1830852.5519999999</v>
      </c>
      <c r="D27" s="86">
        <v>-725923</v>
      </c>
    </row>
    <row r="28" spans="1:4" ht="15" x14ac:dyDescent="0.3">
      <c r="A28" s="85" t="s">
        <v>83</v>
      </c>
      <c r="B28" s="84"/>
      <c r="C28" s="83">
        <f>SUM(C26:C27)</f>
        <v>12575366.138716009</v>
      </c>
      <c r="D28" s="83">
        <f>SUM(D26:D27)</f>
        <v>5666248</v>
      </c>
    </row>
    <row r="29" spans="1:4" ht="15" x14ac:dyDescent="0.25">
      <c r="A29" s="87" t="s">
        <v>82</v>
      </c>
      <c r="B29" s="44"/>
      <c r="C29" s="86">
        <v>0</v>
      </c>
      <c r="D29" s="86">
        <v>0</v>
      </c>
    </row>
    <row r="30" spans="1:4" ht="15" x14ac:dyDescent="0.25">
      <c r="A30" s="87" t="s">
        <v>81</v>
      </c>
      <c r="B30" s="44"/>
      <c r="C30" s="86">
        <v>0</v>
      </c>
      <c r="D30" s="86">
        <v>0</v>
      </c>
    </row>
    <row r="31" spans="1:4" ht="15" x14ac:dyDescent="0.3">
      <c r="A31" s="85" t="s">
        <v>80</v>
      </c>
      <c r="B31" s="84"/>
      <c r="C31" s="83">
        <f>SUM(C28:C30)</f>
        <v>12575366.138716009</v>
      </c>
      <c r="D31" s="83">
        <f>SUM(D28:D30)</f>
        <v>5666248</v>
      </c>
    </row>
    <row r="32" spans="1:4" ht="15" x14ac:dyDescent="0.25">
      <c r="A32" s="82" t="s">
        <v>79</v>
      </c>
      <c r="B32" s="81">
        <v>33</v>
      </c>
      <c r="C32" s="80"/>
      <c r="D32" s="80"/>
    </row>
  </sheetData>
  <mergeCells count="3">
    <mergeCell ref="A4:C4"/>
    <mergeCell ref="A5:C5"/>
    <mergeCell ref="A6:C6"/>
  </mergeCells>
  <hyperlinks>
    <hyperlink ref="B1" location="Indice!A1" display="INDICE" xr:uid="{AF8901BC-51E0-4632-8C8F-64201A7D97F2}"/>
  </hyperlinks>
  <printOptions horizontalCentered="1"/>
  <pageMargins left="0.31496062992125984" right="0.70866141732283472" top="0.74803149606299213" bottom="0.74803149606299213" header="0.31496062992125984" footer="0.31496062992125984"/>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D412B-D8AD-43BE-9E0B-4DCB0E710B41}">
  <sheetPr>
    <pageSetUpPr fitToPage="1"/>
  </sheetPr>
  <dimension ref="A1:J117"/>
  <sheetViews>
    <sheetView showGridLines="0" zoomScaleNormal="100" workbookViewId="0">
      <selection activeCell="A15" sqref="A15:I15"/>
    </sheetView>
  </sheetViews>
  <sheetFormatPr baseColWidth="10" defaultColWidth="11.28515625" defaultRowHeight="12.75" x14ac:dyDescent="0.2"/>
  <cols>
    <col min="1" max="1" width="31.28515625" style="27" customWidth="1"/>
    <col min="2" max="2" width="14.85546875" style="27" customWidth="1"/>
    <col min="3" max="3" width="18.85546875" style="27" bestFit="1" customWidth="1"/>
    <col min="4" max="4" width="16.140625" style="27" bestFit="1" customWidth="1"/>
    <col min="5" max="5" width="15.85546875" style="27" bestFit="1" customWidth="1"/>
    <col min="6" max="6" width="14.28515625" style="27" customWidth="1"/>
    <col min="7" max="7" width="18.85546875" style="27" bestFit="1" customWidth="1"/>
    <col min="8" max="8" width="16" style="27" bestFit="1" customWidth="1"/>
    <col min="9" max="9" width="16.85546875" style="27" customWidth="1"/>
    <col min="10" max="16384" width="11.28515625" style="27"/>
  </cols>
  <sheetData>
    <row r="1" spans="1:9" ht="15" customHeight="1" x14ac:dyDescent="0.25">
      <c r="A1" s="19" t="s">
        <v>51</v>
      </c>
      <c r="I1" t="s">
        <v>50</v>
      </c>
    </row>
    <row r="2" spans="1:9" ht="15" customHeight="1" x14ac:dyDescent="0.2"/>
    <row r="3" spans="1:9" ht="15" customHeight="1" x14ac:dyDescent="0.2">
      <c r="A3" s="265" t="s">
        <v>305</v>
      </c>
      <c r="B3" s="265"/>
      <c r="C3" s="265"/>
      <c r="D3" s="265"/>
      <c r="E3" s="265"/>
      <c r="F3" s="265"/>
      <c r="G3" s="265"/>
      <c r="H3" s="265"/>
      <c r="I3" s="265"/>
    </row>
    <row r="4" spans="1:9" ht="15" customHeight="1" x14ac:dyDescent="0.2">
      <c r="C4" s="101"/>
      <c r="D4" s="101"/>
      <c r="E4" s="101"/>
      <c r="F4" s="101"/>
      <c r="G4" s="101"/>
    </row>
    <row r="5" spans="1:9" ht="15" customHeight="1" x14ac:dyDescent="0.2">
      <c r="A5" s="269" t="s">
        <v>133</v>
      </c>
      <c r="B5" s="269"/>
      <c r="C5" s="269"/>
      <c r="D5" s="269"/>
      <c r="E5" s="269"/>
      <c r="F5" s="269"/>
      <c r="G5" s="269"/>
    </row>
    <row r="6" spans="1:9" ht="223.9" customHeight="1" x14ac:dyDescent="0.2">
      <c r="A6" s="266" t="s">
        <v>132</v>
      </c>
      <c r="B6" s="267"/>
      <c r="C6" s="267"/>
      <c r="D6" s="267"/>
      <c r="E6" s="267"/>
      <c r="F6" s="267"/>
      <c r="G6" s="267"/>
      <c r="H6" s="267"/>
      <c r="I6" s="268"/>
    </row>
    <row r="7" spans="1:9" ht="41.25" customHeight="1" x14ac:dyDescent="0.2">
      <c r="A7" s="270" t="s">
        <v>131</v>
      </c>
      <c r="B7" s="271"/>
      <c r="C7" s="271"/>
      <c r="D7" s="271"/>
      <c r="E7" s="271"/>
      <c r="F7" s="271"/>
      <c r="G7" s="271"/>
      <c r="H7" s="271"/>
      <c r="I7" s="272"/>
    </row>
    <row r="8" spans="1:9" ht="12.75" customHeight="1" x14ac:dyDescent="0.2">
      <c r="A8" s="273" t="s">
        <v>130</v>
      </c>
      <c r="B8" s="260"/>
      <c r="C8" s="260"/>
      <c r="D8" s="260"/>
      <c r="E8" s="260"/>
      <c r="F8" s="260"/>
      <c r="G8" s="260"/>
      <c r="H8" s="260"/>
      <c r="I8" s="261"/>
    </row>
    <row r="9" spans="1:9" ht="15" customHeight="1" x14ac:dyDescent="0.2">
      <c r="A9" s="155"/>
      <c r="B9" s="156"/>
      <c r="C9" s="156"/>
      <c r="D9" s="156"/>
      <c r="E9" s="156"/>
      <c r="F9" s="156"/>
      <c r="G9" s="156"/>
      <c r="H9" s="158"/>
      <c r="I9" s="157"/>
    </row>
    <row r="10" spans="1:9" ht="15" customHeight="1" x14ac:dyDescent="0.2"/>
    <row r="11" spans="1:9" ht="29.25" customHeight="1" x14ac:dyDescent="0.2">
      <c r="A11" s="274" t="s">
        <v>129</v>
      </c>
      <c r="B11" s="274"/>
      <c r="C11" s="274"/>
      <c r="D11" s="274"/>
      <c r="E11" s="274"/>
      <c r="F11" s="274"/>
      <c r="G11" s="274"/>
      <c r="H11" s="274"/>
      <c r="I11" s="274"/>
    </row>
    <row r="12" spans="1:9" x14ac:dyDescent="0.2">
      <c r="A12" s="275"/>
      <c r="B12" s="275"/>
      <c r="C12" s="275"/>
      <c r="D12" s="275"/>
      <c r="E12" s="275"/>
      <c r="F12" s="275"/>
      <c r="G12" s="275"/>
      <c r="H12" s="275"/>
      <c r="I12" s="276"/>
    </row>
    <row r="13" spans="1:9" ht="38.25" customHeight="1" x14ac:dyDescent="0.2">
      <c r="I13" s="61"/>
    </row>
    <row r="14" spans="1:9" ht="38.25" customHeight="1" x14ac:dyDescent="0.2">
      <c r="A14" s="277" t="s">
        <v>128</v>
      </c>
      <c r="B14" s="278"/>
      <c r="C14" s="278"/>
      <c r="D14" s="278"/>
      <c r="E14" s="278"/>
      <c r="F14" s="278"/>
      <c r="G14" s="278"/>
      <c r="H14" s="278"/>
      <c r="I14" s="279"/>
    </row>
    <row r="15" spans="1:9" ht="60.75" customHeight="1" x14ac:dyDescent="0.2">
      <c r="A15" s="252" t="s">
        <v>127</v>
      </c>
      <c r="B15" s="253"/>
      <c r="C15" s="253"/>
      <c r="D15" s="253"/>
      <c r="E15" s="253"/>
      <c r="F15" s="253"/>
      <c r="G15" s="253"/>
      <c r="H15" s="253"/>
      <c r="I15" s="254"/>
    </row>
    <row r="16" spans="1:9" x14ac:dyDescent="0.2">
      <c r="A16" s="149"/>
      <c r="B16" s="150"/>
      <c r="C16" s="150"/>
      <c r="D16" s="150"/>
      <c r="E16" s="150"/>
      <c r="F16" s="150"/>
      <c r="G16" s="150"/>
      <c r="H16" s="150"/>
      <c r="I16" s="151"/>
    </row>
    <row r="17" spans="1:9" x14ac:dyDescent="0.2">
      <c r="A17" s="262" t="s">
        <v>126</v>
      </c>
      <c r="B17" s="263"/>
      <c r="C17" s="263"/>
      <c r="D17" s="263"/>
      <c r="E17" s="263"/>
      <c r="F17" s="263"/>
      <c r="G17" s="263"/>
      <c r="H17" s="263"/>
      <c r="I17" s="264"/>
    </row>
    <row r="18" spans="1:9" ht="79.5" customHeight="1" x14ac:dyDescent="0.2">
      <c r="A18" s="245" t="s">
        <v>370</v>
      </c>
      <c r="B18" s="246"/>
      <c r="C18" s="246"/>
      <c r="D18" s="246"/>
      <c r="E18" s="246"/>
      <c r="F18" s="246"/>
      <c r="G18" s="246"/>
      <c r="H18" s="246"/>
      <c r="I18" s="247"/>
    </row>
    <row r="19" spans="1:9" ht="10.5" customHeight="1" x14ac:dyDescent="0.2">
      <c r="A19" s="152"/>
      <c r="B19" s="100"/>
      <c r="C19" s="100"/>
      <c r="D19" s="100"/>
      <c r="E19" s="100"/>
      <c r="F19" s="100"/>
      <c r="G19" s="100"/>
      <c r="H19" s="100"/>
      <c r="I19" s="153"/>
    </row>
    <row r="20" spans="1:9" ht="12.75" customHeight="1" x14ac:dyDescent="0.2">
      <c r="A20" s="262" t="s">
        <v>125</v>
      </c>
      <c r="B20" s="263"/>
      <c r="C20" s="263"/>
      <c r="D20" s="263"/>
      <c r="E20" s="263"/>
      <c r="F20" s="263"/>
      <c r="G20" s="263"/>
      <c r="H20" s="263"/>
      <c r="I20" s="264"/>
    </row>
    <row r="21" spans="1:9" ht="41.25" customHeight="1" x14ac:dyDescent="0.2">
      <c r="A21" s="245" t="s">
        <v>124</v>
      </c>
      <c r="B21" s="246"/>
      <c r="C21" s="246"/>
      <c r="D21" s="246"/>
      <c r="E21" s="246"/>
      <c r="F21" s="246"/>
      <c r="G21" s="246"/>
      <c r="H21" s="246"/>
      <c r="I21" s="247"/>
    </row>
    <row r="22" spans="1:9" x14ac:dyDescent="0.2">
      <c r="A22" s="249"/>
      <c r="B22" s="250"/>
      <c r="C22" s="250"/>
      <c r="D22" s="250"/>
      <c r="E22" s="250"/>
      <c r="F22" s="250"/>
      <c r="G22" s="250"/>
      <c r="H22" s="250"/>
      <c r="I22" s="251"/>
    </row>
    <row r="23" spans="1:9" x14ac:dyDescent="0.2">
      <c r="A23" s="262" t="s">
        <v>123</v>
      </c>
      <c r="B23" s="263"/>
      <c r="C23" s="263"/>
      <c r="D23" s="263"/>
      <c r="E23" s="263"/>
      <c r="F23" s="263"/>
      <c r="G23" s="263"/>
      <c r="H23" s="263"/>
      <c r="I23" s="264"/>
    </row>
    <row r="24" spans="1:9" ht="15.75" customHeight="1" x14ac:dyDescent="0.2">
      <c r="A24" s="245" t="s">
        <v>122</v>
      </c>
      <c r="B24" s="246"/>
      <c r="C24" s="246"/>
      <c r="D24" s="246"/>
      <c r="E24" s="246"/>
      <c r="F24" s="246"/>
      <c r="G24" s="246"/>
      <c r="H24" s="246"/>
      <c r="I24" s="247"/>
    </row>
    <row r="25" spans="1:9" ht="24" customHeight="1" x14ac:dyDescent="0.2">
      <c r="A25" s="245" t="s">
        <v>121</v>
      </c>
      <c r="B25" s="246"/>
      <c r="C25" s="246"/>
      <c r="D25" s="246"/>
      <c r="E25" s="246"/>
      <c r="F25" s="246"/>
      <c r="G25" s="246"/>
      <c r="H25" s="246"/>
      <c r="I25" s="247"/>
    </row>
    <row r="26" spans="1:9" x14ac:dyDescent="0.2">
      <c r="A26" s="159"/>
      <c r="B26" s="248" t="s">
        <v>306</v>
      </c>
      <c r="C26" s="248"/>
      <c r="D26" s="248"/>
      <c r="E26" s="248"/>
      <c r="F26" s="248"/>
      <c r="G26" s="160"/>
      <c r="H26" s="160"/>
      <c r="I26" s="161"/>
    </row>
    <row r="27" spans="1:9" ht="25.5" x14ac:dyDescent="0.2">
      <c r="A27" s="159"/>
      <c r="B27" s="160"/>
      <c r="C27" s="160"/>
      <c r="D27" s="160"/>
      <c r="E27" s="162" t="s">
        <v>119</v>
      </c>
      <c r="F27" s="162" t="s">
        <v>118</v>
      </c>
      <c r="G27" s="160"/>
      <c r="H27" s="160"/>
      <c r="I27" s="161"/>
    </row>
    <row r="28" spans="1:9" ht="12.75" customHeight="1" x14ac:dyDescent="0.2">
      <c r="A28" s="159"/>
      <c r="B28" s="246" t="s">
        <v>120</v>
      </c>
      <c r="C28" s="246"/>
      <c r="D28" s="246"/>
      <c r="E28" s="140">
        <v>7166.48</v>
      </c>
      <c r="F28" s="163"/>
      <c r="G28" s="160"/>
      <c r="H28" s="160"/>
      <c r="I28" s="161"/>
    </row>
    <row r="29" spans="1:9" ht="12.75" customHeight="1" thickBot="1" x14ac:dyDescent="0.25">
      <c r="A29" s="159"/>
      <c r="B29" s="160" t="s">
        <v>117</v>
      </c>
      <c r="C29" s="160"/>
      <c r="D29" s="160"/>
      <c r="E29" s="163"/>
      <c r="F29" s="141">
        <v>7169.7</v>
      </c>
      <c r="G29" s="160"/>
      <c r="H29" s="160"/>
      <c r="I29" s="161"/>
    </row>
    <row r="30" spans="1:9" x14ac:dyDescent="0.2">
      <c r="A30" s="152"/>
      <c r="B30" s="100"/>
      <c r="C30" s="100"/>
      <c r="D30" s="100"/>
      <c r="E30" s="100"/>
      <c r="F30" s="100"/>
      <c r="G30" s="100"/>
      <c r="H30" s="100"/>
      <c r="I30" s="153"/>
    </row>
    <row r="31" spans="1:9" x14ac:dyDescent="0.2">
      <c r="A31" s="152"/>
      <c r="B31" s="100"/>
      <c r="C31" s="100"/>
      <c r="D31" s="100"/>
      <c r="E31" s="100"/>
      <c r="F31" s="100"/>
      <c r="G31" s="100"/>
      <c r="H31" s="100"/>
      <c r="I31" s="153"/>
    </row>
    <row r="32" spans="1:9" x14ac:dyDescent="0.2">
      <c r="A32" s="149"/>
      <c r="B32" s="150"/>
      <c r="C32" s="150"/>
      <c r="D32" s="150"/>
      <c r="E32" s="150"/>
      <c r="F32" s="150"/>
      <c r="G32" s="150"/>
      <c r="H32" s="150"/>
      <c r="I32" s="151"/>
    </row>
    <row r="33" spans="1:9" ht="12.75" customHeight="1" x14ac:dyDescent="0.2">
      <c r="A33" s="262" t="s">
        <v>116</v>
      </c>
      <c r="B33" s="263"/>
      <c r="C33" s="263"/>
      <c r="D33" s="263"/>
      <c r="E33" s="263"/>
      <c r="F33" s="263"/>
      <c r="G33" s="263"/>
      <c r="H33" s="263"/>
      <c r="I33" s="264"/>
    </row>
    <row r="34" spans="1:9" ht="26.25" customHeight="1" x14ac:dyDescent="0.2">
      <c r="A34" s="252" t="s">
        <v>115</v>
      </c>
      <c r="B34" s="253"/>
      <c r="C34" s="253"/>
      <c r="D34" s="253"/>
      <c r="E34" s="253"/>
      <c r="F34" s="253"/>
      <c r="G34" s="253"/>
      <c r="H34" s="253"/>
      <c r="I34" s="254"/>
    </row>
    <row r="35" spans="1:9" x14ac:dyDescent="0.2">
      <c r="A35" s="149"/>
      <c r="B35" s="150"/>
      <c r="C35" s="150"/>
      <c r="D35" s="150"/>
      <c r="E35" s="150"/>
      <c r="F35" s="150"/>
      <c r="G35" s="150"/>
      <c r="H35" s="150"/>
      <c r="I35" s="151"/>
    </row>
    <row r="36" spans="1:9" x14ac:dyDescent="0.2">
      <c r="A36" s="277" t="s">
        <v>114</v>
      </c>
      <c r="B36" s="278"/>
      <c r="C36" s="278"/>
      <c r="D36" s="278"/>
      <c r="E36" s="278"/>
      <c r="F36" s="278"/>
      <c r="G36" s="278"/>
      <c r="H36" s="278"/>
      <c r="I36" s="279"/>
    </row>
    <row r="37" spans="1:9" ht="57" customHeight="1" x14ac:dyDescent="0.2">
      <c r="A37" s="252" t="s">
        <v>113</v>
      </c>
      <c r="B37" s="255"/>
      <c r="C37" s="255"/>
      <c r="D37" s="255"/>
      <c r="E37" s="255"/>
      <c r="F37" s="255"/>
      <c r="G37" s="255"/>
      <c r="H37" s="255"/>
      <c r="I37" s="256"/>
    </row>
    <row r="38" spans="1:9" x14ac:dyDescent="0.2">
      <c r="A38" s="164"/>
      <c r="B38" s="165"/>
      <c r="C38" s="165"/>
      <c r="D38" s="165"/>
      <c r="E38" s="165"/>
      <c r="F38" s="165"/>
      <c r="G38" s="165"/>
      <c r="H38" s="165"/>
      <c r="I38" s="166"/>
    </row>
    <row r="39" spans="1:9" ht="12.75" customHeight="1" x14ac:dyDescent="0.2">
      <c r="A39" s="262" t="s">
        <v>112</v>
      </c>
      <c r="B39" s="263"/>
      <c r="C39" s="263"/>
      <c r="D39" s="263"/>
      <c r="E39" s="263"/>
      <c r="F39" s="263"/>
      <c r="G39" s="263"/>
      <c r="H39" s="263"/>
      <c r="I39" s="264"/>
    </row>
    <row r="40" spans="1:9" ht="29.25" customHeight="1" x14ac:dyDescent="0.2">
      <c r="A40" s="257" t="s">
        <v>111</v>
      </c>
      <c r="B40" s="258"/>
      <c r="C40" s="258"/>
      <c r="D40" s="258"/>
      <c r="E40" s="258"/>
      <c r="F40" s="258"/>
      <c r="G40" s="258"/>
      <c r="H40" s="258"/>
      <c r="I40" s="259"/>
    </row>
    <row r="41" spans="1:9" x14ac:dyDescent="0.2">
      <c r="A41" s="260"/>
      <c r="B41" s="260"/>
      <c r="C41" s="260"/>
      <c r="D41" s="260"/>
      <c r="E41" s="260"/>
      <c r="F41" s="260"/>
      <c r="G41" s="260"/>
      <c r="H41" s="260"/>
      <c r="I41" s="261"/>
    </row>
    <row r="42" spans="1:9" x14ac:dyDescent="0.2">
      <c r="A42" s="262" t="s">
        <v>110</v>
      </c>
      <c r="B42" s="263"/>
      <c r="C42" s="263"/>
      <c r="D42" s="263"/>
      <c r="E42" s="263"/>
      <c r="F42" s="263"/>
      <c r="G42" s="263"/>
      <c r="H42" s="263"/>
      <c r="I42" s="264"/>
    </row>
    <row r="43" spans="1:9" ht="12.75" customHeight="1" x14ac:dyDescent="0.2">
      <c r="A43" s="249" t="s">
        <v>109</v>
      </c>
      <c r="B43" s="250"/>
      <c r="C43" s="250"/>
      <c r="D43" s="250"/>
      <c r="E43" s="250"/>
      <c r="F43" s="250"/>
      <c r="G43" s="250"/>
      <c r="H43" s="250"/>
      <c r="I43" s="251"/>
    </row>
    <row r="44" spans="1:9" x14ac:dyDescent="0.2">
      <c r="A44" s="13"/>
      <c r="I44" s="61"/>
    </row>
    <row r="45" spans="1:9" x14ac:dyDescent="0.2">
      <c r="A45" s="146"/>
      <c r="B45" s="147"/>
      <c r="C45" s="147"/>
      <c r="D45" s="147"/>
      <c r="E45" s="147"/>
      <c r="F45" s="147"/>
      <c r="G45" s="147"/>
      <c r="H45" s="147"/>
      <c r="I45" s="148"/>
    </row>
    <row r="46" spans="1:9" ht="12.75" customHeight="1" x14ac:dyDescent="0.2">
      <c r="A46" s="262" t="s">
        <v>108</v>
      </c>
      <c r="B46" s="263"/>
      <c r="C46" s="263"/>
      <c r="D46" s="263"/>
      <c r="E46" s="263"/>
      <c r="F46" s="263"/>
      <c r="G46" s="263"/>
      <c r="H46" s="263"/>
      <c r="I46" s="264"/>
    </row>
    <row r="47" spans="1:9" ht="27" customHeight="1" x14ac:dyDescent="0.2">
      <c r="A47" s="252" t="s">
        <v>107</v>
      </c>
      <c r="B47" s="253"/>
      <c r="C47" s="253"/>
      <c r="D47" s="253"/>
      <c r="E47" s="253"/>
      <c r="F47" s="253"/>
      <c r="G47" s="253"/>
      <c r="H47" s="253"/>
      <c r="I47" s="254"/>
    </row>
    <row r="48" spans="1:9" x14ac:dyDescent="0.2">
      <c r="A48" s="13"/>
      <c r="I48" s="61"/>
    </row>
    <row r="49" spans="1:9" ht="12.75" customHeight="1" x14ac:dyDescent="0.2">
      <c r="A49" s="262" t="s">
        <v>106</v>
      </c>
      <c r="B49" s="263"/>
      <c r="C49" s="263"/>
      <c r="D49" s="263"/>
      <c r="E49" s="263"/>
      <c r="F49" s="263"/>
      <c r="G49" s="263"/>
      <c r="H49" s="263"/>
      <c r="I49" s="264"/>
    </row>
    <row r="50" spans="1:9" x14ac:dyDescent="0.2">
      <c r="A50" s="252" t="s">
        <v>92</v>
      </c>
      <c r="B50" s="255"/>
      <c r="C50" s="255"/>
      <c r="D50" s="255"/>
      <c r="E50" s="255"/>
      <c r="F50" s="255"/>
      <c r="G50" s="255"/>
      <c r="H50" s="255"/>
      <c r="I50" s="256"/>
    </row>
    <row r="51" spans="1:9" ht="15" customHeight="1" x14ac:dyDescent="0.2">
      <c r="A51" s="249"/>
      <c r="B51" s="250"/>
      <c r="C51" s="250"/>
      <c r="D51" s="250"/>
      <c r="E51" s="250"/>
      <c r="F51" s="250"/>
      <c r="G51" s="250"/>
      <c r="H51" s="250"/>
      <c r="I51" s="251"/>
    </row>
    <row r="52" spans="1:9" ht="15" customHeight="1" x14ac:dyDescent="0.2">
      <c r="A52" s="262" t="s">
        <v>105</v>
      </c>
      <c r="B52" s="263"/>
      <c r="C52" s="263"/>
      <c r="D52" s="263"/>
      <c r="E52" s="263"/>
      <c r="F52" s="263"/>
      <c r="G52" s="263"/>
      <c r="H52" s="263"/>
      <c r="I52" s="264"/>
    </row>
    <row r="53" spans="1:9" ht="45" customHeight="1" x14ac:dyDescent="0.2">
      <c r="A53" s="252" t="s">
        <v>104</v>
      </c>
      <c r="B53" s="253"/>
      <c r="C53" s="253"/>
      <c r="D53" s="253"/>
      <c r="E53" s="253"/>
      <c r="F53" s="253"/>
      <c r="G53" s="253"/>
      <c r="H53" s="253"/>
      <c r="I53" s="254"/>
    </row>
    <row r="54" spans="1:9" ht="15" customHeight="1" x14ac:dyDescent="0.2">
      <c r="A54" s="252"/>
      <c r="B54" s="253"/>
      <c r="C54" s="253"/>
      <c r="D54" s="253"/>
      <c r="E54" s="253"/>
      <c r="F54" s="253"/>
      <c r="G54" s="253"/>
      <c r="H54" s="253"/>
      <c r="I54" s="254"/>
    </row>
    <row r="55" spans="1:9" ht="15" customHeight="1" x14ac:dyDescent="0.2">
      <c r="A55" s="249"/>
      <c r="B55" s="250"/>
      <c r="C55" s="250"/>
      <c r="D55" s="250"/>
      <c r="E55" s="250"/>
      <c r="F55" s="250"/>
      <c r="G55" s="250"/>
      <c r="H55" s="250"/>
      <c r="I55" s="251"/>
    </row>
    <row r="56" spans="1:9" ht="19.5" customHeight="1" x14ac:dyDescent="0.2">
      <c r="A56" s="262" t="s">
        <v>103</v>
      </c>
      <c r="B56" s="263"/>
      <c r="C56" s="263"/>
      <c r="D56" s="263"/>
      <c r="E56" s="263"/>
      <c r="F56" s="263"/>
      <c r="G56" s="263"/>
      <c r="H56" s="263"/>
      <c r="I56" s="264"/>
    </row>
    <row r="57" spans="1:9" ht="12.75" customHeight="1" x14ac:dyDescent="0.2">
      <c r="A57" s="252" t="s">
        <v>102</v>
      </c>
      <c r="B57" s="253"/>
      <c r="C57" s="253"/>
      <c r="D57" s="253"/>
      <c r="E57" s="253"/>
      <c r="F57" s="253"/>
      <c r="G57" s="253"/>
      <c r="H57" s="253"/>
      <c r="I57" s="254"/>
    </row>
    <row r="58" spans="1:9" ht="12.75" customHeight="1" x14ac:dyDescent="0.2">
      <c r="A58" s="252" t="s">
        <v>101</v>
      </c>
      <c r="B58" s="253"/>
      <c r="C58" s="253"/>
      <c r="D58" s="253"/>
      <c r="E58" s="253"/>
      <c r="F58" s="253"/>
      <c r="G58" s="253"/>
      <c r="H58" s="253"/>
      <c r="I58" s="254"/>
    </row>
    <row r="59" spans="1:9" ht="15.75" customHeight="1" x14ac:dyDescent="0.2">
      <c r="A59" s="252" t="s">
        <v>100</v>
      </c>
      <c r="B59" s="253"/>
      <c r="C59" s="253"/>
      <c r="D59" s="253"/>
      <c r="E59" s="253"/>
      <c r="F59" s="253"/>
      <c r="G59" s="253"/>
      <c r="H59" s="253"/>
      <c r="I59" s="254"/>
    </row>
    <row r="60" spans="1:9" ht="15.75" customHeight="1" x14ac:dyDescent="0.2">
      <c r="A60" s="149"/>
      <c r="B60" s="150"/>
      <c r="C60" s="150"/>
      <c r="D60" s="150"/>
      <c r="E60" s="150"/>
      <c r="F60" s="150"/>
      <c r="G60" s="150"/>
      <c r="H60" s="150"/>
      <c r="I60" s="151"/>
    </row>
    <row r="61" spans="1:9" ht="15.75" customHeight="1" x14ac:dyDescent="0.2">
      <c r="A61" s="262" t="s">
        <v>99</v>
      </c>
      <c r="B61" s="263"/>
      <c r="C61" s="263"/>
      <c r="D61" s="263"/>
      <c r="E61" s="263"/>
      <c r="F61" s="263"/>
      <c r="G61" s="263"/>
      <c r="H61" s="263"/>
      <c r="I61" s="264"/>
    </row>
    <row r="62" spans="1:9" ht="12.75" customHeight="1" x14ac:dyDescent="0.2">
      <c r="A62" s="252" t="s">
        <v>244</v>
      </c>
      <c r="B62" s="255"/>
      <c r="C62" s="255"/>
      <c r="D62" s="255"/>
      <c r="E62" s="255"/>
      <c r="F62" s="255"/>
      <c r="G62" s="255"/>
      <c r="H62" s="255"/>
      <c r="I62" s="256"/>
    </row>
    <row r="63" spans="1:9" x14ac:dyDescent="0.2">
      <c r="A63" s="143"/>
      <c r="B63" s="144"/>
      <c r="C63" s="144"/>
      <c r="D63" s="144"/>
      <c r="E63" s="144"/>
      <c r="F63" s="144"/>
      <c r="G63" s="144"/>
      <c r="H63" s="144"/>
      <c r="I63" s="145"/>
    </row>
    <row r="64" spans="1:9" ht="15" customHeight="1" x14ac:dyDescent="0.2">
      <c r="A64" s="262" t="s">
        <v>98</v>
      </c>
      <c r="B64" s="263"/>
      <c r="C64" s="263"/>
      <c r="D64" s="263"/>
      <c r="E64" s="263"/>
      <c r="F64" s="263"/>
      <c r="G64" s="263"/>
      <c r="H64" s="263"/>
      <c r="I64" s="264"/>
    </row>
    <row r="65" spans="1:10" ht="17.25" customHeight="1" x14ac:dyDescent="0.2">
      <c r="A65" s="252" t="s">
        <v>97</v>
      </c>
      <c r="B65" s="253"/>
      <c r="C65" s="253"/>
      <c r="D65" s="253"/>
      <c r="E65" s="253"/>
      <c r="F65" s="253"/>
      <c r="G65" s="253"/>
      <c r="H65" s="253"/>
      <c r="I65" s="254"/>
    </row>
    <row r="66" spans="1:10" ht="15" customHeight="1" x14ac:dyDescent="0.2">
      <c r="A66" s="149"/>
      <c r="B66" s="150"/>
      <c r="C66" s="150"/>
      <c r="D66" s="150"/>
      <c r="E66" s="150"/>
      <c r="F66" s="150"/>
      <c r="G66" s="150"/>
      <c r="H66" s="150"/>
      <c r="I66" s="151"/>
    </row>
    <row r="67" spans="1:10" ht="15" customHeight="1" x14ac:dyDescent="0.2">
      <c r="A67" s="262" t="s">
        <v>96</v>
      </c>
      <c r="B67" s="263"/>
      <c r="C67" s="263"/>
      <c r="D67" s="263"/>
      <c r="E67" s="263"/>
      <c r="F67" s="263"/>
      <c r="G67" s="263"/>
      <c r="H67" s="263"/>
      <c r="I67" s="264"/>
    </row>
    <row r="68" spans="1:10" ht="25.15" customHeight="1" x14ac:dyDescent="0.2">
      <c r="A68" s="252" t="s">
        <v>95</v>
      </c>
      <c r="B68" s="253"/>
      <c r="C68" s="253"/>
      <c r="D68" s="253"/>
      <c r="E68" s="253"/>
      <c r="F68" s="253"/>
      <c r="G68" s="253"/>
      <c r="H68" s="253"/>
      <c r="I68" s="254"/>
    </row>
    <row r="69" spans="1:10" ht="15" customHeight="1" x14ac:dyDescent="0.2">
      <c r="A69" s="149"/>
      <c r="B69" s="150"/>
      <c r="C69" s="150"/>
      <c r="D69" s="150"/>
      <c r="E69" s="150"/>
      <c r="F69" s="150"/>
      <c r="G69" s="150"/>
      <c r="H69" s="150"/>
      <c r="I69" s="151"/>
    </row>
    <row r="70" spans="1:10" ht="15" customHeight="1" x14ac:dyDescent="0.2">
      <c r="A70" s="262" t="s">
        <v>94</v>
      </c>
      <c r="B70" s="263"/>
      <c r="C70" s="263"/>
      <c r="D70" s="263"/>
      <c r="E70" s="263"/>
      <c r="F70" s="263"/>
      <c r="G70" s="263"/>
      <c r="H70" s="263"/>
      <c r="I70" s="264"/>
    </row>
    <row r="71" spans="1:10" ht="15" customHeight="1" x14ac:dyDescent="0.2">
      <c r="A71" s="252" t="s">
        <v>92</v>
      </c>
      <c r="B71" s="255"/>
      <c r="C71" s="255"/>
      <c r="D71" s="255"/>
      <c r="E71" s="255"/>
      <c r="F71" s="255"/>
      <c r="G71" s="255"/>
      <c r="H71" s="255"/>
      <c r="I71" s="256"/>
    </row>
    <row r="72" spans="1:10" ht="15" customHeight="1" x14ac:dyDescent="0.2">
      <c r="B72" s="150"/>
      <c r="C72" s="150"/>
      <c r="D72" s="150"/>
      <c r="E72" s="150"/>
      <c r="F72" s="150"/>
      <c r="G72" s="150"/>
      <c r="H72" s="150"/>
      <c r="I72" s="151"/>
    </row>
    <row r="73" spans="1:10" x14ac:dyDescent="0.2">
      <c r="A73" s="262" t="s">
        <v>93</v>
      </c>
      <c r="B73" s="263"/>
      <c r="C73" s="263"/>
      <c r="D73" s="263"/>
      <c r="E73" s="263"/>
      <c r="F73" s="263"/>
      <c r="G73" s="263"/>
      <c r="H73" s="263"/>
      <c r="I73" s="264"/>
    </row>
    <row r="74" spans="1:10" ht="15" customHeight="1" x14ac:dyDescent="0.2">
      <c r="A74" s="252" t="s">
        <v>92</v>
      </c>
      <c r="B74" s="255"/>
      <c r="C74" s="255"/>
      <c r="D74" s="255"/>
      <c r="E74" s="255"/>
      <c r="F74" s="255"/>
      <c r="G74" s="255"/>
      <c r="H74" s="255"/>
      <c r="I74" s="256"/>
    </row>
    <row r="75" spans="1:10" ht="15" customHeight="1" x14ac:dyDescent="0.2">
      <c r="A75" s="280"/>
      <c r="B75" s="281"/>
      <c r="C75" s="281"/>
      <c r="D75" s="281"/>
      <c r="E75" s="281"/>
      <c r="F75" s="281"/>
      <c r="G75" s="281"/>
      <c r="H75" s="281"/>
      <c r="I75" s="282"/>
      <c r="J75" s="8"/>
    </row>
    <row r="76" spans="1:10" ht="78.75" customHeight="1" x14ac:dyDescent="0.2">
      <c r="J76" s="8"/>
    </row>
    <row r="77" spans="1:10" ht="15" customHeight="1" x14ac:dyDescent="0.2"/>
    <row r="78" spans="1:10" ht="25.5" customHeight="1" x14ac:dyDescent="0.2">
      <c r="A78" s="167"/>
    </row>
    <row r="79" spans="1:10" ht="19.5" customHeight="1" x14ac:dyDescent="0.2"/>
    <row r="80" spans="1:10" s="99" customFormat="1" ht="15" customHeight="1" x14ac:dyDescent="0.2">
      <c r="A80" s="27"/>
      <c r="B80" s="27"/>
      <c r="C80" s="27"/>
      <c r="D80" s="27"/>
      <c r="E80" s="27"/>
      <c r="F80" s="27"/>
      <c r="G80" s="27"/>
      <c r="H80" s="27"/>
      <c r="I80" s="27"/>
      <c r="J80" s="8"/>
    </row>
    <row r="81" spans="6:9" ht="15" customHeight="1" x14ac:dyDescent="0.2"/>
    <row r="83" spans="6:9" ht="24.75" customHeight="1" x14ac:dyDescent="0.2"/>
    <row r="84" spans="6:9" ht="15" customHeight="1" x14ac:dyDescent="0.2"/>
    <row r="85" spans="6:9" ht="12.75" customHeight="1" x14ac:dyDescent="0.2"/>
    <row r="86" spans="6:9" ht="33" customHeight="1" x14ac:dyDescent="0.2"/>
    <row r="87" spans="6:9" ht="27.75" customHeight="1" x14ac:dyDescent="0.2"/>
    <row r="88" spans="6:9" ht="27.75" customHeight="1" x14ac:dyDescent="0.2"/>
    <row r="89" spans="6:9" ht="15" customHeight="1" x14ac:dyDescent="0.2"/>
    <row r="90" spans="6:9" ht="15" customHeight="1" x14ac:dyDescent="0.2"/>
    <row r="91" spans="6:9" ht="15" customHeight="1" x14ac:dyDescent="0.2"/>
    <row r="92" spans="6:9" ht="15" customHeight="1" x14ac:dyDescent="0.2">
      <c r="F92" s="154"/>
      <c r="G92" s="154"/>
      <c r="H92" s="154"/>
      <c r="I92" s="154"/>
    </row>
    <row r="93" spans="6:9" ht="45" customHeight="1" x14ac:dyDescent="0.2"/>
    <row r="94" spans="6:9" ht="15" customHeight="1" x14ac:dyDescent="0.2"/>
    <row r="95" spans="6:9" ht="25.5" customHeight="1" x14ac:dyDescent="0.2"/>
    <row r="96" spans="6:9" ht="28.9" customHeight="1" x14ac:dyDescent="0.2"/>
    <row r="97" spans="1:10" ht="39.75" customHeight="1" x14ac:dyDescent="0.2"/>
    <row r="98" spans="1:10" ht="15" customHeight="1" x14ac:dyDescent="0.2"/>
    <row r="99" spans="1:10" s="8" customFormat="1" ht="15" customHeight="1" x14ac:dyDescent="0.2">
      <c r="A99" s="27"/>
      <c r="B99" s="27"/>
      <c r="C99" s="27"/>
      <c r="D99" s="27"/>
      <c r="E99" s="27"/>
      <c r="F99" s="27"/>
      <c r="G99" s="27"/>
      <c r="H99" s="27"/>
      <c r="I99" s="27"/>
      <c r="J99" s="27"/>
    </row>
    <row r="100" spans="1:10" s="8" customFormat="1" ht="15" customHeight="1" x14ac:dyDescent="0.2">
      <c r="A100" s="27"/>
      <c r="B100" s="27"/>
      <c r="C100" s="27"/>
      <c r="D100" s="27"/>
      <c r="E100" s="27"/>
      <c r="F100" s="27"/>
      <c r="G100" s="27"/>
      <c r="H100" s="27"/>
      <c r="I100" s="27"/>
      <c r="J100" s="27"/>
    </row>
    <row r="101" spans="1:10" ht="15" customHeight="1" x14ac:dyDescent="0.2"/>
    <row r="102" spans="1:10" ht="15" customHeight="1" x14ac:dyDescent="0.2"/>
    <row r="103" spans="1:10" ht="29.25" customHeight="1" x14ac:dyDescent="0.2"/>
    <row r="104" spans="1:10" s="8" customFormat="1" ht="15" customHeight="1" x14ac:dyDescent="0.2">
      <c r="A104" s="27"/>
      <c r="B104" s="27"/>
      <c r="C104" s="27"/>
      <c r="D104" s="27"/>
      <c r="E104" s="27"/>
      <c r="F104" s="27"/>
      <c r="G104" s="27"/>
      <c r="H104" s="27"/>
      <c r="I104" s="27"/>
      <c r="J104" s="27"/>
    </row>
    <row r="105" spans="1:10" ht="15" customHeight="1" x14ac:dyDescent="0.2"/>
    <row r="106" spans="1:10" ht="15" customHeight="1" x14ac:dyDescent="0.2"/>
    <row r="107" spans="1:10" ht="15" customHeight="1" x14ac:dyDescent="0.2"/>
    <row r="108" spans="1:10" ht="15" customHeight="1" x14ac:dyDescent="0.2"/>
    <row r="109" spans="1:10" ht="15" customHeight="1" x14ac:dyDescent="0.2"/>
    <row r="110" spans="1:10" ht="15" customHeight="1" x14ac:dyDescent="0.2"/>
    <row r="111" spans="1:10" ht="15" customHeight="1" x14ac:dyDescent="0.2"/>
    <row r="112" spans="1:10" ht="15" customHeight="1" x14ac:dyDescent="0.2"/>
    <row r="113" ht="15" customHeight="1" x14ac:dyDescent="0.2"/>
    <row r="114" ht="15" customHeight="1" x14ac:dyDescent="0.2"/>
    <row r="115" ht="15" customHeight="1" x14ac:dyDescent="0.2"/>
    <row r="116" ht="15" customHeight="1" x14ac:dyDescent="0.2"/>
    <row r="117" ht="15" customHeight="1" x14ac:dyDescent="0.2"/>
  </sheetData>
  <mergeCells count="52">
    <mergeCell ref="A75:I75"/>
    <mergeCell ref="A51:I51"/>
    <mergeCell ref="A59:I59"/>
    <mergeCell ref="A58:I58"/>
    <mergeCell ref="A54:I54"/>
    <mergeCell ref="A52:I52"/>
    <mergeCell ref="A65:I65"/>
    <mergeCell ref="A68:I68"/>
    <mergeCell ref="A71:I71"/>
    <mergeCell ref="A74:I74"/>
    <mergeCell ref="A61:I61"/>
    <mergeCell ref="A64:I64"/>
    <mergeCell ref="A67:I67"/>
    <mergeCell ref="A70:I70"/>
    <mergeCell ref="A73:I73"/>
    <mergeCell ref="A20:I20"/>
    <mergeCell ref="A21:I21"/>
    <mergeCell ref="A14:I14"/>
    <mergeCell ref="A17:I17"/>
    <mergeCell ref="A33:I33"/>
    <mergeCell ref="A23:I23"/>
    <mergeCell ref="A56:I56"/>
    <mergeCell ref="A57:I57"/>
    <mergeCell ref="A62:I62"/>
    <mergeCell ref="A53:I53"/>
    <mergeCell ref="A3:I3"/>
    <mergeCell ref="A6:I6"/>
    <mergeCell ref="A5:G5"/>
    <mergeCell ref="A7:I7"/>
    <mergeCell ref="A8:I8"/>
    <mergeCell ref="A42:I42"/>
    <mergeCell ref="A47:I47"/>
    <mergeCell ref="A11:I11"/>
    <mergeCell ref="A12:I12"/>
    <mergeCell ref="A15:I15"/>
    <mergeCell ref="A18:I18"/>
    <mergeCell ref="A22:I22"/>
    <mergeCell ref="A24:I24"/>
    <mergeCell ref="A25:I25"/>
    <mergeCell ref="B26:F26"/>
    <mergeCell ref="B28:D28"/>
    <mergeCell ref="A55:I55"/>
    <mergeCell ref="A34:I34"/>
    <mergeCell ref="A37:I37"/>
    <mergeCell ref="A40:I40"/>
    <mergeCell ref="A43:I43"/>
    <mergeCell ref="A41:I41"/>
    <mergeCell ref="A50:I50"/>
    <mergeCell ref="A36:I36"/>
    <mergeCell ref="A39:I39"/>
    <mergeCell ref="A46:I46"/>
    <mergeCell ref="A49:I49"/>
  </mergeCell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EC954-9C19-4EE7-8E7B-52788A9B923F}">
  <dimension ref="A1:T540"/>
  <sheetViews>
    <sheetView showGridLines="0" workbookViewId="0">
      <selection activeCell="C14" sqref="C14"/>
    </sheetView>
  </sheetViews>
  <sheetFormatPr baseColWidth="10" defaultColWidth="11.28515625" defaultRowHeight="12.75" x14ac:dyDescent="0.2"/>
  <cols>
    <col min="1" max="2" width="2.28515625" style="27" customWidth="1"/>
    <col min="3" max="3" width="82.42578125" style="27" bestFit="1" customWidth="1"/>
    <col min="4" max="4" width="5.85546875" style="27" customWidth="1"/>
    <col min="5" max="5" width="19.42578125" style="27" customWidth="1"/>
    <col min="6" max="6" width="13.140625" style="27" customWidth="1"/>
    <col min="7" max="7" width="4.85546875" style="27" customWidth="1"/>
    <col min="8" max="16384" width="11.28515625" style="27"/>
  </cols>
  <sheetData>
    <row r="1" spans="1:6" ht="15" customHeight="1" x14ac:dyDescent="0.2">
      <c r="A1" s="19" t="s">
        <v>51</v>
      </c>
    </row>
    <row r="2" spans="1:6" ht="15" customHeight="1" x14ac:dyDescent="0.2"/>
    <row r="3" spans="1:6" ht="15" customHeight="1" x14ac:dyDescent="0.2">
      <c r="A3" s="289" t="s">
        <v>305</v>
      </c>
      <c r="B3" s="289"/>
      <c r="C3" s="289"/>
      <c r="D3" s="289"/>
      <c r="E3" s="289"/>
      <c r="F3" s="289"/>
    </row>
    <row r="4" spans="1:6" ht="15" customHeight="1" x14ac:dyDescent="0.2">
      <c r="C4" s="101"/>
      <c r="D4" s="101"/>
      <c r="E4" s="101"/>
    </row>
    <row r="5" spans="1:6" x14ac:dyDescent="0.2">
      <c r="C5" s="284" t="s">
        <v>242</v>
      </c>
      <c r="D5" s="284"/>
      <c r="E5" s="284"/>
    </row>
    <row r="6" spans="1:6" ht="24.75" customHeight="1" x14ac:dyDescent="0.2">
      <c r="C6" s="168" t="s">
        <v>180</v>
      </c>
      <c r="D6" s="110"/>
    </row>
    <row r="7" spans="1:6" x14ac:dyDescent="0.2">
      <c r="C7" s="285" t="s">
        <v>154</v>
      </c>
      <c r="D7" s="285"/>
      <c r="E7" s="285"/>
    </row>
    <row r="8" spans="1:6" x14ac:dyDescent="0.2">
      <c r="C8" s="169"/>
    </row>
    <row r="9" spans="1:6" x14ac:dyDescent="0.2">
      <c r="C9" s="170" t="s">
        <v>166</v>
      </c>
      <c r="D9" s="171"/>
      <c r="E9" s="172">
        <v>45016</v>
      </c>
      <c r="F9" s="227">
        <v>44651</v>
      </c>
    </row>
    <row r="10" spans="1:6" x14ac:dyDescent="0.2">
      <c r="C10" s="173" t="s">
        <v>241</v>
      </c>
      <c r="D10" s="174"/>
      <c r="E10" s="175">
        <v>1918912.1175200001</v>
      </c>
      <c r="F10" s="108">
        <v>844416.72100000002</v>
      </c>
    </row>
    <row r="11" spans="1:6" x14ac:dyDescent="0.2">
      <c r="C11" s="173" t="s">
        <v>240</v>
      </c>
      <c r="D11" s="174"/>
      <c r="E11" s="175">
        <v>4493117.2630000003</v>
      </c>
      <c r="F11" s="108">
        <v>1194939.4080000001</v>
      </c>
    </row>
    <row r="12" spans="1:6" x14ac:dyDescent="0.2">
      <c r="C12" s="173" t="s">
        <v>245</v>
      </c>
      <c r="D12" s="174"/>
      <c r="E12" s="175">
        <v>351578.95699999999</v>
      </c>
      <c r="F12" s="182">
        <v>0</v>
      </c>
    </row>
    <row r="13" spans="1:6" x14ac:dyDescent="0.2">
      <c r="C13" s="173" t="s">
        <v>246</v>
      </c>
      <c r="D13" s="174"/>
      <c r="E13" s="175">
        <v>2000</v>
      </c>
      <c r="F13" s="182">
        <v>0</v>
      </c>
    </row>
    <row r="14" spans="1:6" x14ac:dyDescent="0.2">
      <c r="C14" s="173" t="s">
        <v>307</v>
      </c>
      <c r="D14" s="174"/>
      <c r="E14" s="175">
        <v>115</v>
      </c>
      <c r="F14" s="182">
        <v>0</v>
      </c>
    </row>
    <row r="15" spans="1:6" x14ac:dyDescent="0.2">
      <c r="C15" s="173" t="s">
        <v>308</v>
      </c>
      <c r="D15" s="174"/>
      <c r="E15" s="175">
        <v>567514.77699999989</v>
      </c>
      <c r="F15" s="182">
        <v>0</v>
      </c>
    </row>
    <row r="16" spans="1:6" x14ac:dyDescent="0.2">
      <c r="C16" s="176" t="s">
        <v>151</v>
      </c>
      <c r="D16" s="176"/>
      <c r="E16" s="123">
        <v>7333238.1145200003</v>
      </c>
      <c r="F16" s="123">
        <v>2039356.1290000002</v>
      </c>
    </row>
    <row r="17" spans="3:6" x14ac:dyDescent="0.2">
      <c r="C17" s="176"/>
      <c r="D17" s="176"/>
      <c r="E17" s="134"/>
    </row>
    <row r="19" spans="3:6" x14ac:dyDescent="0.2">
      <c r="C19" s="284" t="s">
        <v>239</v>
      </c>
      <c r="D19" s="284"/>
    </row>
    <row r="20" spans="3:6" x14ac:dyDescent="0.2">
      <c r="C20" s="19" t="s">
        <v>180</v>
      </c>
    </row>
    <row r="21" spans="3:6" x14ac:dyDescent="0.2">
      <c r="C21" s="285" t="s">
        <v>154</v>
      </c>
      <c r="D21" s="285"/>
      <c r="E21" s="285"/>
    </row>
    <row r="22" spans="3:6" x14ac:dyDescent="0.2">
      <c r="C22" s="169"/>
    </row>
    <row r="23" spans="3:6" x14ac:dyDescent="0.2">
      <c r="C23" s="177" t="s">
        <v>166</v>
      </c>
      <c r="D23" s="171"/>
      <c r="E23" s="172">
        <v>45016</v>
      </c>
      <c r="F23" s="172">
        <v>44651</v>
      </c>
    </row>
    <row r="24" spans="3:6" x14ac:dyDescent="0.2">
      <c r="C24" s="103" t="s">
        <v>243</v>
      </c>
      <c r="E24" s="133">
        <v>7828776.0939999996</v>
      </c>
      <c r="F24" s="133">
        <v>7828776.0939999996</v>
      </c>
    </row>
    <row r="25" spans="3:6" hidden="1" x14ac:dyDescent="0.2">
      <c r="C25" s="173" t="s">
        <v>348</v>
      </c>
      <c r="E25" s="133">
        <v>0</v>
      </c>
      <c r="F25" s="133">
        <v>0</v>
      </c>
    </row>
    <row r="26" spans="3:6" hidden="1" x14ac:dyDescent="0.2">
      <c r="C26" s="103" t="s">
        <v>349</v>
      </c>
      <c r="E26" s="133">
        <v>0</v>
      </c>
      <c r="F26" s="133">
        <v>0</v>
      </c>
    </row>
    <row r="27" spans="3:6" hidden="1" x14ac:dyDescent="0.2">
      <c r="C27" s="173" t="s">
        <v>350</v>
      </c>
      <c r="E27" s="133">
        <v>0</v>
      </c>
      <c r="F27" s="133">
        <v>0</v>
      </c>
    </row>
    <row r="28" spans="3:6" hidden="1" x14ac:dyDescent="0.2">
      <c r="C28" s="173" t="s">
        <v>351</v>
      </c>
      <c r="E28" s="133">
        <v>0</v>
      </c>
      <c r="F28" s="133">
        <v>0</v>
      </c>
    </row>
    <row r="29" spans="3:6" x14ac:dyDescent="0.2">
      <c r="C29" s="178" t="s">
        <v>151</v>
      </c>
      <c r="E29" s="132">
        <v>7828776.0939999996</v>
      </c>
      <c r="F29" s="132">
        <v>7828776.0939999996</v>
      </c>
    </row>
    <row r="32" spans="3:6" x14ac:dyDescent="0.2">
      <c r="C32" s="269" t="s">
        <v>238</v>
      </c>
      <c r="D32" s="269"/>
      <c r="E32" s="269"/>
    </row>
    <row r="33" spans="3:6" x14ac:dyDescent="0.2">
      <c r="C33" s="168" t="s">
        <v>155</v>
      </c>
      <c r="D33" s="179"/>
      <c r="E33" s="179"/>
    </row>
    <row r="34" spans="3:6" x14ac:dyDescent="0.2">
      <c r="C34" s="285" t="s">
        <v>154</v>
      </c>
      <c r="D34" s="285"/>
      <c r="E34" s="285"/>
    </row>
    <row r="35" spans="3:6" x14ac:dyDescent="0.2">
      <c r="C35" s="180"/>
      <c r="D35" s="180"/>
      <c r="E35" s="181"/>
    </row>
    <row r="36" spans="3:6" x14ac:dyDescent="0.2">
      <c r="C36" s="170" t="s">
        <v>201</v>
      </c>
      <c r="D36" s="171"/>
      <c r="E36" s="172">
        <v>45016</v>
      </c>
      <c r="F36" s="172">
        <v>44651</v>
      </c>
    </row>
    <row r="37" spans="3:6" x14ac:dyDescent="0.2">
      <c r="C37" s="27" t="s">
        <v>237</v>
      </c>
      <c r="D37" s="181"/>
      <c r="E37" s="182">
        <v>38318832.921999998</v>
      </c>
      <c r="F37" s="182">
        <v>19017287.883000001</v>
      </c>
    </row>
    <row r="38" spans="3:6" x14ac:dyDescent="0.2">
      <c r="C38" s="27" t="s">
        <v>247</v>
      </c>
      <c r="D38" s="181"/>
      <c r="E38" s="182">
        <v>2038033.013</v>
      </c>
      <c r="F38" s="182">
        <v>0</v>
      </c>
    </row>
    <row r="39" spans="3:6" x14ac:dyDescent="0.2">
      <c r="C39" s="27" t="s">
        <v>248</v>
      </c>
      <c r="D39" s="181"/>
      <c r="E39" s="182">
        <v>2798678.548</v>
      </c>
      <c r="F39" s="182">
        <v>0</v>
      </c>
    </row>
    <row r="40" spans="3:6" x14ac:dyDescent="0.2">
      <c r="C40" s="27" t="s">
        <v>309</v>
      </c>
      <c r="D40" s="181"/>
      <c r="E40" s="182">
        <v>11096814.055</v>
      </c>
      <c r="F40" s="182">
        <v>0</v>
      </c>
    </row>
    <row r="41" spans="3:6" hidden="1" x14ac:dyDescent="0.2">
      <c r="C41" s="27" t="s">
        <v>352</v>
      </c>
      <c r="D41" s="181"/>
      <c r="E41" s="230">
        <v>0</v>
      </c>
      <c r="F41" s="182">
        <v>0</v>
      </c>
    </row>
    <row r="42" spans="3:6" x14ac:dyDescent="0.2">
      <c r="C42" s="27" t="s">
        <v>310</v>
      </c>
      <c r="D42" s="181"/>
      <c r="E42" s="182">
        <v>101258389.748</v>
      </c>
      <c r="F42" s="182">
        <v>0</v>
      </c>
    </row>
    <row r="43" spans="3:6" x14ac:dyDescent="0.2">
      <c r="C43" s="168" t="s">
        <v>54</v>
      </c>
      <c r="D43" s="181"/>
      <c r="E43" s="183">
        <v>155510748.28599998</v>
      </c>
      <c r="F43" s="183">
        <v>19017287.883000001</v>
      </c>
    </row>
    <row r="44" spans="3:6" x14ac:dyDescent="0.2">
      <c r="C44" s="181" t="s">
        <v>249</v>
      </c>
      <c r="D44" s="181"/>
      <c r="E44" s="182">
        <v>-835817.75715800002</v>
      </c>
      <c r="F44" s="182">
        <v>0</v>
      </c>
    </row>
    <row r="45" spans="3:6" x14ac:dyDescent="0.2">
      <c r="C45" s="168" t="s">
        <v>216</v>
      </c>
      <c r="D45" s="168"/>
      <c r="E45" s="184">
        <v>154674930.52884197</v>
      </c>
      <c r="F45" s="184">
        <v>19017287.883000001</v>
      </c>
    </row>
    <row r="46" spans="3:6" x14ac:dyDescent="0.2">
      <c r="E46" s="181"/>
    </row>
    <row r="47" spans="3:6" x14ac:dyDescent="0.2">
      <c r="C47" s="170" t="s">
        <v>200</v>
      </c>
      <c r="D47" s="171"/>
      <c r="E47" s="172">
        <v>45016</v>
      </c>
      <c r="F47" s="172">
        <v>44651</v>
      </c>
    </row>
    <row r="48" spans="3:6" x14ac:dyDescent="0.2">
      <c r="C48" s="103" t="s">
        <v>237</v>
      </c>
      <c r="D48" s="181"/>
      <c r="E48" s="185">
        <v>21017400.267000001</v>
      </c>
      <c r="F48" s="185">
        <v>0</v>
      </c>
    </row>
    <row r="49" spans="3:6" x14ac:dyDescent="0.2">
      <c r="C49" s="103" t="s">
        <v>311</v>
      </c>
      <c r="D49" s="181"/>
      <c r="E49" s="185">
        <v>110944584.36399998</v>
      </c>
      <c r="F49" s="185">
        <v>0</v>
      </c>
    </row>
    <row r="50" spans="3:6" x14ac:dyDescent="0.2">
      <c r="C50" s="168" t="s">
        <v>236</v>
      </c>
      <c r="D50" s="168"/>
      <c r="E50" s="184">
        <v>131961984.63099998</v>
      </c>
      <c r="F50" s="184">
        <v>0</v>
      </c>
    </row>
    <row r="51" spans="3:6" x14ac:dyDescent="0.2">
      <c r="C51" s="168" t="s">
        <v>151</v>
      </c>
      <c r="D51" s="102"/>
      <c r="E51" s="186">
        <v>286636915.15984195</v>
      </c>
      <c r="F51" s="186">
        <v>19017287.883000001</v>
      </c>
    </row>
    <row r="52" spans="3:6" x14ac:dyDescent="0.2">
      <c r="C52" s="168"/>
      <c r="D52" s="102"/>
      <c r="E52" s="186"/>
    </row>
    <row r="53" spans="3:6" x14ac:dyDescent="0.2">
      <c r="C53" s="181"/>
      <c r="D53" s="181"/>
      <c r="E53" s="187"/>
    </row>
    <row r="54" spans="3:6" x14ac:dyDescent="0.2">
      <c r="C54" s="269" t="s">
        <v>235</v>
      </c>
      <c r="D54" s="269"/>
    </row>
    <row r="55" spans="3:6" x14ac:dyDescent="0.2">
      <c r="C55" s="168" t="s">
        <v>180</v>
      </c>
      <c r="D55" s="110"/>
    </row>
    <row r="56" spans="3:6" x14ac:dyDescent="0.2">
      <c r="C56" s="285" t="s">
        <v>154</v>
      </c>
      <c r="D56" s="285"/>
      <c r="E56" s="285"/>
    </row>
    <row r="57" spans="3:6" ht="13.5" customHeight="1" x14ac:dyDescent="0.2"/>
    <row r="58" spans="3:6" x14ac:dyDescent="0.2">
      <c r="C58" s="170" t="s">
        <v>201</v>
      </c>
      <c r="D58" s="171"/>
      <c r="E58" s="172">
        <v>45016</v>
      </c>
      <c r="F58" s="172">
        <v>44651</v>
      </c>
    </row>
    <row r="59" spans="3:6" x14ac:dyDescent="0.2">
      <c r="C59" s="168"/>
      <c r="D59" s="19"/>
      <c r="E59" s="130"/>
    </row>
    <row r="60" spans="3:6" s="8" customFormat="1" x14ac:dyDescent="0.2">
      <c r="C60" s="188" t="s">
        <v>234</v>
      </c>
      <c r="E60" s="121">
        <v>75675941.256294996</v>
      </c>
      <c r="F60" s="121">
        <v>30666630.510000002</v>
      </c>
    </row>
    <row r="61" spans="3:6" s="8" customFormat="1" x14ac:dyDescent="0.2">
      <c r="C61" s="181" t="s">
        <v>250</v>
      </c>
      <c r="E61" s="121">
        <v>408267.80599999998</v>
      </c>
      <c r="F61" s="121">
        <v>0</v>
      </c>
    </row>
    <row r="62" spans="3:6" x14ac:dyDescent="0.2">
      <c r="C62" s="181" t="s">
        <v>233</v>
      </c>
      <c r="E62" s="121">
        <v>170109.666</v>
      </c>
      <c r="F62" s="121">
        <v>922509.28599999996</v>
      </c>
    </row>
    <row r="63" spans="3:6" x14ac:dyDescent="0.2">
      <c r="C63" s="181" t="s">
        <v>251</v>
      </c>
      <c r="E63" s="121">
        <v>729432.35900000005</v>
      </c>
      <c r="F63" s="121">
        <v>0</v>
      </c>
    </row>
    <row r="64" spans="3:6" x14ac:dyDescent="0.2">
      <c r="C64" s="188" t="s">
        <v>312</v>
      </c>
      <c r="E64" s="121">
        <v>20625674.479000002</v>
      </c>
      <c r="F64" s="121">
        <v>0</v>
      </c>
    </row>
    <row r="65" spans="3:7" x14ac:dyDescent="0.2">
      <c r="C65" s="168" t="s">
        <v>232</v>
      </c>
      <c r="D65" s="19"/>
      <c r="E65" s="130">
        <v>97609425.566294983</v>
      </c>
      <c r="F65" s="130">
        <v>31589139.796</v>
      </c>
    </row>
    <row r="66" spans="3:7" x14ac:dyDescent="0.2">
      <c r="C66" s="168" t="s">
        <v>249</v>
      </c>
      <c r="D66" s="19"/>
      <c r="E66" s="130">
        <v>-26342285.448000003</v>
      </c>
      <c r="F66" s="130">
        <v>-24769.955000000002</v>
      </c>
    </row>
    <row r="67" spans="3:7" x14ac:dyDescent="0.2">
      <c r="C67" s="168" t="s">
        <v>216</v>
      </c>
      <c r="E67" s="131">
        <v>71267140.118294984</v>
      </c>
      <c r="F67" s="131">
        <v>31564369.841000002</v>
      </c>
      <c r="G67" s="79"/>
    </row>
    <row r="68" spans="3:7" x14ac:dyDescent="0.2">
      <c r="C68" s="168"/>
      <c r="D68" s="128"/>
    </row>
    <row r="69" spans="3:7" x14ac:dyDescent="0.2">
      <c r="C69" s="170" t="s">
        <v>200</v>
      </c>
      <c r="D69" s="171"/>
      <c r="E69" s="172">
        <v>45016</v>
      </c>
      <c r="F69" s="172">
        <v>44651</v>
      </c>
    </row>
    <row r="70" spans="3:7" s="8" customFormat="1" x14ac:dyDescent="0.2">
      <c r="C70" s="188" t="s">
        <v>234</v>
      </c>
      <c r="E70" s="121">
        <v>335552.03899999999</v>
      </c>
      <c r="F70" s="108">
        <v>1694463.2239999999</v>
      </c>
    </row>
    <row r="71" spans="3:7" s="8" customFormat="1" x14ac:dyDescent="0.2">
      <c r="C71" s="188" t="s">
        <v>252</v>
      </c>
      <c r="E71" s="121">
        <v>15000</v>
      </c>
      <c r="F71" s="182">
        <v>0</v>
      </c>
    </row>
    <row r="72" spans="3:7" x14ac:dyDescent="0.2">
      <c r="C72" s="181" t="s">
        <v>233</v>
      </c>
      <c r="E72" s="121">
        <v>1447210.622</v>
      </c>
      <c r="F72" s="108">
        <v>1444712.622</v>
      </c>
    </row>
    <row r="73" spans="3:7" hidden="1" x14ac:dyDescent="0.2">
      <c r="C73" s="181" t="s">
        <v>251</v>
      </c>
      <c r="E73" s="121">
        <v>0</v>
      </c>
    </row>
    <row r="74" spans="3:7" hidden="1" x14ac:dyDescent="0.2">
      <c r="C74" s="181" t="s">
        <v>353</v>
      </c>
      <c r="E74" s="121">
        <v>0</v>
      </c>
    </row>
    <row r="75" spans="3:7" x14ac:dyDescent="0.2">
      <c r="C75" s="168" t="s">
        <v>232</v>
      </c>
      <c r="D75" s="19"/>
      <c r="E75" s="130">
        <v>1797762.6609999998</v>
      </c>
      <c r="F75" s="228">
        <v>3139175.8459999999</v>
      </c>
    </row>
    <row r="76" spans="3:7" x14ac:dyDescent="0.2">
      <c r="C76" s="181" t="s">
        <v>249</v>
      </c>
      <c r="D76" s="19"/>
      <c r="E76" s="121">
        <v>0</v>
      </c>
      <c r="F76" s="229">
        <v>0</v>
      </c>
    </row>
    <row r="77" spans="3:7" x14ac:dyDescent="0.2">
      <c r="C77" s="168" t="s">
        <v>231</v>
      </c>
      <c r="E77" s="129">
        <v>1797762.6609999998</v>
      </c>
      <c r="F77" s="109">
        <v>3139175.8459999999</v>
      </c>
    </row>
    <row r="78" spans="3:7" x14ac:dyDescent="0.2">
      <c r="C78" s="168"/>
      <c r="E78" s="128"/>
      <c r="F78" s="109"/>
    </row>
    <row r="79" spans="3:7" x14ac:dyDescent="0.2">
      <c r="C79" s="168" t="s">
        <v>151</v>
      </c>
      <c r="E79" s="128">
        <v>73064902.779294983</v>
      </c>
      <c r="F79" s="183">
        <v>34703545.686999999</v>
      </c>
    </row>
    <row r="81" spans="3:6" x14ac:dyDescent="0.2">
      <c r="C81" s="269" t="s">
        <v>230</v>
      </c>
      <c r="D81" s="269"/>
    </row>
    <row r="82" spans="3:6" x14ac:dyDescent="0.2">
      <c r="C82" s="189" t="s">
        <v>180</v>
      </c>
      <c r="D82" s="110"/>
    </row>
    <row r="83" spans="3:6" x14ac:dyDescent="0.2">
      <c r="C83" s="286" t="s">
        <v>154</v>
      </c>
      <c r="D83" s="286"/>
    </row>
    <row r="84" spans="3:6" x14ac:dyDescent="0.2">
      <c r="C84" s="190"/>
      <c r="D84" s="110"/>
    </row>
    <row r="85" spans="3:6" x14ac:dyDescent="0.2">
      <c r="C85" s="191" t="s">
        <v>166</v>
      </c>
      <c r="D85" s="171"/>
      <c r="E85" s="172">
        <v>45016</v>
      </c>
      <c r="F85" s="172">
        <v>44651</v>
      </c>
    </row>
    <row r="86" spans="3:6" x14ac:dyDescent="0.2">
      <c r="C86" s="192" t="s">
        <v>229</v>
      </c>
      <c r="E86" s="121">
        <v>94879007.985000014</v>
      </c>
      <c r="F86" s="108">
        <v>75325.180999999997</v>
      </c>
    </row>
    <row r="87" spans="3:6" x14ac:dyDescent="0.2">
      <c r="C87" s="192" t="s">
        <v>253</v>
      </c>
      <c r="E87" s="121">
        <v>2272855.3330000001</v>
      </c>
      <c r="F87" s="182">
        <v>0</v>
      </c>
    </row>
    <row r="88" spans="3:6" x14ac:dyDescent="0.2">
      <c r="C88" s="192" t="s">
        <v>313</v>
      </c>
      <c r="E88" s="121">
        <v>1756274.2119999998</v>
      </c>
      <c r="F88" s="182">
        <v>0</v>
      </c>
    </row>
    <row r="89" spans="3:6" x14ac:dyDescent="0.2">
      <c r="C89" s="168" t="s">
        <v>216</v>
      </c>
      <c r="E89" s="127">
        <v>98908137.530000016</v>
      </c>
      <c r="F89" s="127">
        <v>75325.180999999997</v>
      </c>
    </row>
    <row r="91" spans="3:6" ht="13.5" customHeight="1" x14ac:dyDescent="0.2"/>
    <row r="93" spans="3:6" x14ac:dyDescent="0.2">
      <c r="C93" s="269" t="s">
        <v>228</v>
      </c>
      <c r="D93" s="269"/>
      <c r="E93" s="269"/>
    </row>
    <row r="94" spans="3:6" x14ac:dyDescent="0.2">
      <c r="C94" s="193" t="s">
        <v>155</v>
      </c>
      <c r="D94" s="180"/>
      <c r="E94" s="194"/>
    </row>
    <row r="95" spans="3:6" x14ac:dyDescent="0.2">
      <c r="C95" s="286" t="s">
        <v>154</v>
      </c>
      <c r="D95" s="286"/>
      <c r="E95" s="180"/>
    </row>
    <row r="97" spans="3:6" x14ac:dyDescent="0.2">
      <c r="C97" s="170" t="s">
        <v>254</v>
      </c>
      <c r="D97" s="171"/>
      <c r="E97" s="172">
        <v>45016</v>
      </c>
      <c r="F97" s="172">
        <v>44651</v>
      </c>
    </row>
    <row r="98" spans="3:6" x14ac:dyDescent="0.2">
      <c r="C98" s="19" t="s">
        <v>255</v>
      </c>
      <c r="D98" s="181"/>
      <c r="E98" s="182">
        <v>0</v>
      </c>
      <c r="F98" s="108">
        <v>14929900</v>
      </c>
    </row>
    <row r="99" spans="3:6" x14ac:dyDescent="0.2">
      <c r="C99" s="27" t="s">
        <v>354</v>
      </c>
      <c r="D99" s="181"/>
      <c r="E99" s="182">
        <v>6300226.9139999999</v>
      </c>
      <c r="F99" s="182">
        <v>0</v>
      </c>
    </row>
    <row r="100" spans="3:6" x14ac:dyDescent="0.2">
      <c r="C100" s="27" t="s">
        <v>256</v>
      </c>
      <c r="D100" s="181"/>
      <c r="E100" s="182">
        <v>8521019.8369999994</v>
      </c>
      <c r="F100" s="182">
        <v>0</v>
      </c>
    </row>
    <row r="101" spans="3:6" x14ac:dyDescent="0.2">
      <c r="C101" s="27" t="s">
        <v>355</v>
      </c>
      <c r="D101" s="181"/>
      <c r="E101" s="182">
        <v>47113633.875</v>
      </c>
      <c r="F101" s="182">
        <v>0</v>
      </c>
    </row>
    <row r="102" spans="3:6" x14ac:dyDescent="0.2">
      <c r="C102" s="27" t="s">
        <v>257</v>
      </c>
      <c r="D102" s="181"/>
      <c r="E102" s="182">
        <v>44000000</v>
      </c>
      <c r="F102" s="182">
        <v>0</v>
      </c>
    </row>
    <row r="103" spans="3:6" x14ac:dyDescent="0.2">
      <c r="C103" s="27" t="s">
        <v>356</v>
      </c>
      <c r="D103" s="181"/>
      <c r="E103" s="182">
        <v>7000000</v>
      </c>
      <c r="F103" s="182">
        <v>0</v>
      </c>
    </row>
    <row r="104" spans="3:6" x14ac:dyDescent="0.2">
      <c r="C104" s="27" t="s">
        <v>357</v>
      </c>
      <c r="D104" s="181"/>
      <c r="E104" s="182">
        <v>5000000</v>
      </c>
      <c r="F104" s="182">
        <v>0</v>
      </c>
    </row>
    <row r="105" spans="3:6" x14ac:dyDescent="0.2">
      <c r="C105" s="27" t="s">
        <v>358</v>
      </c>
      <c r="D105" s="181"/>
      <c r="E105" s="182">
        <v>11001000</v>
      </c>
      <c r="F105" s="182">
        <v>0</v>
      </c>
    </row>
    <row r="106" spans="3:6" x14ac:dyDescent="0.2">
      <c r="C106" s="27" t="s">
        <v>257</v>
      </c>
      <c r="D106" s="181"/>
      <c r="E106" s="183">
        <v>24369884.071999997</v>
      </c>
      <c r="F106" s="183">
        <v>0</v>
      </c>
    </row>
    <row r="107" spans="3:6" x14ac:dyDescent="0.2">
      <c r="C107" s="168" t="s">
        <v>258</v>
      </c>
      <c r="D107" s="168"/>
      <c r="E107" s="184">
        <v>153305764.69800001</v>
      </c>
      <c r="F107" s="184">
        <v>14929900</v>
      </c>
    </row>
    <row r="108" spans="3:6" x14ac:dyDescent="0.2">
      <c r="C108" s="181" t="s">
        <v>249</v>
      </c>
      <c r="D108" s="181"/>
      <c r="E108" s="185">
        <v>-74822246.751000002</v>
      </c>
      <c r="F108" s="185">
        <v>-800000</v>
      </c>
    </row>
    <row r="109" spans="3:6" x14ac:dyDescent="0.2">
      <c r="C109" s="168" t="s">
        <v>151</v>
      </c>
      <c r="D109" s="168"/>
      <c r="E109" s="184">
        <v>78483517.947000012</v>
      </c>
      <c r="F109" s="184">
        <v>14129900</v>
      </c>
    </row>
    <row r="111" spans="3:6" x14ac:dyDescent="0.2">
      <c r="C111" s="269" t="s">
        <v>227</v>
      </c>
      <c r="D111" s="269"/>
      <c r="E111" s="269"/>
    </row>
    <row r="112" spans="3:6" x14ac:dyDescent="0.2">
      <c r="C112" s="168" t="s">
        <v>180</v>
      </c>
      <c r="D112" s="110"/>
    </row>
    <row r="113" spans="3:6" x14ac:dyDescent="0.2">
      <c r="C113" s="169" t="s">
        <v>154</v>
      </c>
    </row>
    <row r="114" spans="3:6" x14ac:dyDescent="0.2">
      <c r="C114" s="169"/>
    </row>
    <row r="115" spans="3:6" x14ac:dyDescent="0.2">
      <c r="C115" s="170" t="s">
        <v>166</v>
      </c>
      <c r="D115" s="171"/>
      <c r="E115" s="172">
        <v>45016</v>
      </c>
      <c r="F115" s="172">
        <v>44651</v>
      </c>
    </row>
    <row r="116" spans="3:6" x14ac:dyDescent="0.2">
      <c r="C116" s="173" t="s">
        <v>226</v>
      </c>
      <c r="D116" s="174"/>
      <c r="E116" s="175">
        <v>19202330.859999999</v>
      </c>
      <c r="F116" s="175">
        <v>7042059.9143917644</v>
      </c>
    </row>
    <row r="117" spans="3:6" x14ac:dyDescent="0.2">
      <c r="C117" s="173" t="s">
        <v>259</v>
      </c>
      <c r="D117" s="174"/>
      <c r="E117" s="175">
        <v>1827586.122</v>
      </c>
    </row>
    <row r="118" spans="3:6" x14ac:dyDescent="0.2">
      <c r="C118" s="173" t="s">
        <v>225</v>
      </c>
      <c r="D118" s="174"/>
      <c r="E118" s="175">
        <v>1006697.634</v>
      </c>
      <c r="F118" s="108">
        <v>685700.26500000001</v>
      </c>
    </row>
    <row r="119" spans="3:6" x14ac:dyDescent="0.2">
      <c r="C119" s="173" t="s">
        <v>359</v>
      </c>
      <c r="D119" s="174"/>
      <c r="E119" s="175">
        <v>0</v>
      </c>
    </row>
    <row r="120" spans="3:6" x14ac:dyDescent="0.2">
      <c r="C120" s="173" t="s">
        <v>360</v>
      </c>
      <c r="D120" s="174"/>
      <c r="E120" s="175">
        <v>0</v>
      </c>
    </row>
    <row r="121" spans="3:6" x14ac:dyDescent="0.2">
      <c r="C121" s="173" t="s">
        <v>314</v>
      </c>
      <c r="D121" s="174"/>
      <c r="E121" s="175">
        <v>19568737.961000003</v>
      </c>
    </row>
    <row r="122" spans="3:6" x14ac:dyDescent="0.2">
      <c r="C122" s="168" t="s">
        <v>258</v>
      </c>
      <c r="D122" s="176"/>
      <c r="E122" s="123">
        <v>41605352.577000007</v>
      </c>
      <c r="F122" s="123">
        <v>7727760.1793917641</v>
      </c>
    </row>
    <row r="123" spans="3:6" x14ac:dyDescent="0.2">
      <c r="C123" s="181" t="s">
        <v>249</v>
      </c>
      <c r="E123" s="79">
        <v>-26342285.448000003</v>
      </c>
      <c r="F123" s="79">
        <v>0</v>
      </c>
    </row>
    <row r="124" spans="3:6" x14ac:dyDescent="0.2">
      <c r="C124" s="168" t="s">
        <v>151</v>
      </c>
      <c r="E124" s="183">
        <v>15263067.129000004</v>
      </c>
      <c r="F124" s="183">
        <v>7727760.1793917641</v>
      </c>
    </row>
    <row r="125" spans="3:6" x14ac:dyDescent="0.2">
      <c r="C125" s="168"/>
    </row>
    <row r="126" spans="3:6" x14ac:dyDescent="0.2">
      <c r="C126" s="69" t="s">
        <v>224</v>
      </c>
      <c r="D126" s="69"/>
    </row>
    <row r="127" spans="3:6" x14ac:dyDescent="0.2">
      <c r="C127" s="19" t="s">
        <v>180</v>
      </c>
    </row>
    <row r="128" spans="3:6" x14ac:dyDescent="0.2">
      <c r="C128" s="169" t="s">
        <v>154</v>
      </c>
      <c r="D128" s="181"/>
    </row>
    <row r="129" spans="3:6" x14ac:dyDescent="0.2">
      <c r="D129" s="181"/>
    </row>
    <row r="130" spans="3:6" x14ac:dyDescent="0.2">
      <c r="C130" s="191" t="s">
        <v>166</v>
      </c>
      <c r="D130" s="171"/>
      <c r="E130" s="172">
        <v>45016</v>
      </c>
      <c r="F130" s="172">
        <v>44651</v>
      </c>
    </row>
    <row r="131" spans="3:6" x14ac:dyDescent="0.2">
      <c r="C131" s="27" t="s">
        <v>157</v>
      </c>
    </row>
    <row r="132" spans="3:6" x14ac:dyDescent="0.2">
      <c r="C132" s="168" t="s">
        <v>151</v>
      </c>
      <c r="E132" s="126">
        <v>0</v>
      </c>
      <c r="F132" s="126">
        <v>0</v>
      </c>
    </row>
    <row r="135" spans="3:6" x14ac:dyDescent="0.2">
      <c r="C135" s="269" t="s">
        <v>223</v>
      </c>
      <c r="D135" s="269"/>
    </row>
    <row r="136" spans="3:6" x14ac:dyDescent="0.2">
      <c r="C136" s="193" t="s">
        <v>180</v>
      </c>
      <c r="D136" s="181"/>
    </row>
    <row r="137" spans="3:6" x14ac:dyDescent="0.2">
      <c r="C137" s="169" t="s">
        <v>154</v>
      </c>
      <c r="D137" s="195"/>
    </row>
    <row r="138" spans="3:6" x14ac:dyDescent="0.2">
      <c r="C138" s="195"/>
      <c r="D138" s="195"/>
    </row>
    <row r="139" spans="3:6" x14ac:dyDescent="0.2">
      <c r="C139" s="170" t="s">
        <v>166</v>
      </c>
      <c r="D139" s="171"/>
      <c r="E139" s="172">
        <v>45016</v>
      </c>
      <c r="F139" s="172">
        <v>44651</v>
      </c>
    </row>
    <row r="140" spans="3:6" x14ac:dyDescent="0.2">
      <c r="C140" s="196" t="s">
        <v>260</v>
      </c>
      <c r="D140" s="174"/>
      <c r="E140" s="125">
        <v>153232551.52700001</v>
      </c>
      <c r="F140" s="125">
        <v>155723675.79799998</v>
      </c>
    </row>
    <row r="141" spans="3:6" x14ac:dyDescent="0.2">
      <c r="C141" s="196" t="s">
        <v>261</v>
      </c>
      <c r="D141" s="173"/>
      <c r="E141" s="124">
        <v>1889367.4770000004</v>
      </c>
      <c r="F141" s="182">
        <v>0</v>
      </c>
    </row>
    <row r="142" spans="3:6" x14ac:dyDescent="0.2">
      <c r="C142" s="196" t="s">
        <v>262</v>
      </c>
      <c r="D142" s="173"/>
      <c r="E142" s="124">
        <v>749233.33499999996</v>
      </c>
      <c r="F142" s="108">
        <v>878787.87899999996</v>
      </c>
    </row>
    <row r="143" spans="3:6" x14ac:dyDescent="0.2">
      <c r="C143" s="196" t="s">
        <v>263</v>
      </c>
      <c r="D143" s="173"/>
      <c r="E143" s="124">
        <v>7270909.091</v>
      </c>
      <c r="F143" s="182">
        <v>0</v>
      </c>
    </row>
    <row r="144" spans="3:6" x14ac:dyDescent="0.2">
      <c r="C144" s="196" t="s">
        <v>264</v>
      </c>
      <c r="D144" s="173"/>
      <c r="E144" s="124">
        <v>20345872.309</v>
      </c>
      <c r="F144" s="182">
        <v>0</v>
      </c>
    </row>
    <row r="145" spans="3:6" x14ac:dyDescent="0.2">
      <c r="C145" s="196" t="s">
        <v>315</v>
      </c>
      <c r="D145" s="173"/>
      <c r="E145" s="124">
        <v>941823.98100000003</v>
      </c>
      <c r="F145" s="182">
        <v>0</v>
      </c>
    </row>
    <row r="146" spans="3:6" x14ac:dyDescent="0.2">
      <c r="C146" s="176" t="s">
        <v>232</v>
      </c>
      <c r="D146" s="176"/>
      <c r="E146" s="123">
        <v>184429757.72000003</v>
      </c>
      <c r="F146" s="123">
        <v>156602463.67699999</v>
      </c>
    </row>
    <row r="147" spans="3:6" x14ac:dyDescent="0.2">
      <c r="C147" s="181" t="s">
        <v>249</v>
      </c>
      <c r="D147" s="176"/>
      <c r="E147" s="134">
        <v>0</v>
      </c>
      <c r="F147" s="134">
        <v>0</v>
      </c>
    </row>
    <row r="148" spans="3:6" x14ac:dyDescent="0.2">
      <c r="C148" s="168" t="s">
        <v>151</v>
      </c>
      <c r="D148" s="176"/>
      <c r="E148" s="134">
        <v>184429757.72000003</v>
      </c>
      <c r="F148" s="134">
        <v>156602463.67699999</v>
      </c>
    </row>
    <row r="149" spans="3:6" x14ac:dyDescent="0.2">
      <c r="D149" s="176"/>
      <c r="E149" s="134"/>
      <c r="F149" s="79"/>
    </row>
    <row r="151" spans="3:6" x14ac:dyDescent="0.2">
      <c r="C151" s="269" t="s">
        <v>222</v>
      </c>
      <c r="D151" s="269"/>
      <c r="E151" s="69"/>
    </row>
    <row r="152" spans="3:6" x14ac:dyDescent="0.2">
      <c r="C152" s="168" t="s">
        <v>180</v>
      </c>
      <c r="D152" s="181"/>
      <c r="E152" s="181"/>
    </row>
    <row r="153" spans="3:6" x14ac:dyDescent="0.2">
      <c r="C153" s="27" t="s">
        <v>221</v>
      </c>
      <c r="D153" s="195"/>
      <c r="E153" s="195"/>
    </row>
    <row r="154" spans="3:6" x14ac:dyDescent="0.2">
      <c r="C154" s="197"/>
      <c r="D154" s="195"/>
      <c r="E154" s="195"/>
    </row>
    <row r="155" spans="3:6" x14ac:dyDescent="0.2">
      <c r="C155" s="191" t="s">
        <v>166</v>
      </c>
      <c r="D155" s="171"/>
      <c r="E155" s="172">
        <v>45016</v>
      </c>
      <c r="F155" s="172">
        <v>44651</v>
      </c>
    </row>
    <row r="156" spans="3:6" x14ac:dyDescent="0.2">
      <c r="C156" s="198" t="s">
        <v>265</v>
      </c>
      <c r="E156" s="136">
        <v>6790490.0800000001</v>
      </c>
      <c r="F156" s="136">
        <v>6790490.0800000001</v>
      </c>
    </row>
    <row r="157" spans="3:6" x14ac:dyDescent="0.2">
      <c r="C157" s="168" t="s">
        <v>151</v>
      </c>
      <c r="E157" s="122">
        <v>6790490.0800000001</v>
      </c>
      <c r="F157" s="122">
        <v>6790490.0800000001</v>
      </c>
    </row>
    <row r="158" spans="3:6" x14ac:dyDescent="0.2">
      <c r="C158" s="198"/>
      <c r="D158" s="180"/>
      <c r="E158" s="180"/>
    </row>
    <row r="159" spans="3:6" x14ac:dyDescent="0.2">
      <c r="C159" s="196"/>
      <c r="D159" s="180"/>
      <c r="E159" s="180"/>
    </row>
    <row r="160" spans="3:6" x14ac:dyDescent="0.2">
      <c r="C160" s="269" t="s">
        <v>220</v>
      </c>
      <c r="D160" s="269"/>
      <c r="E160" s="69"/>
    </row>
    <row r="161" spans="3:6" x14ac:dyDescent="0.2">
      <c r="C161" s="168" t="s">
        <v>180</v>
      </c>
    </row>
    <row r="162" spans="3:6" x14ac:dyDescent="0.2">
      <c r="C162" s="169" t="s">
        <v>154</v>
      </c>
    </row>
    <row r="163" spans="3:6" x14ac:dyDescent="0.2">
      <c r="E163" s="199"/>
    </row>
    <row r="164" spans="3:6" x14ac:dyDescent="0.2">
      <c r="C164" s="19"/>
    </row>
    <row r="165" spans="3:6" x14ac:dyDescent="0.2">
      <c r="C165" s="191" t="s">
        <v>166</v>
      </c>
      <c r="D165" s="171"/>
      <c r="E165" s="172">
        <v>45016</v>
      </c>
      <c r="F165" s="172">
        <v>44651</v>
      </c>
    </row>
    <row r="166" spans="3:6" ht="15" x14ac:dyDescent="0.25">
      <c r="C166" t="s">
        <v>219</v>
      </c>
      <c r="D166" s="142"/>
      <c r="E166" s="121">
        <v>70147720.280699998</v>
      </c>
      <c r="F166" s="121">
        <v>12482665.642999999</v>
      </c>
    </row>
    <row r="167" spans="3:6" ht="15" x14ac:dyDescent="0.25">
      <c r="C167" t="s">
        <v>266</v>
      </c>
      <c r="D167" s="142"/>
      <c r="E167" s="121">
        <v>307167.12800000003</v>
      </c>
      <c r="F167" s="182">
        <v>0</v>
      </c>
    </row>
    <row r="168" spans="3:6" ht="15" x14ac:dyDescent="0.25">
      <c r="C168" t="s">
        <v>218</v>
      </c>
      <c r="D168" s="142"/>
      <c r="E168" s="121">
        <v>1081996.2120000001</v>
      </c>
      <c r="F168" s="27">
        <v>431431.20199999999</v>
      </c>
    </row>
    <row r="169" spans="3:6" ht="15" x14ac:dyDescent="0.25">
      <c r="C169" t="s">
        <v>267</v>
      </c>
      <c r="D169" s="142"/>
      <c r="E169" s="121">
        <v>18860.903000000002</v>
      </c>
      <c r="F169" s="182">
        <v>0</v>
      </c>
    </row>
    <row r="170" spans="3:6" ht="15" x14ac:dyDescent="0.25">
      <c r="C170" t="s">
        <v>268</v>
      </c>
      <c r="D170" s="142"/>
      <c r="E170" s="121">
        <v>355013.15399999998</v>
      </c>
      <c r="F170" s="182">
        <v>0</v>
      </c>
    </row>
    <row r="171" spans="3:6" ht="15" x14ac:dyDescent="0.25">
      <c r="C171" t="s">
        <v>316</v>
      </c>
      <c r="D171" s="142"/>
      <c r="E171" s="121">
        <v>3619927.1329999994</v>
      </c>
      <c r="F171" s="182">
        <v>0</v>
      </c>
    </row>
    <row r="172" spans="3:6" x14ac:dyDescent="0.2">
      <c r="C172" s="168" t="s">
        <v>269</v>
      </c>
      <c r="D172" s="181"/>
      <c r="E172" s="118">
        <v>75530684.810699999</v>
      </c>
      <c r="F172" s="118">
        <v>12914096.844999999</v>
      </c>
    </row>
    <row r="173" spans="3:6" x14ac:dyDescent="0.2">
      <c r="C173" s="181" t="s">
        <v>249</v>
      </c>
      <c r="D173" s="181"/>
      <c r="E173" s="120">
        <v>-835817.75715800002</v>
      </c>
      <c r="F173" s="79"/>
    </row>
    <row r="174" spans="3:6" x14ac:dyDescent="0.2">
      <c r="C174" s="168" t="s">
        <v>151</v>
      </c>
      <c r="D174" s="181"/>
      <c r="E174" s="118">
        <v>74694867.053542003</v>
      </c>
      <c r="F174" s="118">
        <v>12914096.844999999</v>
      </c>
    </row>
    <row r="177" spans="3:6" x14ac:dyDescent="0.2">
      <c r="C177" s="269" t="s">
        <v>217</v>
      </c>
      <c r="D177" s="269"/>
      <c r="E177" s="69"/>
    </row>
    <row r="178" spans="3:6" x14ac:dyDescent="0.2">
      <c r="C178" s="168" t="s">
        <v>180</v>
      </c>
    </row>
    <row r="179" spans="3:6" x14ac:dyDescent="0.2">
      <c r="C179" s="169" t="s">
        <v>154</v>
      </c>
    </row>
    <row r="180" spans="3:6" x14ac:dyDescent="0.2">
      <c r="C180" s="19"/>
    </row>
    <row r="181" spans="3:6" x14ac:dyDescent="0.2">
      <c r="C181" s="191" t="s">
        <v>201</v>
      </c>
      <c r="D181" s="171"/>
      <c r="E181" s="172">
        <v>45016</v>
      </c>
      <c r="F181" s="172">
        <v>44651</v>
      </c>
    </row>
    <row r="182" spans="3:6" ht="15" x14ac:dyDescent="0.25">
      <c r="C182" t="s">
        <v>215</v>
      </c>
      <c r="D182" s="142"/>
      <c r="E182" s="119">
        <v>21977364.09265</v>
      </c>
      <c r="F182" s="119">
        <v>5498508.7830000008</v>
      </c>
    </row>
    <row r="183" spans="3:6" ht="15" x14ac:dyDescent="0.25">
      <c r="C183" t="s">
        <v>214</v>
      </c>
      <c r="D183" s="142"/>
      <c r="E183" s="119">
        <v>36414.934999999998</v>
      </c>
      <c r="F183" s="27">
        <v>1645107.882</v>
      </c>
    </row>
    <row r="184" spans="3:6" ht="15" x14ac:dyDescent="0.25">
      <c r="C184" t="s">
        <v>317</v>
      </c>
      <c r="D184" s="142"/>
      <c r="E184" s="119">
        <v>12043919.768999998</v>
      </c>
      <c r="F184" s="182">
        <v>0</v>
      </c>
    </row>
    <row r="185" spans="3:6" x14ac:dyDescent="0.2">
      <c r="C185" s="168" t="s">
        <v>216</v>
      </c>
      <c r="D185" s="181"/>
      <c r="E185" s="118">
        <v>34057698.796649992</v>
      </c>
      <c r="F185" s="118">
        <v>7143616.665000001</v>
      </c>
    </row>
    <row r="186" spans="3:6" x14ac:dyDescent="0.2">
      <c r="C186" s="168"/>
      <c r="D186" s="181"/>
      <c r="E186" s="120"/>
    </row>
    <row r="188" spans="3:6" x14ac:dyDescent="0.2">
      <c r="C188" s="191" t="s">
        <v>200</v>
      </c>
      <c r="D188" s="171"/>
      <c r="E188" s="172">
        <v>45016</v>
      </c>
      <c r="F188" s="172">
        <v>44651</v>
      </c>
    </row>
    <row r="189" spans="3:6" ht="15" x14ac:dyDescent="0.25">
      <c r="C189" t="s">
        <v>215</v>
      </c>
      <c r="D189" s="142"/>
      <c r="E189" s="119">
        <v>39535826.521000005</v>
      </c>
      <c r="F189" s="108">
        <v>40217151.612000003</v>
      </c>
    </row>
    <row r="190" spans="3:6" ht="15" x14ac:dyDescent="0.25">
      <c r="C190" t="s">
        <v>317</v>
      </c>
      <c r="D190" s="142"/>
      <c r="E190" s="119">
        <v>54266256.522</v>
      </c>
      <c r="F190" s="182">
        <v>0</v>
      </c>
    </row>
    <row r="191" spans="3:6" x14ac:dyDescent="0.2">
      <c r="C191" s="168" t="s">
        <v>212</v>
      </c>
      <c r="E191" s="118">
        <v>93802083.043000013</v>
      </c>
      <c r="F191" s="118">
        <v>40217151.612000003</v>
      </c>
    </row>
    <row r="193" spans="3:6" x14ac:dyDescent="0.2">
      <c r="C193" s="191" t="s">
        <v>60</v>
      </c>
      <c r="D193" s="171"/>
      <c r="E193" s="172">
        <v>45016</v>
      </c>
      <c r="F193" s="172">
        <v>44651</v>
      </c>
    </row>
    <row r="194" spans="3:6" x14ac:dyDescent="0.2">
      <c r="C194" s="27" t="s">
        <v>213</v>
      </c>
      <c r="E194" s="108">
        <v>93432897.221000001</v>
      </c>
      <c r="F194" s="108">
        <v>50457123.289000005</v>
      </c>
    </row>
    <row r="195" spans="3:6" x14ac:dyDescent="0.2">
      <c r="C195" s="168" t="s">
        <v>212</v>
      </c>
      <c r="E195" s="118">
        <v>93432897.221000001</v>
      </c>
      <c r="F195" s="118">
        <v>50457123.289000005</v>
      </c>
    </row>
    <row r="197" spans="3:6" x14ac:dyDescent="0.2">
      <c r="C197" s="269" t="s">
        <v>211</v>
      </c>
      <c r="D197" s="269"/>
      <c r="E197" s="269"/>
    </row>
    <row r="198" spans="3:6" x14ac:dyDescent="0.2">
      <c r="C198" s="168" t="s">
        <v>180</v>
      </c>
      <c r="D198" s="180"/>
      <c r="E198" s="180"/>
    </row>
    <row r="199" spans="3:6" x14ac:dyDescent="0.2">
      <c r="C199" s="169" t="s">
        <v>154</v>
      </c>
      <c r="D199" s="181"/>
      <c r="E199" s="181"/>
    </row>
    <row r="200" spans="3:6" x14ac:dyDescent="0.2">
      <c r="C200" s="180"/>
      <c r="D200" s="181"/>
      <c r="E200" s="181"/>
    </row>
    <row r="201" spans="3:6" x14ac:dyDescent="0.2">
      <c r="C201" s="191" t="s">
        <v>166</v>
      </c>
      <c r="D201" s="171"/>
      <c r="E201" s="172">
        <v>45016</v>
      </c>
      <c r="F201" s="172">
        <v>44651</v>
      </c>
    </row>
    <row r="202" spans="3:6" x14ac:dyDescent="0.2">
      <c r="C202" s="27" t="s">
        <v>51</v>
      </c>
      <c r="D202" s="181"/>
      <c r="E202" s="108">
        <v>12472723.461999999</v>
      </c>
      <c r="F202" s="108">
        <v>0</v>
      </c>
    </row>
    <row r="203" spans="3:6" x14ac:dyDescent="0.2">
      <c r="C203" s="193" t="s">
        <v>151</v>
      </c>
      <c r="E203" s="118">
        <v>12472723.461999999</v>
      </c>
      <c r="F203" s="118">
        <v>0</v>
      </c>
    </row>
    <row r="207" spans="3:6" x14ac:dyDescent="0.2">
      <c r="C207" s="269" t="s">
        <v>210</v>
      </c>
      <c r="D207" s="269"/>
      <c r="E207" s="269"/>
    </row>
    <row r="208" spans="3:6" x14ac:dyDescent="0.2">
      <c r="C208" s="168" t="s">
        <v>180</v>
      </c>
      <c r="D208" s="180"/>
      <c r="E208" s="180"/>
    </row>
    <row r="209" spans="3:6" x14ac:dyDescent="0.2">
      <c r="C209" s="169" t="s">
        <v>154</v>
      </c>
      <c r="D209" s="181"/>
      <c r="E209" s="181"/>
    </row>
    <row r="210" spans="3:6" x14ac:dyDescent="0.2">
      <c r="C210" s="180"/>
      <c r="D210" s="181"/>
      <c r="E210" s="181"/>
    </row>
    <row r="211" spans="3:6" x14ac:dyDescent="0.2">
      <c r="C211" s="191" t="s">
        <v>166</v>
      </c>
      <c r="D211" s="171"/>
      <c r="E211" s="172">
        <v>45016</v>
      </c>
      <c r="F211" s="172">
        <v>44651</v>
      </c>
    </row>
    <row r="212" spans="3:6" x14ac:dyDescent="0.2">
      <c r="C212" s="169" t="s">
        <v>209</v>
      </c>
      <c r="E212" s="182">
        <v>4676120.5420000004</v>
      </c>
      <c r="F212" s="108">
        <v>2502846.642</v>
      </c>
    </row>
    <row r="213" spans="3:6" x14ac:dyDescent="0.2">
      <c r="C213" s="169" t="s">
        <v>271</v>
      </c>
      <c r="E213" s="182">
        <v>34376.904999999999</v>
      </c>
    </row>
    <row r="214" spans="3:6" x14ac:dyDescent="0.2">
      <c r="C214" s="169" t="s">
        <v>208</v>
      </c>
      <c r="E214" s="182">
        <v>247748.7</v>
      </c>
      <c r="F214" s="108">
        <v>260635.68</v>
      </c>
    </row>
    <row r="215" spans="3:6" x14ac:dyDescent="0.2">
      <c r="C215" s="169" t="s">
        <v>318</v>
      </c>
      <c r="E215" s="182">
        <v>291081.12400000001</v>
      </c>
      <c r="F215" s="182">
        <v>0</v>
      </c>
    </row>
    <row r="216" spans="3:6" x14ac:dyDescent="0.2">
      <c r="C216" s="169"/>
      <c r="E216" s="182"/>
      <c r="F216" s="182"/>
    </row>
    <row r="217" spans="3:6" x14ac:dyDescent="0.2">
      <c r="C217" s="193" t="s">
        <v>151</v>
      </c>
      <c r="E217" s="118">
        <v>5249327.2710000006</v>
      </c>
      <c r="F217" s="118">
        <v>2763482.3220000002</v>
      </c>
    </row>
    <row r="220" spans="3:6" x14ac:dyDescent="0.2">
      <c r="C220" s="269" t="s">
        <v>207</v>
      </c>
      <c r="D220" s="269"/>
      <c r="E220" s="269"/>
    </row>
    <row r="221" spans="3:6" x14ac:dyDescent="0.2">
      <c r="C221" s="200" t="s">
        <v>180</v>
      </c>
      <c r="D221" s="194"/>
      <c r="E221" s="194"/>
    </row>
    <row r="222" spans="3:6" x14ac:dyDescent="0.2">
      <c r="C222" s="169" t="s">
        <v>154</v>
      </c>
      <c r="D222" s="194"/>
      <c r="E222" s="194"/>
    </row>
    <row r="223" spans="3:6" x14ac:dyDescent="0.2">
      <c r="C223" s="180"/>
      <c r="D223" s="181"/>
      <c r="E223" s="181"/>
    </row>
    <row r="224" spans="3:6" x14ac:dyDescent="0.2">
      <c r="C224" s="191" t="s">
        <v>166</v>
      </c>
      <c r="D224" s="171"/>
      <c r="E224" s="172">
        <v>45016</v>
      </c>
      <c r="F224" s="172">
        <v>44651</v>
      </c>
    </row>
    <row r="225" spans="3:6" x14ac:dyDescent="0.2">
      <c r="C225" s="180" t="s">
        <v>206</v>
      </c>
      <c r="E225" s="182">
        <v>15690552.620000001</v>
      </c>
      <c r="F225" s="108">
        <v>3206838.2239999999</v>
      </c>
    </row>
    <row r="226" spans="3:6" x14ac:dyDescent="0.2">
      <c r="C226" s="180" t="s">
        <v>319</v>
      </c>
      <c r="E226" s="182">
        <v>57102.548999999999</v>
      </c>
      <c r="F226" s="108">
        <v>0</v>
      </c>
    </row>
    <row r="227" spans="3:6" x14ac:dyDescent="0.2">
      <c r="C227" s="180" t="s">
        <v>205</v>
      </c>
      <c r="E227" s="182">
        <v>105715.75599999999</v>
      </c>
      <c r="F227" s="108">
        <v>0</v>
      </c>
    </row>
    <row r="228" spans="3:6" x14ac:dyDescent="0.2">
      <c r="C228" s="180" t="s">
        <v>320</v>
      </c>
      <c r="E228" s="182">
        <v>938665.8060000001</v>
      </c>
      <c r="F228" s="108">
        <v>0</v>
      </c>
    </row>
    <row r="229" spans="3:6" x14ac:dyDescent="0.2">
      <c r="C229" s="193" t="s">
        <v>151</v>
      </c>
      <c r="E229" s="118">
        <v>16792036.731000002</v>
      </c>
      <c r="F229" s="118">
        <v>3206838.2239999999</v>
      </c>
    </row>
    <row r="232" spans="3:6" x14ac:dyDescent="0.2">
      <c r="C232" s="269" t="s">
        <v>204</v>
      </c>
      <c r="D232" s="269"/>
      <c r="E232" s="269"/>
    </row>
    <row r="233" spans="3:6" x14ac:dyDescent="0.2">
      <c r="C233" s="200" t="s">
        <v>180</v>
      </c>
      <c r="D233" s="194"/>
      <c r="E233" s="194"/>
    </row>
    <row r="234" spans="3:6" x14ac:dyDescent="0.2">
      <c r="C234" s="169" t="s">
        <v>154</v>
      </c>
      <c r="D234" s="194"/>
      <c r="E234" s="194"/>
    </row>
    <row r="235" spans="3:6" x14ac:dyDescent="0.2">
      <c r="C235" s="180"/>
      <c r="D235" s="181"/>
      <c r="E235" s="181"/>
    </row>
    <row r="236" spans="3:6" x14ac:dyDescent="0.2">
      <c r="C236" s="191" t="s">
        <v>166</v>
      </c>
      <c r="D236" s="171"/>
      <c r="E236" s="172">
        <v>45016</v>
      </c>
      <c r="F236" s="172">
        <v>44651</v>
      </c>
    </row>
    <row r="237" spans="3:6" x14ac:dyDescent="0.2">
      <c r="C237" s="180" t="s">
        <v>157</v>
      </c>
      <c r="E237" s="182">
        <v>0</v>
      </c>
      <c r="F237" s="182">
        <v>0</v>
      </c>
    </row>
    <row r="238" spans="3:6" x14ac:dyDescent="0.2">
      <c r="C238" s="193" t="s">
        <v>151</v>
      </c>
      <c r="E238" s="118">
        <v>0</v>
      </c>
      <c r="F238" s="118">
        <v>0</v>
      </c>
    </row>
    <row r="241" spans="3:6" x14ac:dyDescent="0.2">
      <c r="C241" s="269" t="s">
        <v>203</v>
      </c>
      <c r="D241" s="269"/>
    </row>
    <row r="242" spans="3:6" x14ac:dyDescent="0.2">
      <c r="C242" s="283" t="s">
        <v>180</v>
      </c>
      <c r="D242" s="283"/>
    </row>
    <row r="243" spans="3:6" x14ac:dyDescent="0.2">
      <c r="C243" s="169" t="s">
        <v>154</v>
      </c>
    </row>
    <row r="244" spans="3:6" x14ac:dyDescent="0.2">
      <c r="C244" s="8"/>
    </row>
    <row r="245" spans="3:6" x14ac:dyDescent="0.2">
      <c r="C245" s="201" t="s">
        <v>202</v>
      </c>
    </row>
    <row r="246" spans="3:6" x14ac:dyDescent="0.2">
      <c r="C246" s="201"/>
    </row>
    <row r="247" spans="3:6" x14ac:dyDescent="0.2">
      <c r="C247" s="202" t="s">
        <v>201</v>
      </c>
      <c r="D247" s="171"/>
      <c r="E247" s="172">
        <v>45016</v>
      </c>
      <c r="F247" s="172">
        <v>44651</v>
      </c>
    </row>
    <row r="248" spans="3:6" x14ac:dyDescent="0.2">
      <c r="C248" s="181" t="s">
        <v>199</v>
      </c>
      <c r="E248" s="117">
        <v>39186997.041859999</v>
      </c>
      <c r="F248" s="27">
        <v>6778369.909</v>
      </c>
    </row>
    <row r="249" spans="3:6" x14ac:dyDescent="0.2">
      <c r="C249" s="181" t="s">
        <v>198</v>
      </c>
      <c r="E249" s="117">
        <v>5942483.4730000002</v>
      </c>
      <c r="F249" s="108">
        <v>3780869.9010000001</v>
      </c>
    </row>
    <row r="250" spans="3:6" x14ac:dyDescent="0.2">
      <c r="C250" s="181" t="s">
        <v>273</v>
      </c>
      <c r="E250" s="117">
        <v>8304.3379999999997</v>
      </c>
    </row>
    <row r="251" spans="3:6" x14ac:dyDescent="0.2">
      <c r="C251" s="181" t="s">
        <v>274</v>
      </c>
      <c r="E251" s="117">
        <v>739099.85400000005</v>
      </c>
    </row>
    <row r="252" spans="3:6" x14ac:dyDescent="0.2">
      <c r="C252" s="181" t="s">
        <v>321</v>
      </c>
      <c r="E252" s="117">
        <v>34747341.57</v>
      </c>
    </row>
    <row r="253" spans="3:6" x14ac:dyDescent="0.2">
      <c r="C253" s="203" t="s">
        <v>275</v>
      </c>
      <c r="E253" s="184">
        <v>80624226.276859999</v>
      </c>
      <c r="F253" s="184">
        <v>10559239.810000001</v>
      </c>
    </row>
    <row r="254" spans="3:6" x14ac:dyDescent="0.2">
      <c r="C254" s="204" t="s">
        <v>276</v>
      </c>
      <c r="E254" s="185">
        <v>-26342285.447999999</v>
      </c>
      <c r="F254" s="185">
        <v>-24769.955000000002</v>
      </c>
    </row>
    <row r="255" spans="3:6" x14ac:dyDescent="0.2">
      <c r="C255" s="203" t="s">
        <v>193</v>
      </c>
      <c r="E255" s="184">
        <v>54281940.82886</v>
      </c>
      <c r="F255" s="184">
        <v>10534469.855</v>
      </c>
    </row>
    <row r="256" spans="3:6" x14ac:dyDescent="0.2">
      <c r="C256" s="203"/>
      <c r="E256" s="187"/>
    </row>
    <row r="257" spans="3:6" x14ac:dyDescent="0.2">
      <c r="C257" s="202" t="s">
        <v>200</v>
      </c>
      <c r="D257" s="171"/>
      <c r="E257" s="172">
        <v>45016</v>
      </c>
      <c r="F257" s="172">
        <v>44651</v>
      </c>
    </row>
    <row r="258" spans="3:6" x14ac:dyDescent="0.2">
      <c r="C258" s="181" t="s">
        <v>199</v>
      </c>
      <c r="E258" s="117">
        <v>146723.038</v>
      </c>
      <c r="F258" s="117">
        <v>22731867.145</v>
      </c>
    </row>
    <row r="259" spans="3:6" x14ac:dyDescent="0.2">
      <c r="C259" s="181" t="s">
        <v>272</v>
      </c>
      <c r="E259" s="117">
        <v>1593330.716</v>
      </c>
      <c r="F259" s="182">
        <v>0</v>
      </c>
    </row>
    <row r="260" spans="3:6" x14ac:dyDescent="0.2">
      <c r="C260" s="181" t="s">
        <v>321</v>
      </c>
      <c r="E260" s="117">
        <v>28588726</v>
      </c>
      <c r="F260" s="182">
        <v>0</v>
      </c>
    </row>
    <row r="261" spans="3:6" x14ac:dyDescent="0.2">
      <c r="C261" s="203" t="s">
        <v>193</v>
      </c>
      <c r="E261" s="184">
        <v>30328779.754000001</v>
      </c>
      <c r="F261" s="184">
        <v>22731867.145</v>
      </c>
    </row>
    <row r="262" spans="3:6" x14ac:dyDescent="0.2">
      <c r="E262" s="116"/>
    </row>
    <row r="264" spans="3:6" x14ac:dyDescent="0.2">
      <c r="C264" s="269" t="s">
        <v>197</v>
      </c>
      <c r="D264" s="269"/>
    </row>
    <row r="265" spans="3:6" x14ac:dyDescent="0.2">
      <c r="C265" s="283" t="s">
        <v>180</v>
      </c>
      <c r="D265" s="283"/>
    </row>
    <row r="266" spans="3:6" x14ac:dyDescent="0.2">
      <c r="C266" s="169" t="s">
        <v>154</v>
      </c>
    </row>
    <row r="268" spans="3:6" x14ac:dyDescent="0.2">
      <c r="C268" s="202" t="s">
        <v>166</v>
      </c>
      <c r="D268" s="171"/>
      <c r="E268" s="172">
        <v>45016</v>
      </c>
      <c r="F268" s="172">
        <v>44651</v>
      </c>
    </row>
    <row r="269" spans="3:6" ht="15" x14ac:dyDescent="0.25">
      <c r="C269" s="27" t="s">
        <v>196</v>
      </c>
      <c r="E269" s="115">
        <v>84269000</v>
      </c>
      <c r="F269" s="108">
        <v>50000000</v>
      </c>
    </row>
    <row r="270" spans="3:6" ht="15" x14ac:dyDescent="0.25">
      <c r="C270" s="27" t="s">
        <v>277</v>
      </c>
      <c r="E270" s="115">
        <v>6500000</v>
      </c>
      <c r="F270" s="182">
        <v>0</v>
      </c>
    </row>
    <row r="271" spans="3:6" x14ac:dyDescent="0.2">
      <c r="C271" s="27" t="s">
        <v>195</v>
      </c>
      <c r="E271" s="182">
        <v>9740000</v>
      </c>
      <c r="F271" s="182">
        <v>1000000</v>
      </c>
    </row>
    <row r="272" spans="3:6" x14ac:dyDescent="0.2">
      <c r="C272" s="27" t="s">
        <v>278</v>
      </c>
      <c r="E272" s="182">
        <v>8000000</v>
      </c>
      <c r="F272" s="182">
        <v>0</v>
      </c>
    </row>
    <row r="273" spans="3:6" x14ac:dyDescent="0.2">
      <c r="C273" s="27" t="s">
        <v>279</v>
      </c>
      <c r="E273" s="182">
        <v>21322000</v>
      </c>
      <c r="F273" s="182">
        <v>0</v>
      </c>
    </row>
    <row r="274" spans="3:6" x14ac:dyDescent="0.2">
      <c r="C274" s="27" t="s">
        <v>322</v>
      </c>
      <c r="E274" s="182">
        <v>100000000</v>
      </c>
      <c r="F274" s="182">
        <v>0</v>
      </c>
    </row>
    <row r="275" spans="3:6" x14ac:dyDescent="0.2">
      <c r="C275" s="27" t="s">
        <v>323</v>
      </c>
      <c r="E275" s="182">
        <v>0</v>
      </c>
      <c r="F275" s="182">
        <v>0</v>
      </c>
    </row>
    <row r="276" spans="3:6" x14ac:dyDescent="0.2">
      <c r="C276" s="203" t="s">
        <v>54</v>
      </c>
      <c r="E276" s="184">
        <v>229831000</v>
      </c>
      <c r="F276" s="184">
        <v>51000000</v>
      </c>
    </row>
    <row r="277" spans="3:6" x14ac:dyDescent="0.2">
      <c r="C277" s="203" t="s">
        <v>249</v>
      </c>
      <c r="E277" s="183">
        <v>-72751000</v>
      </c>
      <c r="F277" s="183">
        <v>-800000</v>
      </c>
    </row>
    <row r="278" spans="3:6" x14ac:dyDescent="0.2">
      <c r="C278" s="203" t="s">
        <v>54</v>
      </c>
      <c r="E278" s="184">
        <v>157080000</v>
      </c>
      <c r="F278" s="184">
        <v>50200000</v>
      </c>
    </row>
    <row r="279" spans="3:6" x14ac:dyDescent="0.2">
      <c r="C279" s="203"/>
      <c r="E279" s="187"/>
      <c r="F279" s="182"/>
    </row>
    <row r="280" spans="3:6" x14ac:dyDescent="0.2">
      <c r="C280" s="27" t="s">
        <v>194</v>
      </c>
      <c r="E280" s="182">
        <v>3161.3449999999998</v>
      </c>
      <c r="F280" s="108">
        <v>8847561.5500000007</v>
      </c>
    </row>
    <row r="281" spans="3:6" x14ac:dyDescent="0.2">
      <c r="C281" s="27" t="s">
        <v>280</v>
      </c>
      <c r="E281" s="185">
        <v>12925.028</v>
      </c>
      <c r="F281" s="182">
        <v>0</v>
      </c>
    </row>
    <row r="282" spans="3:6" x14ac:dyDescent="0.2">
      <c r="C282" s="27" t="s">
        <v>281</v>
      </c>
      <c r="E282" s="185">
        <v>2835755.8939999999</v>
      </c>
      <c r="F282" s="182">
        <v>0</v>
      </c>
    </row>
    <row r="283" spans="3:6" x14ac:dyDescent="0.2">
      <c r="C283" s="27" t="s">
        <v>324</v>
      </c>
      <c r="E283" s="182">
        <v>34539037.978</v>
      </c>
      <c r="F283" s="182">
        <v>0</v>
      </c>
    </row>
    <row r="284" spans="3:6" x14ac:dyDescent="0.2">
      <c r="C284" s="203" t="s">
        <v>54</v>
      </c>
      <c r="E284" s="184">
        <v>37390880.244999997</v>
      </c>
      <c r="F284" s="184">
        <v>8847561.5500000007</v>
      </c>
    </row>
    <row r="285" spans="3:6" x14ac:dyDescent="0.2">
      <c r="C285" s="204" t="s">
        <v>249</v>
      </c>
      <c r="E285" s="205">
        <v>-2071246.7509999992</v>
      </c>
      <c r="F285" s="205">
        <v>0</v>
      </c>
    </row>
    <row r="286" spans="3:6" x14ac:dyDescent="0.2">
      <c r="C286" s="203" t="s">
        <v>54</v>
      </c>
      <c r="E286" s="184">
        <v>35319633.493999995</v>
      </c>
      <c r="F286" s="184">
        <v>8847561.5500000007</v>
      </c>
    </row>
    <row r="287" spans="3:6" x14ac:dyDescent="0.2">
      <c r="C287" s="203" t="s">
        <v>193</v>
      </c>
      <c r="E287" s="184">
        <v>267221880.245</v>
      </c>
      <c r="F287" s="184">
        <v>59847561.549999997</v>
      </c>
    </row>
    <row r="288" spans="3:6" x14ac:dyDescent="0.2">
      <c r="C288" s="203"/>
      <c r="E288" s="187"/>
    </row>
    <row r="289" spans="3:6" x14ac:dyDescent="0.2">
      <c r="C289" s="203"/>
      <c r="E289" s="187"/>
    </row>
    <row r="290" spans="3:6" x14ac:dyDescent="0.2">
      <c r="C290" s="269" t="s">
        <v>192</v>
      </c>
      <c r="D290" s="269"/>
    </row>
    <row r="291" spans="3:6" x14ac:dyDescent="0.2">
      <c r="C291" s="283" t="s">
        <v>180</v>
      </c>
      <c r="D291" s="283"/>
    </row>
    <row r="292" spans="3:6" x14ac:dyDescent="0.2">
      <c r="C292" s="169" t="s">
        <v>154</v>
      </c>
    </row>
    <row r="293" spans="3:6" x14ac:dyDescent="0.2">
      <c r="C293" s="180"/>
      <c r="D293" s="181"/>
    </row>
    <row r="294" spans="3:6" x14ac:dyDescent="0.2">
      <c r="C294" s="180"/>
      <c r="D294" s="181"/>
    </row>
    <row r="295" spans="3:6" x14ac:dyDescent="0.2">
      <c r="C295" s="202" t="s">
        <v>166</v>
      </c>
      <c r="D295" s="171"/>
      <c r="E295" s="172">
        <v>45016</v>
      </c>
      <c r="F295" s="172">
        <v>44651</v>
      </c>
    </row>
    <row r="296" spans="3:6" x14ac:dyDescent="0.2">
      <c r="C296" s="201"/>
      <c r="E296" s="180"/>
    </row>
    <row r="297" spans="3:6" x14ac:dyDescent="0.2">
      <c r="C297" s="206" t="s">
        <v>191</v>
      </c>
      <c r="D297" s="171"/>
      <c r="E297" s="207">
        <v>8598579.4949999992</v>
      </c>
      <c r="F297" s="207">
        <v>1406777.007</v>
      </c>
    </row>
    <row r="298" spans="3:6" x14ac:dyDescent="0.2">
      <c r="C298" s="180" t="s">
        <v>189</v>
      </c>
      <c r="E298" s="208">
        <v>7821588.8689999999</v>
      </c>
      <c r="F298" s="208">
        <v>1406777.007</v>
      </c>
    </row>
    <row r="299" spans="3:6" x14ac:dyDescent="0.2">
      <c r="C299" s="180" t="s">
        <v>256</v>
      </c>
      <c r="E299" s="208">
        <v>775730.07200000004</v>
      </c>
      <c r="F299" s="79"/>
    </row>
    <row r="300" spans="3:6" x14ac:dyDescent="0.2">
      <c r="C300" s="180" t="s">
        <v>325</v>
      </c>
      <c r="E300" s="208">
        <v>1260.5540000000001</v>
      </c>
    </row>
    <row r="301" spans="3:6" x14ac:dyDescent="0.2">
      <c r="C301" s="180"/>
      <c r="E301" s="208"/>
    </row>
    <row r="302" spans="3:6" x14ac:dyDescent="0.2">
      <c r="C302" s="206" t="s">
        <v>190</v>
      </c>
      <c r="D302" s="171"/>
      <c r="E302" s="207">
        <v>4377492.6219999995</v>
      </c>
      <c r="F302" s="207">
        <v>1887819.28</v>
      </c>
    </row>
    <row r="303" spans="3:6" ht="15" x14ac:dyDescent="0.25">
      <c r="C303" s="180" t="s">
        <v>189</v>
      </c>
      <c r="E303" s="114">
        <v>3154744.327</v>
      </c>
      <c r="F303" s="108">
        <v>1887819.28</v>
      </c>
    </row>
    <row r="304" spans="3:6" ht="15" x14ac:dyDescent="0.25">
      <c r="C304" s="180" t="s">
        <v>256</v>
      </c>
      <c r="E304" s="114">
        <v>263717.391</v>
      </c>
      <c r="F304" s="182">
        <v>0</v>
      </c>
    </row>
    <row r="305" spans="1:6" x14ac:dyDescent="0.2">
      <c r="C305" s="180" t="s">
        <v>325</v>
      </c>
      <c r="E305" s="208">
        <v>959030.90399999998</v>
      </c>
      <c r="F305" s="182">
        <v>0</v>
      </c>
    </row>
    <row r="306" spans="1:6" x14ac:dyDescent="0.2">
      <c r="C306" s="180"/>
      <c r="E306" s="208"/>
    </row>
    <row r="307" spans="1:6" x14ac:dyDescent="0.2">
      <c r="C307" s="206" t="s">
        <v>188</v>
      </c>
      <c r="D307" s="171"/>
      <c r="E307" s="207">
        <v>0</v>
      </c>
      <c r="F307" s="207">
        <v>0</v>
      </c>
    </row>
    <row r="308" spans="1:6" ht="15" x14ac:dyDescent="0.25">
      <c r="C308" s="180" t="s">
        <v>189</v>
      </c>
      <c r="E308" s="114">
        <v>0</v>
      </c>
      <c r="F308" s="114">
        <v>0</v>
      </c>
    </row>
    <row r="310" spans="1:6" x14ac:dyDescent="0.2">
      <c r="C310" s="69" t="s">
        <v>187</v>
      </c>
      <c r="D310" s="69"/>
    </row>
    <row r="311" spans="1:6" x14ac:dyDescent="0.2">
      <c r="C311" s="283" t="s">
        <v>180</v>
      </c>
      <c r="D311" s="283"/>
    </row>
    <row r="312" spans="1:6" x14ac:dyDescent="0.2">
      <c r="C312" s="169" t="s">
        <v>154</v>
      </c>
    </row>
    <row r="313" spans="1:6" x14ac:dyDescent="0.2">
      <c r="C313" s="181"/>
      <c r="D313" s="181"/>
    </row>
    <row r="314" spans="1:6" x14ac:dyDescent="0.2">
      <c r="C314" s="202" t="s">
        <v>166</v>
      </c>
      <c r="D314" s="171"/>
      <c r="E314" s="172">
        <v>45016</v>
      </c>
      <c r="F314" s="172">
        <v>44651</v>
      </c>
    </row>
    <row r="315" spans="1:6" x14ac:dyDescent="0.2">
      <c r="C315" s="27" t="s">
        <v>157</v>
      </c>
      <c r="E315" s="108">
        <v>0</v>
      </c>
      <c r="F315" s="108">
        <v>0</v>
      </c>
    </row>
    <row r="316" spans="1:6" x14ac:dyDescent="0.2">
      <c r="C316" s="19" t="s">
        <v>151</v>
      </c>
      <c r="E316" s="111">
        <v>0</v>
      </c>
      <c r="F316" s="111">
        <v>0</v>
      </c>
    </row>
    <row r="318" spans="1:6" x14ac:dyDescent="0.2">
      <c r="A318" s="190"/>
      <c r="B318" s="190"/>
      <c r="C318" s="168"/>
      <c r="D318" s="190"/>
      <c r="E318" s="190"/>
      <c r="F318" s="231"/>
    </row>
    <row r="319" spans="1:6" x14ac:dyDescent="0.2">
      <c r="A319" s="190"/>
      <c r="B319" s="190"/>
      <c r="C319" s="269" t="s">
        <v>186</v>
      </c>
      <c r="D319" s="269"/>
      <c r="F319" s="231"/>
    </row>
    <row r="320" spans="1:6" x14ac:dyDescent="0.2">
      <c r="A320" s="190"/>
      <c r="B320" s="190"/>
      <c r="C320" s="283" t="s">
        <v>180</v>
      </c>
      <c r="D320" s="283"/>
      <c r="F320" s="231"/>
    </row>
    <row r="321" spans="1:6" x14ac:dyDescent="0.2">
      <c r="A321" s="190"/>
      <c r="B321" s="190"/>
      <c r="C321" s="169" t="s">
        <v>154</v>
      </c>
      <c r="F321" s="231"/>
    </row>
    <row r="322" spans="1:6" x14ac:dyDescent="0.2">
      <c r="A322" s="190"/>
      <c r="B322" s="190"/>
      <c r="C322" s="181"/>
      <c r="D322" s="181"/>
      <c r="F322" s="231"/>
    </row>
    <row r="323" spans="1:6" x14ac:dyDescent="0.2">
      <c r="A323" s="190"/>
      <c r="B323" s="190"/>
      <c r="C323" s="202" t="s">
        <v>185</v>
      </c>
      <c r="D323" s="171"/>
      <c r="E323" s="172">
        <v>45016</v>
      </c>
      <c r="F323" s="172">
        <v>44651</v>
      </c>
    </row>
    <row r="324" spans="1:6" x14ac:dyDescent="0.2">
      <c r="A324" s="190"/>
      <c r="B324" s="190"/>
      <c r="C324" s="209" t="s">
        <v>189</v>
      </c>
      <c r="D324" s="181"/>
      <c r="E324" s="108">
        <v>45453949.526000001</v>
      </c>
      <c r="F324" s="231">
        <v>20951516.098000001</v>
      </c>
    </row>
    <row r="325" spans="1:6" x14ac:dyDescent="0.2">
      <c r="A325" s="190"/>
      <c r="B325" s="190"/>
      <c r="C325" s="209" t="s">
        <v>256</v>
      </c>
      <c r="D325" s="181"/>
      <c r="E325" s="108">
        <v>-464019.69500000001</v>
      </c>
      <c r="F325" s="231"/>
    </row>
    <row r="326" spans="1:6" x14ac:dyDescent="0.2">
      <c r="A326" s="190"/>
      <c r="B326" s="190"/>
      <c r="C326" s="27" t="s">
        <v>282</v>
      </c>
      <c r="D326" s="181"/>
      <c r="E326" s="108">
        <v>-503506.446</v>
      </c>
      <c r="F326" s="231">
        <v>-1124335.3219999999</v>
      </c>
    </row>
    <row r="327" spans="1:6" x14ac:dyDescent="0.2">
      <c r="A327" s="190"/>
      <c r="B327" s="190"/>
      <c r="C327" s="180" t="s">
        <v>283</v>
      </c>
      <c r="D327" s="181"/>
      <c r="E327" s="108">
        <v>-23236.557000000001</v>
      </c>
      <c r="F327" s="231"/>
    </row>
    <row r="328" spans="1:6" x14ac:dyDescent="0.2">
      <c r="A328" s="190"/>
      <c r="B328" s="190"/>
      <c r="C328" s="180" t="s">
        <v>270</v>
      </c>
      <c r="D328" s="181"/>
      <c r="E328" s="108">
        <v>-41511.675999999999</v>
      </c>
      <c r="F328" s="231"/>
    </row>
    <row r="329" spans="1:6" x14ac:dyDescent="0.2">
      <c r="A329" s="190"/>
      <c r="B329" s="190"/>
      <c r="C329" s="19" t="s">
        <v>151</v>
      </c>
      <c r="E329" s="111">
        <v>44421675.152000003</v>
      </c>
      <c r="F329" s="111">
        <v>19827180.776000001</v>
      </c>
    </row>
    <row r="330" spans="1:6" x14ac:dyDescent="0.2">
      <c r="A330" s="190"/>
      <c r="B330" s="190"/>
      <c r="F330" s="231"/>
    </row>
    <row r="331" spans="1:6" x14ac:dyDescent="0.2">
      <c r="A331" s="190"/>
      <c r="B331" s="190"/>
      <c r="C331" s="202" t="s">
        <v>17</v>
      </c>
      <c r="D331" s="171"/>
      <c r="E331" s="172">
        <v>45016</v>
      </c>
      <c r="F331" s="172">
        <v>44651</v>
      </c>
    </row>
    <row r="332" spans="1:6" x14ac:dyDescent="0.2">
      <c r="A332" s="190"/>
      <c r="B332" s="190"/>
      <c r="C332" s="27" t="s">
        <v>184</v>
      </c>
      <c r="D332" s="181"/>
      <c r="E332" s="108">
        <v>10933512.608195985</v>
      </c>
      <c r="F332" s="232">
        <v>6533307.2790000001</v>
      </c>
    </row>
    <row r="333" spans="1:6" x14ac:dyDescent="0.2">
      <c r="A333" s="190"/>
      <c r="B333" s="190"/>
      <c r="C333" s="27" t="s">
        <v>284</v>
      </c>
      <c r="D333" s="181"/>
      <c r="E333" s="108">
        <v>483004.14899999998</v>
      </c>
      <c r="F333" s="231"/>
    </row>
    <row r="334" spans="1:6" x14ac:dyDescent="0.2">
      <c r="A334" s="190"/>
      <c r="B334" s="190"/>
      <c r="C334" s="27" t="s">
        <v>183</v>
      </c>
      <c r="E334" s="108">
        <v>-523425.89500000002</v>
      </c>
      <c r="F334" s="232">
        <v>-867059.88300000003</v>
      </c>
    </row>
    <row r="335" spans="1:6" x14ac:dyDescent="0.2">
      <c r="A335" s="190"/>
      <c r="B335" s="190"/>
      <c r="C335" s="27" t="s">
        <v>285</v>
      </c>
      <c r="E335" s="108">
        <v>-1587.2340000002005</v>
      </c>
      <c r="F335" s="231"/>
    </row>
    <row r="336" spans="1:6" x14ac:dyDescent="0.2">
      <c r="A336" s="190"/>
      <c r="B336" s="190"/>
      <c r="C336" s="27" t="s">
        <v>286</v>
      </c>
      <c r="E336" s="108">
        <v>9418.99</v>
      </c>
      <c r="F336" s="231"/>
    </row>
    <row r="337" spans="1:7" x14ac:dyDescent="0.2">
      <c r="A337" s="190"/>
      <c r="B337" s="190"/>
      <c r="C337" s="27" t="s">
        <v>326</v>
      </c>
      <c r="E337" s="108">
        <v>1674443.5140000067</v>
      </c>
      <c r="F337" s="231"/>
    </row>
    <row r="338" spans="1:7" x14ac:dyDescent="0.2">
      <c r="A338" s="190"/>
      <c r="B338" s="190"/>
      <c r="C338" s="203" t="s">
        <v>54</v>
      </c>
      <c r="E338" s="184">
        <v>12575366.132195991</v>
      </c>
      <c r="F338" s="184">
        <v>5666247.3959999997</v>
      </c>
    </row>
    <row r="339" spans="1:7" x14ac:dyDescent="0.2">
      <c r="A339" s="190"/>
      <c r="B339" s="190"/>
      <c r="C339" s="204" t="s">
        <v>249</v>
      </c>
      <c r="E339" s="205">
        <v>0</v>
      </c>
      <c r="F339" s="205">
        <v>0</v>
      </c>
    </row>
    <row r="340" spans="1:7" x14ac:dyDescent="0.2">
      <c r="A340" s="190"/>
      <c r="B340" s="190"/>
      <c r="C340" s="19" t="s">
        <v>151</v>
      </c>
      <c r="E340" s="111">
        <v>12575366.132195991</v>
      </c>
      <c r="F340" s="111">
        <v>5666247.3959999997</v>
      </c>
    </row>
    <row r="341" spans="1:7" x14ac:dyDescent="0.2">
      <c r="A341" s="190"/>
      <c r="B341" s="190"/>
      <c r="F341" s="231"/>
    </row>
    <row r="342" spans="1:7" x14ac:dyDescent="0.2">
      <c r="A342" s="190"/>
      <c r="B342" s="190"/>
      <c r="C342" s="168"/>
      <c r="D342" s="190"/>
      <c r="E342" s="190"/>
      <c r="F342" s="231"/>
      <c r="G342" s="231"/>
    </row>
    <row r="343" spans="1:7" x14ac:dyDescent="0.2">
      <c r="C343" s="269" t="s">
        <v>182</v>
      </c>
      <c r="D343" s="269"/>
    </row>
    <row r="344" spans="1:7" x14ac:dyDescent="0.2">
      <c r="C344" s="283" t="s">
        <v>180</v>
      </c>
      <c r="D344" s="283"/>
    </row>
    <row r="345" spans="1:7" x14ac:dyDescent="0.2">
      <c r="C345" s="169" t="s">
        <v>154</v>
      </c>
    </row>
    <row r="346" spans="1:7" x14ac:dyDescent="0.2">
      <c r="C346" s="181"/>
      <c r="D346" s="181"/>
    </row>
    <row r="347" spans="1:7" x14ac:dyDescent="0.2">
      <c r="C347" s="202" t="s">
        <v>166</v>
      </c>
      <c r="D347" s="171"/>
      <c r="E347" s="172">
        <v>45016</v>
      </c>
      <c r="F347" s="172">
        <v>44651</v>
      </c>
    </row>
    <row r="348" spans="1:7" x14ac:dyDescent="0.2">
      <c r="C348" s="27" t="s">
        <v>157</v>
      </c>
      <c r="E348" s="108">
        <v>0</v>
      </c>
      <c r="F348" s="108">
        <v>0</v>
      </c>
    </row>
    <row r="349" spans="1:7" x14ac:dyDescent="0.2">
      <c r="C349" s="19" t="s">
        <v>151</v>
      </c>
      <c r="E349" s="111">
        <v>0</v>
      </c>
      <c r="F349" s="111">
        <v>0</v>
      </c>
    </row>
    <row r="351" spans="1:7" x14ac:dyDescent="0.2">
      <c r="A351" s="190"/>
      <c r="B351" s="190"/>
      <c r="C351" s="168"/>
      <c r="D351" s="190"/>
      <c r="E351" s="190"/>
      <c r="F351" s="231"/>
    </row>
    <row r="352" spans="1:7" x14ac:dyDescent="0.2">
      <c r="C352" s="69" t="s">
        <v>181</v>
      </c>
      <c r="D352" s="69"/>
      <c r="G352" s="231"/>
    </row>
    <row r="353" spans="1:20" s="190" customFormat="1" x14ac:dyDescent="0.2">
      <c r="A353" s="27"/>
      <c r="B353" s="27"/>
      <c r="C353" s="168" t="s">
        <v>180</v>
      </c>
      <c r="D353" s="180"/>
      <c r="E353" s="27"/>
      <c r="F353" s="27"/>
      <c r="G353" s="231"/>
      <c r="H353" s="231"/>
      <c r="I353" s="231"/>
      <c r="J353" s="231"/>
      <c r="K353" s="231"/>
      <c r="L353" s="231"/>
      <c r="M353" s="231"/>
      <c r="N353" s="231"/>
      <c r="O353" s="231"/>
      <c r="P353" s="231"/>
      <c r="Q353" s="231"/>
      <c r="R353" s="231"/>
      <c r="S353" s="231"/>
      <c r="T353" s="231"/>
    </row>
    <row r="354" spans="1:20" s="190" customFormat="1" x14ac:dyDescent="0.2">
      <c r="A354" s="27"/>
      <c r="B354" s="27"/>
      <c r="C354" s="169" t="s">
        <v>154</v>
      </c>
      <c r="D354" s="180"/>
      <c r="E354" s="27"/>
      <c r="F354" s="27"/>
      <c r="G354" s="231"/>
      <c r="H354" s="231"/>
      <c r="I354" s="231"/>
      <c r="J354" s="231"/>
      <c r="K354" s="231"/>
      <c r="L354" s="231"/>
      <c r="M354" s="231"/>
      <c r="N354" s="231"/>
      <c r="O354" s="231"/>
      <c r="P354" s="231"/>
      <c r="Q354" s="231"/>
      <c r="R354" s="231"/>
      <c r="S354" s="231"/>
      <c r="T354" s="231"/>
    </row>
    <row r="355" spans="1:20" s="190" customFormat="1" x14ac:dyDescent="0.2">
      <c r="A355" s="27"/>
      <c r="B355" s="27"/>
      <c r="C355" s="180"/>
      <c r="D355" s="181"/>
      <c r="E355" s="27"/>
      <c r="F355" s="27"/>
      <c r="G355" s="231"/>
      <c r="H355" s="231"/>
      <c r="I355" s="231"/>
      <c r="J355" s="231"/>
      <c r="K355" s="231"/>
      <c r="L355" s="231"/>
      <c r="M355" s="231"/>
      <c r="N355" s="231"/>
      <c r="O355" s="231"/>
      <c r="P355" s="231"/>
      <c r="Q355" s="231"/>
      <c r="R355" s="231"/>
      <c r="S355" s="231"/>
      <c r="T355" s="231"/>
    </row>
    <row r="356" spans="1:20" s="190" customFormat="1" x14ac:dyDescent="0.2">
      <c r="A356" s="27"/>
      <c r="B356" s="27"/>
      <c r="C356" s="202" t="s">
        <v>166</v>
      </c>
      <c r="D356" s="171"/>
      <c r="E356" s="172">
        <v>45016</v>
      </c>
      <c r="F356" s="172">
        <v>44651</v>
      </c>
      <c r="G356" s="231"/>
      <c r="H356" s="231"/>
      <c r="I356" s="231"/>
      <c r="J356" s="231"/>
      <c r="K356" s="231"/>
      <c r="L356" s="231"/>
      <c r="M356" s="231"/>
      <c r="N356" s="231"/>
      <c r="O356" s="231"/>
      <c r="P356" s="231"/>
      <c r="Q356" s="231"/>
      <c r="R356" s="231"/>
      <c r="S356" s="231"/>
      <c r="T356" s="231"/>
    </row>
    <row r="357" spans="1:20" s="190" customFormat="1" x14ac:dyDescent="0.2">
      <c r="A357" s="27"/>
      <c r="B357" s="27"/>
      <c r="C357" s="27" t="s">
        <v>179</v>
      </c>
      <c r="D357" s="27"/>
      <c r="E357" s="108">
        <v>138501897.47972</v>
      </c>
      <c r="F357" s="108">
        <v>44461137.082000002</v>
      </c>
      <c r="G357" s="231"/>
      <c r="H357" s="231"/>
      <c r="I357" s="231"/>
      <c r="J357" s="231"/>
      <c r="K357" s="231"/>
      <c r="L357" s="231"/>
      <c r="M357" s="231"/>
      <c r="N357" s="231"/>
      <c r="O357" s="231"/>
      <c r="P357" s="231"/>
      <c r="Q357" s="231"/>
      <c r="R357" s="231"/>
      <c r="S357" s="231"/>
      <c r="T357" s="231"/>
    </row>
    <row r="358" spans="1:20" s="190" customFormat="1" x14ac:dyDescent="0.2">
      <c r="A358" s="27"/>
      <c r="B358" s="27"/>
      <c r="C358" s="27" t="s">
        <v>287</v>
      </c>
      <c r="D358" s="27"/>
      <c r="E358" s="108">
        <v>5820950.3760000002</v>
      </c>
      <c r="F358" s="27"/>
      <c r="G358" s="231"/>
      <c r="H358" s="231"/>
      <c r="I358" s="231"/>
      <c r="J358" s="231"/>
      <c r="K358" s="231"/>
      <c r="L358" s="231"/>
      <c r="M358" s="231"/>
      <c r="N358" s="231"/>
      <c r="O358" s="231"/>
      <c r="P358" s="231"/>
      <c r="Q358" s="231"/>
      <c r="R358" s="231"/>
      <c r="S358" s="231"/>
      <c r="T358" s="231"/>
    </row>
    <row r="359" spans="1:20" s="190" customFormat="1" x14ac:dyDescent="0.2">
      <c r="A359" s="27"/>
      <c r="B359" s="27"/>
      <c r="C359" s="27" t="s">
        <v>178</v>
      </c>
      <c r="D359" s="27"/>
      <c r="E359" s="108">
        <v>3436750.5419999999</v>
      </c>
      <c r="F359" s="108">
        <v>1178198.973</v>
      </c>
      <c r="G359" s="231"/>
      <c r="H359" s="231"/>
      <c r="I359" s="231"/>
      <c r="J359" s="231"/>
      <c r="K359" s="231"/>
      <c r="L359" s="231"/>
      <c r="M359" s="231"/>
      <c r="N359" s="231"/>
      <c r="O359" s="231"/>
      <c r="P359" s="231"/>
      <c r="Q359" s="231"/>
      <c r="R359" s="231"/>
      <c r="S359" s="231"/>
      <c r="T359" s="231"/>
    </row>
    <row r="360" spans="1:20" s="190" customFormat="1" x14ac:dyDescent="0.2">
      <c r="A360" s="27"/>
      <c r="B360" s="27"/>
      <c r="C360" s="27" t="s">
        <v>327</v>
      </c>
      <c r="D360" s="27"/>
      <c r="E360" s="108">
        <v>46822294.048</v>
      </c>
      <c r="F360" s="27"/>
      <c r="G360" s="231"/>
      <c r="H360" s="231"/>
      <c r="I360" s="231"/>
      <c r="J360" s="231"/>
      <c r="K360" s="231"/>
      <c r="L360" s="231"/>
      <c r="M360" s="231"/>
      <c r="N360" s="231"/>
      <c r="O360" s="231"/>
      <c r="P360" s="231"/>
      <c r="Q360" s="231"/>
      <c r="R360" s="231"/>
      <c r="S360" s="231"/>
      <c r="T360" s="231"/>
    </row>
    <row r="361" spans="1:20" s="190" customFormat="1" x14ac:dyDescent="0.2">
      <c r="A361" s="27"/>
      <c r="B361" s="27"/>
      <c r="C361" s="19" t="s">
        <v>54</v>
      </c>
      <c r="D361" s="27"/>
      <c r="E361" s="112">
        <v>194581892.44571999</v>
      </c>
      <c r="F361" s="112">
        <v>45639336.055</v>
      </c>
      <c r="G361" s="231"/>
      <c r="H361" s="231"/>
      <c r="I361" s="231"/>
      <c r="J361" s="231"/>
      <c r="K361" s="231"/>
      <c r="L361" s="231"/>
      <c r="M361" s="231"/>
      <c r="N361" s="231"/>
      <c r="O361" s="231"/>
      <c r="P361" s="231"/>
      <c r="Q361" s="231"/>
      <c r="R361" s="231"/>
      <c r="S361" s="231"/>
      <c r="T361" s="231"/>
    </row>
    <row r="362" spans="1:20" s="190" customFormat="1" ht="15" x14ac:dyDescent="0.35">
      <c r="A362" s="27"/>
      <c r="B362" s="27"/>
      <c r="C362" s="19" t="s">
        <v>249</v>
      </c>
      <c r="D362" s="27"/>
      <c r="E362" s="233">
        <v>-883318.24399999995</v>
      </c>
      <c r="F362" s="158">
        <v>0</v>
      </c>
      <c r="G362" s="231"/>
      <c r="H362" s="231"/>
      <c r="I362" s="231"/>
      <c r="J362" s="231"/>
      <c r="K362" s="231"/>
      <c r="L362" s="231"/>
      <c r="M362" s="231"/>
      <c r="N362" s="231"/>
      <c r="O362" s="231"/>
      <c r="P362" s="231"/>
      <c r="Q362" s="231"/>
      <c r="R362" s="231"/>
      <c r="S362" s="231"/>
      <c r="T362" s="231"/>
    </row>
    <row r="363" spans="1:20" s="190" customFormat="1" x14ac:dyDescent="0.2">
      <c r="A363" s="27"/>
      <c r="B363" s="27"/>
      <c r="C363" s="19" t="s">
        <v>151</v>
      </c>
      <c r="D363" s="27"/>
      <c r="E363" s="109">
        <v>193698574.20172</v>
      </c>
      <c r="F363" s="109">
        <v>45639336.055</v>
      </c>
      <c r="G363" s="231"/>
      <c r="H363" s="231"/>
      <c r="I363" s="231"/>
      <c r="J363" s="231"/>
      <c r="K363" s="231"/>
      <c r="L363" s="231"/>
      <c r="M363" s="231"/>
      <c r="N363" s="231"/>
      <c r="O363" s="231"/>
      <c r="P363" s="231"/>
      <c r="Q363" s="231"/>
      <c r="R363" s="231"/>
      <c r="S363" s="231"/>
      <c r="T363" s="231"/>
    </row>
    <row r="364" spans="1:20" s="190" customFormat="1" x14ac:dyDescent="0.2">
      <c r="A364" s="27"/>
      <c r="B364" s="27"/>
      <c r="C364" s="27"/>
      <c r="D364" s="27"/>
      <c r="E364" s="27"/>
      <c r="F364" s="27"/>
      <c r="G364" s="231"/>
      <c r="H364" s="231"/>
      <c r="I364" s="231"/>
      <c r="J364" s="231"/>
      <c r="K364" s="231"/>
      <c r="L364" s="231"/>
      <c r="M364" s="231"/>
      <c r="N364" s="231"/>
      <c r="O364" s="231"/>
      <c r="P364" s="231"/>
      <c r="Q364" s="231"/>
      <c r="R364" s="231"/>
      <c r="S364" s="231"/>
      <c r="T364" s="231"/>
    </row>
    <row r="365" spans="1:20" s="190" customFormat="1" x14ac:dyDescent="0.2">
      <c r="A365" s="27"/>
      <c r="B365" s="27"/>
      <c r="C365" s="69" t="s">
        <v>177</v>
      </c>
      <c r="D365" s="27"/>
      <c r="E365" s="27"/>
      <c r="F365" s="27"/>
      <c r="G365" s="27"/>
      <c r="H365" s="231"/>
      <c r="I365" s="231"/>
      <c r="J365" s="231"/>
      <c r="K365" s="231"/>
      <c r="L365" s="231"/>
      <c r="M365" s="231"/>
      <c r="N365" s="231"/>
      <c r="O365" s="231"/>
      <c r="P365" s="231"/>
      <c r="Q365" s="231"/>
      <c r="R365" s="231"/>
      <c r="S365" s="231"/>
      <c r="T365" s="231"/>
    </row>
    <row r="366" spans="1:20" s="190" customFormat="1" x14ac:dyDescent="0.2">
      <c r="A366" s="27"/>
      <c r="B366" s="27"/>
      <c r="C366" s="210" t="s">
        <v>149</v>
      </c>
      <c r="D366" s="27"/>
      <c r="E366" s="27"/>
      <c r="F366" s="27"/>
      <c r="G366" s="27"/>
      <c r="H366" s="231"/>
      <c r="I366" s="231"/>
      <c r="J366" s="231"/>
      <c r="K366" s="231"/>
      <c r="L366" s="231"/>
      <c r="M366" s="231"/>
      <c r="N366" s="231"/>
      <c r="O366" s="231"/>
      <c r="P366" s="231"/>
      <c r="Q366" s="231"/>
      <c r="R366" s="231"/>
      <c r="S366" s="231"/>
      <c r="T366" s="231"/>
    </row>
    <row r="367" spans="1:20" s="190" customFormat="1" x14ac:dyDescent="0.2">
      <c r="A367" s="27"/>
      <c r="B367" s="27"/>
      <c r="C367" s="169" t="s">
        <v>154</v>
      </c>
      <c r="D367" s="27"/>
      <c r="E367" s="27"/>
      <c r="F367" s="27"/>
      <c r="G367" s="27"/>
      <c r="H367" s="231"/>
      <c r="I367" s="231"/>
      <c r="J367" s="231"/>
      <c r="K367" s="231"/>
      <c r="L367" s="231"/>
      <c r="M367" s="231"/>
      <c r="N367" s="231"/>
      <c r="O367" s="231"/>
      <c r="P367" s="231"/>
      <c r="Q367" s="231"/>
      <c r="R367" s="231"/>
      <c r="S367" s="231"/>
      <c r="T367" s="231"/>
    </row>
    <row r="368" spans="1:20" s="190" customFormat="1" x14ac:dyDescent="0.2">
      <c r="A368" s="27"/>
      <c r="B368" s="27"/>
      <c r="C368" s="210"/>
      <c r="D368" s="27"/>
      <c r="E368" s="27"/>
      <c r="F368" s="27"/>
      <c r="G368" s="27"/>
      <c r="H368" s="231"/>
      <c r="I368" s="231"/>
      <c r="J368" s="231"/>
      <c r="K368" s="231"/>
      <c r="L368" s="231"/>
      <c r="M368" s="231"/>
      <c r="N368" s="231"/>
      <c r="O368" s="231"/>
      <c r="P368" s="231"/>
      <c r="Q368" s="231"/>
      <c r="R368" s="231"/>
      <c r="S368" s="231"/>
      <c r="T368" s="231"/>
    </row>
    <row r="369" spans="3:6" x14ac:dyDescent="0.2">
      <c r="C369" s="202" t="s">
        <v>166</v>
      </c>
      <c r="D369" s="171"/>
      <c r="E369" s="172">
        <v>45016</v>
      </c>
      <c r="F369" s="172">
        <v>44651</v>
      </c>
    </row>
    <row r="370" spans="3:6" x14ac:dyDescent="0.2">
      <c r="C370" s="27" t="s">
        <v>176</v>
      </c>
      <c r="E370" s="108">
        <v>-87826339.423545003</v>
      </c>
      <c r="F370" s="108">
        <v>-5097334.4060000004</v>
      </c>
    </row>
    <row r="371" spans="3:6" x14ac:dyDescent="0.2">
      <c r="C371" s="27" t="s">
        <v>288</v>
      </c>
      <c r="E371" s="108">
        <v>-1628352.6229999999</v>
      </c>
    </row>
    <row r="372" spans="3:6" x14ac:dyDescent="0.2">
      <c r="C372" s="27" t="s">
        <v>175</v>
      </c>
      <c r="E372" s="108">
        <v>-41843.792000000001</v>
      </c>
    </row>
    <row r="373" spans="3:6" x14ac:dyDescent="0.2">
      <c r="C373" s="27" t="s">
        <v>328</v>
      </c>
      <c r="E373" s="108">
        <v>-37930225.928999998</v>
      </c>
    </row>
    <row r="374" spans="3:6" x14ac:dyDescent="0.2">
      <c r="C374" s="19" t="s">
        <v>54</v>
      </c>
      <c r="E374" s="111">
        <v>-127426761.76754498</v>
      </c>
      <c r="F374" s="111">
        <v>-5097334.4060000004</v>
      </c>
    </row>
    <row r="375" spans="3:6" x14ac:dyDescent="0.2">
      <c r="C375" s="19" t="s">
        <v>249</v>
      </c>
      <c r="E375" s="137">
        <v>729561.31599999999</v>
      </c>
      <c r="F375" s="137">
        <v>0</v>
      </c>
    </row>
    <row r="376" spans="3:6" x14ac:dyDescent="0.2">
      <c r="C376" s="19" t="s">
        <v>151</v>
      </c>
      <c r="E376" s="137">
        <v>-126697200.45154499</v>
      </c>
      <c r="F376" s="137">
        <v>-5097334.4060000004</v>
      </c>
    </row>
    <row r="378" spans="3:6" x14ac:dyDescent="0.2">
      <c r="C378" s="269" t="s">
        <v>174</v>
      </c>
      <c r="D378" s="269"/>
      <c r="E378" s="269"/>
    </row>
    <row r="379" spans="3:6" x14ac:dyDescent="0.2">
      <c r="C379" s="211" t="s">
        <v>149</v>
      </c>
      <c r="D379" s="212"/>
      <c r="E379" s="212"/>
    </row>
    <row r="380" spans="3:6" x14ac:dyDescent="0.2">
      <c r="C380" s="169" t="s">
        <v>154</v>
      </c>
      <c r="D380" s="102"/>
      <c r="E380" s="102"/>
    </row>
    <row r="381" spans="3:6" x14ac:dyDescent="0.2">
      <c r="C381" s="102"/>
      <c r="D381" s="102"/>
      <c r="E381" s="102"/>
    </row>
    <row r="382" spans="3:6" x14ac:dyDescent="0.2">
      <c r="C382" s="202" t="s">
        <v>166</v>
      </c>
      <c r="D382" s="171"/>
      <c r="E382" s="172">
        <v>45016</v>
      </c>
      <c r="F382" s="172">
        <v>44651</v>
      </c>
    </row>
    <row r="383" spans="3:6" x14ac:dyDescent="0.2">
      <c r="C383" s="201" t="s">
        <v>173</v>
      </c>
      <c r="D383" s="181"/>
      <c r="E383" s="113"/>
    </row>
    <row r="384" spans="3:6" x14ac:dyDescent="0.2">
      <c r="C384" s="213" t="s">
        <v>172</v>
      </c>
      <c r="E384" s="108">
        <v>-1178889.8524199999</v>
      </c>
      <c r="F384" s="108">
        <v>-107330.071</v>
      </c>
    </row>
    <row r="385" spans="3:6" x14ac:dyDescent="0.2">
      <c r="C385" s="213" t="s">
        <v>289</v>
      </c>
      <c r="E385" s="108">
        <v>-39766.153999999995</v>
      </c>
      <c r="F385" s="27">
        <v>0</v>
      </c>
    </row>
    <row r="386" spans="3:6" x14ac:dyDescent="0.2">
      <c r="C386" s="213" t="s">
        <v>171</v>
      </c>
      <c r="E386" s="108">
        <v>-843401.32900000003</v>
      </c>
      <c r="F386" s="108">
        <v>-80965.414000000004</v>
      </c>
    </row>
    <row r="387" spans="3:6" x14ac:dyDescent="0.2">
      <c r="C387" s="213" t="s">
        <v>329</v>
      </c>
      <c r="E387" s="108">
        <v>-859311.59700000007</v>
      </c>
    </row>
    <row r="388" spans="3:6" x14ac:dyDescent="0.2">
      <c r="C388" s="211" t="s">
        <v>54</v>
      </c>
      <c r="D388" s="19"/>
      <c r="E388" s="111">
        <v>-2921368.93242</v>
      </c>
      <c r="F388" s="111">
        <v>-188295.48499999999</v>
      </c>
    </row>
    <row r="389" spans="3:6" x14ac:dyDescent="0.2">
      <c r="C389" s="211" t="s">
        <v>170</v>
      </c>
      <c r="E389" s="113"/>
    </row>
    <row r="390" spans="3:6" x14ac:dyDescent="0.2">
      <c r="C390" s="213" t="s">
        <v>169</v>
      </c>
      <c r="E390" s="113">
        <v>-13117939.970199</v>
      </c>
      <c r="F390" s="108">
        <v>-6188396.1010000007</v>
      </c>
    </row>
    <row r="391" spans="3:6" x14ac:dyDescent="0.2">
      <c r="C391" s="213" t="s">
        <v>290</v>
      </c>
      <c r="E391" s="113">
        <v>-3680873.4109999998</v>
      </c>
      <c r="F391" s="182">
        <v>0</v>
      </c>
    </row>
    <row r="392" spans="3:6" x14ac:dyDescent="0.2">
      <c r="C392" s="213" t="s">
        <v>168</v>
      </c>
      <c r="E392" s="108">
        <v>-2776067.6329999999</v>
      </c>
      <c r="F392" s="108">
        <v>-1766000.7239999999</v>
      </c>
    </row>
    <row r="393" spans="3:6" x14ac:dyDescent="0.2">
      <c r="C393" s="213" t="s">
        <v>291</v>
      </c>
      <c r="E393" s="108">
        <v>-1587.229</v>
      </c>
      <c r="F393" s="182">
        <v>0</v>
      </c>
    </row>
    <row r="394" spans="3:6" x14ac:dyDescent="0.2">
      <c r="C394" s="213" t="s">
        <v>292</v>
      </c>
      <c r="E394" s="108">
        <v>-12498.626</v>
      </c>
      <c r="F394" s="182">
        <v>0</v>
      </c>
    </row>
    <row r="395" spans="3:6" x14ac:dyDescent="0.2">
      <c r="C395" s="213" t="s">
        <v>330</v>
      </c>
      <c r="E395" s="108">
        <v>-10767314.128999997</v>
      </c>
      <c r="F395" s="182">
        <v>0</v>
      </c>
    </row>
    <row r="396" spans="3:6" x14ac:dyDescent="0.2">
      <c r="C396" s="19" t="s">
        <v>54</v>
      </c>
      <c r="D396" s="19"/>
      <c r="E396" s="111">
        <v>-30356280.998198994</v>
      </c>
      <c r="F396" s="111">
        <v>-7954396.8250000011</v>
      </c>
    </row>
    <row r="397" spans="3:6" x14ac:dyDescent="0.2">
      <c r="C397" s="19" t="s">
        <v>151</v>
      </c>
      <c r="E397" s="112">
        <v>-33277649.930618994</v>
      </c>
      <c r="F397" s="112">
        <v>-8142692.3100000015</v>
      </c>
    </row>
    <row r="398" spans="3:6" x14ac:dyDescent="0.2">
      <c r="C398" s="19" t="s">
        <v>249</v>
      </c>
      <c r="D398" s="185"/>
      <c r="E398" s="182">
        <v>153756.92800000001</v>
      </c>
      <c r="F398" s="182">
        <v>0</v>
      </c>
    </row>
    <row r="399" spans="3:6" x14ac:dyDescent="0.2">
      <c r="C399" s="19" t="s">
        <v>151</v>
      </c>
      <c r="D399" s="185"/>
      <c r="E399" s="112">
        <v>-33123893.002618995</v>
      </c>
      <c r="F399" s="112">
        <v>-8142692.3100000015</v>
      </c>
    </row>
    <row r="400" spans="3:6" x14ac:dyDescent="0.2">
      <c r="C400" s="181"/>
      <c r="D400" s="185"/>
    </row>
    <row r="401" spans="3:6" x14ac:dyDescent="0.2">
      <c r="C401" s="69" t="s">
        <v>167</v>
      </c>
      <c r="D401" s="69"/>
      <c r="E401" s="69"/>
      <c r="F401" s="108"/>
    </row>
    <row r="402" spans="3:6" x14ac:dyDescent="0.2">
      <c r="C402" s="211" t="s">
        <v>149</v>
      </c>
      <c r="D402" s="212"/>
      <c r="E402" s="212"/>
      <c r="F402" s="108"/>
    </row>
    <row r="403" spans="3:6" x14ac:dyDescent="0.2">
      <c r="C403" s="169" t="s">
        <v>154</v>
      </c>
      <c r="D403" s="102"/>
      <c r="E403" s="102"/>
      <c r="F403" s="108"/>
    </row>
    <row r="404" spans="3:6" x14ac:dyDescent="0.2">
      <c r="C404" s="102"/>
      <c r="D404" s="102"/>
      <c r="E404" s="102"/>
      <c r="F404" s="108"/>
    </row>
    <row r="405" spans="3:6" x14ac:dyDescent="0.2">
      <c r="C405" s="202" t="s">
        <v>166</v>
      </c>
      <c r="D405" s="171"/>
      <c r="E405" s="172">
        <v>45016</v>
      </c>
      <c r="F405" s="172">
        <v>44651</v>
      </c>
    </row>
    <row r="406" spans="3:6" x14ac:dyDescent="0.2">
      <c r="C406" s="213" t="s">
        <v>165</v>
      </c>
      <c r="E406" s="113">
        <v>2239238.4238499999</v>
      </c>
      <c r="F406" s="108">
        <v>37609.376000002027</v>
      </c>
    </row>
    <row r="407" spans="3:6" x14ac:dyDescent="0.2">
      <c r="C407" s="213" t="s">
        <v>293</v>
      </c>
      <c r="E407" s="113">
        <v>83903.676999999996</v>
      </c>
      <c r="F407" s="108">
        <v>-85430.49</v>
      </c>
    </row>
    <row r="408" spans="3:6" x14ac:dyDescent="0.2">
      <c r="C408" s="213" t="s">
        <v>164</v>
      </c>
      <c r="E408" s="108">
        <v>59372.46</v>
      </c>
      <c r="F408" s="182">
        <v>0</v>
      </c>
    </row>
    <row r="409" spans="3:6" x14ac:dyDescent="0.2">
      <c r="C409" s="211" t="s">
        <v>269</v>
      </c>
      <c r="E409" s="112">
        <v>2382514.56085</v>
      </c>
      <c r="F409" s="112">
        <v>-47821.113999997979</v>
      </c>
    </row>
    <row r="410" spans="3:6" x14ac:dyDescent="0.2">
      <c r="C410" s="211" t="s">
        <v>249</v>
      </c>
      <c r="E410" s="109">
        <v>0</v>
      </c>
      <c r="F410" s="109">
        <v>0</v>
      </c>
    </row>
    <row r="411" spans="3:6" x14ac:dyDescent="0.2">
      <c r="C411" s="211" t="s">
        <v>151</v>
      </c>
      <c r="E411" s="112">
        <v>2382514.56085</v>
      </c>
      <c r="F411" s="112">
        <v>-47821.113999997979</v>
      </c>
    </row>
    <row r="412" spans="3:6" x14ac:dyDescent="0.2">
      <c r="C412" s="181"/>
      <c r="D412" s="185"/>
    </row>
    <row r="413" spans="3:6" x14ac:dyDescent="0.2">
      <c r="C413" s="269" t="s">
        <v>163</v>
      </c>
      <c r="D413" s="269"/>
      <c r="E413" s="269"/>
    </row>
    <row r="414" spans="3:6" x14ac:dyDescent="0.2">
      <c r="C414" s="211" t="s">
        <v>149</v>
      </c>
      <c r="D414" s="212"/>
      <c r="E414" s="212"/>
    </row>
    <row r="415" spans="3:6" x14ac:dyDescent="0.2">
      <c r="C415" s="102" t="s">
        <v>154</v>
      </c>
      <c r="D415" s="102"/>
      <c r="E415" s="102"/>
    </row>
    <row r="416" spans="3:6" x14ac:dyDescent="0.2">
      <c r="C416" s="102"/>
      <c r="D416" s="102"/>
      <c r="E416" s="102"/>
    </row>
    <row r="417" spans="1:6" x14ac:dyDescent="0.2">
      <c r="C417" s="102"/>
      <c r="D417" s="102"/>
      <c r="E417" s="102"/>
    </row>
    <row r="418" spans="1:6" x14ac:dyDescent="0.2">
      <c r="A418" s="190"/>
      <c r="B418" s="190"/>
      <c r="C418" s="202" t="s">
        <v>8</v>
      </c>
      <c r="D418" s="171"/>
      <c r="E418" s="172">
        <v>45016</v>
      </c>
      <c r="F418" s="172">
        <v>44651</v>
      </c>
    </row>
    <row r="419" spans="1:6" x14ac:dyDescent="0.2">
      <c r="A419" s="190"/>
      <c r="B419" s="190"/>
      <c r="C419" s="27" t="s">
        <v>162</v>
      </c>
      <c r="D419" s="181"/>
      <c r="E419" s="108">
        <v>-10364041.99062</v>
      </c>
      <c r="F419" s="108">
        <v>-3992853.0550000002</v>
      </c>
    </row>
    <row r="420" spans="1:6" x14ac:dyDescent="0.2">
      <c r="A420" s="190"/>
      <c r="B420" s="190"/>
      <c r="C420" s="27" t="s">
        <v>361</v>
      </c>
      <c r="D420" s="181"/>
      <c r="E420" s="108">
        <v>0</v>
      </c>
      <c r="F420" s="232">
        <v>-74191.160999999993</v>
      </c>
    </row>
    <row r="421" spans="1:6" x14ac:dyDescent="0.2">
      <c r="A421" s="190"/>
      <c r="B421" s="190"/>
      <c r="C421" s="27" t="s">
        <v>331</v>
      </c>
      <c r="D421" s="181"/>
      <c r="E421" s="108">
        <v>-18440519.324999999</v>
      </c>
      <c r="F421" s="231"/>
    </row>
    <row r="422" spans="1:6" x14ac:dyDescent="0.2">
      <c r="A422" s="190"/>
      <c r="B422" s="190"/>
      <c r="C422" s="19" t="s">
        <v>232</v>
      </c>
      <c r="E422" s="111">
        <v>-28804561.315619998</v>
      </c>
      <c r="F422" s="111">
        <v>-4067044.216</v>
      </c>
    </row>
    <row r="423" spans="1:6" x14ac:dyDescent="0.2">
      <c r="A423" s="190"/>
      <c r="B423" s="190"/>
      <c r="C423" s="27" t="s">
        <v>249</v>
      </c>
      <c r="E423" s="138">
        <v>0</v>
      </c>
      <c r="F423" s="138">
        <v>0</v>
      </c>
    </row>
    <row r="424" spans="1:6" x14ac:dyDescent="0.2">
      <c r="A424" s="190"/>
      <c r="B424" s="190"/>
      <c r="C424" s="19" t="s">
        <v>151</v>
      </c>
      <c r="E424" s="111">
        <v>-28804561.315619998</v>
      </c>
      <c r="F424" s="111">
        <v>-4067044.216</v>
      </c>
    </row>
    <row r="425" spans="1:6" x14ac:dyDescent="0.2">
      <c r="A425" s="190"/>
      <c r="B425" s="190"/>
    </row>
    <row r="426" spans="1:6" x14ac:dyDescent="0.2">
      <c r="A426" s="190"/>
      <c r="B426" s="190"/>
      <c r="C426" s="202" t="s">
        <v>7</v>
      </c>
      <c r="D426" s="171"/>
      <c r="E426" s="172">
        <v>45016</v>
      </c>
      <c r="F426" s="172">
        <v>44651</v>
      </c>
    </row>
    <row r="427" spans="1:6" x14ac:dyDescent="0.2">
      <c r="A427" s="190"/>
      <c r="B427" s="190"/>
      <c r="C427" s="27" t="s">
        <v>161</v>
      </c>
      <c r="D427" s="181"/>
      <c r="E427" s="108">
        <v>480689.14692999999</v>
      </c>
      <c r="F427" s="232">
        <v>-413729.66700000002</v>
      </c>
    </row>
    <row r="428" spans="1:6" x14ac:dyDescent="0.2">
      <c r="A428" s="190"/>
      <c r="B428" s="190"/>
      <c r="C428" s="27" t="s">
        <v>294</v>
      </c>
      <c r="D428" s="181"/>
      <c r="E428" s="108">
        <v>-15755.166999999999</v>
      </c>
      <c r="F428" s="232"/>
    </row>
    <row r="429" spans="1:6" x14ac:dyDescent="0.2">
      <c r="A429" s="190"/>
      <c r="B429" s="190"/>
      <c r="C429" s="27" t="s">
        <v>160</v>
      </c>
      <c r="D429" s="181"/>
      <c r="E429" s="108">
        <v>-275616.549</v>
      </c>
      <c r="F429" s="232">
        <v>354.60899999999998</v>
      </c>
    </row>
    <row r="430" spans="1:6" x14ac:dyDescent="0.2">
      <c r="A430" s="190"/>
      <c r="B430" s="190"/>
      <c r="C430" s="27" t="s">
        <v>295</v>
      </c>
      <c r="D430" s="181"/>
      <c r="E430" s="108">
        <v>21917.616000000002</v>
      </c>
      <c r="F430" s="231"/>
    </row>
    <row r="431" spans="1:6" x14ac:dyDescent="0.2">
      <c r="A431" s="190"/>
      <c r="B431" s="190"/>
      <c r="C431" s="27" t="s">
        <v>332</v>
      </c>
      <c r="D431" s="181"/>
      <c r="E431" s="108">
        <v>349120.09299999999</v>
      </c>
      <c r="F431" s="231"/>
    </row>
    <row r="432" spans="1:6" x14ac:dyDescent="0.2">
      <c r="A432" s="190"/>
      <c r="B432" s="190"/>
      <c r="C432" s="19" t="s">
        <v>232</v>
      </c>
      <c r="E432" s="111">
        <v>560355.13992999995</v>
      </c>
      <c r="F432" s="111">
        <v>-413375.05800000002</v>
      </c>
    </row>
    <row r="433" spans="1:6" x14ac:dyDescent="0.2">
      <c r="A433" s="190"/>
      <c r="B433" s="190"/>
      <c r="C433" s="27" t="s">
        <v>249</v>
      </c>
      <c r="E433" s="137">
        <v>0</v>
      </c>
      <c r="F433" s="137">
        <v>0</v>
      </c>
    </row>
    <row r="434" spans="1:6" x14ac:dyDescent="0.2">
      <c r="A434" s="190"/>
      <c r="B434" s="190"/>
      <c r="C434" s="19" t="s">
        <v>151</v>
      </c>
      <c r="E434" s="137">
        <v>560355.13992999995</v>
      </c>
      <c r="F434" s="137">
        <v>-413375.05800000002</v>
      </c>
    </row>
    <row r="435" spans="1:6" x14ac:dyDescent="0.2">
      <c r="C435" s="181"/>
      <c r="D435" s="185"/>
    </row>
    <row r="436" spans="1:6" ht="15" x14ac:dyDescent="0.25">
      <c r="C436" s="287" t="s">
        <v>159</v>
      </c>
      <c r="D436" s="287"/>
    </row>
    <row r="437" spans="1:6" x14ac:dyDescent="0.2">
      <c r="C437" s="105" t="s">
        <v>155</v>
      </c>
      <c r="D437" s="214"/>
    </row>
    <row r="438" spans="1:6" x14ac:dyDescent="0.2">
      <c r="C438" s="102" t="s">
        <v>154</v>
      </c>
      <c r="D438" s="214"/>
    </row>
    <row r="439" spans="1:6" x14ac:dyDescent="0.2">
      <c r="C439" s="215"/>
      <c r="D439" s="216"/>
    </row>
    <row r="440" spans="1:6" x14ac:dyDescent="0.2">
      <c r="C440" s="217" t="s">
        <v>153</v>
      </c>
      <c r="D440" s="171"/>
      <c r="E440" s="172">
        <v>45016</v>
      </c>
      <c r="F440" s="172">
        <v>44651</v>
      </c>
    </row>
    <row r="441" spans="1:6" x14ac:dyDescent="0.2">
      <c r="C441" s="27" t="s">
        <v>362</v>
      </c>
      <c r="E441" s="218">
        <v>0</v>
      </c>
      <c r="F441" s="218">
        <v>0</v>
      </c>
    </row>
    <row r="442" spans="1:6" x14ac:dyDescent="0.2">
      <c r="C442" s="19" t="s">
        <v>232</v>
      </c>
      <c r="E442" s="111">
        <v>0</v>
      </c>
      <c r="F442" s="111">
        <v>0</v>
      </c>
    </row>
    <row r="443" spans="1:6" x14ac:dyDescent="0.2">
      <c r="C443" s="27" t="s">
        <v>249</v>
      </c>
      <c r="E443" s="138">
        <v>0</v>
      </c>
      <c r="F443" s="138">
        <v>0</v>
      </c>
    </row>
    <row r="444" spans="1:6" x14ac:dyDescent="0.2">
      <c r="C444" s="105" t="s">
        <v>151</v>
      </c>
      <c r="E444" s="107">
        <v>0</v>
      </c>
      <c r="F444" s="107">
        <v>0</v>
      </c>
    </row>
    <row r="445" spans="1:6" x14ac:dyDescent="0.2">
      <c r="C445" s="19"/>
      <c r="D445" s="185"/>
      <c r="E445" s="109"/>
    </row>
    <row r="446" spans="1:6" ht="15" x14ac:dyDescent="0.25">
      <c r="C446" s="287" t="s">
        <v>158</v>
      </c>
      <c r="D446" s="287"/>
    </row>
    <row r="447" spans="1:6" x14ac:dyDescent="0.2">
      <c r="C447" s="105" t="s">
        <v>155</v>
      </c>
      <c r="D447" s="214"/>
    </row>
    <row r="448" spans="1:6" x14ac:dyDescent="0.2">
      <c r="C448" s="102" t="s">
        <v>154</v>
      </c>
      <c r="D448" s="214"/>
    </row>
    <row r="449" spans="3:6" x14ac:dyDescent="0.2">
      <c r="C449" s="215"/>
      <c r="D449" s="216"/>
    </row>
    <row r="450" spans="3:6" x14ac:dyDescent="0.2">
      <c r="C450" s="217" t="s">
        <v>153</v>
      </c>
      <c r="D450" s="171"/>
      <c r="E450" s="172">
        <v>45016</v>
      </c>
      <c r="F450" s="172">
        <v>44651</v>
      </c>
    </row>
    <row r="451" spans="3:6" x14ac:dyDescent="0.2">
      <c r="C451" s="27" t="s">
        <v>157</v>
      </c>
      <c r="E451" s="218"/>
      <c r="F451" s="218"/>
    </row>
    <row r="452" spans="3:6" x14ac:dyDescent="0.2">
      <c r="C452" s="105" t="s">
        <v>151</v>
      </c>
      <c r="E452" s="107">
        <v>0</v>
      </c>
      <c r="F452" s="107">
        <v>0</v>
      </c>
    </row>
    <row r="453" spans="3:6" x14ac:dyDescent="0.2">
      <c r="C453" s="181"/>
      <c r="D453" s="185"/>
    </row>
    <row r="454" spans="3:6" x14ac:dyDescent="0.2">
      <c r="C454" s="181"/>
      <c r="D454" s="185"/>
    </row>
    <row r="455" spans="3:6" ht="15" x14ac:dyDescent="0.25">
      <c r="C455" s="287" t="s">
        <v>156</v>
      </c>
      <c r="D455" s="287"/>
    </row>
    <row r="456" spans="3:6" x14ac:dyDescent="0.2">
      <c r="C456" s="105" t="s">
        <v>155</v>
      </c>
      <c r="D456" s="214"/>
    </row>
    <row r="457" spans="3:6" x14ac:dyDescent="0.2">
      <c r="C457" s="102" t="s">
        <v>154</v>
      </c>
      <c r="D457" s="214"/>
    </row>
    <row r="458" spans="3:6" x14ac:dyDescent="0.2">
      <c r="C458" s="215"/>
      <c r="D458" s="216"/>
    </row>
    <row r="459" spans="3:6" x14ac:dyDescent="0.2">
      <c r="C459" s="217" t="s">
        <v>153</v>
      </c>
      <c r="D459" s="171"/>
      <c r="E459" s="172">
        <v>45016</v>
      </c>
      <c r="F459" s="172">
        <v>44651</v>
      </c>
    </row>
    <row r="460" spans="3:6" x14ac:dyDescent="0.2">
      <c r="C460" s="215" t="s">
        <v>152</v>
      </c>
      <c r="E460" s="108">
        <v>-1279688.2290000001</v>
      </c>
      <c r="F460" s="108">
        <v>-725923.03099999996</v>
      </c>
    </row>
    <row r="461" spans="3:6" x14ac:dyDescent="0.2">
      <c r="C461" s="215" t="s">
        <v>333</v>
      </c>
      <c r="E461" s="108">
        <v>-57102.548999999999</v>
      </c>
    </row>
    <row r="462" spans="3:6" x14ac:dyDescent="0.2">
      <c r="C462" s="215" t="s">
        <v>334</v>
      </c>
      <c r="E462" s="108">
        <v>-494061.77399999998</v>
      </c>
      <c r="F462" s="182">
        <v>0</v>
      </c>
    </row>
    <row r="463" spans="3:6" x14ac:dyDescent="0.2">
      <c r="C463" s="105" t="s">
        <v>151</v>
      </c>
      <c r="E463" s="107">
        <v>-1830852.5519999999</v>
      </c>
      <c r="F463" s="107">
        <v>-725923.03099999996</v>
      </c>
    </row>
    <row r="464" spans="3:6" x14ac:dyDescent="0.2">
      <c r="C464" s="105"/>
      <c r="E464" s="106"/>
    </row>
    <row r="465" spans="3:6" x14ac:dyDescent="0.2">
      <c r="C465" s="181"/>
      <c r="D465" s="185"/>
      <c r="F465" s="108"/>
    </row>
    <row r="468" spans="3:6" x14ac:dyDescent="0.2">
      <c r="C468" s="269" t="s">
        <v>150</v>
      </c>
      <c r="D468" s="269"/>
      <c r="E468" s="269"/>
    </row>
    <row r="469" spans="3:6" x14ac:dyDescent="0.2">
      <c r="C469" s="219" t="s">
        <v>149</v>
      </c>
      <c r="D469" s="220"/>
      <c r="E469" s="220"/>
    </row>
    <row r="470" spans="3:6" x14ac:dyDescent="0.2">
      <c r="C470" s="220"/>
      <c r="D470" s="220"/>
      <c r="E470" s="220"/>
    </row>
    <row r="471" spans="3:6" x14ac:dyDescent="0.2">
      <c r="C471" s="217" t="s">
        <v>148</v>
      </c>
      <c r="D471" s="171"/>
      <c r="E471" s="172">
        <v>45016</v>
      </c>
      <c r="F471" s="172">
        <v>44651</v>
      </c>
    </row>
    <row r="472" spans="3:6" x14ac:dyDescent="0.2">
      <c r="C472" s="105"/>
      <c r="D472" s="105"/>
      <c r="E472" s="105"/>
    </row>
    <row r="473" spans="3:6" x14ac:dyDescent="0.2">
      <c r="C473" s="221" t="s">
        <v>147</v>
      </c>
      <c r="E473" s="182"/>
    </row>
    <row r="474" spans="3:6" ht="15" x14ac:dyDescent="0.25">
      <c r="C474" s="19" t="s">
        <v>146</v>
      </c>
      <c r="E474" s="238">
        <v>835817.75715800002</v>
      </c>
      <c r="F474" s="182">
        <v>0</v>
      </c>
    </row>
    <row r="475" spans="3:6" x14ac:dyDescent="0.2">
      <c r="C475" s="222" t="s">
        <v>296</v>
      </c>
      <c r="E475" s="182">
        <v>283164.232158</v>
      </c>
      <c r="F475" s="183">
        <v>0</v>
      </c>
    </row>
    <row r="476" spans="3:6" ht="15" x14ac:dyDescent="0.25">
      <c r="C476" s="222" t="s">
        <v>297</v>
      </c>
      <c r="E476" s="139">
        <v>413127.52500000002</v>
      </c>
    </row>
    <row r="477" spans="3:6" x14ac:dyDescent="0.2">
      <c r="C477" s="222" t="s">
        <v>298</v>
      </c>
      <c r="D477" s="220"/>
      <c r="E477" s="79">
        <v>40260</v>
      </c>
    </row>
    <row r="478" spans="3:6" x14ac:dyDescent="0.2">
      <c r="C478" s="222" t="s">
        <v>335</v>
      </c>
      <c r="D478" s="220"/>
      <c r="E478" s="79">
        <v>99266</v>
      </c>
    </row>
    <row r="479" spans="3:6" x14ac:dyDescent="0.2">
      <c r="C479" s="19" t="s">
        <v>145</v>
      </c>
      <c r="E479" s="183">
        <v>72751000</v>
      </c>
      <c r="F479" s="183">
        <v>800000</v>
      </c>
    </row>
    <row r="480" spans="3:6" x14ac:dyDescent="0.2">
      <c r="C480" s="223" t="s">
        <v>137</v>
      </c>
      <c r="E480" s="183">
        <v>72751000</v>
      </c>
      <c r="F480" s="183">
        <v>800000</v>
      </c>
    </row>
    <row r="481" spans="3:6" x14ac:dyDescent="0.2">
      <c r="C481" s="222" t="s">
        <v>363</v>
      </c>
      <c r="E481" s="182">
        <v>6300000</v>
      </c>
      <c r="F481" s="182">
        <v>800000</v>
      </c>
    </row>
    <row r="482" spans="3:6" x14ac:dyDescent="0.2">
      <c r="C482" s="222" t="s">
        <v>364</v>
      </c>
      <c r="E482" s="182">
        <v>6450000</v>
      </c>
      <c r="F482" s="182">
        <v>0</v>
      </c>
    </row>
    <row r="483" spans="3:6" x14ac:dyDescent="0.2">
      <c r="C483" s="222" t="s">
        <v>365</v>
      </c>
      <c r="D483" s="220"/>
      <c r="E483" s="79">
        <v>5000000</v>
      </c>
      <c r="F483" s="182">
        <v>0</v>
      </c>
    </row>
    <row r="484" spans="3:6" x14ac:dyDescent="0.2">
      <c r="C484" s="222" t="s">
        <v>366</v>
      </c>
      <c r="D484" s="220"/>
      <c r="E484" s="79">
        <v>11001000</v>
      </c>
      <c r="F484" s="182">
        <v>0</v>
      </c>
    </row>
    <row r="485" spans="3:6" x14ac:dyDescent="0.2">
      <c r="C485" s="222" t="s">
        <v>367</v>
      </c>
      <c r="D485" s="220"/>
      <c r="E485" s="79">
        <v>44000000</v>
      </c>
      <c r="F485" s="182">
        <v>0</v>
      </c>
    </row>
    <row r="486" spans="3:6" x14ac:dyDescent="0.2">
      <c r="C486" s="223" t="s">
        <v>368</v>
      </c>
      <c r="D486" s="220"/>
      <c r="E486" s="109">
        <v>26342285.448000003</v>
      </c>
      <c r="F486" s="182">
        <v>0</v>
      </c>
    </row>
    <row r="487" spans="3:6" x14ac:dyDescent="0.2">
      <c r="C487" s="222" t="s">
        <v>296</v>
      </c>
      <c r="D487" s="220"/>
      <c r="E487" s="79">
        <v>25615653.916000001</v>
      </c>
      <c r="F487" s="182">
        <v>0</v>
      </c>
    </row>
    <row r="488" spans="3:6" x14ac:dyDescent="0.2">
      <c r="C488" s="222" t="s">
        <v>335</v>
      </c>
      <c r="D488" s="220"/>
      <c r="E488" s="79">
        <v>726631.53200000001</v>
      </c>
      <c r="F488" s="182">
        <v>0</v>
      </c>
    </row>
    <row r="489" spans="3:6" x14ac:dyDescent="0.2">
      <c r="C489" s="223" t="s">
        <v>336</v>
      </c>
      <c r="D489" s="220"/>
      <c r="E489" s="182">
        <v>0</v>
      </c>
      <c r="F489" s="234">
        <v>24769.955000000002</v>
      </c>
    </row>
    <row r="490" spans="3:6" x14ac:dyDescent="0.2">
      <c r="C490" s="222" t="s">
        <v>296</v>
      </c>
      <c r="D490" s="220"/>
      <c r="E490" s="182">
        <v>0</v>
      </c>
      <c r="F490" s="235">
        <v>24769.955000000002</v>
      </c>
    </row>
    <row r="491" spans="3:6" x14ac:dyDescent="0.2">
      <c r="C491" s="222"/>
      <c r="D491" s="220"/>
      <c r="E491" s="220"/>
    </row>
    <row r="492" spans="3:6" x14ac:dyDescent="0.2">
      <c r="C492" s="224" t="s">
        <v>144</v>
      </c>
      <c r="D492" s="224"/>
      <c r="E492" s="225">
        <v>99929103.205157995</v>
      </c>
      <c r="F492" s="225">
        <v>824769.95499999996</v>
      </c>
    </row>
    <row r="493" spans="3:6" x14ac:dyDescent="0.2">
      <c r="C493" s="220"/>
      <c r="D493" s="220"/>
    </row>
    <row r="494" spans="3:6" x14ac:dyDescent="0.2">
      <c r="C494" s="19" t="s">
        <v>143</v>
      </c>
      <c r="E494" s="182"/>
    </row>
    <row r="495" spans="3:6" x14ac:dyDescent="0.2">
      <c r="C495" s="19" t="s">
        <v>32</v>
      </c>
      <c r="E495" s="183">
        <v>835817.75715800002</v>
      </c>
      <c r="F495" s="79">
        <v>0</v>
      </c>
    </row>
    <row r="496" spans="3:6" x14ac:dyDescent="0.2">
      <c r="C496" s="27" t="s">
        <v>142</v>
      </c>
      <c r="E496" s="182">
        <v>552653.52500000002</v>
      </c>
      <c r="F496" s="79">
        <v>0</v>
      </c>
    </row>
    <row r="497" spans="3:8" x14ac:dyDescent="0.2">
      <c r="C497" s="27" t="s">
        <v>299</v>
      </c>
      <c r="E497" s="182">
        <v>188697.92115799998</v>
      </c>
      <c r="F497" s="79">
        <v>0</v>
      </c>
    </row>
    <row r="498" spans="3:8" x14ac:dyDescent="0.2">
      <c r="C498" s="27" t="s">
        <v>337</v>
      </c>
      <c r="E498" s="182">
        <v>75396.34</v>
      </c>
      <c r="F498" s="79">
        <v>0</v>
      </c>
    </row>
    <row r="499" spans="3:8" x14ac:dyDescent="0.2">
      <c r="C499" s="27" t="s">
        <v>338</v>
      </c>
      <c r="E499" s="182">
        <v>6366.5</v>
      </c>
      <c r="F499" s="79">
        <v>0</v>
      </c>
    </row>
    <row r="500" spans="3:8" ht="13.5" customHeight="1" x14ac:dyDescent="0.2">
      <c r="C500" s="27" t="s">
        <v>339</v>
      </c>
      <c r="E500" s="182">
        <v>12703.471</v>
      </c>
      <c r="F500" s="79">
        <v>0</v>
      </c>
    </row>
    <row r="501" spans="3:8" ht="13.5" customHeight="1" x14ac:dyDescent="0.2">
      <c r="C501" s="19" t="s">
        <v>340</v>
      </c>
      <c r="E501" s="182"/>
    </row>
    <row r="502" spans="3:8" x14ac:dyDescent="0.2">
      <c r="C502" s="27" t="s">
        <v>142</v>
      </c>
      <c r="E502" s="182">
        <v>0</v>
      </c>
    </row>
    <row r="503" spans="3:8" x14ac:dyDescent="0.2">
      <c r="C503" s="19" t="s">
        <v>341</v>
      </c>
      <c r="E503" s="183">
        <v>26342285.447999999</v>
      </c>
      <c r="F503" s="182">
        <v>24769.955000000002</v>
      </c>
    </row>
    <row r="504" spans="3:8" x14ac:dyDescent="0.2">
      <c r="C504" s="27" t="s">
        <v>142</v>
      </c>
      <c r="E504" s="182">
        <v>726631.53200000001</v>
      </c>
      <c r="F504" s="79">
        <v>0</v>
      </c>
      <c r="H504" s="236"/>
    </row>
    <row r="505" spans="3:8" ht="12.75" customHeight="1" x14ac:dyDescent="0.2">
      <c r="C505" s="27" t="s">
        <v>299</v>
      </c>
      <c r="E505" s="79">
        <v>0</v>
      </c>
      <c r="F505" s="79">
        <v>0</v>
      </c>
      <c r="H505" s="236"/>
    </row>
    <row r="506" spans="3:8" x14ac:dyDescent="0.2">
      <c r="C506" s="27" t="s">
        <v>338</v>
      </c>
      <c r="E506" s="79">
        <v>745361.96</v>
      </c>
      <c r="F506" s="79">
        <v>0</v>
      </c>
    </row>
    <row r="507" spans="3:8" x14ac:dyDescent="0.2">
      <c r="C507" s="27" t="s">
        <v>339</v>
      </c>
      <c r="E507" s="79">
        <v>29846849.956</v>
      </c>
      <c r="F507" s="79">
        <v>0</v>
      </c>
    </row>
    <row r="508" spans="3:8" x14ac:dyDescent="0.2">
      <c r="C508" s="27" t="s">
        <v>337</v>
      </c>
      <c r="E508" s="79">
        <v>-4976558</v>
      </c>
      <c r="F508" s="79">
        <v>24769.955000000002</v>
      </c>
    </row>
    <row r="509" spans="3:8" x14ac:dyDescent="0.2">
      <c r="C509" s="224" t="s">
        <v>141</v>
      </c>
      <c r="D509" s="224"/>
      <c r="E509" s="225">
        <v>27178103.205157999</v>
      </c>
      <c r="F509" s="225">
        <v>24769.955000000002</v>
      </c>
    </row>
    <row r="511" spans="3:8" x14ac:dyDescent="0.2">
      <c r="C511" s="221" t="s">
        <v>140</v>
      </c>
      <c r="E511" s="183">
        <v>883318.24399999995</v>
      </c>
      <c r="F511" s="183">
        <v>0</v>
      </c>
    </row>
    <row r="512" spans="3:8" x14ac:dyDescent="0.2">
      <c r="C512" s="19" t="s">
        <v>13</v>
      </c>
      <c r="E512" s="183">
        <v>883318.24399999995</v>
      </c>
      <c r="F512" s="183">
        <v>0</v>
      </c>
    </row>
    <row r="513" spans="1:19" x14ac:dyDescent="0.2">
      <c r="C513" s="222" t="s">
        <v>300</v>
      </c>
      <c r="E513" s="182">
        <v>445581.48200000002</v>
      </c>
      <c r="F513" s="182">
        <v>0</v>
      </c>
      <c r="H513" s="236"/>
    </row>
    <row r="514" spans="1:19" x14ac:dyDescent="0.2">
      <c r="C514" s="222" t="s">
        <v>297</v>
      </c>
      <c r="E514" s="182">
        <v>437736.76199999999</v>
      </c>
      <c r="F514" s="182">
        <v>0</v>
      </c>
    </row>
    <row r="515" spans="1:19" x14ac:dyDescent="0.2">
      <c r="A515" s="8"/>
      <c r="C515" s="222" t="s">
        <v>298</v>
      </c>
      <c r="E515" s="182">
        <v>0</v>
      </c>
      <c r="F515" s="182">
        <v>0</v>
      </c>
      <c r="G515" s="102"/>
    </row>
    <row r="516" spans="1:19" s="8" customFormat="1" x14ac:dyDescent="0.2">
      <c r="A516" s="27"/>
      <c r="B516" s="27"/>
      <c r="C516" s="222"/>
      <c r="D516" s="27"/>
      <c r="E516" s="182"/>
      <c r="F516" s="182"/>
      <c r="H516" s="27"/>
      <c r="I516" s="27"/>
      <c r="J516" s="27"/>
      <c r="K516" s="27"/>
      <c r="L516" s="27"/>
      <c r="M516" s="27"/>
      <c r="N516" s="27"/>
      <c r="O516" s="27"/>
      <c r="P516" s="27"/>
      <c r="Q516" s="27"/>
      <c r="R516" s="27"/>
      <c r="S516" s="27"/>
    </row>
    <row r="517" spans="1:19" s="8" customFormat="1" x14ac:dyDescent="0.2">
      <c r="A517" s="27"/>
      <c r="B517" s="27"/>
      <c r="C517" s="221" t="s">
        <v>139</v>
      </c>
      <c r="D517" s="27"/>
      <c r="E517" s="183">
        <v>883318.24399999995</v>
      </c>
      <c r="F517" s="290">
        <v>0</v>
      </c>
      <c r="H517" s="27"/>
      <c r="I517" s="27"/>
      <c r="J517" s="27"/>
      <c r="K517" s="27"/>
      <c r="L517" s="27"/>
      <c r="M517" s="27"/>
      <c r="N517" s="27"/>
      <c r="O517" s="27"/>
      <c r="P517" s="27"/>
      <c r="Q517" s="27"/>
      <c r="R517" s="27"/>
      <c r="S517" s="27"/>
    </row>
    <row r="518" spans="1:19" s="102" customFormat="1" x14ac:dyDescent="0.2">
      <c r="A518" s="27"/>
      <c r="B518" s="27"/>
      <c r="C518" s="221" t="s">
        <v>301</v>
      </c>
      <c r="D518" s="27"/>
      <c r="E518" s="183">
        <v>729561.31599999999</v>
      </c>
      <c r="F518" s="290">
        <v>0</v>
      </c>
      <c r="G518" s="8"/>
      <c r="H518" s="8"/>
      <c r="I518" s="8"/>
      <c r="J518" s="8"/>
      <c r="K518" s="8"/>
      <c r="L518" s="8"/>
      <c r="M518" s="8"/>
      <c r="N518" s="8"/>
      <c r="O518" s="8"/>
      <c r="P518" s="8"/>
      <c r="Q518" s="8"/>
      <c r="R518" s="8"/>
      <c r="S518" s="8"/>
    </row>
    <row r="519" spans="1:19" s="8" customFormat="1" x14ac:dyDescent="0.2">
      <c r="A519" s="27"/>
      <c r="C519" s="222" t="s">
        <v>297</v>
      </c>
      <c r="D519" s="27"/>
      <c r="E519" s="182">
        <v>291824.554</v>
      </c>
      <c r="F519" s="291">
        <v>0</v>
      </c>
      <c r="H519" s="102"/>
      <c r="I519" s="102"/>
      <c r="J519" s="102"/>
      <c r="K519" s="102"/>
      <c r="L519" s="102"/>
      <c r="M519" s="102"/>
      <c r="N519" s="102"/>
      <c r="O519" s="102"/>
      <c r="P519" s="102"/>
      <c r="Q519" s="102"/>
      <c r="R519" s="102"/>
      <c r="S519" s="102"/>
    </row>
    <row r="520" spans="1:19" s="8" customFormat="1" ht="12.75" customHeight="1" x14ac:dyDescent="0.2">
      <c r="A520" s="27"/>
      <c r="B520" s="27"/>
      <c r="C520" s="222" t="s">
        <v>137</v>
      </c>
      <c r="D520" s="27"/>
      <c r="E520" s="182">
        <v>437736.76199999999</v>
      </c>
      <c r="F520" s="291">
        <v>0</v>
      </c>
    </row>
    <row r="521" spans="1:19" s="8" customFormat="1" x14ac:dyDescent="0.2">
      <c r="A521" s="27"/>
      <c r="B521" s="27"/>
      <c r="C521" s="19" t="s">
        <v>138</v>
      </c>
      <c r="D521" s="27"/>
      <c r="E521" s="183">
        <v>153756.92800000001</v>
      </c>
      <c r="F521" s="290">
        <v>0</v>
      </c>
    </row>
    <row r="522" spans="1:19" s="8" customFormat="1" x14ac:dyDescent="0.2">
      <c r="A522" s="27"/>
      <c r="B522" s="27"/>
      <c r="C522" s="222" t="s">
        <v>298</v>
      </c>
      <c r="D522" s="27"/>
      <c r="E522" s="237">
        <v>119084.254</v>
      </c>
      <c r="F522" s="292">
        <v>0</v>
      </c>
    </row>
    <row r="523" spans="1:19" s="8" customFormat="1" x14ac:dyDescent="0.2">
      <c r="A523" s="27"/>
      <c r="B523" s="27"/>
      <c r="C523" s="222" t="s">
        <v>342</v>
      </c>
      <c r="D523" s="27"/>
      <c r="E523" s="237">
        <v>11575.454</v>
      </c>
      <c r="F523" s="292">
        <v>0</v>
      </c>
    </row>
    <row r="524" spans="1:19" s="8" customFormat="1" x14ac:dyDescent="0.2">
      <c r="A524" s="27"/>
      <c r="B524" s="27"/>
      <c r="C524" s="222" t="s">
        <v>335</v>
      </c>
      <c r="D524" s="27"/>
      <c r="E524" s="237">
        <v>23097.22</v>
      </c>
      <c r="F524" s="292">
        <v>0</v>
      </c>
    </row>
    <row r="525" spans="1:19" s="8" customFormat="1" x14ac:dyDescent="0.2">
      <c r="A525" s="27"/>
      <c r="B525" s="27"/>
      <c r="C525" s="27"/>
      <c r="D525" s="27"/>
      <c r="E525" s="27"/>
      <c r="F525" s="27"/>
      <c r="G525" s="27"/>
    </row>
    <row r="526" spans="1:19" s="8" customFormat="1" x14ac:dyDescent="0.2">
      <c r="A526" s="27"/>
      <c r="B526" s="27"/>
      <c r="C526" s="269" t="s">
        <v>136</v>
      </c>
      <c r="D526" s="269"/>
      <c r="E526" s="269"/>
      <c r="F526" s="27"/>
      <c r="G526" s="27"/>
    </row>
    <row r="527" spans="1:19" x14ac:dyDescent="0.2">
      <c r="C527" s="226"/>
      <c r="D527" s="226"/>
      <c r="E527" s="226"/>
      <c r="H527" s="8"/>
      <c r="I527" s="8"/>
      <c r="J527" s="8"/>
      <c r="K527" s="8"/>
      <c r="L527" s="8"/>
      <c r="M527" s="8"/>
      <c r="N527" s="8"/>
      <c r="O527" s="8"/>
      <c r="P527" s="8"/>
      <c r="Q527" s="8"/>
      <c r="R527" s="8"/>
      <c r="S527" s="8"/>
    </row>
    <row r="528" spans="1:19" ht="38.25" x14ac:dyDescent="0.2">
      <c r="C528" s="104" t="s">
        <v>369</v>
      </c>
      <c r="D528" s="104"/>
      <c r="E528" s="104"/>
    </row>
    <row r="529" spans="3:5" x14ac:dyDescent="0.2">
      <c r="C529" s="104"/>
      <c r="D529" s="104"/>
      <c r="E529" s="104"/>
    </row>
    <row r="530" spans="3:5" x14ac:dyDescent="0.2">
      <c r="C530" s="269" t="s">
        <v>135</v>
      </c>
      <c r="D530" s="269"/>
      <c r="E530" s="269"/>
    </row>
    <row r="531" spans="3:5" x14ac:dyDescent="0.2">
      <c r="C531" s="8"/>
      <c r="D531" s="8"/>
      <c r="E531" s="8"/>
    </row>
    <row r="532" spans="3:5" ht="38.25" x14ac:dyDescent="0.2">
      <c r="C532" s="100" t="s">
        <v>343</v>
      </c>
      <c r="D532" s="100"/>
      <c r="E532" s="100"/>
    </row>
    <row r="533" spans="3:5" x14ac:dyDescent="0.2">
      <c r="C533" s="100"/>
      <c r="D533" s="100"/>
      <c r="E533" s="100"/>
    </row>
    <row r="534" spans="3:5" x14ac:dyDescent="0.2">
      <c r="C534" s="269" t="s">
        <v>134</v>
      </c>
      <c r="D534" s="269"/>
      <c r="E534" s="269"/>
    </row>
    <row r="535" spans="3:5" x14ac:dyDescent="0.2">
      <c r="C535" s="69"/>
      <c r="D535" s="69"/>
      <c r="E535" s="69"/>
    </row>
    <row r="536" spans="3:5" x14ac:dyDescent="0.2">
      <c r="C536" s="288" t="s">
        <v>302</v>
      </c>
      <c r="D536" s="288"/>
      <c r="E536" s="288"/>
    </row>
    <row r="537" spans="3:5" x14ac:dyDescent="0.2">
      <c r="C537" s="103"/>
      <c r="D537" s="103"/>
      <c r="E537" s="103"/>
    </row>
    <row r="540" spans="3:5" x14ac:dyDescent="0.2">
      <c r="C540" s="102"/>
      <c r="D540" s="102"/>
      <c r="E540" s="102"/>
    </row>
  </sheetData>
  <mergeCells count="43">
    <mergeCell ref="C468:E468"/>
    <mergeCell ref="C526:E526"/>
    <mergeCell ref="C530:E530"/>
    <mergeCell ref="C534:E534"/>
    <mergeCell ref="C536:E536"/>
    <mergeCell ref="C378:E378"/>
    <mergeCell ref="C413:E413"/>
    <mergeCell ref="C436:D436"/>
    <mergeCell ref="C446:D446"/>
    <mergeCell ref="C455:D455"/>
    <mergeCell ref="C220:E220"/>
    <mergeCell ref="C232:E232"/>
    <mergeCell ref="C241:D241"/>
    <mergeCell ref="C242:D242"/>
    <mergeCell ref="C264:D264"/>
    <mergeCell ref="C32:E32"/>
    <mergeCell ref="C34:E34"/>
    <mergeCell ref="C54:D54"/>
    <mergeCell ref="C56:E56"/>
    <mergeCell ref="C265:D265"/>
    <mergeCell ref="C160:D160"/>
    <mergeCell ref="C135:D135"/>
    <mergeCell ref="C151:D151"/>
    <mergeCell ref="C177:D177"/>
    <mergeCell ref="C197:E197"/>
    <mergeCell ref="C207:E207"/>
    <mergeCell ref="C81:D81"/>
    <mergeCell ref="C83:D83"/>
    <mergeCell ref="C93:E93"/>
    <mergeCell ref="C95:D95"/>
    <mergeCell ref="C111:E111"/>
    <mergeCell ref="C5:E5"/>
    <mergeCell ref="C7:E7"/>
    <mergeCell ref="C19:D19"/>
    <mergeCell ref="C21:E21"/>
    <mergeCell ref="A3:F3"/>
    <mergeCell ref="C343:D343"/>
    <mergeCell ref="C344:D344"/>
    <mergeCell ref="C290:D290"/>
    <mergeCell ref="C291:D291"/>
    <mergeCell ref="C311:D311"/>
    <mergeCell ref="C319:D319"/>
    <mergeCell ref="C320:D320"/>
  </mergeCells>
  <dataValidations count="1">
    <dataValidation type="list" allowBlank="1" showInputMessage="1" showErrorMessage="1" sqref="D168:D174 D195 D190:D191 D183:D185" xr:uid="{CC748B49-1AE5-437C-957A-FDF8CC06E453}">
      <formula1>#REF!</formula1>
    </dataValidation>
  </dataValidation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Iel+HyuqNUcQklKYbLhpi3uz8dmtSzE6n1D5/JNqKGM=</DigestValue>
    </Reference>
    <Reference Type="http://www.w3.org/2000/09/xmldsig#Object" URI="#idOfficeObject">
      <DigestMethod Algorithm="http://www.w3.org/2001/04/xmlenc#sha256"/>
      <DigestValue>rSLSCJxVA4r5/NMUNUkYFLeFV+JdTqMUhD30k+sF6aU=</DigestValue>
    </Reference>
    <Reference Type="http://uri.etsi.org/01903#SignedProperties" URI="#idSignedProperties">
      <Transforms>
        <Transform Algorithm="http://www.w3.org/TR/2001/REC-xml-c14n-20010315"/>
      </Transforms>
      <DigestMethod Algorithm="http://www.w3.org/2001/04/xmlenc#sha256"/>
      <DigestValue>d1rBfeBCDGa0s9j4Fj0NvZxJqMMq1Cv3pszWQPUue8c=</DigestValue>
    </Reference>
    <Reference Type="http://www.w3.org/2000/09/xmldsig#Object" URI="#idValidSigLnImg">
      <DigestMethod Algorithm="http://www.w3.org/2001/04/xmlenc#sha256"/>
      <DigestValue>rD+TJcK3agh5smRxxWrkmUQXEPbJDo29jfcelQNeIn0=</DigestValue>
    </Reference>
    <Reference Type="http://www.w3.org/2000/09/xmldsig#Object" URI="#idInvalidSigLnImg">
      <DigestMethod Algorithm="http://www.w3.org/2001/04/xmlenc#sha256"/>
      <DigestValue>TXb5wLj9+tZr7g1xC5XyY5FaGsnSsUEEDXUJJyjnNOQ=</DigestValue>
    </Reference>
  </SignedInfo>
  <SignatureValue>G/FQKNOHVKPTNKKnu7pxChnZn+V3VY6OdbbXfRVdb5Cu6iHU1HjsqopUFPrGioeJj+fj/G/wDtq7
GHk62No2nPapBR5ibglzmO3lrHFpoeNtqxUs1YBh6v5nv0JewtLkbAywJQEyPskLZAub4t/+YwPN
MtHmjzEDqYIdc7oIIJSHj5aw2wa2xvNinSu/izJ+KCKjNASaWRhc8UFA3yKv66a2/j1v5WpYCTVs
uWb+XqtUJ4xK5HNxV0wdWWKWV7gV1J4eeghg6sq54xXUcm6nWUYp3nUqjnt/CbE/13/uQ12/0/5G
TxBcADowb6wbCwvpHGIWQs1/B4F+hVhdY71/dA==</SignatureValue>
  <KeyInfo>
    <X509Data>
      <X509Certificate>MIIHszCCBZugAwIBAgIRAMGGlSe+XrmzQnlvmeyMqgwwDQYJKoZIhvcNAQELBQAwgYUxCzAJBgNVBAYTAlBZMQ0wCwYDVQQKEwRJQ1BQMTgwNgYDVQQLEy9QcmVzdGFkb3IgQ3VhbGlmaWNhZG8gZGUgU2VydmljaW9zIGRlIENvbmZpYW56YTEVMBMGA1UEAxMMQ09ERTEwMCBTLkEuMRYwFAYDVQQFEw1SVUM4MDA4MDYxMC03MB4XDTIzMDQyNTE0MjkwMFoXDTI1MDQyNTE0MjkwMFowgcAxCzAJBgNVBAYTAlBZMTYwNAYDVQQKDC1DRVJUSUZJQ0FETyBDVUFMSUZJQ0FETyBERSBGSVJNQSBFTEVDVFLDk05JQ0ExCzAJBgNVBAsTAkYyMRwwGgYDVQQEExNWQVpRVUVaIE1VTklBR1VSUklBMRIwEAYDVQQqEwlHVUlMTEVSTU8xJjAkBgNVBAMTHUdVSUxMRVJNTyBWQVpRVUVaIE1VTklBR1VSUklBMRIwEAYDVQQFEwlDSTM3OTk1MjkwggEiMA0GCSqGSIb3DQEBAQUAA4IBDwAwggEKAoIBAQC259LExX4bC8PCIWKYO/wyuvXbmuR3m2mzNdYWtjhZQobpzmbjOMNNDJ3X2Inyse657VTwM6onV5BpTFFFt4+YTjugbcrsW0V+04TJlXdKkgUBash7GHw7F6tHbBBN468YQeAqeyHs2cxE2yezyfeu+hDTxOrhNPjrt9Kzp2vf1mNXptEYGYCNj+c4COaRb7gsBxgZqyoEbNdNxldf/qES334ZujL1SVmRHiemED4Tau0xW1UKQa5cUPnVRW5cGkwy68sY2sxD2ZhfYqe4zAfp2RtfvM2VybKqPue5C0Zd9E4bHWdxraA6SNXzJw+csHhN1NwYIPORQEK6nyGNDofNAgMBAAGjggLfMIIC2zAMBgNVHRMBAf8EAjAAMB0GA1UdDgQWBBQ0gRpchC9ORn1vxefl6o3ZYmzY0DAfBgNVHSMEGDAWgBS+NVRiaGDnJtMxwV+XseL2ZM4H9TAOBgNVHQ8BAf8EBAMCBeAwVgYDVR0RBE8wTYEeR1VJTExFUk1PLlZBWlFVRVpASVRUSS5ESUdJVEFM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CwUAA4ICAQB8QelNELjgtpq0ZX8jSr6WEiNKks/6vm75ziM27vyfum06B8uqZOjvEBOW2l5NcD2nmtMt/Pg5yFW2qxvIBiGYUxUGqV65vPASVv/OYBWh5zLGUr3IMtebW9ts/R5ZWXiXKgARLrX5g6w1BVJVVxW6r1Fypo/5oFT3UHMMxPYRIGx/8yHhTtCgDgcHjFxaW8dm229iCBK7qFvaSdBIAiacrKdoaofZDinE9FnNWvAQ7XFxPmdrq0l2lQ5JLWZbhznlIM4MgRek8l/0eH8e7ZkWxxErgoR9Q7hn4h/VdF7N/cHUL+8YSz20nxseKPA2caBklx43JzUUJNUYQoxKb9KnfVabrs23SRRLtNipOBey4mEDY1b1BlVg8Jy1/3Fmn7rXhTOMnhOjN46Gx0uDFajn4BaQft2d5+VB98Q69FXwVIWSNHSEs/ZzW6v1FXi1cF6ZgvkKgU2F5AQ//1rcaXBfzqBhhLQ+oGMPuVdfYzfj6MpSMOmhNsDt0cjWzsrPs3so/lLPph8gX52gftH8Ufzvch6rw8ibcmsjdU88IxZS+rdEMTBHDOEUpL/49dFLdtSENiQslQH/5ztwPSLfxOq40vR3JLWSMsekIt2A0mA02sVIUj5ayNLrNilPEsSIkGgx5XdYJ9It3CMLP87JA22lq0NvrAuPREmNLU+uh8QM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M7X9dXNKK4bFFo6hKSfWshss9fP6V1CcOdTGY5nfy1Y=</DigestValue>
      </Reference>
      <Reference URI="/xl/calcChain.xml?ContentType=application/vnd.openxmlformats-officedocument.spreadsheetml.calcChain+xml">
        <DigestMethod Algorithm="http://www.w3.org/2001/04/xmlenc#sha256"/>
        <DigestValue>iUz5HJidId4OfrNu89WRgAc1xw+N2m2NkriFK/hK4uo=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hw4dyTlXTv9+MRaazqxTqZpIi3Yrz3vNMFm8WTbl3/Q=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RBjVworV9mBkifF47tDe6SFc2mLFb+cdwrj8jbJE0sc=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RkLZ8OJK3p9/091C6/8hnrkExnvvOXE77NGuXJEnuIc=</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OXgeWR1KEx9+EsVHs5/bhEsEluHrvusX3EjLMKUYomI=</DigestValue>
      </Reference>
      <Reference URI="/xl/externalLinks/externalLink12.xml?ContentType=application/vnd.openxmlformats-officedocument.spreadsheetml.externalLink+xml">
        <DigestMethod Algorithm="http://www.w3.org/2001/04/xmlenc#sha256"/>
        <DigestValue>wpongkez07XOGZtYZ8nbwAttM4WjFiUv1JO90UBp5Bg=</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O/Kak4FgKBfneX6NXcdZ/DKWF/jRSOz/UJGXDgYdyPE=</DigestValue>
      </Reference>
      <Reference URI="/xl/externalLinks/externalLink15.xml?ContentType=application/vnd.openxmlformats-officedocument.spreadsheetml.externalLink+xml">
        <DigestMethod Algorithm="http://www.w3.org/2001/04/xmlenc#sha256"/>
        <DigestValue>/9AHsrvG1+3ScZ1v+m4awKVgwn7pWlGGo9RWL3/ojyc=</DigestValue>
      </Reference>
      <Reference URI="/xl/externalLinks/externalLink16.xml?ContentType=application/vnd.openxmlformats-officedocument.spreadsheetml.externalLink+xml">
        <DigestMethod Algorithm="http://www.w3.org/2001/04/xmlenc#sha256"/>
        <DigestValue>J7KM57ZFpD34E3awIGhPTqY0xOG4U7IZgckz62/OMFY=</DigestValue>
      </Reference>
      <Reference URI="/xl/externalLinks/externalLink17.xml?ContentType=application/vnd.openxmlformats-officedocument.spreadsheetml.externalLink+xml">
        <DigestMethod Algorithm="http://www.w3.org/2001/04/xmlenc#sha256"/>
        <DigestValue>G6cGcky93Ypy2ula80+X+uXxCB/FxLyiTmoNmbfZ7Hs=</DigestValue>
      </Reference>
      <Reference URI="/xl/externalLinks/externalLink18.xml?ContentType=application/vnd.openxmlformats-officedocument.spreadsheetml.externalLink+xml">
        <DigestMethod Algorithm="http://www.w3.org/2001/04/xmlenc#sha256"/>
        <DigestValue>Zo8Oda4pyQrS3fldEokndPQkZUp+nqS2YctJW4RtEtY=</DigestValue>
      </Reference>
      <Reference URI="/xl/externalLinks/externalLink19.xml?ContentType=application/vnd.openxmlformats-officedocument.spreadsheetml.externalLink+xml">
        <DigestMethod Algorithm="http://www.w3.org/2001/04/xmlenc#sha256"/>
        <DigestValue>OWrBpYS+gJIMj0xBkPWVv7AnQ/m1bbiQ4I56KrtIsAs=</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TAofPbSsWjcVtgnuP6VV5a8tpYlfZ7sm0ms92iHby9w=</DigestValue>
      </Reference>
      <Reference URI="/xl/externalLinks/externalLink21.xml?ContentType=application/vnd.openxmlformats-officedocument.spreadsheetml.externalLink+xml">
        <DigestMethod Algorithm="http://www.w3.org/2001/04/xmlenc#sha256"/>
        <DigestValue>ogJ1EYy6iL6CDXu/jeLKZTvlQh6ZH0rbizovp8U3gww=</DigestValue>
      </Reference>
      <Reference URI="/xl/externalLinks/externalLink22.xml?ContentType=application/vnd.openxmlformats-officedocument.spreadsheetml.externalLink+xml">
        <DigestMethod Algorithm="http://www.w3.org/2001/04/xmlenc#sha256"/>
        <DigestValue>o+Wg6vAuRcZyISsvqlNv575a6r0piDxVMl5ItYdlyn4=</DigestValue>
      </Reference>
      <Reference URI="/xl/externalLinks/externalLink23.xml?ContentType=application/vnd.openxmlformats-officedocument.spreadsheetml.externalLink+xml">
        <DigestMethod Algorithm="http://www.w3.org/2001/04/xmlenc#sha256"/>
        <DigestValue>vJzMVTOynYQ13XRwbkkbTKKdAuPu55V2Rwvqx74tmEM=</DigestValue>
      </Reference>
      <Reference URI="/xl/externalLinks/externalLink24.xml?ContentType=application/vnd.openxmlformats-officedocument.spreadsheetml.externalLink+xml">
        <DigestMethod Algorithm="http://www.w3.org/2001/04/xmlenc#sha256"/>
        <DigestValue>C9uqbmiZde7rXygnb0DDUWWmZDw6taYNa2EDZYIAv4Y=</DigestValue>
      </Reference>
      <Reference URI="/xl/externalLinks/externalLink25.xml?ContentType=application/vnd.openxmlformats-officedocument.spreadsheetml.externalLink+xml">
        <DigestMethod Algorithm="http://www.w3.org/2001/04/xmlenc#sha256"/>
        <DigestValue>xzZ0Dj3lbU51im3Cy0nHkjLkYYMl45JgShuF/b1lS/g=</DigestValue>
      </Reference>
      <Reference URI="/xl/externalLinks/externalLink26.xml?ContentType=application/vnd.openxmlformats-officedocument.spreadsheetml.externalLink+xml">
        <DigestMethod Algorithm="http://www.w3.org/2001/04/xmlenc#sha256"/>
        <DigestValue>aOPOfC4asP8rESJbZdvBTqX84wgLIHy2L6Si+xvoFt8=</DigestValue>
      </Reference>
      <Reference URI="/xl/externalLinks/externalLink27.xml?ContentType=application/vnd.openxmlformats-officedocument.spreadsheetml.externalLink+xml">
        <DigestMethod Algorithm="http://www.w3.org/2001/04/xmlenc#sha256"/>
        <DigestValue>E194a2gsXjA9pw3JB/rUziAUJ4oGjxOXUlozZ2DleFM=</DigestValue>
      </Reference>
      <Reference URI="/xl/externalLinks/externalLink28.xml?ContentType=application/vnd.openxmlformats-officedocument.spreadsheetml.externalLink+xml">
        <DigestMethod Algorithm="http://www.w3.org/2001/04/xmlenc#sha256"/>
        <DigestValue>0xTwijMH4X+jcAh1wckumCxYODtKVfaughiMRo/NxKI=</DigestValue>
      </Reference>
      <Reference URI="/xl/externalLinks/externalLink29.xml?ContentType=application/vnd.openxmlformats-officedocument.spreadsheetml.externalLink+xml">
        <DigestMethod Algorithm="http://www.w3.org/2001/04/xmlenc#sha256"/>
        <DigestValue>iYn2v6V9WHhOQurunAI3Z6X7A2BPeY9AydgGD42VXUA=</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6S9rfOIw+6FkgWYR0uLDgYZSEYzTfN4KyloadenCHaw=</DigestValue>
      </Reference>
      <Reference URI="/xl/externalLinks/externalLink31.xml?ContentType=application/vnd.openxmlformats-officedocument.spreadsheetml.externalLink+xml">
        <DigestMethod Algorithm="http://www.w3.org/2001/04/xmlenc#sha256"/>
        <DigestValue>S9DpJTN3eNB7MY2kiorT07epJpERP3lt0nWuSkoQIiI=</DigestValue>
      </Reference>
      <Reference URI="/xl/externalLinks/externalLink32.xml?ContentType=application/vnd.openxmlformats-officedocument.spreadsheetml.externalLink+xml">
        <DigestMethod Algorithm="http://www.w3.org/2001/04/xmlenc#sha256"/>
        <DigestValue>tLTaUs9Ck0LqymQYhlGcE5ArXt2U01p7UrAIChnmxA0=</DigestValue>
      </Reference>
      <Reference URI="/xl/externalLinks/externalLink33.xml?ContentType=application/vnd.openxmlformats-officedocument.spreadsheetml.externalLink+xml">
        <DigestMethod Algorithm="http://www.w3.org/2001/04/xmlenc#sha256"/>
        <DigestValue>U1FkxJ9TN60PXeD+abnuEqYJNTQ1xr0r7LbycVQTgIU=</DigestValue>
      </Reference>
      <Reference URI="/xl/externalLinks/externalLink34.xml?ContentType=application/vnd.openxmlformats-officedocument.spreadsheetml.externalLink+xml">
        <DigestMethod Algorithm="http://www.w3.org/2001/04/xmlenc#sha256"/>
        <DigestValue>QHpQCC4CAuEIhlMLrHkCeh+MQLp92DDelYuPravC5zo=</DigestValue>
      </Reference>
      <Reference URI="/xl/externalLinks/externalLink35.xml?ContentType=application/vnd.openxmlformats-officedocument.spreadsheetml.externalLink+xml">
        <DigestMethod Algorithm="http://www.w3.org/2001/04/xmlenc#sha256"/>
        <DigestValue>7f1ABIAWSu4gXogDfkhxNfO88yVFupxIgsTumvycsUM=</DigestValue>
      </Reference>
      <Reference URI="/xl/externalLinks/externalLink36.xml?ContentType=application/vnd.openxmlformats-officedocument.spreadsheetml.externalLink+xml">
        <DigestMethod Algorithm="http://www.w3.org/2001/04/xmlenc#sha256"/>
        <DigestValue>PWyXH77kM4DlYuyJyxf5eDSw7351LDmFeG352OcsgM4=</DigestValue>
      </Reference>
      <Reference URI="/xl/externalLinks/externalLink37.xml?ContentType=application/vnd.openxmlformats-officedocument.spreadsheetml.externalLink+xml">
        <DigestMethod Algorithm="http://www.w3.org/2001/04/xmlenc#sha256"/>
        <DigestValue>vhl6hGF+jtW3NmFv+gZbHCCIJv3vo/GHJdHJ/ViFxfE=</DigestValue>
      </Reference>
      <Reference URI="/xl/externalLinks/externalLink38.xml?ContentType=application/vnd.openxmlformats-officedocument.spreadsheetml.externalLink+xml">
        <DigestMethod Algorithm="http://www.w3.org/2001/04/xmlenc#sha256"/>
        <DigestValue>epM1VCtoY2T5zbDHD0nP0x5hHUHqoGHxBDaUw0K+LUY=</DigestValue>
      </Reference>
      <Reference URI="/xl/externalLinks/externalLink39.xml?ContentType=application/vnd.openxmlformats-officedocument.spreadsheetml.externalLink+xml">
        <DigestMethod Algorithm="http://www.w3.org/2001/04/xmlenc#sha256"/>
        <DigestValue>rrbbyVe/wzYoQM94swhRFA3jpQ+NKwxQhJDKEqqg65c=</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qo7Xrk06NES4NVXXqPjNi7/1Szv/ksKZMlcE7Ws3afI=</DigestValue>
      </Reference>
      <Reference URI="/xl/externalLinks/externalLink41.xml?ContentType=application/vnd.openxmlformats-officedocument.spreadsheetml.externalLink+xml">
        <DigestMethod Algorithm="http://www.w3.org/2001/04/xmlenc#sha256"/>
        <DigestValue>phzM1vw0KweRBaCU19xbApmFIHarqstuktcKCEbFtRM=</DigestValue>
      </Reference>
      <Reference URI="/xl/externalLinks/externalLink42.xml?ContentType=application/vnd.openxmlformats-officedocument.spreadsheetml.externalLink+xml">
        <DigestMethod Algorithm="http://www.w3.org/2001/04/xmlenc#sha256"/>
        <DigestValue>c8uRhZseVy2clYS1t2+Q+UXZBtm3bSFK6KKUy9KVAe0=</DigestValue>
      </Reference>
      <Reference URI="/xl/externalLinks/externalLink43.xml?ContentType=application/vnd.openxmlformats-officedocument.spreadsheetml.externalLink+xml">
        <DigestMethod Algorithm="http://www.w3.org/2001/04/xmlenc#sha256"/>
        <DigestValue>n+n+lrlZpcawGpfOUc0kgmXSzjmRzsK1THC4LkfJZnU=</DigestValue>
      </Reference>
      <Reference URI="/xl/externalLinks/externalLink44.xml?ContentType=application/vnd.openxmlformats-officedocument.spreadsheetml.externalLink+xml">
        <DigestMethod Algorithm="http://www.w3.org/2001/04/xmlenc#sha256"/>
        <DigestValue>hWLM6ISzlJEBRf2DIURMXpY+cYhnHnBTZHjaRhXJCmA=</DigestValue>
      </Reference>
      <Reference URI="/xl/externalLinks/externalLink45.xml?ContentType=application/vnd.openxmlformats-officedocument.spreadsheetml.externalLink+xml">
        <DigestMethod Algorithm="http://www.w3.org/2001/04/xmlenc#sha256"/>
        <DigestValue>Be34oF2Fr4dByYQByil08F5Lgic54H/mRenP1BHrz6U=</DigestValue>
      </Reference>
      <Reference URI="/xl/externalLinks/externalLink46.xml?ContentType=application/vnd.openxmlformats-officedocument.spreadsheetml.externalLink+xml">
        <DigestMethod Algorithm="http://www.w3.org/2001/04/xmlenc#sha256"/>
        <DigestValue>pyjGBAz8n70ePkFCwQLVX8jfujcJWOrNPMQcji+gRYc=</DigestValue>
      </Reference>
      <Reference URI="/xl/externalLinks/externalLink47.xml?ContentType=application/vnd.openxmlformats-officedocument.spreadsheetml.externalLink+xml">
        <DigestMethod Algorithm="http://www.w3.org/2001/04/xmlenc#sha256"/>
        <DigestValue>nAzr67rir/Ue3+0eOixw34NyhRL7inNGZkC8/2VXkKU=</DigestValue>
      </Reference>
      <Reference URI="/xl/externalLinks/externalLink48.xml?ContentType=application/vnd.openxmlformats-officedocument.spreadsheetml.externalLink+xml">
        <DigestMethod Algorithm="http://www.w3.org/2001/04/xmlenc#sha256"/>
        <DigestValue>WYK7rR6h1fKYQxxpaC89JhPpStju5sXYaq71QewF/2E=</DigestValue>
      </Reference>
      <Reference URI="/xl/externalLinks/externalLink49.xml?ContentType=application/vnd.openxmlformats-officedocument.spreadsheetml.externalLink+xml">
        <DigestMethod Algorithm="http://www.w3.org/2001/04/xmlenc#sha256"/>
        <DigestValue>dqHm0wkOVQxrqanZYBaUjzxxuIMs/91FYdSLVvUy6tE=</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ZpsS/ns30rF7CPky3e74XGQiJ9wltyw9QdMfDDuUlYc=</DigestValue>
      </Reference>
      <Reference URI="/xl/externalLinks/externalLink51.xml?ContentType=application/vnd.openxmlformats-officedocument.spreadsheetml.externalLink+xml">
        <DigestMethod Algorithm="http://www.w3.org/2001/04/xmlenc#sha256"/>
        <DigestValue>2QCazj9lT1QYm+rONA9YkZ9F/U1h8wvn+jZLyYzkbp8=</DigestValue>
      </Reference>
      <Reference URI="/xl/externalLinks/externalLink52.xml?ContentType=application/vnd.openxmlformats-officedocument.spreadsheetml.externalLink+xml">
        <DigestMethod Algorithm="http://www.w3.org/2001/04/xmlenc#sha256"/>
        <DigestValue>o+Wg6vAuRcZyISsvqlNv575a6r0piDxVMl5ItYdlyn4=</DigestValue>
      </Reference>
      <Reference URI="/xl/externalLinks/externalLink53.xml?ContentType=application/vnd.openxmlformats-officedocument.spreadsheetml.externalLink+xml">
        <DigestMethod Algorithm="http://www.w3.org/2001/04/xmlenc#sha256"/>
        <DigestValue>yl+EUFr22QtOiCGMOuF+ahanyS35q6NypkdJAYT/DT0=</DigestValue>
      </Reference>
      <Reference URI="/xl/externalLinks/externalLink54.xml?ContentType=application/vnd.openxmlformats-officedocument.spreadsheetml.externalLink+xml">
        <DigestMethod Algorithm="http://www.w3.org/2001/04/xmlenc#sha256"/>
        <DigestValue>YVruk14bS9ZfzDtjYRPsX3RDsvr+bvAVBZbU+pQO4Xg=</DigestValue>
      </Reference>
      <Reference URI="/xl/externalLinks/externalLink55.xml?ContentType=application/vnd.openxmlformats-officedocument.spreadsheetml.externalLink+xml">
        <DigestMethod Algorithm="http://www.w3.org/2001/04/xmlenc#sha256"/>
        <DigestValue>jHL0axgYQYHUpRDkqxXRjSekHpxoB6IuJy0W49DwKpw=</DigestValue>
      </Reference>
      <Reference URI="/xl/externalLinks/externalLink56.xml?ContentType=application/vnd.openxmlformats-officedocument.spreadsheetml.externalLink+xml">
        <DigestMethod Algorithm="http://www.w3.org/2001/04/xmlenc#sha256"/>
        <DigestValue>tC36RhWJJ3OXroDlDFK448Kxr25rVb1a4mpDV83o1Q0=</DigestValue>
      </Reference>
      <Reference URI="/xl/externalLinks/externalLink57.xml?ContentType=application/vnd.openxmlformats-officedocument.spreadsheetml.externalLink+xml">
        <DigestMethod Algorithm="http://www.w3.org/2001/04/xmlenc#sha256"/>
        <DigestValue>VdfoDxm3ggnRfbGmBzEWFqZsUbD1LuXVcksGidbxV6k=</DigestValue>
      </Reference>
      <Reference URI="/xl/externalLinks/externalLink58.xml?ContentType=application/vnd.openxmlformats-officedocument.spreadsheetml.externalLink+xml">
        <DigestMethod Algorithm="http://www.w3.org/2001/04/xmlenc#sha256"/>
        <DigestValue>9Gl5jT5K8AXlt4btoL3eGnCN2ZFQRANwrt9P0bPu924=</DigestValue>
      </Reference>
      <Reference URI="/xl/externalLinks/externalLink59.xml?ContentType=application/vnd.openxmlformats-officedocument.spreadsheetml.externalLink+xml">
        <DigestMethod Algorithm="http://www.w3.org/2001/04/xmlenc#sha256"/>
        <DigestValue>umlq0X29Isbiis0Wl7GHYKvlK2z3LIdcOB7GJ0e9Kak=</DigestValue>
      </Reference>
      <Reference URI="/xl/externalLinks/externalLink6.xml?ContentType=application/vnd.openxmlformats-officedocument.spreadsheetml.externalLink+xml">
        <DigestMethod Algorithm="http://www.w3.org/2001/04/xmlenc#sha256"/>
        <DigestValue>8FwO8+zDsMJtGQKx+XUlPMHogyDZ90OK3hpK8ciNn24=</DigestValue>
      </Reference>
      <Reference URI="/xl/externalLinks/externalLink60.xml?ContentType=application/vnd.openxmlformats-officedocument.spreadsheetml.externalLink+xml">
        <DigestMethod Algorithm="http://www.w3.org/2001/04/xmlenc#sha256"/>
        <DigestValue>45t40QB7L6eJbZMxpPYg77CWiKGIrxX3IAHOgD1psXI=</DigestValue>
      </Reference>
      <Reference URI="/xl/externalLinks/externalLink61.xml?ContentType=application/vnd.openxmlformats-officedocument.spreadsheetml.externalLink+xml">
        <DigestMethod Algorithm="http://www.w3.org/2001/04/xmlenc#sha256"/>
        <DigestValue>HiopIcwICvKPpe8fG5GvW6iLgt3WLBuhWEZiFNWWGOo=</DigestValue>
      </Reference>
      <Reference URI="/xl/externalLinks/externalLink62.xml?ContentType=application/vnd.openxmlformats-officedocument.spreadsheetml.externalLink+xml">
        <DigestMethod Algorithm="http://www.w3.org/2001/04/xmlenc#sha256"/>
        <DigestValue>AxLZR+7wjvhD5pKIamYYghcbc6rd2GZUbMURjuQV75U=</DigestValue>
      </Reference>
      <Reference URI="/xl/externalLinks/externalLink63.xml?ContentType=application/vnd.openxmlformats-officedocument.spreadsheetml.externalLink+xml">
        <DigestMethod Algorithm="http://www.w3.org/2001/04/xmlenc#sha256"/>
        <DigestValue>iH6yEddq8c2qhzwtUx0A75dBVVScOhlOIS53SmNLlyY=</DigestValue>
      </Reference>
      <Reference URI="/xl/externalLinks/externalLink64.xml?ContentType=application/vnd.openxmlformats-officedocument.spreadsheetml.externalLink+xml">
        <DigestMethod Algorithm="http://www.w3.org/2001/04/xmlenc#sha256"/>
        <DigestValue>qkQSwe5OayatVZtYJaUcLk7Jx4uI+MPJ36+pUlBnve4=</DigestValue>
      </Reference>
      <Reference URI="/xl/externalLinks/externalLink65.xml?ContentType=application/vnd.openxmlformats-officedocument.spreadsheetml.externalLink+xml">
        <DigestMethod Algorithm="http://www.w3.org/2001/04/xmlenc#sha256"/>
        <DigestValue>Akv5EUXPskrWraBHiyQypnB+K7RDPEr0Sr1UJDlcVyw=</DigestValue>
      </Reference>
      <Reference URI="/xl/externalLinks/externalLink66.xml?ContentType=application/vnd.openxmlformats-officedocument.spreadsheetml.externalLink+xml">
        <DigestMethod Algorithm="http://www.w3.org/2001/04/xmlenc#sha256"/>
        <DigestValue>CiqG+Kxnr+4g5UFJ8s+m5926i8vN60WCTRIYH92okGk=</DigestValue>
      </Reference>
      <Reference URI="/xl/externalLinks/externalLink67.xml?ContentType=application/vnd.openxmlformats-officedocument.spreadsheetml.externalLink+xml">
        <DigestMethod Algorithm="http://www.w3.org/2001/04/xmlenc#sha256"/>
        <DigestValue>FWeR94VFsfxO/mGZ7NBxeJyk+nO9XTUqyG6OVy/NIhU=</DigestValue>
      </Reference>
      <Reference URI="/xl/externalLinks/externalLink68.xml?ContentType=application/vnd.openxmlformats-officedocument.spreadsheetml.externalLink+xml">
        <DigestMethod Algorithm="http://www.w3.org/2001/04/xmlenc#sha256"/>
        <DigestValue>/pGfBukWopIj8niNk2xivxQV18/lHTCTs6FH+9YN+vk=</DigestValue>
      </Reference>
      <Reference URI="/xl/externalLinks/externalLink69.xml?ContentType=application/vnd.openxmlformats-officedocument.spreadsheetml.externalLink+xml">
        <DigestMethod Algorithm="http://www.w3.org/2001/04/xmlenc#sha256"/>
        <DigestValue>ygZ67JUXcwdaV/hWj0ZXIXbeC/K+7dm+UyTUjYL1kLo=</DigestValue>
      </Reference>
      <Reference URI="/xl/externalLinks/externalLink7.xml?ContentType=application/vnd.openxmlformats-officedocument.spreadsheetml.externalLink+xml">
        <DigestMethod Algorithm="http://www.w3.org/2001/04/xmlenc#sha256"/>
        <DigestValue>5QQIyvYlcwvFzRvTi3JwJviyUkXSrwAhR/nn8SmWhY4=</DigestValue>
      </Reference>
      <Reference URI="/xl/externalLinks/externalLink70.xml?ContentType=application/vnd.openxmlformats-officedocument.spreadsheetml.externalLink+xml">
        <DigestMethod Algorithm="http://www.w3.org/2001/04/xmlenc#sha256"/>
        <DigestValue>SDU35vQ9FQqFVVQhf0EVhBP4coLkUPdOD/Mcfe8qL3k=</DigestValue>
      </Reference>
      <Reference URI="/xl/externalLinks/externalLink71.xml?ContentType=application/vnd.openxmlformats-officedocument.spreadsheetml.externalLink+xml">
        <DigestMethod Algorithm="http://www.w3.org/2001/04/xmlenc#sha256"/>
        <DigestValue>k70KBgKJdsYYxs4rBhpV7Zs194ju6Cl1CM4Ks3Ey4VM=</DigestValue>
      </Reference>
      <Reference URI="/xl/externalLinks/externalLink72.xml?ContentType=application/vnd.openxmlformats-officedocument.spreadsheetml.externalLink+xml">
        <DigestMethod Algorithm="http://www.w3.org/2001/04/xmlenc#sha256"/>
        <DigestValue>D+cTNnU4UmG5kpf/uDPzxT5ZnR5Nw5GUNSkBWspQU+U=</DigestValue>
      </Reference>
      <Reference URI="/xl/externalLinks/externalLink73.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08FKaDDMlhsHWDEsJxAFm6XGnrgoF754Hjftu6GwgNQ=</DigestValue>
      </Reference>
      <Reference URI="/xl/media/image1.emf?ContentType=image/x-emf">
        <DigestMethod Algorithm="http://www.w3.org/2001/04/xmlenc#sha256"/>
        <DigestValue>Pxr2s3768xAMOqTF0x/b8OtcW4nU3ceJ3UJPHPaNqWY=</DigestValue>
      </Reference>
      <Reference URI="/xl/media/image2.emf?ContentType=image/x-emf">
        <DigestMethod Algorithm="http://www.w3.org/2001/04/xmlenc#sha256"/>
        <DigestValue>Gf/vucemtY6D1+45o14ch0iqI6PM0NHAO3lMeHx7QnQ=</DigestValue>
      </Reference>
      <Reference URI="/xl/media/image3.emf?ContentType=image/x-emf">
        <DigestMethod Algorithm="http://www.w3.org/2001/04/xmlenc#sha256"/>
        <DigestValue>YKaUSIP1LCvDSA/GADYKdPLDX7YpdoXdwwzUq6Ch8fs=</DigestValue>
      </Reference>
      <Reference URI="/xl/printerSettings/printerSettings1.bin?ContentType=application/vnd.openxmlformats-officedocument.spreadsheetml.printerSettings">
        <DigestMethod Algorithm="http://www.w3.org/2001/04/xmlenc#sha256"/>
        <DigestValue>/z16Djvbm5vxxAfWrHkX6tdKyLl5+NBKiDHhHjGiJig=</DigestValue>
      </Reference>
      <Reference URI="/xl/printerSettings/printerSettings2.bin?ContentType=application/vnd.openxmlformats-officedocument.spreadsheetml.printerSettings">
        <DigestMethod Algorithm="http://www.w3.org/2001/04/xmlenc#sha256"/>
        <DigestValue>itXAASgwSdzpOJX6iywwugJZjTEjHVf9XBZ0LpiE/Sc=</DigestValue>
      </Reference>
      <Reference URI="/xl/printerSettings/printerSettings3.bin?ContentType=application/vnd.openxmlformats-officedocument.spreadsheetml.printerSettings">
        <DigestMethod Algorithm="http://www.w3.org/2001/04/xmlenc#sha256"/>
        <DigestValue>QosPz9YvlbezJ4ue2gbDXfB24Y6zwN4T2Fb42wvR6VY=</DigestValue>
      </Reference>
      <Reference URI="/xl/printerSettings/printerSettings4.bin?ContentType=application/vnd.openxmlformats-officedocument.spreadsheetml.printerSettings">
        <DigestMethod Algorithm="http://www.w3.org/2001/04/xmlenc#sha256"/>
        <DigestValue>aFoJSdvDUYncd6JTBW8YEfrTbhNuItRI95IkkETTq0Y=</DigestValue>
      </Reference>
      <Reference URI="/xl/sharedStrings.xml?ContentType=application/vnd.openxmlformats-officedocument.spreadsheetml.sharedStrings+xml">
        <DigestMethod Algorithm="http://www.w3.org/2001/04/xmlenc#sha256"/>
        <DigestValue>X5OV2rMIKt2qLq31wa4ajF1YtOmQUDF14GU5MqWtwNA=</DigestValue>
      </Reference>
      <Reference URI="/xl/styles.xml?ContentType=application/vnd.openxmlformats-officedocument.spreadsheetml.styles+xml">
        <DigestMethod Algorithm="http://www.w3.org/2001/04/xmlenc#sha256"/>
        <DigestValue>CFNAw3mzH7TDmt86jvcyxo0Llczav3iTTx0yV5BYqd8=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WXWba64CQWkMeWXk3Zua6lkkD8nnN85rt4JKrWuahK0=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6z3JIiyBPyHSFaWZGuKBfIi5JI/0QcUs5BlxzSOuOTs=</DigestValue>
      </Reference>
      <Reference URI="/xl/worksheets/sheet2.xml?ContentType=application/vnd.openxmlformats-officedocument.spreadsheetml.worksheet+xml">
        <DigestMethod Algorithm="http://www.w3.org/2001/04/xmlenc#sha256"/>
        <DigestValue>3idMd1J8o+iYqJ2Erp16EKf4fr2MEuiuvWgsso64mq0=</DigestValue>
      </Reference>
      <Reference URI="/xl/worksheets/sheet3.xml?ContentType=application/vnd.openxmlformats-officedocument.spreadsheetml.worksheet+xml">
        <DigestMethod Algorithm="http://www.w3.org/2001/04/xmlenc#sha256"/>
        <DigestValue>TIIwGWjp8RNMpC1nRmxVifkFJCry5ds6/aqrFpYiW80=</DigestValue>
      </Reference>
      <Reference URI="/xl/worksheets/sheet4.xml?ContentType=application/vnd.openxmlformats-officedocument.spreadsheetml.worksheet+xml">
        <DigestMethod Algorithm="http://www.w3.org/2001/04/xmlenc#sha256"/>
        <DigestValue>vMZAlj+vIyqg47iO7IHqRBCIllodGNOgKzibfyRQrxs=</DigestValue>
      </Reference>
      <Reference URI="/xl/worksheets/sheet5.xml?ContentType=application/vnd.openxmlformats-officedocument.spreadsheetml.worksheet+xml">
        <DigestMethod Algorithm="http://www.w3.org/2001/04/xmlenc#sha256"/>
        <DigestValue>vIbMSz1uHBYrHfXTZFFAfN2q3ShORwF8x9MUyJRDo1Q=</DigestValue>
      </Reference>
    </Manifest>
    <SignatureProperties>
      <SignatureProperty Id="idSignatureTime" Target="#idPackageSignature">
        <mdssi:SignatureTime xmlns:mdssi="http://schemas.openxmlformats.org/package/2006/digital-signature">
          <mdssi:Format>YYYY-MM-DDThh:mm:ssTZD</mdssi:Format>
          <mdssi:Value>2023-05-16T23:52:53Z</mdssi:Value>
        </mdssi:SignatureTime>
      </SignatureProperty>
    </SignatureProperties>
  </Object>
  <Object Id="idOfficeObject">
    <SignatureProperties>
      <SignatureProperty Id="idOfficeV1Details" Target="#idPackageSignature">
        <SignatureInfoV1 xmlns="http://schemas.microsoft.com/office/2006/digsig">
          <SetupID>{F080203C-CF70-4D86-825E-64F0F3BA36C1}</SetupID>
          <SignatureText>Guillermo Vazquez</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2023-05-16T23:52:53Z</xd:SigningTime>
          <xd:SigningCertificate>
            <xd:Cert>
              <xd:CertDigest>
                <DigestMethod Algorithm="http://www.w3.org/2001/04/xmlenc#sha256"/>
                <DigestValue>aj2OkhEfoSJnmETSP+ezUNZMLmO7AeN7VlqFuvgJwGM=</DigestValue>
              </xd:CertDigest>
              <xd:IssuerSerial>
                <X509IssuerName>SERIALNUMBER=RUC80080610-7, CN=CODE100 S.A., OU=Prestador Cualificado de Servicios de Confianza, O=ICPP, C=PY</X509IssuerName>
                <X509SerialNumber>257239796193378380365516024094957283852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2AC8ANQ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B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AAA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Object Id="idInvalidSigLnImg">AQAAAGwAAAAAAAAAAAAAAD8BAACfAAAAAAAAAAAAAAAkEwAAjQkAACBFTUYAAAEAB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I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B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AAA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0r7st0jS7fys13DB38pmNfgjWxow4fSqHclT0VgLUIc=</DigestValue>
    </Reference>
    <Reference Type="http://www.w3.org/2000/09/xmldsig#Object" URI="#idOfficeObject">
      <DigestMethod Algorithm="http://www.w3.org/2001/04/xmlenc#sha256"/>
      <DigestValue>3KKyhOBeNJyU4OfKMiA49TUM18gbvqQhWxP1BRxgOS4=</DigestValue>
    </Reference>
    <Reference Type="http://uri.etsi.org/01903#SignedProperties" URI="#idSignedProperties">
      <Transforms>
        <Transform Algorithm="http://www.w3.org/TR/2001/REC-xml-c14n-20010315"/>
      </Transforms>
      <DigestMethod Algorithm="http://www.w3.org/2001/04/xmlenc#sha256"/>
      <DigestValue>x6LK58auh9JzSQdYmGHMwMQfn9u2ah6Liek0DDehTM4=</DigestValue>
    </Reference>
    <Reference Type="http://www.w3.org/2000/09/xmldsig#Object" URI="#idValidSigLnImg">
      <DigestMethod Algorithm="http://www.w3.org/2001/04/xmlenc#sha256"/>
      <DigestValue>zFwMw/bExuzP8KmH5EWowpXi3308yhRIH317jrdQB2Q=</DigestValue>
    </Reference>
    <Reference Type="http://www.w3.org/2000/09/xmldsig#Object" URI="#idInvalidSigLnImg">
      <DigestMethod Algorithm="http://www.w3.org/2001/04/xmlenc#sha256"/>
      <DigestValue>NZuckGle63sN4fmgBqz20V+Wle3VEv+FHmHZ3iV2oKY=</DigestValue>
    </Reference>
  </SignedInfo>
  <SignatureValue>3WEHfqhgkB19+5mkk4hPJ/mnxnYWou/A/scVzalGx3TQsLjUESUm1+Fi3Gc+S2IKISp1LV+9IpKw
E0FMTMKQ8tFPxBLs/aH84WWlIvqf3DgJlKOLXAbcQUN3cpFLxg0iBsobyWUxR0Bg+r4T0ieun/Rr
YmaFll0Sldgl/3awoZVRa35uk7EqCNwy9GJzBlpQZagLGg5qBGMNBoUQTErOeLBJNavqgJUPHxtq
Oq0WriMTw7O4D9mW9naBQrmn1H0j55GJKDYy6lK1S8ajdcZs1NpGVUN+SipJty3EFX2VVHRE46VG
eVETZFy9fqRDSU67XeAI/zkRPC7jTE4cdpbOwA==</SignatureValue>
  <KeyInfo>
    <X509Data>
      <X509Certificate>MIIIEDCCBfigAwIBAgITXAAAkDXNnPBsAV8A7gAAAACQNTANBgkqhkiG9w0BAQsFADBXMRcwFQYDVQQFEw5SVUMgODAwODA2MTAtNzEVMBMGA1UEChMMQ09ERTEwMCBTLkEuMQswCQYDVQQGEwJQWTEYMBYGA1UEAxMPQ0EtQ09ERTEwMCBTLkEuMB4XDTIxMDkyNDIyNDY0NVoXDTIzMDkyNDIyNDY0NVowga0xKTAnBgNVBAMTIENFU0FSIE1BTlVFTCBBU1RJR0FSUkFHQSBMQU1CQVJFMRcwFQYDVQQKEw5QRVJTT05BIEZJU0lDQTELMAkGA1UEBhMCUFkxFTATBgNVBCoTDENFU0FSIE1BTlVFTDEcMBoGA1UEBBMTQVNUSUdBUlJBR0EgTEFNQkFSRTESMBAGA1UEBRMJQ0kzODA3MTE3MREwDwYDVQQLEwhGSVJNQSBGMjCCASIwDQYJKoZIhvcNAQEBBQADggEPADCCAQoCggEBAN8o8uHSwJzPKXGOzKx4IM/tHp9OWiT41/GuBwGan6SIkasc/L92chp+eO+U8Peb4Gl3IQvtmL0b0NCMVXIRrNVEccPC6wvwXiPKN/NKmOay1DT3lemIJ2h+Nli/jdK0bX9Pl45WwTcnmOGfoI6HY4C2PG6dnTGaqPQQ3g7rFl7u/f9WNT5azPs0jt/mFROrMtBxxJPR4YYGIe9OCRD74E/PzN3gTiugzabDXBz0BDyFmFXiYP/VVig557Y1TPzxPY2lBVLnJ0o2s2+3L9Ieh0E54TCRQQAWepxkJbg/W9H7Xpp+fTLo4x+1dAvdg6hifvS4WDEpz0VRoaSK/FTXOqMCAwEAAaOCA3wwggN4MA4GA1UdDwEB/wQEAwIF4DAMBgNVHRMBAf8EAjAAMCAGA1UdJQEB/wQWMBQGCCsGAQUFBwMCBggrBgEFBQcDBDAdBgNVHQ4EFgQUJJoI9VMK2tip5eaee9vPUuH6+p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QYDVR0RBBYwFIESQVNUSTE5ODdAR01BSUwuQ09NMA0GCSqGSIb3DQEBCwUAA4ICAQAjze6yXpIvZkrEwUFGYUMtuaL1do1GssN/gfFdMrL9LrSUj4EbJqnbkOB05HAp1qL38GK2uIgHjOfFQ2NNV6lFX0+y4Cc31siJNNAYiOlunCug6XtPiauS7qcYCVGhpKeU3iRkNPyqNj6maP64fTlhHLLuVRK+2t1lNL5i1zmj0LClXIXyo3aivKtsuDwf+I8AKY5JD8vsadz1n79Pspopn4QNoBpk/l/zoikzJGdUFfD78RHzmraWb26GMmtWEzjAzfOJLOM+KMlgSq43HbQYbF4npekDWqb0i0VbFFwmNWpRik5F6fAq9sHSdllsrwE/oX1VXNJH3/XVGKFpikH1Ig07lf9a/zbGPq5EFG101Mx73ynZp/t7ufXOEuXmcaM9A5tJQomBDT1pCK+6EmWp4BJ1wRXyMZEAqtfnZhr6DRx+qymnfMUrG9mvsAU7mIbP+ZMk1fIfJrzIBhfv0wlMyg1i7Y6O532HyhOViY7+Gq/uYC2ZLh8lQSlIUNMPCKqs25vi47DRVIns/E498bIzEJ7pPbj68iWCA+rQLJ8dzMRTEiUN+Q55VEfbkJItvk8VXfD5yZgDUdRXbmqzclVgOpEPr5PoUePJGGVbaXdmMDdzay9PLgkpMMwmboUFcogS0rbNo/OHZCx48qxXbUe75JtutWrqD+ozJFqv3Oew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M7X9dXNKK4bFFo6hKSfWshss9fP6V1CcOdTGY5nfy1Y=</DigestValue>
      </Reference>
      <Reference URI="/xl/calcChain.xml?ContentType=application/vnd.openxmlformats-officedocument.spreadsheetml.calcChain+xml">
        <DigestMethod Algorithm="http://www.w3.org/2001/04/xmlenc#sha256"/>
        <DigestValue>iUz5HJidId4OfrNu89WRgAc1xw+N2m2NkriFK/hK4uo=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hw4dyTlXTv9+MRaazqxTqZpIi3Yrz3vNMFm8WTbl3/Q=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RBjVworV9mBkifF47tDe6SFc2mLFb+cdwrj8jbJE0sc=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RkLZ8OJK3p9/091C6/8hnrkExnvvOXE77NGuXJEnuIc=</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OXgeWR1KEx9+EsVHs5/bhEsEluHrvusX3EjLMKUYomI=</DigestValue>
      </Reference>
      <Reference URI="/xl/externalLinks/externalLink12.xml?ContentType=application/vnd.openxmlformats-officedocument.spreadsheetml.externalLink+xml">
        <DigestMethod Algorithm="http://www.w3.org/2001/04/xmlenc#sha256"/>
        <DigestValue>wpongkez07XOGZtYZ8nbwAttM4WjFiUv1JO90UBp5Bg=</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O/Kak4FgKBfneX6NXcdZ/DKWF/jRSOz/UJGXDgYdyPE=</DigestValue>
      </Reference>
      <Reference URI="/xl/externalLinks/externalLink15.xml?ContentType=application/vnd.openxmlformats-officedocument.spreadsheetml.externalLink+xml">
        <DigestMethod Algorithm="http://www.w3.org/2001/04/xmlenc#sha256"/>
        <DigestValue>/9AHsrvG1+3ScZ1v+m4awKVgwn7pWlGGo9RWL3/ojyc=</DigestValue>
      </Reference>
      <Reference URI="/xl/externalLinks/externalLink16.xml?ContentType=application/vnd.openxmlformats-officedocument.spreadsheetml.externalLink+xml">
        <DigestMethod Algorithm="http://www.w3.org/2001/04/xmlenc#sha256"/>
        <DigestValue>J7KM57ZFpD34E3awIGhPTqY0xOG4U7IZgckz62/OMFY=</DigestValue>
      </Reference>
      <Reference URI="/xl/externalLinks/externalLink17.xml?ContentType=application/vnd.openxmlformats-officedocument.spreadsheetml.externalLink+xml">
        <DigestMethod Algorithm="http://www.w3.org/2001/04/xmlenc#sha256"/>
        <DigestValue>G6cGcky93Ypy2ula80+X+uXxCB/FxLyiTmoNmbfZ7Hs=</DigestValue>
      </Reference>
      <Reference URI="/xl/externalLinks/externalLink18.xml?ContentType=application/vnd.openxmlformats-officedocument.spreadsheetml.externalLink+xml">
        <DigestMethod Algorithm="http://www.w3.org/2001/04/xmlenc#sha256"/>
        <DigestValue>Zo8Oda4pyQrS3fldEokndPQkZUp+nqS2YctJW4RtEtY=</DigestValue>
      </Reference>
      <Reference URI="/xl/externalLinks/externalLink19.xml?ContentType=application/vnd.openxmlformats-officedocument.spreadsheetml.externalLink+xml">
        <DigestMethod Algorithm="http://www.w3.org/2001/04/xmlenc#sha256"/>
        <DigestValue>OWrBpYS+gJIMj0xBkPWVv7AnQ/m1bbiQ4I56KrtIsAs=</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TAofPbSsWjcVtgnuP6VV5a8tpYlfZ7sm0ms92iHby9w=</DigestValue>
      </Reference>
      <Reference URI="/xl/externalLinks/externalLink21.xml?ContentType=application/vnd.openxmlformats-officedocument.spreadsheetml.externalLink+xml">
        <DigestMethod Algorithm="http://www.w3.org/2001/04/xmlenc#sha256"/>
        <DigestValue>ogJ1EYy6iL6CDXu/jeLKZTvlQh6ZH0rbizovp8U3gww=</DigestValue>
      </Reference>
      <Reference URI="/xl/externalLinks/externalLink22.xml?ContentType=application/vnd.openxmlformats-officedocument.spreadsheetml.externalLink+xml">
        <DigestMethod Algorithm="http://www.w3.org/2001/04/xmlenc#sha256"/>
        <DigestValue>o+Wg6vAuRcZyISsvqlNv575a6r0piDxVMl5ItYdlyn4=</DigestValue>
      </Reference>
      <Reference URI="/xl/externalLinks/externalLink23.xml?ContentType=application/vnd.openxmlformats-officedocument.spreadsheetml.externalLink+xml">
        <DigestMethod Algorithm="http://www.w3.org/2001/04/xmlenc#sha256"/>
        <DigestValue>vJzMVTOynYQ13XRwbkkbTKKdAuPu55V2Rwvqx74tmEM=</DigestValue>
      </Reference>
      <Reference URI="/xl/externalLinks/externalLink24.xml?ContentType=application/vnd.openxmlformats-officedocument.spreadsheetml.externalLink+xml">
        <DigestMethod Algorithm="http://www.w3.org/2001/04/xmlenc#sha256"/>
        <DigestValue>C9uqbmiZde7rXygnb0DDUWWmZDw6taYNa2EDZYIAv4Y=</DigestValue>
      </Reference>
      <Reference URI="/xl/externalLinks/externalLink25.xml?ContentType=application/vnd.openxmlformats-officedocument.spreadsheetml.externalLink+xml">
        <DigestMethod Algorithm="http://www.w3.org/2001/04/xmlenc#sha256"/>
        <DigestValue>xzZ0Dj3lbU51im3Cy0nHkjLkYYMl45JgShuF/b1lS/g=</DigestValue>
      </Reference>
      <Reference URI="/xl/externalLinks/externalLink26.xml?ContentType=application/vnd.openxmlformats-officedocument.spreadsheetml.externalLink+xml">
        <DigestMethod Algorithm="http://www.w3.org/2001/04/xmlenc#sha256"/>
        <DigestValue>aOPOfC4asP8rESJbZdvBTqX84wgLIHy2L6Si+xvoFt8=</DigestValue>
      </Reference>
      <Reference URI="/xl/externalLinks/externalLink27.xml?ContentType=application/vnd.openxmlformats-officedocument.spreadsheetml.externalLink+xml">
        <DigestMethod Algorithm="http://www.w3.org/2001/04/xmlenc#sha256"/>
        <DigestValue>E194a2gsXjA9pw3JB/rUziAUJ4oGjxOXUlozZ2DleFM=</DigestValue>
      </Reference>
      <Reference URI="/xl/externalLinks/externalLink28.xml?ContentType=application/vnd.openxmlformats-officedocument.spreadsheetml.externalLink+xml">
        <DigestMethod Algorithm="http://www.w3.org/2001/04/xmlenc#sha256"/>
        <DigestValue>0xTwijMH4X+jcAh1wckumCxYODtKVfaughiMRo/NxKI=</DigestValue>
      </Reference>
      <Reference URI="/xl/externalLinks/externalLink29.xml?ContentType=application/vnd.openxmlformats-officedocument.spreadsheetml.externalLink+xml">
        <DigestMethod Algorithm="http://www.w3.org/2001/04/xmlenc#sha256"/>
        <DigestValue>iYn2v6V9WHhOQurunAI3Z6X7A2BPeY9AydgGD42VXUA=</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6S9rfOIw+6FkgWYR0uLDgYZSEYzTfN4KyloadenCHaw=</DigestValue>
      </Reference>
      <Reference URI="/xl/externalLinks/externalLink31.xml?ContentType=application/vnd.openxmlformats-officedocument.spreadsheetml.externalLink+xml">
        <DigestMethod Algorithm="http://www.w3.org/2001/04/xmlenc#sha256"/>
        <DigestValue>S9DpJTN3eNB7MY2kiorT07epJpERP3lt0nWuSkoQIiI=</DigestValue>
      </Reference>
      <Reference URI="/xl/externalLinks/externalLink32.xml?ContentType=application/vnd.openxmlformats-officedocument.spreadsheetml.externalLink+xml">
        <DigestMethod Algorithm="http://www.w3.org/2001/04/xmlenc#sha256"/>
        <DigestValue>tLTaUs9Ck0LqymQYhlGcE5ArXt2U01p7UrAIChnmxA0=</DigestValue>
      </Reference>
      <Reference URI="/xl/externalLinks/externalLink33.xml?ContentType=application/vnd.openxmlformats-officedocument.spreadsheetml.externalLink+xml">
        <DigestMethod Algorithm="http://www.w3.org/2001/04/xmlenc#sha256"/>
        <DigestValue>U1FkxJ9TN60PXeD+abnuEqYJNTQ1xr0r7LbycVQTgIU=</DigestValue>
      </Reference>
      <Reference URI="/xl/externalLinks/externalLink34.xml?ContentType=application/vnd.openxmlformats-officedocument.spreadsheetml.externalLink+xml">
        <DigestMethod Algorithm="http://www.w3.org/2001/04/xmlenc#sha256"/>
        <DigestValue>QHpQCC4CAuEIhlMLrHkCeh+MQLp92DDelYuPravC5zo=</DigestValue>
      </Reference>
      <Reference URI="/xl/externalLinks/externalLink35.xml?ContentType=application/vnd.openxmlformats-officedocument.spreadsheetml.externalLink+xml">
        <DigestMethod Algorithm="http://www.w3.org/2001/04/xmlenc#sha256"/>
        <DigestValue>7f1ABIAWSu4gXogDfkhxNfO88yVFupxIgsTumvycsUM=</DigestValue>
      </Reference>
      <Reference URI="/xl/externalLinks/externalLink36.xml?ContentType=application/vnd.openxmlformats-officedocument.spreadsheetml.externalLink+xml">
        <DigestMethod Algorithm="http://www.w3.org/2001/04/xmlenc#sha256"/>
        <DigestValue>PWyXH77kM4DlYuyJyxf5eDSw7351LDmFeG352OcsgM4=</DigestValue>
      </Reference>
      <Reference URI="/xl/externalLinks/externalLink37.xml?ContentType=application/vnd.openxmlformats-officedocument.spreadsheetml.externalLink+xml">
        <DigestMethod Algorithm="http://www.w3.org/2001/04/xmlenc#sha256"/>
        <DigestValue>vhl6hGF+jtW3NmFv+gZbHCCIJv3vo/GHJdHJ/ViFxfE=</DigestValue>
      </Reference>
      <Reference URI="/xl/externalLinks/externalLink38.xml?ContentType=application/vnd.openxmlformats-officedocument.spreadsheetml.externalLink+xml">
        <DigestMethod Algorithm="http://www.w3.org/2001/04/xmlenc#sha256"/>
        <DigestValue>epM1VCtoY2T5zbDHD0nP0x5hHUHqoGHxBDaUw0K+LUY=</DigestValue>
      </Reference>
      <Reference URI="/xl/externalLinks/externalLink39.xml?ContentType=application/vnd.openxmlformats-officedocument.spreadsheetml.externalLink+xml">
        <DigestMethod Algorithm="http://www.w3.org/2001/04/xmlenc#sha256"/>
        <DigestValue>rrbbyVe/wzYoQM94swhRFA3jpQ+NKwxQhJDKEqqg65c=</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qo7Xrk06NES4NVXXqPjNi7/1Szv/ksKZMlcE7Ws3afI=</DigestValue>
      </Reference>
      <Reference URI="/xl/externalLinks/externalLink41.xml?ContentType=application/vnd.openxmlformats-officedocument.spreadsheetml.externalLink+xml">
        <DigestMethod Algorithm="http://www.w3.org/2001/04/xmlenc#sha256"/>
        <DigestValue>phzM1vw0KweRBaCU19xbApmFIHarqstuktcKCEbFtRM=</DigestValue>
      </Reference>
      <Reference URI="/xl/externalLinks/externalLink42.xml?ContentType=application/vnd.openxmlformats-officedocument.spreadsheetml.externalLink+xml">
        <DigestMethod Algorithm="http://www.w3.org/2001/04/xmlenc#sha256"/>
        <DigestValue>c8uRhZseVy2clYS1t2+Q+UXZBtm3bSFK6KKUy9KVAe0=</DigestValue>
      </Reference>
      <Reference URI="/xl/externalLinks/externalLink43.xml?ContentType=application/vnd.openxmlformats-officedocument.spreadsheetml.externalLink+xml">
        <DigestMethod Algorithm="http://www.w3.org/2001/04/xmlenc#sha256"/>
        <DigestValue>n+n+lrlZpcawGpfOUc0kgmXSzjmRzsK1THC4LkfJZnU=</DigestValue>
      </Reference>
      <Reference URI="/xl/externalLinks/externalLink44.xml?ContentType=application/vnd.openxmlformats-officedocument.spreadsheetml.externalLink+xml">
        <DigestMethod Algorithm="http://www.w3.org/2001/04/xmlenc#sha256"/>
        <DigestValue>hWLM6ISzlJEBRf2DIURMXpY+cYhnHnBTZHjaRhXJCmA=</DigestValue>
      </Reference>
      <Reference URI="/xl/externalLinks/externalLink45.xml?ContentType=application/vnd.openxmlformats-officedocument.spreadsheetml.externalLink+xml">
        <DigestMethod Algorithm="http://www.w3.org/2001/04/xmlenc#sha256"/>
        <DigestValue>Be34oF2Fr4dByYQByil08F5Lgic54H/mRenP1BHrz6U=</DigestValue>
      </Reference>
      <Reference URI="/xl/externalLinks/externalLink46.xml?ContentType=application/vnd.openxmlformats-officedocument.spreadsheetml.externalLink+xml">
        <DigestMethod Algorithm="http://www.w3.org/2001/04/xmlenc#sha256"/>
        <DigestValue>pyjGBAz8n70ePkFCwQLVX8jfujcJWOrNPMQcji+gRYc=</DigestValue>
      </Reference>
      <Reference URI="/xl/externalLinks/externalLink47.xml?ContentType=application/vnd.openxmlformats-officedocument.spreadsheetml.externalLink+xml">
        <DigestMethod Algorithm="http://www.w3.org/2001/04/xmlenc#sha256"/>
        <DigestValue>nAzr67rir/Ue3+0eOixw34NyhRL7inNGZkC8/2VXkKU=</DigestValue>
      </Reference>
      <Reference URI="/xl/externalLinks/externalLink48.xml?ContentType=application/vnd.openxmlformats-officedocument.spreadsheetml.externalLink+xml">
        <DigestMethod Algorithm="http://www.w3.org/2001/04/xmlenc#sha256"/>
        <DigestValue>WYK7rR6h1fKYQxxpaC89JhPpStju5sXYaq71QewF/2E=</DigestValue>
      </Reference>
      <Reference URI="/xl/externalLinks/externalLink49.xml?ContentType=application/vnd.openxmlformats-officedocument.spreadsheetml.externalLink+xml">
        <DigestMethod Algorithm="http://www.w3.org/2001/04/xmlenc#sha256"/>
        <DigestValue>dqHm0wkOVQxrqanZYBaUjzxxuIMs/91FYdSLVvUy6tE=</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ZpsS/ns30rF7CPky3e74XGQiJ9wltyw9QdMfDDuUlYc=</DigestValue>
      </Reference>
      <Reference URI="/xl/externalLinks/externalLink51.xml?ContentType=application/vnd.openxmlformats-officedocument.spreadsheetml.externalLink+xml">
        <DigestMethod Algorithm="http://www.w3.org/2001/04/xmlenc#sha256"/>
        <DigestValue>2QCazj9lT1QYm+rONA9YkZ9F/U1h8wvn+jZLyYzkbp8=</DigestValue>
      </Reference>
      <Reference URI="/xl/externalLinks/externalLink52.xml?ContentType=application/vnd.openxmlformats-officedocument.spreadsheetml.externalLink+xml">
        <DigestMethod Algorithm="http://www.w3.org/2001/04/xmlenc#sha256"/>
        <DigestValue>o+Wg6vAuRcZyISsvqlNv575a6r0piDxVMl5ItYdlyn4=</DigestValue>
      </Reference>
      <Reference URI="/xl/externalLinks/externalLink53.xml?ContentType=application/vnd.openxmlformats-officedocument.spreadsheetml.externalLink+xml">
        <DigestMethod Algorithm="http://www.w3.org/2001/04/xmlenc#sha256"/>
        <DigestValue>yl+EUFr22QtOiCGMOuF+ahanyS35q6NypkdJAYT/DT0=</DigestValue>
      </Reference>
      <Reference URI="/xl/externalLinks/externalLink54.xml?ContentType=application/vnd.openxmlformats-officedocument.spreadsheetml.externalLink+xml">
        <DigestMethod Algorithm="http://www.w3.org/2001/04/xmlenc#sha256"/>
        <DigestValue>YVruk14bS9ZfzDtjYRPsX3RDsvr+bvAVBZbU+pQO4Xg=</DigestValue>
      </Reference>
      <Reference URI="/xl/externalLinks/externalLink55.xml?ContentType=application/vnd.openxmlformats-officedocument.spreadsheetml.externalLink+xml">
        <DigestMethod Algorithm="http://www.w3.org/2001/04/xmlenc#sha256"/>
        <DigestValue>jHL0axgYQYHUpRDkqxXRjSekHpxoB6IuJy0W49DwKpw=</DigestValue>
      </Reference>
      <Reference URI="/xl/externalLinks/externalLink56.xml?ContentType=application/vnd.openxmlformats-officedocument.spreadsheetml.externalLink+xml">
        <DigestMethod Algorithm="http://www.w3.org/2001/04/xmlenc#sha256"/>
        <DigestValue>tC36RhWJJ3OXroDlDFK448Kxr25rVb1a4mpDV83o1Q0=</DigestValue>
      </Reference>
      <Reference URI="/xl/externalLinks/externalLink57.xml?ContentType=application/vnd.openxmlformats-officedocument.spreadsheetml.externalLink+xml">
        <DigestMethod Algorithm="http://www.w3.org/2001/04/xmlenc#sha256"/>
        <DigestValue>VdfoDxm3ggnRfbGmBzEWFqZsUbD1LuXVcksGidbxV6k=</DigestValue>
      </Reference>
      <Reference URI="/xl/externalLinks/externalLink58.xml?ContentType=application/vnd.openxmlformats-officedocument.spreadsheetml.externalLink+xml">
        <DigestMethod Algorithm="http://www.w3.org/2001/04/xmlenc#sha256"/>
        <DigestValue>9Gl5jT5K8AXlt4btoL3eGnCN2ZFQRANwrt9P0bPu924=</DigestValue>
      </Reference>
      <Reference URI="/xl/externalLinks/externalLink59.xml?ContentType=application/vnd.openxmlformats-officedocument.spreadsheetml.externalLink+xml">
        <DigestMethod Algorithm="http://www.w3.org/2001/04/xmlenc#sha256"/>
        <DigestValue>umlq0X29Isbiis0Wl7GHYKvlK2z3LIdcOB7GJ0e9Kak=</DigestValue>
      </Reference>
      <Reference URI="/xl/externalLinks/externalLink6.xml?ContentType=application/vnd.openxmlformats-officedocument.spreadsheetml.externalLink+xml">
        <DigestMethod Algorithm="http://www.w3.org/2001/04/xmlenc#sha256"/>
        <DigestValue>8FwO8+zDsMJtGQKx+XUlPMHogyDZ90OK3hpK8ciNn24=</DigestValue>
      </Reference>
      <Reference URI="/xl/externalLinks/externalLink60.xml?ContentType=application/vnd.openxmlformats-officedocument.spreadsheetml.externalLink+xml">
        <DigestMethod Algorithm="http://www.w3.org/2001/04/xmlenc#sha256"/>
        <DigestValue>45t40QB7L6eJbZMxpPYg77CWiKGIrxX3IAHOgD1psXI=</DigestValue>
      </Reference>
      <Reference URI="/xl/externalLinks/externalLink61.xml?ContentType=application/vnd.openxmlformats-officedocument.spreadsheetml.externalLink+xml">
        <DigestMethod Algorithm="http://www.w3.org/2001/04/xmlenc#sha256"/>
        <DigestValue>HiopIcwICvKPpe8fG5GvW6iLgt3WLBuhWEZiFNWWGOo=</DigestValue>
      </Reference>
      <Reference URI="/xl/externalLinks/externalLink62.xml?ContentType=application/vnd.openxmlformats-officedocument.spreadsheetml.externalLink+xml">
        <DigestMethod Algorithm="http://www.w3.org/2001/04/xmlenc#sha256"/>
        <DigestValue>AxLZR+7wjvhD5pKIamYYghcbc6rd2GZUbMURjuQV75U=</DigestValue>
      </Reference>
      <Reference URI="/xl/externalLinks/externalLink63.xml?ContentType=application/vnd.openxmlformats-officedocument.spreadsheetml.externalLink+xml">
        <DigestMethod Algorithm="http://www.w3.org/2001/04/xmlenc#sha256"/>
        <DigestValue>iH6yEddq8c2qhzwtUx0A75dBVVScOhlOIS53SmNLlyY=</DigestValue>
      </Reference>
      <Reference URI="/xl/externalLinks/externalLink64.xml?ContentType=application/vnd.openxmlformats-officedocument.spreadsheetml.externalLink+xml">
        <DigestMethod Algorithm="http://www.w3.org/2001/04/xmlenc#sha256"/>
        <DigestValue>qkQSwe5OayatVZtYJaUcLk7Jx4uI+MPJ36+pUlBnve4=</DigestValue>
      </Reference>
      <Reference URI="/xl/externalLinks/externalLink65.xml?ContentType=application/vnd.openxmlformats-officedocument.spreadsheetml.externalLink+xml">
        <DigestMethod Algorithm="http://www.w3.org/2001/04/xmlenc#sha256"/>
        <DigestValue>Akv5EUXPskrWraBHiyQypnB+K7RDPEr0Sr1UJDlcVyw=</DigestValue>
      </Reference>
      <Reference URI="/xl/externalLinks/externalLink66.xml?ContentType=application/vnd.openxmlformats-officedocument.spreadsheetml.externalLink+xml">
        <DigestMethod Algorithm="http://www.w3.org/2001/04/xmlenc#sha256"/>
        <DigestValue>CiqG+Kxnr+4g5UFJ8s+m5926i8vN60WCTRIYH92okGk=</DigestValue>
      </Reference>
      <Reference URI="/xl/externalLinks/externalLink67.xml?ContentType=application/vnd.openxmlformats-officedocument.spreadsheetml.externalLink+xml">
        <DigestMethod Algorithm="http://www.w3.org/2001/04/xmlenc#sha256"/>
        <DigestValue>FWeR94VFsfxO/mGZ7NBxeJyk+nO9XTUqyG6OVy/NIhU=</DigestValue>
      </Reference>
      <Reference URI="/xl/externalLinks/externalLink68.xml?ContentType=application/vnd.openxmlformats-officedocument.spreadsheetml.externalLink+xml">
        <DigestMethod Algorithm="http://www.w3.org/2001/04/xmlenc#sha256"/>
        <DigestValue>/pGfBukWopIj8niNk2xivxQV18/lHTCTs6FH+9YN+vk=</DigestValue>
      </Reference>
      <Reference URI="/xl/externalLinks/externalLink69.xml?ContentType=application/vnd.openxmlformats-officedocument.spreadsheetml.externalLink+xml">
        <DigestMethod Algorithm="http://www.w3.org/2001/04/xmlenc#sha256"/>
        <DigestValue>ygZ67JUXcwdaV/hWj0ZXIXbeC/K+7dm+UyTUjYL1kLo=</DigestValue>
      </Reference>
      <Reference URI="/xl/externalLinks/externalLink7.xml?ContentType=application/vnd.openxmlformats-officedocument.spreadsheetml.externalLink+xml">
        <DigestMethod Algorithm="http://www.w3.org/2001/04/xmlenc#sha256"/>
        <DigestValue>5QQIyvYlcwvFzRvTi3JwJviyUkXSrwAhR/nn8SmWhY4=</DigestValue>
      </Reference>
      <Reference URI="/xl/externalLinks/externalLink70.xml?ContentType=application/vnd.openxmlformats-officedocument.spreadsheetml.externalLink+xml">
        <DigestMethod Algorithm="http://www.w3.org/2001/04/xmlenc#sha256"/>
        <DigestValue>SDU35vQ9FQqFVVQhf0EVhBP4coLkUPdOD/Mcfe8qL3k=</DigestValue>
      </Reference>
      <Reference URI="/xl/externalLinks/externalLink71.xml?ContentType=application/vnd.openxmlformats-officedocument.spreadsheetml.externalLink+xml">
        <DigestMethod Algorithm="http://www.w3.org/2001/04/xmlenc#sha256"/>
        <DigestValue>k70KBgKJdsYYxs4rBhpV7Zs194ju6Cl1CM4Ks3Ey4VM=</DigestValue>
      </Reference>
      <Reference URI="/xl/externalLinks/externalLink72.xml?ContentType=application/vnd.openxmlformats-officedocument.spreadsheetml.externalLink+xml">
        <DigestMethod Algorithm="http://www.w3.org/2001/04/xmlenc#sha256"/>
        <DigestValue>D+cTNnU4UmG5kpf/uDPzxT5ZnR5Nw5GUNSkBWspQU+U=</DigestValue>
      </Reference>
      <Reference URI="/xl/externalLinks/externalLink73.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08FKaDDMlhsHWDEsJxAFm6XGnrgoF754Hjftu6GwgNQ=</DigestValue>
      </Reference>
      <Reference URI="/xl/media/image1.emf?ContentType=image/x-emf">
        <DigestMethod Algorithm="http://www.w3.org/2001/04/xmlenc#sha256"/>
        <DigestValue>Pxr2s3768xAMOqTF0x/b8OtcW4nU3ceJ3UJPHPaNqWY=</DigestValue>
      </Reference>
      <Reference URI="/xl/media/image2.emf?ContentType=image/x-emf">
        <DigestMethod Algorithm="http://www.w3.org/2001/04/xmlenc#sha256"/>
        <DigestValue>Gf/vucemtY6D1+45o14ch0iqI6PM0NHAO3lMeHx7QnQ=</DigestValue>
      </Reference>
      <Reference URI="/xl/media/image3.emf?ContentType=image/x-emf">
        <DigestMethod Algorithm="http://www.w3.org/2001/04/xmlenc#sha256"/>
        <DigestValue>YKaUSIP1LCvDSA/GADYKdPLDX7YpdoXdwwzUq6Ch8fs=</DigestValue>
      </Reference>
      <Reference URI="/xl/printerSettings/printerSettings1.bin?ContentType=application/vnd.openxmlformats-officedocument.spreadsheetml.printerSettings">
        <DigestMethod Algorithm="http://www.w3.org/2001/04/xmlenc#sha256"/>
        <DigestValue>/z16Djvbm5vxxAfWrHkX6tdKyLl5+NBKiDHhHjGiJig=</DigestValue>
      </Reference>
      <Reference URI="/xl/printerSettings/printerSettings2.bin?ContentType=application/vnd.openxmlformats-officedocument.spreadsheetml.printerSettings">
        <DigestMethod Algorithm="http://www.w3.org/2001/04/xmlenc#sha256"/>
        <DigestValue>itXAASgwSdzpOJX6iywwugJZjTEjHVf9XBZ0LpiE/Sc=</DigestValue>
      </Reference>
      <Reference URI="/xl/printerSettings/printerSettings3.bin?ContentType=application/vnd.openxmlformats-officedocument.spreadsheetml.printerSettings">
        <DigestMethod Algorithm="http://www.w3.org/2001/04/xmlenc#sha256"/>
        <DigestValue>QosPz9YvlbezJ4ue2gbDXfB24Y6zwN4T2Fb42wvR6VY=</DigestValue>
      </Reference>
      <Reference URI="/xl/printerSettings/printerSettings4.bin?ContentType=application/vnd.openxmlformats-officedocument.spreadsheetml.printerSettings">
        <DigestMethod Algorithm="http://www.w3.org/2001/04/xmlenc#sha256"/>
        <DigestValue>aFoJSdvDUYncd6JTBW8YEfrTbhNuItRI95IkkETTq0Y=</DigestValue>
      </Reference>
      <Reference URI="/xl/sharedStrings.xml?ContentType=application/vnd.openxmlformats-officedocument.spreadsheetml.sharedStrings+xml">
        <DigestMethod Algorithm="http://www.w3.org/2001/04/xmlenc#sha256"/>
        <DigestValue>X5OV2rMIKt2qLq31wa4ajF1YtOmQUDF14GU5MqWtwNA=</DigestValue>
      </Reference>
      <Reference URI="/xl/styles.xml?ContentType=application/vnd.openxmlformats-officedocument.spreadsheetml.styles+xml">
        <DigestMethod Algorithm="http://www.w3.org/2001/04/xmlenc#sha256"/>
        <DigestValue>CFNAw3mzH7TDmt86jvcyxo0Llczav3iTTx0yV5BYqd8=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WXWba64CQWkMeWXk3Zua6lkkD8nnN85rt4JKrWuahK0=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6z3JIiyBPyHSFaWZGuKBfIi5JI/0QcUs5BlxzSOuOTs=</DigestValue>
      </Reference>
      <Reference URI="/xl/worksheets/sheet2.xml?ContentType=application/vnd.openxmlformats-officedocument.spreadsheetml.worksheet+xml">
        <DigestMethod Algorithm="http://www.w3.org/2001/04/xmlenc#sha256"/>
        <DigestValue>3idMd1J8o+iYqJ2Erp16EKf4fr2MEuiuvWgsso64mq0=</DigestValue>
      </Reference>
      <Reference URI="/xl/worksheets/sheet3.xml?ContentType=application/vnd.openxmlformats-officedocument.spreadsheetml.worksheet+xml">
        <DigestMethod Algorithm="http://www.w3.org/2001/04/xmlenc#sha256"/>
        <DigestValue>TIIwGWjp8RNMpC1nRmxVifkFJCry5ds6/aqrFpYiW80=</DigestValue>
      </Reference>
      <Reference URI="/xl/worksheets/sheet4.xml?ContentType=application/vnd.openxmlformats-officedocument.spreadsheetml.worksheet+xml">
        <DigestMethod Algorithm="http://www.w3.org/2001/04/xmlenc#sha256"/>
        <DigestValue>vMZAlj+vIyqg47iO7IHqRBCIllodGNOgKzibfyRQrxs=</DigestValue>
      </Reference>
      <Reference URI="/xl/worksheets/sheet5.xml?ContentType=application/vnd.openxmlformats-officedocument.spreadsheetml.worksheet+xml">
        <DigestMethod Algorithm="http://www.w3.org/2001/04/xmlenc#sha256"/>
        <DigestValue>vIbMSz1uHBYrHfXTZFFAfN2q3ShORwF8x9MUyJRDo1Q=</DigestValue>
      </Reference>
    </Manifest>
    <SignatureProperties>
      <SignatureProperty Id="idSignatureTime" Target="#idPackageSignature">
        <mdssi:SignatureTime xmlns:mdssi="http://schemas.openxmlformats.org/package/2006/digital-signature">
          <mdssi:Format>YYYY-MM-DDThh:mm:ssTZD</mdssi:Format>
          <mdssi:Value>2023-05-16T23:53:15Z</mdssi:Value>
        </mdssi:SignatureTime>
      </SignatureProperty>
    </SignatureProperties>
  </Object>
  <Object Id="idOfficeObject">
    <SignatureProperties>
      <SignatureProperty Id="idOfficeV1Details" Target="#idPackageSignature">
        <SignatureInfoV1 xmlns="http://schemas.microsoft.com/office/2006/digsig">
          <SetupID>{1A925896-BC68-4CDB-A9F6-3CB28D083B3F}</SetupID>
          <SignatureText>Cesar Astigarraga</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2023-05-16T23:53:15Z</xd:SigningTime>
          <xd:SigningCertificate>
            <xd:Cert>
              <xd:CertDigest>
                <DigestMethod Algorithm="http://www.w3.org/2001/04/xmlenc#sha256"/>
                <DigestValue>+QaFI7asKSL3L5BB97BUH8qhWecEmBDNwqSGCnT5CEw=</DigestValue>
              </xd:CertDigest>
              <xd:IssuerSerial>
                <X509IssuerName>CN=CA-CODE100 S.A., C=PY, O=CODE100 S.A., SERIALNUMBER=RUC 80080610-7</X509IssuerName>
                <X509SerialNumber>2051668749953010783520591281732913385063878709</X509SerialNumber>
              </xd:IssuerSerial>
            </xd:Cert>
          </xd:SigningCertificate>
          <xd:SignaturePolicyIdentifier>
            <xd:SignaturePolicyImplied/>
          </xd:SignaturePolicyIdentifier>
        </xd:SignedSignatureProperties>
      </xd:SignedProperties>
    </xd:QualifyingProperties>
  </Object>
  <Object Id="idValidSigLnImg">AQAAAGwAAAAAAAAAAAAAAE8BAACfAAAAAAAAAAAAAAAZFAAAjQkAACBFTUYAAAEAnBoAAKIAAAAGAAAAAAAAAAAAAAAAAAAAgAcAADgEAAAmAQAApQAAAAAAAAAAAAAAAAAAAHB8BACIhA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AAAAAAAlAAAADAAAAAEAAABMAAAAZAAAAAAAAAAAAAAATwEAAJ8AAAAAAAAAAAAAAFABAACgAAAAIQDwAAAAAAAAAAAAAACAPwAAAAAAAAAAAACAPwAAAAAAAAAAAAAAAAAAAAAAAAAAAAAAAAAAAAAAAAAAJQAAAAwAAAAAAACAKAAAAAwAAAABAAAAJwAAABgAAAABAAAAAAAAAP///wAAAAAAJQAAAAwAAAABAAAATAAAAGQAAAAAAAAAAAAAAE8BAACfAAAAAAAAAAAAAAB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2AC8ANQAvADIAMAAyADMAAAAHAAAABwAAAAUAAAAHAAAABQAAAAcAAAAHAAAABwAAAAcAAABLAAAAQAAAADAAAAAFAAAAIAAAAAEAAAABAAAAEAAAAAAAAAAAAAAAUAEAAKAAAAAAAAAAAAAAAF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E0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o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sAAABXAAAAJQAAAAwAAAAEAAAAVAAAALQAAAAxAAAAOwAAAMkAAABWAAAAAQAAAAAAdUHHcXRBMQAAADsAAAARAAAATAAAAAAAAAAAAAAAAAAAAP//////////cAAAAEMAZQBzAGEAcgAgAEEAcwB0AGkAZwBhAHIAcgBhAGcAYQByAAwAAAAKAAAACAAAAAoAAAAHAAAABQAAAA0AAAAIAAAABwAAAAUAAAAMAAAACgAAAAcAAAAHAAAACgAAAAwAAAAKAAAASwAAAEAAAAAwAAAABQAAACAAAAABAAAAAQAAABAAAAAAAAAAAAAAAFABAACgAAAAAAAAAAAAAABQAQAAoAAAACUAAAAMAAAAAgAAACcAAAAYAAAABQAAAAAAAAD///8AAAAAACUAAAAMAAAABQAAAEwAAABkAAAAAAAAAGEAAABPAQAAmwAAAAAAAABhAAAAU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cAAAADwAAAHYAAABiAAAAhgAAAAEAAAAAAHVBx3F0QQ8AAAB2AAAADQAAAEwAAAAAAAAAAAAAAAAAAAD//////////2gAAABSAGUAcAByAGUAcwBlAG4AdABhAG4AdABlACIACAAAAAcAAAAIAAAABQAAAAcAAAAGAAAABwAAAAcAAAAEAAAABwAAAAcAAAAEAAAABwAAAEsAAABAAAAAMAAAAAUAAAAgAAAAAQAAAAEAAAAQAAAAAAAAAAAAAABQAQAAoAAAAAAAAAAAAAAAUAEAAKAAAAAlAAAADAAAAAIAAAAnAAAAGAAAAAUAAAAAAAAA////AAAAAAAlAAAADAAAAAUAAABMAAAAZAAAAA4AAACLAAAAQQEAAJsAAAAOAAAAiwAAADQBAAARAAAAIQDwAAAAAAAAAAAAAACAPwAAAAAAAAAAAACAPwAAAAAAAAAAAAAAAAAAAAAAAAAAAAAAAAAAAAAAAAAAJQAAAAwAAAAAAACAKAAAAAwAAAAFAAAAJQAAAAwAAAABAAAAGAAAAAwAAAAAAAAAEgAAAAwAAAABAAAAFgAAAAwAAAAAAAAAVAAAAFABAAAPAAAAiwAAAEABAACbAAAAAQAAAAAAdUHHcXRBDwAAAIsAAAArAAAATAAAAAQAAAAOAAAAiwAAAEIBAACcAAAApAAAAFMAaQBnAG4AZQBkACAAYgB5ADoAIABDAEUAUwBBAFIAIABNAEEATgBVAEUATAAgAEEAUwBUAEkARwBBAFIAUgBBAEcAQQAgAEwAQQBNAEIAQQBSAEUAaQAHAAAAAwAAAAgAAAAHAAAABwAAAAgAAAAEAAAACAAAAAYAAAADAAAABAAAAAgAAAAHAAAABwAAAAgAAAAIAAAABAAAAAwAAAAIAAAACgAAAAkAAAAHAAAABgAAAAQAAAAIAAAABwAAAAcAAAADAAAACQAAAAgAAAAIAAAACAAAAAgAAAAJAAAACAAAAAQAAAAGAAAACAAAAAwAAAAHAAAACAAAAAgAAAAHAAAAFgAAAAwAAAAAAAAAJQAAAAwAAAACAAAADgAAABQAAAAAAAAAEAAAABQAAAA=</Object>
  <Object Id="idInvalidSigLnImg">AQAAAGwAAAAAAAAAAAAAAE8BAACfAAAAAAAAAAAAAAAZFAAAjQkAACBFTUYAAAEAGCAAAKkAAAAGAAAAAAAAAAAAAAAAAAAAgAcAADgEAAAmAQAApQAAAAAAAAAAAAAAAAAAAHB8BACIhA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AAAAAAAlAAAADAAAAAEAAABMAAAAZAAAAAAAAAAAAAAATwEAAJ8AAAAAAAAAAAAAAFABAACgAAAAIQDwAAAAAAAAAAAAAACAPwAAAAAAAAAAAACAPwAAAAAAAAAAAAAAAAAAAAAAAAAAAAAAAAAAAAAAAAAAJQAAAAwAAAAAAACAKAAAAAwAAAABAAAAJwAAABgAAAABAAAAAAAAAP///wAAAAAAJQAAAAwAAAABAAAATAAAAGQAAAAAAAAAAAAAAE8BAACfAAAAAAAAAAAAAAB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IA/AwAAAAcAAAAGAAAABwAAAAMAAAADAAAACAAAAAQAAAAGAAAAAwAAAAgAAAAHAAAABwAAAAQAAAAHAAAABQAAAAcAAABLAAAAQAAAADAAAAAFAAAAIAAAAAEAAAABAAAAEAAAAAAAAAAAAAAAUAEAAKAAAAAAAAAAAAAAAF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o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sAAABXAAAAJQAAAAwAAAAEAAAAVAAAALQAAAAxAAAAOwAAAMkAAABWAAAAAQAAAAAAdUHHcXRBMQAAADsAAAARAAAATAAAAAAAAAAAAAAAAAAAAP//////////cAAAAEMAZQBzAGEAcgAgAEEAcwB0AGkAZwBhAHIAcgBhAGcAYQAAAAwAAAAKAAAACAAAAAoAAAAHAAAABQAAAA0AAAAIAAAABwAAAAUAAAAMAAAACgAAAAcAAAAHAAAACgAAAAwAAAAKAAAASwAAAEAAAAAwAAAABQAAACAAAAABAAAAAQAAABAAAAAAAAAAAAAAAFABAACgAAAAAAAAAAAAAABQAQAAoAAAACUAAAAMAAAAAgAAACcAAAAYAAAABQAAAAAAAAD///8AAAAAACUAAAAMAAAABQAAAEwAAABkAAAAAAAAAGEAAABPAQAAmwAAAAAAAABhAAAAU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cAAAADwAAAHYAAABiAAAAhgAAAAEAAAAAAHVBx3F0QQ8AAAB2AAAADQAAAEwAAAAAAAAAAAAAAAAAAAD//////////2gAAABSAGUAcAByAGUAcwBlAG4AdABhAG4AdABlAGQACAAAAAcAAAAIAAAABQAAAAcAAAAGAAAABwAAAAcAAAAEAAAABwAAAAcAAAAEAAAABwAAAEsAAABAAAAAMAAAAAUAAAAgAAAAAQAAAAEAAAAQAAAAAAAAAAAAAABQAQAAoAAAAAAAAAAAAAAAUAEAAKAAAAAlAAAADAAAAAIAAAAnAAAAGAAAAAUAAAAAAAAA////AAAAAAAlAAAADAAAAAUAAABMAAAAZAAAAA4AAACLAAAAQQEAAJsAAAAOAAAAiwAAADQBAAARAAAAIQDwAAAAAAAAAAAAAACAPwAAAAAAAAAAAACAPwAAAAAAAAAAAAAAAAAAAAAAAAAAAAAAAAAAAAAAAAAAJQAAAAwAAAAAAACAKAAAAAwAAAAFAAAAJQAAAAwAAAABAAAAGAAAAAwAAAAAAAAAEgAAAAwAAAABAAAAFgAAAAwAAAAAAAAAVAAAAFABAAAPAAAAiwAAAEABAACbAAAAAQAAAAAAdUHHcXRBDwAAAIsAAAArAAAATAAAAAQAAAAOAAAAiwAAAEIBAACcAAAApAAAAFMAaQBnAG4AZQBkACAAYgB5ADoAIABDAEUAUwBBAFIAIABNAEEATgBVAEUATAAgAEEAUwBUAEkARwBBAFIAUgBBAEcAQQAgAEwAQQBNAEIAQQBSAEUAbAAHAAAAAwAAAAgAAAAHAAAABwAAAAgAAAAEAAAACAAAAAYAAAADAAAABAAAAAgAAAAHAAAABwAAAAgAAAAIAAAABAAAAAwAAAAIAAAACgAAAAkAAAAHAAAABgAAAAQAAAAIAAAABwAAAAcAAAADAAAACQAAAAgAAAAIAAAACAAAAAgAAAAJAAAACAAAAAQAAAAGAAAACAAAAAwAAAAHAAAACAAAAAg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Btp02tU7ZJ6qq66C9scG3O4mqWar7PnXpC7Uc6P9pAY=</DigestValue>
    </Reference>
    <Reference Type="http://www.w3.org/2000/09/xmldsig#Object" URI="#idOfficeObject">
      <DigestMethod Algorithm="http://www.w3.org/2001/04/xmlenc#sha256"/>
      <DigestValue>lEPTulZsSq5TmUvyHKwF9j0rYcilsS/iBcE0pzXETl4=</DigestValue>
    </Reference>
    <Reference Type="http://uri.etsi.org/01903#SignedProperties" URI="#idSignedProperties">
      <Transforms>
        <Transform Algorithm="http://www.w3.org/TR/2001/REC-xml-c14n-20010315"/>
      </Transforms>
      <DigestMethod Algorithm="http://www.w3.org/2001/04/xmlenc#sha256"/>
      <DigestValue>Kf+fkuBVH5doMchVHbUw4j01LOlmAdov7kleRfJqJxE=</DigestValue>
    </Reference>
    <Reference Type="http://www.w3.org/2000/09/xmldsig#Object" URI="#idValidSigLnImg">
      <DigestMethod Algorithm="http://www.w3.org/2001/04/xmlenc#sha256"/>
      <DigestValue>fVOQjv5X5GCre8s3L1s0mP/+itvpD00akyPOhRnLXyA=</DigestValue>
    </Reference>
    <Reference Type="http://www.w3.org/2000/09/xmldsig#Object" URI="#idInvalidSigLnImg">
      <DigestMethod Algorithm="http://www.w3.org/2001/04/xmlenc#sha256"/>
      <DigestValue>zkjKSuyvV2UrVevh4PHf87i3dNrL3Iprwbg7UT78ZRI=</DigestValue>
    </Reference>
  </SignedInfo>
  <SignatureValue>TeMmV4pRJ8kS/gOGafmCYkuk4ng6OppgkboviEkTBszCwkOjgPHaz3JK9Z4znO8TQJSBTf6PcNPm
nL9MDpLnNHf55Af3x4T/DPDdIH1le5SACGcE8ee5ubzCkAmdK3MMbHqZqIT4ckD0/ETAzFTqtw8d
T6GaIwRtrvDkqaAHvzewCjpaAPHHYC3f5HNrrQK73Pw4W7HWEzRr/jGDV1pdmQ4ZoMR/Wag7NuQU
+Apu3eVXjE5CDnWnxwlR+G8nwEk7E1HTs8TpAFnkNARXOsVATnqbUOzv7TnocLKhkzF4C9oQTRDu
UcROvrbHrONcNu6aHUtO6vqZQXu1SDBw2nXVyA==</SignatureValue>
  <KeyInfo>
    <X509Data>
      <X509Certificate>MIID8jCCAtqgAwIBAgIQ5Mlt1ajZE61KTzSGQmsORTANBgkqhkiG9w0BAQsFADB4MXYwEQYKCZImiZPyLGQBGRYDbmV0MBUGCgmSJomT8ixkARkWB3dpbmRvd3MwHQYDVQQDExZNUy1Pcmdhbml6YXRpb24tQWNjZXNzMCsGA1UECxMkODJkYmFjYTQtM2U4MS00NmNhLTljNzMtMDk1MGMxZWFjYTk3MB4XDTIxMDEwNDE4MjEwMloXDTMxMDEwNDE4NTEwMlowLzEtMCsGA1UEAxMkZDg3MmI4NGMtNDk3MC00YjU2LWJjNWItOGFlYmNlYTY4ZTEwMIIBIjANBgkqhkiG9w0BAQEFAAOCAQ8AMIIBCgKCAQEArlGO1sTIwdTaLVL3UCSBjuAFjzBKPJuuJIqlLlX2ltL0yiHLbmB1zBqD8Fglens87kztc+AYOw7sHn2vGEe3AfrD6eoA1/kAYitGbXCqrxgp6AAlqsbmmrJu7vZWn6hMN0ctJ4hXdJE6f2Icw6R8uuZ1PL0KoSiuV0+I1bCGBJz097efzozMlsJYmN/xkoaDwPx69qvyh7VeuUzT7tmokOnLS0fhTRdssHEXsPFvN+B5uAQKGzplsRP/rfE9nCOCjTo1gAwcXM7MLeS/9U+PlDb26NPRR2caSidxBn3xaKchnfenFSZlccxbBd9mckzsnN3n9jDT7GOJ5OUsPQPzDQIDAQABo4HAMIG9MAwGA1UdEwEB/wQCMAAwFgYDVR0lAQH/BAwwCgYIKwYBBQUHAwIwIgYLKoZIhvcUAQWCHAIEEwSBEEy4cthwSVZLvFuK686mjhAwIgYLKoZIhvcUAQWCHAMEEwSBEErdVDCCVeRJlRLnroCanAQwIgYLKoZIhvcUAQWCHAUEEwSBELM63MZbpnNDqgnMfuX4pCgwFAYLKoZIhvcUAQWCHAgEBQSBAlNBMBMGCyqGSIb3FAEFghwHBAQEgQEwMA0GCSqGSIb3DQEBCwUAA4IBAQCFmPO5hBzbOcZnDBNEatV+Jq6WFJDgoHHTmCwl4CTv9ZRE/6MRUUHos2ato3WVsDlBFsFAHn144tzDSAqtLE5/t7Ech++OlJBdCOtVm9mn6JgS/lB4BU7oQrrnw+16KqT+QXZa3pTlBXUMXN+Ay79pWvTva98GZZm9Pg44d44pH+1H3DvEH+3N38F9Ydm0SvP4jFPnHXviJhYcoRmoU7QvGQsuJlw2km+GwdvdI+Ew1I8D+C4nxOHVe8KzPwx+XeJZC/tAba8wQT196Eu3cRXyD2Dt88qTcwcKxNSBSMSWqfqe0ziN05se/IIg8Clg0oggO9Ie8WQoya2MvhwV8ZN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Transform>
          <Transform Algorithm="http://www.w3.org/TR/2001/REC-xml-c14n-20010315"/>
        </Transforms>
        <DigestMethod Algorithm="http://www.w3.org/2001/04/xmlenc#sha256"/>
        <DigestValue>M7X9dXNKK4bFFo6hKSfWshss9fP6V1CcOdTGY5nfy1Y=</DigestValue>
      </Reference>
      <Reference URI="/xl/calcChain.xml?ContentType=application/vnd.openxmlformats-officedocument.spreadsheetml.calcChain+xml">
        <DigestMethod Algorithm="http://www.w3.org/2001/04/xmlenc#sha256"/>
        <DigestValue>iUz5HJidId4OfrNu89WRgAc1xw+N2m2NkriFK/hK4uo=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hw4dyTlXTv9+MRaazqxTqZpIi3Yrz3vNMFm8WTbl3/Q=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RBjVworV9mBkifF47tDe6SFc2mLFb+cdwrj8jbJE0sc=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RkLZ8OJK3p9/091C6/8hnrkExnvvOXE77NGuXJEnuIc=</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OXgeWR1KEx9+EsVHs5/bhEsEluHrvusX3EjLMKUYomI=</DigestValue>
      </Reference>
      <Reference URI="/xl/externalLinks/externalLink12.xml?ContentType=application/vnd.openxmlformats-officedocument.spreadsheetml.externalLink+xml">
        <DigestMethod Algorithm="http://www.w3.org/2001/04/xmlenc#sha256"/>
        <DigestValue>wpongkez07XOGZtYZ8nbwAttM4WjFiUv1JO90UBp5Bg=</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O/Kak4FgKBfneX6NXcdZ/DKWF/jRSOz/UJGXDgYdyPE=</DigestValue>
      </Reference>
      <Reference URI="/xl/externalLinks/externalLink15.xml?ContentType=application/vnd.openxmlformats-officedocument.spreadsheetml.externalLink+xml">
        <DigestMethod Algorithm="http://www.w3.org/2001/04/xmlenc#sha256"/>
        <DigestValue>/9AHsrvG1+3ScZ1v+m4awKVgwn7pWlGGo9RWL3/ojyc=</DigestValue>
      </Reference>
      <Reference URI="/xl/externalLinks/externalLink16.xml?ContentType=application/vnd.openxmlformats-officedocument.spreadsheetml.externalLink+xml">
        <DigestMethod Algorithm="http://www.w3.org/2001/04/xmlenc#sha256"/>
        <DigestValue>J7KM57ZFpD34E3awIGhPTqY0xOG4U7IZgckz62/OMFY=</DigestValue>
      </Reference>
      <Reference URI="/xl/externalLinks/externalLink17.xml?ContentType=application/vnd.openxmlformats-officedocument.spreadsheetml.externalLink+xml">
        <DigestMethod Algorithm="http://www.w3.org/2001/04/xmlenc#sha256"/>
        <DigestValue>G6cGcky93Ypy2ula80+X+uXxCB/FxLyiTmoNmbfZ7Hs=</DigestValue>
      </Reference>
      <Reference URI="/xl/externalLinks/externalLink18.xml?ContentType=application/vnd.openxmlformats-officedocument.spreadsheetml.externalLink+xml">
        <DigestMethod Algorithm="http://www.w3.org/2001/04/xmlenc#sha256"/>
        <DigestValue>Zo8Oda4pyQrS3fldEokndPQkZUp+nqS2YctJW4RtEtY=</DigestValue>
      </Reference>
      <Reference URI="/xl/externalLinks/externalLink19.xml?ContentType=application/vnd.openxmlformats-officedocument.spreadsheetml.externalLink+xml">
        <DigestMethod Algorithm="http://www.w3.org/2001/04/xmlenc#sha256"/>
        <DigestValue>OWrBpYS+gJIMj0xBkPWVv7AnQ/m1bbiQ4I56KrtIsAs=</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TAofPbSsWjcVtgnuP6VV5a8tpYlfZ7sm0ms92iHby9w=</DigestValue>
      </Reference>
      <Reference URI="/xl/externalLinks/externalLink21.xml?ContentType=application/vnd.openxmlformats-officedocument.spreadsheetml.externalLink+xml">
        <DigestMethod Algorithm="http://www.w3.org/2001/04/xmlenc#sha256"/>
        <DigestValue>ogJ1EYy6iL6CDXu/jeLKZTvlQh6ZH0rbizovp8U3gww=</DigestValue>
      </Reference>
      <Reference URI="/xl/externalLinks/externalLink22.xml?ContentType=application/vnd.openxmlformats-officedocument.spreadsheetml.externalLink+xml">
        <DigestMethod Algorithm="http://www.w3.org/2001/04/xmlenc#sha256"/>
        <DigestValue>o+Wg6vAuRcZyISsvqlNv575a6r0piDxVMl5ItYdlyn4=</DigestValue>
      </Reference>
      <Reference URI="/xl/externalLinks/externalLink23.xml?ContentType=application/vnd.openxmlformats-officedocument.spreadsheetml.externalLink+xml">
        <DigestMethod Algorithm="http://www.w3.org/2001/04/xmlenc#sha256"/>
        <DigestValue>vJzMVTOynYQ13XRwbkkbTKKdAuPu55V2Rwvqx74tmEM=</DigestValue>
      </Reference>
      <Reference URI="/xl/externalLinks/externalLink24.xml?ContentType=application/vnd.openxmlformats-officedocument.spreadsheetml.externalLink+xml">
        <DigestMethod Algorithm="http://www.w3.org/2001/04/xmlenc#sha256"/>
        <DigestValue>C9uqbmiZde7rXygnb0DDUWWmZDw6taYNa2EDZYIAv4Y=</DigestValue>
      </Reference>
      <Reference URI="/xl/externalLinks/externalLink25.xml?ContentType=application/vnd.openxmlformats-officedocument.spreadsheetml.externalLink+xml">
        <DigestMethod Algorithm="http://www.w3.org/2001/04/xmlenc#sha256"/>
        <DigestValue>xzZ0Dj3lbU51im3Cy0nHkjLkYYMl45JgShuF/b1lS/g=</DigestValue>
      </Reference>
      <Reference URI="/xl/externalLinks/externalLink26.xml?ContentType=application/vnd.openxmlformats-officedocument.spreadsheetml.externalLink+xml">
        <DigestMethod Algorithm="http://www.w3.org/2001/04/xmlenc#sha256"/>
        <DigestValue>aOPOfC4asP8rESJbZdvBTqX84wgLIHy2L6Si+xvoFt8=</DigestValue>
      </Reference>
      <Reference URI="/xl/externalLinks/externalLink27.xml?ContentType=application/vnd.openxmlformats-officedocument.spreadsheetml.externalLink+xml">
        <DigestMethod Algorithm="http://www.w3.org/2001/04/xmlenc#sha256"/>
        <DigestValue>E194a2gsXjA9pw3JB/rUziAUJ4oGjxOXUlozZ2DleFM=</DigestValue>
      </Reference>
      <Reference URI="/xl/externalLinks/externalLink28.xml?ContentType=application/vnd.openxmlformats-officedocument.spreadsheetml.externalLink+xml">
        <DigestMethod Algorithm="http://www.w3.org/2001/04/xmlenc#sha256"/>
        <DigestValue>0xTwijMH4X+jcAh1wckumCxYODtKVfaughiMRo/NxKI=</DigestValue>
      </Reference>
      <Reference URI="/xl/externalLinks/externalLink29.xml?ContentType=application/vnd.openxmlformats-officedocument.spreadsheetml.externalLink+xml">
        <DigestMethod Algorithm="http://www.w3.org/2001/04/xmlenc#sha256"/>
        <DigestValue>iYn2v6V9WHhOQurunAI3Z6X7A2BPeY9AydgGD42VXUA=</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6S9rfOIw+6FkgWYR0uLDgYZSEYzTfN4KyloadenCHaw=</DigestValue>
      </Reference>
      <Reference URI="/xl/externalLinks/externalLink31.xml?ContentType=application/vnd.openxmlformats-officedocument.spreadsheetml.externalLink+xml">
        <DigestMethod Algorithm="http://www.w3.org/2001/04/xmlenc#sha256"/>
        <DigestValue>S9DpJTN3eNB7MY2kiorT07epJpERP3lt0nWuSkoQIiI=</DigestValue>
      </Reference>
      <Reference URI="/xl/externalLinks/externalLink32.xml?ContentType=application/vnd.openxmlformats-officedocument.spreadsheetml.externalLink+xml">
        <DigestMethod Algorithm="http://www.w3.org/2001/04/xmlenc#sha256"/>
        <DigestValue>tLTaUs9Ck0LqymQYhlGcE5ArXt2U01p7UrAIChnmxA0=</DigestValue>
      </Reference>
      <Reference URI="/xl/externalLinks/externalLink33.xml?ContentType=application/vnd.openxmlformats-officedocument.spreadsheetml.externalLink+xml">
        <DigestMethod Algorithm="http://www.w3.org/2001/04/xmlenc#sha256"/>
        <DigestValue>U1FkxJ9TN60PXeD+abnuEqYJNTQ1xr0r7LbycVQTgIU=</DigestValue>
      </Reference>
      <Reference URI="/xl/externalLinks/externalLink34.xml?ContentType=application/vnd.openxmlformats-officedocument.spreadsheetml.externalLink+xml">
        <DigestMethod Algorithm="http://www.w3.org/2001/04/xmlenc#sha256"/>
        <DigestValue>QHpQCC4CAuEIhlMLrHkCeh+MQLp92DDelYuPravC5zo=</DigestValue>
      </Reference>
      <Reference URI="/xl/externalLinks/externalLink35.xml?ContentType=application/vnd.openxmlformats-officedocument.spreadsheetml.externalLink+xml">
        <DigestMethod Algorithm="http://www.w3.org/2001/04/xmlenc#sha256"/>
        <DigestValue>7f1ABIAWSu4gXogDfkhxNfO88yVFupxIgsTumvycsUM=</DigestValue>
      </Reference>
      <Reference URI="/xl/externalLinks/externalLink36.xml?ContentType=application/vnd.openxmlformats-officedocument.spreadsheetml.externalLink+xml">
        <DigestMethod Algorithm="http://www.w3.org/2001/04/xmlenc#sha256"/>
        <DigestValue>PWyXH77kM4DlYuyJyxf5eDSw7351LDmFeG352OcsgM4=</DigestValue>
      </Reference>
      <Reference URI="/xl/externalLinks/externalLink37.xml?ContentType=application/vnd.openxmlformats-officedocument.spreadsheetml.externalLink+xml">
        <DigestMethod Algorithm="http://www.w3.org/2001/04/xmlenc#sha256"/>
        <DigestValue>vhl6hGF+jtW3NmFv+gZbHCCIJv3vo/GHJdHJ/ViFxfE=</DigestValue>
      </Reference>
      <Reference URI="/xl/externalLinks/externalLink38.xml?ContentType=application/vnd.openxmlformats-officedocument.spreadsheetml.externalLink+xml">
        <DigestMethod Algorithm="http://www.w3.org/2001/04/xmlenc#sha256"/>
        <DigestValue>epM1VCtoY2T5zbDHD0nP0x5hHUHqoGHxBDaUw0K+LUY=</DigestValue>
      </Reference>
      <Reference URI="/xl/externalLinks/externalLink39.xml?ContentType=application/vnd.openxmlformats-officedocument.spreadsheetml.externalLink+xml">
        <DigestMethod Algorithm="http://www.w3.org/2001/04/xmlenc#sha256"/>
        <DigestValue>rrbbyVe/wzYoQM94swhRFA3jpQ+NKwxQhJDKEqqg65c=</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qo7Xrk06NES4NVXXqPjNi7/1Szv/ksKZMlcE7Ws3afI=</DigestValue>
      </Reference>
      <Reference URI="/xl/externalLinks/externalLink41.xml?ContentType=application/vnd.openxmlformats-officedocument.spreadsheetml.externalLink+xml">
        <DigestMethod Algorithm="http://www.w3.org/2001/04/xmlenc#sha256"/>
        <DigestValue>phzM1vw0KweRBaCU19xbApmFIHarqstuktcKCEbFtRM=</DigestValue>
      </Reference>
      <Reference URI="/xl/externalLinks/externalLink42.xml?ContentType=application/vnd.openxmlformats-officedocument.spreadsheetml.externalLink+xml">
        <DigestMethod Algorithm="http://www.w3.org/2001/04/xmlenc#sha256"/>
        <DigestValue>c8uRhZseVy2clYS1t2+Q+UXZBtm3bSFK6KKUy9KVAe0=</DigestValue>
      </Reference>
      <Reference URI="/xl/externalLinks/externalLink43.xml?ContentType=application/vnd.openxmlformats-officedocument.spreadsheetml.externalLink+xml">
        <DigestMethod Algorithm="http://www.w3.org/2001/04/xmlenc#sha256"/>
        <DigestValue>n+n+lrlZpcawGpfOUc0kgmXSzjmRzsK1THC4LkfJZnU=</DigestValue>
      </Reference>
      <Reference URI="/xl/externalLinks/externalLink44.xml?ContentType=application/vnd.openxmlformats-officedocument.spreadsheetml.externalLink+xml">
        <DigestMethod Algorithm="http://www.w3.org/2001/04/xmlenc#sha256"/>
        <DigestValue>hWLM6ISzlJEBRf2DIURMXpY+cYhnHnBTZHjaRhXJCmA=</DigestValue>
      </Reference>
      <Reference URI="/xl/externalLinks/externalLink45.xml?ContentType=application/vnd.openxmlformats-officedocument.spreadsheetml.externalLink+xml">
        <DigestMethod Algorithm="http://www.w3.org/2001/04/xmlenc#sha256"/>
        <DigestValue>Be34oF2Fr4dByYQByil08F5Lgic54H/mRenP1BHrz6U=</DigestValue>
      </Reference>
      <Reference URI="/xl/externalLinks/externalLink46.xml?ContentType=application/vnd.openxmlformats-officedocument.spreadsheetml.externalLink+xml">
        <DigestMethod Algorithm="http://www.w3.org/2001/04/xmlenc#sha256"/>
        <DigestValue>pyjGBAz8n70ePkFCwQLVX8jfujcJWOrNPMQcji+gRYc=</DigestValue>
      </Reference>
      <Reference URI="/xl/externalLinks/externalLink47.xml?ContentType=application/vnd.openxmlformats-officedocument.spreadsheetml.externalLink+xml">
        <DigestMethod Algorithm="http://www.w3.org/2001/04/xmlenc#sha256"/>
        <DigestValue>nAzr67rir/Ue3+0eOixw34NyhRL7inNGZkC8/2VXkKU=</DigestValue>
      </Reference>
      <Reference URI="/xl/externalLinks/externalLink48.xml?ContentType=application/vnd.openxmlformats-officedocument.spreadsheetml.externalLink+xml">
        <DigestMethod Algorithm="http://www.w3.org/2001/04/xmlenc#sha256"/>
        <DigestValue>WYK7rR6h1fKYQxxpaC89JhPpStju5sXYaq71QewF/2E=</DigestValue>
      </Reference>
      <Reference URI="/xl/externalLinks/externalLink49.xml?ContentType=application/vnd.openxmlformats-officedocument.spreadsheetml.externalLink+xml">
        <DigestMethod Algorithm="http://www.w3.org/2001/04/xmlenc#sha256"/>
        <DigestValue>dqHm0wkOVQxrqanZYBaUjzxxuIMs/91FYdSLVvUy6tE=</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ZpsS/ns30rF7CPky3e74XGQiJ9wltyw9QdMfDDuUlYc=</DigestValue>
      </Reference>
      <Reference URI="/xl/externalLinks/externalLink51.xml?ContentType=application/vnd.openxmlformats-officedocument.spreadsheetml.externalLink+xml">
        <DigestMethod Algorithm="http://www.w3.org/2001/04/xmlenc#sha256"/>
        <DigestValue>2QCazj9lT1QYm+rONA9YkZ9F/U1h8wvn+jZLyYzkbp8=</DigestValue>
      </Reference>
      <Reference URI="/xl/externalLinks/externalLink52.xml?ContentType=application/vnd.openxmlformats-officedocument.spreadsheetml.externalLink+xml">
        <DigestMethod Algorithm="http://www.w3.org/2001/04/xmlenc#sha256"/>
        <DigestValue>o+Wg6vAuRcZyISsvqlNv575a6r0piDxVMl5ItYdlyn4=</DigestValue>
      </Reference>
      <Reference URI="/xl/externalLinks/externalLink53.xml?ContentType=application/vnd.openxmlformats-officedocument.spreadsheetml.externalLink+xml">
        <DigestMethod Algorithm="http://www.w3.org/2001/04/xmlenc#sha256"/>
        <DigestValue>yl+EUFr22QtOiCGMOuF+ahanyS35q6NypkdJAYT/DT0=</DigestValue>
      </Reference>
      <Reference URI="/xl/externalLinks/externalLink54.xml?ContentType=application/vnd.openxmlformats-officedocument.spreadsheetml.externalLink+xml">
        <DigestMethod Algorithm="http://www.w3.org/2001/04/xmlenc#sha256"/>
        <DigestValue>YVruk14bS9ZfzDtjYRPsX3RDsvr+bvAVBZbU+pQO4Xg=</DigestValue>
      </Reference>
      <Reference URI="/xl/externalLinks/externalLink55.xml?ContentType=application/vnd.openxmlformats-officedocument.spreadsheetml.externalLink+xml">
        <DigestMethod Algorithm="http://www.w3.org/2001/04/xmlenc#sha256"/>
        <DigestValue>jHL0axgYQYHUpRDkqxXRjSekHpxoB6IuJy0W49DwKpw=</DigestValue>
      </Reference>
      <Reference URI="/xl/externalLinks/externalLink56.xml?ContentType=application/vnd.openxmlformats-officedocument.spreadsheetml.externalLink+xml">
        <DigestMethod Algorithm="http://www.w3.org/2001/04/xmlenc#sha256"/>
        <DigestValue>tC36RhWJJ3OXroDlDFK448Kxr25rVb1a4mpDV83o1Q0=</DigestValue>
      </Reference>
      <Reference URI="/xl/externalLinks/externalLink57.xml?ContentType=application/vnd.openxmlformats-officedocument.spreadsheetml.externalLink+xml">
        <DigestMethod Algorithm="http://www.w3.org/2001/04/xmlenc#sha256"/>
        <DigestValue>VdfoDxm3ggnRfbGmBzEWFqZsUbD1LuXVcksGidbxV6k=</DigestValue>
      </Reference>
      <Reference URI="/xl/externalLinks/externalLink58.xml?ContentType=application/vnd.openxmlformats-officedocument.spreadsheetml.externalLink+xml">
        <DigestMethod Algorithm="http://www.w3.org/2001/04/xmlenc#sha256"/>
        <DigestValue>9Gl5jT5K8AXlt4btoL3eGnCN2ZFQRANwrt9P0bPu924=</DigestValue>
      </Reference>
      <Reference URI="/xl/externalLinks/externalLink59.xml?ContentType=application/vnd.openxmlformats-officedocument.spreadsheetml.externalLink+xml">
        <DigestMethod Algorithm="http://www.w3.org/2001/04/xmlenc#sha256"/>
        <DigestValue>umlq0X29Isbiis0Wl7GHYKvlK2z3LIdcOB7GJ0e9Kak=</DigestValue>
      </Reference>
      <Reference URI="/xl/externalLinks/externalLink6.xml?ContentType=application/vnd.openxmlformats-officedocument.spreadsheetml.externalLink+xml">
        <DigestMethod Algorithm="http://www.w3.org/2001/04/xmlenc#sha256"/>
        <DigestValue>8FwO8+zDsMJtGQKx+XUlPMHogyDZ90OK3hpK8ciNn24=</DigestValue>
      </Reference>
      <Reference URI="/xl/externalLinks/externalLink60.xml?ContentType=application/vnd.openxmlformats-officedocument.spreadsheetml.externalLink+xml">
        <DigestMethod Algorithm="http://www.w3.org/2001/04/xmlenc#sha256"/>
        <DigestValue>45t40QB7L6eJbZMxpPYg77CWiKGIrxX3IAHOgD1psXI=</DigestValue>
      </Reference>
      <Reference URI="/xl/externalLinks/externalLink61.xml?ContentType=application/vnd.openxmlformats-officedocument.spreadsheetml.externalLink+xml">
        <DigestMethod Algorithm="http://www.w3.org/2001/04/xmlenc#sha256"/>
        <DigestValue>HiopIcwICvKPpe8fG5GvW6iLgt3WLBuhWEZiFNWWGOo=</DigestValue>
      </Reference>
      <Reference URI="/xl/externalLinks/externalLink62.xml?ContentType=application/vnd.openxmlformats-officedocument.spreadsheetml.externalLink+xml">
        <DigestMethod Algorithm="http://www.w3.org/2001/04/xmlenc#sha256"/>
        <DigestValue>AxLZR+7wjvhD5pKIamYYghcbc6rd2GZUbMURjuQV75U=</DigestValue>
      </Reference>
      <Reference URI="/xl/externalLinks/externalLink63.xml?ContentType=application/vnd.openxmlformats-officedocument.spreadsheetml.externalLink+xml">
        <DigestMethod Algorithm="http://www.w3.org/2001/04/xmlenc#sha256"/>
        <DigestValue>iH6yEddq8c2qhzwtUx0A75dBVVScOhlOIS53SmNLlyY=</DigestValue>
      </Reference>
      <Reference URI="/xl/externalLinks/externalLink64.xml?ContentType=application/vnd.openxmlformats-officedocument.spreadsheetml.externalLink+xml">
        <DigestMethod Algorithm="http://www.w3.org/2001/04/xmlenc#sha256"/>
        <DigestValue>qkQSwe5OayatVZtYJaUcLk7Jx4uI+MPJ36+pUlBnve4=</DigestValue>
      </Reference>
      <Reference URI="/xl/externalLinks/externalLink65.xml?ContentType=application/vnd.openxmlformats-officedocument.spreadsheetml.externalLink+xml">
        <DigestMethod Algorithm="http://www.w3.org/2001/04/xmlenc#sha256"/>
        <DigestValue>Akv5EUXPskrWraBHiyQypnB+K7RDPEr0Sr1UJDlcVyw=</DigestValue>
      </Reference>
      <Reference URI="/xl/externalLinks/externalLink66.xml?ContentType=application/vnd.openxmlformats-officedocument.spreadsheetml.externalLink+xml">
        <DigestMethod Algorithm="http://www.w3.org/2001/04/xmlenc#sha256"/>
        <DigestValue>CiqG+Kxnr+4g5UFJ8s+m5926i8vN60WCTRIYH92okGk=</DigestValue>
      </Reference>
      <Reference URI="/xl/externalLinks/externalLink67.xml?ContentType=application/vnd.openxmlformats-officedocument.spreadsheetml.externalLink+xml">
        <DigestMethod Algorithm="http://www.w3.org/2001/04/xmlenc#sha256"/>
        <DigestValue>FWeR94VFsfxO/mGZ7NBxeJyk+nO9XTUqyG6OVy/NIhU=</DigestValue>
      </Reference>
      <Reference URI="/xl/externalLinks/externalLink68.xml?ContentType=application/vnd.openxmlformats-officedocument.spreadsheetml.externalLink+xml">
        <DigestMethod Algorithm="http://www.w3.org/2001/04/xmlenc#sha256"/>
        <DigestValue>/pGfBukWopIj8niNk2xivxQV18/lHTCTs6FH+9YN+vk=</DigestValue>
      </Reference>
      <Reference URI="/xl/externalLinks/externalLink69.xml?ContentType=application/vnd.openxmlformats-officedocument.spreadsheetml.externalLink+xml">
        <DigestMethod Algorithm="http://www.w3.org/2001/04/xmlenc#sha256"/>
        <DigestValue>ygZ67JUXcwdaV/hWj0ZXIXbeC/K+7dm+UyTUjYL1kLo=</DigestValue>
      </Reference>
      <Reference URI="/xl/externalLinks/externalLink7.xml?ContentType=application/vnd.openxmlformats-officedocument.spreadsheetml.externalLink+xml">
        <DigestMethod Algorithm="http://www.w3.org/2001/04/xmlenc#sha256"/>
        <DigestValue>5QQIyvYlcwvFzRvTi3JwJviyUkXSrwAhR/nn8SmWhY4=</DigestValue>
      </Reference>
      <Reference URI="/xl/externalLinks/externalLink70.xml?ContentType=application/vnd.openxmlformats-officedocument.spreadsheetml.externalLink+xml">
        <DigestMethod Algorithm="http://www.w3.org/2001/04/xmlenc#sha256"/>
        <DigestValue>SDU35vQ9FQqFVVQhf0EVhBP4coLkUPdOD/Mcfe8qL3k=</DigestValue>
      </Reference>
      <Reference URI="/xl/externalLinks/externalLink71.xml?ContentType=application/vnd.openxmlformats-officedocument.spreadsheetml.externalLink+xml">
        <DigestMethod Algorithm="http://www.w3.org/2001/04/xmlenc#sha256"/>
        <DigestValue>k70KBgKJdsYYxs4rBhpV7Zs194ju6Cl1CM4Ks3Ey4VM=</DigestValue>
      </Reference>
      <Reference URI="/xl/externalLinks/externalLink72.xml?ContentType=application/vnd.openxmlformats-officedocument.spreadsheetml.externalLink+xml">
        <DigestMethod Algorithm="http://www.w3.org/2001/04/xmlenc#sha256"/>
        <DigestValue>D+cTNnU4UmG5kpf/uDPzxT5ZnR5Nw5GUNSkBWspQU+U=</DigestValue>
      </Reference>
      <Reference URI="/xl/externalLinks/externalLink73.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08FKaDDMlhsHWDEsJxAFm6XGnrgoF754Hjftu6GwgNQ=</DigestValue>
      </Reference>
      <Reference URI="/xl/media/image1.emf?ContentType=image/x-emf">
        <DigestMethod Algorithm="http://www.w3.org/2001/04/xmlenc#sha256"/>
        <DigestValue>Pxr2s3768xAMOqTF0x/b8OtcW4nU3ceJ3UJPHPaNqWY=</DigestValue>
      </Reference>
      <Reference URI="/xl/media/image2.emf?ContentType=image/x-emf">
        <DigestMethod Algorithm="http://www.w3.org/2001/04/xmlenc#sha256"/>
        <DigestValue>Gf/vucemtY6D1+45o14ch0iqI6PM0NHAO3lMeHx7QnQ=</DigestValue>
      </Reference>
      <Reference URI="/xl/media/image3.emf?ContentType=image/x-emf">
        <DigestMethod Algorithm="http://www.w3.org/2001/04/xmlenc#sha256"/>
        <DigestValue>YKaUSIP1LCvDSA/GADYKdPLDX7YpdoXdwwzUq6Ch8fs=</DigestValue>
      </Reference>
      <Reference URI="/xl/printerSettings/printerSettings1.bin?ContentType=application/vnd.openxmlformats-officedocument.spreadsheetml.printerSettings">
        <DigestMethod Algorithm="http://www.w3.org/2001/04/xmlenc#sha256"/>
        <DigestValue>/z16Djvbm5vxxAfWrHkX6tdKyLl5+NBKiDHhHjGiJig=</DigestValue>
      </Reference>
      <Reference URI="/xl/printerSettings/printerSettings2.bin?ContentType=application/vnd.openxmlformats-officedocument.spreadsheetml.printerSettings">
        <DigestMethod Algorithm="http://www.w3.org/2001/04/xmlenc#sha256"/>
        <DigestValue>itXAASgwSdzpOJX6iywwugJZjTEjHVf9XBZ0LpiE/Sc=</DigestValue>
      </Reference>
      <Reference URI="/xl/printerSettings/printerSettings3.bin?ContentType=application/vnd.openxmlformats-officedocument.spreadsheetml.printerSettings">
        <DigestMethod Algorithm="http://www.w3.org/2001/04/xmlenc#sha256"/>
        <DigestValue>QosPz9YvlbezJ4ue2gbDXfB24Y6zwN4T2Fb42wvR6VY=</DigestValue>
      </Reference>
      <Reference URI="/xl/printerSettings/printerSettings4.bin?ContentType=application/vnd.openxmlformats-officedocument.spreadsheetml.printerSettings">
        <DigestMethod Algorithm="http://www.w3.org/2001/04/xmlenc#sha256"/>
        <DigestValue>aFoJSdvDUYncd6JTBW8YEfrTbhNuItRI95IkkETTq0Y=</DigestValue>
      </Reference>
      <Reference URI="/xl/sharedStrings.xml?ContentType=application/vnd.openxmlformats-officedocument.spreadsheetml.sharedStrings+xml">
        <DigestMethod Algorithm="http://www.w3.org/2001/04/xmlenc#sha256"/>
        <DigestValue>X5OV2rMIKt2qLq31wa4ajF1YtOmQUDF14GU5MqWtwNA=</DigestValue>
      </Reference>
      <Reference URI="/xl/styles.xml?ContentType=application/vnd.openxmlformats-officedocument.spreadsheetml.styles+xml">
        <DigestMethod Algorithm="http://www.w3.org/2001/04/xmlenc#sha256"/>
        <DigestValue>CFNAw3mzH7TDmt86jvcyxo0Llczav3iTTx0yV5BYqd8=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WXWba64CQWkMeWXk3Zua6lkkD8nnN85rt4JKrWuahK0=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6z3JIiyBPyHSFaWZGuKBfIi5JI/0QcUs5BlxzSOuOTs=</DigestValue>
      </Reference>
      <Reference URI="/xl/worksheets/sheet2.xml?ContentType=application/vnd.openxmlformats-officedocument.spreadsheetml.worksheet+xml">
        <DigestMethod Algorithm="http://www.w3.org/2001/04/xmlenc#sha256"/>
        <DigestValue>3idMd1J8o+iYqJ2Erp16EKf4fr2MEuiuvWgsso64mq0=</DigestValue>
      </Reference>
      <Reference URI="/xl/worksheets/sheet3.xml?ContentType=application/vnd.openxmlformats-officedocument.spreadsheetml.worksheet+xml">
        <DigestMethod Algorithm="http://www.w3.org/2001/04/xmlenc#sha256"/>
        <DigestValue>TIIwGWjp8RNMpC1nRmxVifkFJCry5ds6/aqrFpYiW80=</DigestValue>
      </Reference>
      <Reference URI="/xl/worksheets/sheet4.xml?ContentType=application/vnd.openxmlformats-officedocument.spreadsheetml.worksheet+xml">
        <DigestMethod Algorithm="http://www.w3.org/2001/04/xmlenc#sha256"/>
        <DigestValue>vMZAlj+vIyqg47iO7IHqRBCIllodGNOgKzibfyRQrxs=</DigestValue>
      </Reference>
      <Reference URI="/xl/worksheets/sheet5.xml?ContentType=application/vnd.openxmlformats-officedocument.spreadsheetml.worksheet+xml">
        <DigestMethod Algorithm="http://www.w3.org/2001/04/xmlenc#sha256"/>
        <DigestValue>vIbMSz1uHBYrHfXTZFFAfN2q3ShORwF8x9MUyJRDo1Q=</DigestValue>
      </Reference>
    </Manifest>
    <SignatureProperties>
      <SignatureProperty Id="idSignatureTime" Target="#idPackageSignature">
        <mdssi:SignatureTime xmlns:mdssi="http://schemas.openxmlformats.org/package/2006/digital-signature">
          <mdssi:Format>YYYY-MM-DDThh:mm:ssTZD</mdssi:Format>
          <mdssi:Value>2023-05-17T00:04:48Z</mdssi:Value>
        </mdssi:SignatureTime>
      </SignatureProperty>
    </SignatureProperties>
  </Object>
  <Object Id="idOfficeObject">
    <SignatureProperties>
      <SignatureProperty Id="idOfficeV1Details" Target="#idPackageSignature">
        <SignatureInfoV1 xmlns="http://schemas.microsoft.com/office/2006/digsig">
          <SetupID>{737333E9-9E27-4B59-8379-4DB158CCC526}</SetupID>
          <SignatureText>Silvia Villar</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2023-05-17T00:04:48Z</xd:SigningTime>
          <xd:SigningCertificate>
            <xd:Cert>
              <xd:CertDigest>
                <DigestMethod Algorithm="http://www.w3.org/2001/04/xmlenc#sha256"/>
                <DigestValue>SazhEf/dCKG7j6uxny2OUyY2SrcaoCp+cqnfeyEaifs=</DigestValue>
              </xd:CertDigest>
              <xd:IssuerSerial>
                <X509IssuerName>DC=net + DC=windows + CN=MS-Organization-Access + OU=82dbaca4-3e81-46ca-9c73-0950c1eaca97</X509IssuerName>
                <X509SerialNumber>304109862418027644420229558766240730693</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CDHQAAkQwAACBFTUYAAAEAwBsAAKoAAAAGAAAAAAAAAAAAAAAAAAAAVgUAAAADAABYAQAAwQAAAAAAAAAAAAAAAAAAAMA/BQDo8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wAAALBfVXUAmG0AjtKdeEjLGQCQzRkAAAAAAEOfIneSQpRQQAAAAAAAAAAAAAAAAAAAAAAAAAAAAAAAAAAAAAAAAAAAAAAAAAAAAAAAAAAAAAAAAAAAAAAAAAAAAAAAAAAAADDMGQAAAAAAMNDSFhIAFAAg0NIWAAAAAAAAAAA0zBkAsMsZAAAAAABOAGUAdABVAAAAAgDQyxkA0MsZANDLGQACAAAAAgAAAAAARQC/aXxwDMwZAF38+nUAAFV1AMwZAAAAAAAIzBkAAAAAACzKBngAAFV1AAAAABMAFACO0p14sF9VdSDMGQCU+5J1AABVdQAAAAAAAAAAZHYACAAAAAAlAAAADAAAAAEAAAAYAAAADAAAAAAAAAASAAAADAAAAAEAAAAeAAAAGAAAAMMAAAAEAAAA9wAAABEAAAAlAAAADAAAAAEAAABUAAAAhAAAAMQAAAAEAAAA9QAAABAAAAABAAAA0XbJQasKyUHEAAAABAAAAAkAAABMAAAAAAAAAAAAAAAAAAAA//////////9gAAAAMQA2AC8ANQAvADIAMAAyADMAd3cGAAAABgAAAAQAAAAGAAAABAAAAAYAAAAGAAAABgAAAAYAAABLAAAAQAAAADAAAAAFAAAAIAAAAAEAAAABAAAAEAAAAAAAAAAAAAAALAEAAIAAAAAAAAAAAAAAACwBAACAAAAAUgAAAHABAAACAAAAEAAAAAcAAAAAAAAAAAAAALwCAAAAAAAAAQICIlMAeQBzAHQAZQBtAAAAAAAAAAAAAAAAAAAAAAAAAAAAAAAAAAAAAAAAAAAAAAAAAAAAAAAAAAAAAAAAAAAAAAAAAAAALMoGeAAAAACT+gd4AAAAAFGFD3gAAAAA/EW9eAAAAAC7Qr14AAAAALU/vXgAAAAANyO8eAAAAAAzGrx4AAAAAO6HvHgAAAAARFK8eAAAAACPBrN4AAAAAEPsrXgAAAAApzrD3ajoGQAAAAAAqO0ZAOCE/3Jza9mu/v///wAAGQBM0yJ3EOoZAACYbQBgn/5yAAAAAHjTInf//wAAAAAAAFvUIndb1CJ3COsZAAzrGQBk0p14AAAAAAAAAAAAAAAABwAAAAAAAADhBPp1CQAAAAcAAABA6xkAQOsZAAACAAD8////AQAAAAAAAAAAAAAAAAAAAMjxCRz41F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B4AAgAAAAQAAAAFAAAAAAAeAMwBHgAAAAAAIAAAAJwkHgAAAAAAAABtAJgkHgDcdxZ5zJ4YAE5eIneAAK8iTl4idwAAAAAAAAAAIAAAAIAAryKo6xZ56J4YAGC9eXsAAG0AAAAAACAAAAC8oxgAkA+jIvyeGADVmK94AAAAAAEAAAAPAAAAdKMYALlhsHigDwAAUiyVUAMAAAA/V7B4EhCVUHjtFnmAAK8iAAAAAFCvnyJQ3xZ5mODTeAAAAAAAAAAA4QT6dXjtFnkGAAAAXKAYAFygGAAAAgAA/P///wEAAAAAAAAAAAAAAAAAAAAAAAAAAAAAADDACRxkdgAIAAAAACUAAAAMAAAAAwAAABgAAAAMAAAAAAAAABIAAAAMAAAAAQAAABYAAAAMAAAACAAAAFQAAABUAAAACgAAACcAAAAeAAAASgAAAAEAAADRdslBqwrJQQoAAABLAAAAAQAAAEwAAAAEAAAACQAAACcAAAAgAAAASwAAAFAAAABYAC9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c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MClGAC4Rrd4wEzdEgAAAAAAAAAAAAAAQH4QlVAAAABCAS7UeECRdxwBAAAAPKEYACAAAAAwwAkcAAAAADihGAAAAAAAAAAAABItlQAIAAAABwAAAJhCtxZs16UiAQAAAOyfAADRlbB4ACaoIjToFnkAJqgiXpaweAAAwP8AAOMctHAXeQAA4MEcoBgAdpSweAAAAAAAAAAAFQAAACQAAABBAHIAaQBhAGwAAAAaLZVQNOgWeViiGABQ5NMAAAAAAAAAAADhBPp1tHAXeQkAAAAUoRgAFKEYAAACAAD8////AQAAAAAAAAAAAAAAAAAAAAAAAAAAAAAAwAF0HGR2AAgAAAAAJQAAAAwAAAAEAAAAGAAAAAwAAAAAAAAAEgAAAAwAAAABAAAAHgAAABgAAAApAAAAMwAAAHgAAABIAAAAJQAAAAwAAAAEAAAAVAAAAJwAAAAqAAAAMwAAAHYAAABHAAAAAQAAANF2yUGrCslBKgAAADMAAAANAAAATAAAAAAAAAAAAAAAAAAAAP//////////aAAAAFMAaQBsAHYAaQBhACAAVgBpAGwAbABhAHIAY2UJAAAABAAAAAQAAAAIAAAABAAAAAgAAAAEAAAACgAAAAQAAAAEAAAABAAAAAgAAAAG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EAAAABcAAAAAQAAANF2yUGrCslBCgAAAFAAAAANAAAATAAAAAAAAAAAAAAAAAAAAP//////////aAAAAFMAaQBsAHYAaQBhACAAVgBpAGwAbABhAHIALm8GAAAAAwAAAAMAAAAFAAAAAwAAAAYAAAADAAAABwAAAAMAAAADAAAAAwAAAAYAAAAEAAAASwAAAEAAAAAwAAAABQAAACAAAAABAAAAAQAAABAAAAAAAAAAAAAAACw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0XbJQasKyUEKAAAAYAAAAAkAAABMAAAAAAAAAAAAAAAAAAAA//////////9gAAAAQwBvAG4AdABhAGQAbwByAGEAdy4HAAAABwAAAAcAAAAEAAAABgAAAAc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DRdslBqwrJQQoAAABwAAAAMQAAAEwAAAAEAAAACQAAAHAAAAAjAQAAfQAAALAAAABGAGkAcgBtAGEAZABvACAAcABvAHIAOgAgAGQAOAA3ADIAYgA4ADQAYwAtADQAOQA3ADAALQA0AGIANQA2AC0AYgBjADUAYgAtADgAYQBlAGIAYwBlAGEANgA4AGUAMQAwAElkBgAAAAMAAAAEAAAACQAAAAYAAAAHAAAABwAAAAMAAAAHAAAABwAAAAQAAAADAAAAAwAAAAcAAAAGAAAABgAAAAYAAAAHAAAABgAAAAYAAAAFAAAABAAAAAYAAAAGAAAABgAAAAYAAAAEAAAABgAAAAcAAAAGAAAABgAAAAQAAAAHAAAABQAAAAYAAAAHAAAABAAAAAYAAAAGAAAABgAAAAcAAAAFAAAABgAAAAYAAAAGAAAABgAAAAYAAAAGAAAABgAAABYAAAAMAAAAAAAAACUAAAAMAAAAAgAAAA4AAAAUAAAAAAAAABAAAAAUAAAA</Object>
  <Object Id="idInvalidSigLnImg">AQAAAGwAAAAAAAAAAAAAACsBAAB/AAAAAAAAAAAAAACDHQAAkQwAACBFTUYAAAEAYB8AALAAAAAGAAAAAAAAAAAAAAAAAAAAVgUAAAADAABYAQAAwQAAAAAAAAAAAAAAAAAAAMA/BQDo8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MAAACwX1V1AJhtAI7SnXhIyxkAkM0ZAAAAAABDnyJ3kkKUUEAAAAAAAAAAAAAAAAAAAAAAAAAAAAAAAAAAAAAAAAAAAAAAAAAAAAAAAAAAAAAAAAAAAAAAAAAAAAAAAAAAAAAwzBkAAAAAADDQ0hYSABQAINDSFgAAAAAAAAAANMwZALDLGQAAAAAATgBlAHQAVQAAAAIA0MsZANDLGQDQyxkAAgAAAAIAAAAAAEUAv2l8cAzMGQBd/Pp1AABVdQDMGQAAAAAACMwZAAAAAAAsygZ4AABVdQAAAAATABQAjtKdeLBfVXUgzBkAlPuSdQAAVXU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CwBAACAAAAAAAAAAAAAAAAsAQAAgAAAAFIAAABwAQAAAgAAABAAAAAHAAAAAAAAAAAAAAC8AgAAAAAAAAECAiJTAHkAcwB0AGUAbQAAAAAAAAAAAAAAAAAAAAAAAAAAAAAAAAAAAAAAAAAAAAAAAAAAAAAAAAAAAAAAAAAAAAAAAAAAACzKBngAAAAAk/oHeAAAAABRhQ94AAAAAPxFvXgAAAAAu0K9eAAAAAC1P714AAAAADcjvHgAAAAAMxq8eAAAAADuh7x4AAAAAERSvHgAAAAAjwazeAAAAABD7K14AAAAAKc6w92o6BkAAAAAAKjtGQDghP9yc2vZrv7///8AABkATNMidxDqGQAAmG0AYJ/+cgAAAAB40yJ3//8AAAAAAABb1CJ3W9QidwjrGQAM6xkAZNKdeAAAAAAAAAAAAAAAAAcAAAAAAAAA4QT6dQkAAAAHAAAAQOsZAEDrGQAAAgAA/P///wEAAAAAAAAAAAAAAAAAAADI8Qkc+NRW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eAAIAAAAEAAAABQAAAAAAHgDMAR4AAAAAACAAAACcJB4AAAAAAAAAbQCYJB4A3HcWecyeGABOXiJ3gACvIk5eIncAAAAAAAAAACAAAACAAK8iqOsWeeieGABgvXl7AABtAAAAAAAgAAAAvKMYAJAPoyL8nhgA1ZiveAAAAAABAAAADwAAAHSjGAC5YbB4oA8AAFIslVADAAAAP1eweBIQlVB47RZ5gACvIgAAAABQr58iUN8WeZjg03gAAAAAAAAAAOEE+nV47RZ5BgAAAFygGABcoBgAAAIAAPz///8BAAAAAAAAAAAAAAAAAAAAAAAAAAAAAAAwwAkc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3AAAARwAAACkAAAAzAAAATwAAABUAAAAhAPAAAAAAAAAAAAAAAIA/AAAAAAAAAAAAAIA/AAAAAAAAAAAAAAAAAAAAAAAAAAAAAAAAAAAAAAAAAAAlAAAADAAAAAAAAIAoAAAADAAAAAQAAABSAAAAcAEAAAQAAADw////AAAAAAAAAAAAAAAAkAEAAAAAAAEAAAAAcwBlAGcAbwBlACAAdQBpAAAAAAAAAAAAAAAAAAAAAAAAAAAAAAAAAAAAAAAAAAAAAAAAAAAAAAAAAAAAAAAAAAAAAADApRgAuEa3eMBM3RIAAAAAAAAAAAAAAEB+EJVQAAAAQgEu1HhAkXccAQAAADyhGAAgAAAAMMAJHAAAAAA4oRgAAAAAAAAAAAASLZUACAAAAAcAAACYQrcWbNelIgEAAADsnwAA0ZWweAAmqCI06BZ5ACaoIl6WsHgAAMD/AADjHLRwF3kAAODBHKAYAHaUsHgAAAAAAAAAABUAAAAkAAAAQQByAGkAYQBsAAAAGi2VUDToFnlYohgAUOTTAAAAAAAAAAAA4QT6dbRwF3kJAAAAFKEYABShGAAAAgAA/P///wEAAAAAAAAAAAAAAAAAAAAAAAAAAAAAAMABdBxkdgAIAAAAACUAAAAMAAAABAAAABgAAAAMAAAAAAAAABIAAAAMAAAAAQAAAB4AAAAYAAAAKQAAADMAAAB4AAAASAAAACUAAAAMAAAABAAAAFQAAACcAAAAKgAAADMAAAB2AAAARwAAAAEAAADRdslBqwrJQSoAAAAzAAAADQAAAEwAAAAAAAAAAAAAAAAAAAD//////////2gAAABTAGkAbAB2AGkAYQAgAFYAaQBsAGwAYQByAAAACQAAAAQAAAAEAAAACAAAAAQAAAAIAAAABAAAAAoAAAAEAAAABAAAAAQAAAAIAAAABg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AAAAAXAAAAAEAAADRdslBqwrJQQoAAABQAAAADQAAAEwAAAAAAAAAAAAAAAAAAAD//////////2gAAABTAGkAbAB2AGkAYQAgAFYAaQBsAGwAYQByADgABgAAAAMAAAADAAAABQAAAAMAAAAGAAAAAwAAAAcAAAADAAAAAwAAAAMAAAAGAAAABAAAAEsAAABAAAAAMAAAAAUAAAAgAAAAAQAAAAEAAAAQAAAAAAAAAAAAAAAsAQAAgAAAAAAAAAAAAAAAL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NF2yUGrCslBCgAAAGAAAAAJAAAATAAAAAAAAAAAAAAAAAAAAP//////////YAAAAEMAbwBuAHQAYQBkAG8AcgBhACB4BwAAAAcAAAAHAAAABAAAAAYAAAAHAAAABwAAAAQAAAAGAAAASwAAAEAAAAAwAAAABQAAACAAAAABAAAAAQAAABAAAAAAAAAAAAAAACwBAACAAAAAAAAAAAAAAAAsAQAAgAAAACUAAAAMAAAAAgAAACcAAAAYAAAABQAAAAAAAAD///8AAAAAACUAAAAMAAAABQAAAEwAAABkAAAACQAAAHAAAAAiAQAAfAAAAAkAAABwAAAAGgEAAA0AAAAhAPAAAAAAAAAAAAAAAIA/AAAAAAAAAAAAAIA/AAAAAAAAAAAAAAAAAAAAAAAAAAAAAAAAAAAAAAAAAAAlAAAADAAAAAAAAIAoAAAADAAAAAUAAAAlAAAADAAAAAEAAAAYAAAADAAAAAAAAAASAAAADAAAAAEAAAAWAAAADAAAAAAAAABUAAAAdAEAAAoAAABwAAAAIQEAAHwAAAABAAAA0XbJQasKyUEKAAAAcAAAADEAAABMAAAABAAAAAkAAABwAAAAIwEAAH0AAACwAAAARgBpAHIAbQBhAGQAbwAgAHAAbwByADoAIABkADgANwAyAGIAOAA0AGMALQA0ADkANwAwAC0ANABiADUANgAtAGIAYwA1AGIALQA4AGEAZQBiAGMAZQBhADYAOABlADEAMABTYwYAAAADAAAABAAAAAkAAAAGAAAABwAAAAcAAAADAAAABwAAAAcAAAAEAAAAAwAAAAMAAAAHAAAABgAAAAYAAAAGAAAABwAAAAYAAAAGAAAABQAAAAQAAAAGAAAABgAAAAYAAAAGAAAABAAAAAYAAAAHAAAABgAAAAYAAAAEAAAABwAAAAUAAAAGAAAABwAAAAQAAAAGAAAABgAAAAYAAAAHAAAABQAAAAYAAAAGAAAABgAAAAYAAAAG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qaA/bHYDeF+79fp6FVYxe2zJe8t6A8ABbU/jsA7zzBo=</DigestValue>
    </Reference>
    <Reference Type="http://www.w3.org/2000/09/xmldsig#Object" URI="#idOfficeObject">
      <DigestMethod Algorithm="http://www.w3.org/2001/04/xmlenc#sha256"/>
      <DigestValue>XneDA0FT8aH6adyQdVxH3Z+1KKVgbIkJc671481oysg=</DigestValue>
    </Reference>
    <Reference Type="http://uri.etsi.org/01903#SignedProperties" URI="#idSignedProperties">
      <Transforms>
        <Transform Algorithm="http://www.w3.org/TR/2001/REC-xml-c14n-20010315"/>
      </Transforms>
      <DigestMethod Algorithm="http://www.w3.org/2001/04/xmlenc#sha256"/>
      <DigestValue>UNP/+cVFx9+dHaf+J9LuRMkJq5CHBLMMGSVoS7ptipM=</DigestValue>
    </Reference>
  </SignedInfo>
  <SignatureValue>TxL+aTD98SXG8sy9XxXEadr7WLsWSJ7UlOggllu616upW/kiPG+J4iTEJGJ/bWSNGih3A/Xwt9PN
WnVOEn1ELGsStZanmoGBMahnJrwTDnRVoSvxWOczC9dnz5n3rPKlnOWIYTkWlyrVqR2/mAJvI1yR
/hb/J2ybZcwH7ShdEH2Kkp1HawhJahCud6JN37LmdSU8D7HeFVdaO1eRWqxa8VKvPdhOoPUomPNR
AOyoq+NfwPY1jdixgQHvJtMIWz/nM3qWeiHRN6b3tKNBy760rT6fOKqRx5b086N+tWPWGA1N+Oif
YcAgR5d08IFjFYG1BwbPACopGA46fE1Q4CUD7w==</SignatureValue>
  <KeyInfo>
    <X509Data>
      <X509Certificate>MIIIEjCCBfqgAwIBAgITXAAAb3PbdWyIzGh5mQAAAABvczANBgkqhkiG9w0BAQsFADBXMRcwFQYDVQQFEw5SVUMgODAwODA2MTAtNzEVMBMGA1UEChMMQ09ERTEwMCBTLkEuMQswCQYDVQQGEwJQWTEYMBYGA1UEAxMPQ0EtQ09ERTEwMCBTLkEuMB4XDTIxMDYyMjE4MTM1N1oXDTIzMDYyMjE4MTM1N1owgacxJjAkBgNVBAMTHUpPU0UgTUFSSUEgTU9OVEVSTyBaVUNDT0xJTExPMRcwFQYDVQQKEw5QRVJTT05BIEZJU0lDQTELMAkGA1UEBhMCUFkxEzARBgNVBCoTCkpPU0UgTUFSSUExGzAZBgNVBAQTEk1PTlRFUk8gWlVDQ09MSUxMTzESMBAGA1UEBRMJQ0kxNzg2MTYzMREwDwYDVQQLEwhGSVJNQSBGMjCCASIwDQYJKoZIhvcNAQEBBQADggEPADCCAQoCggEBAN+qImJcNnwCUgUGAyuJyNHrxIxlJ55e8jo8KG4ccETIN+Y/1yTnfpf+OOGCoLcTSoYe5cdrGCquy/2hUibRRsM93c33D1BgpCOq9O3vF2OSZCik5XbJw6smeQGjlcjOmtVwWc32iPB1kBEGRU02TCN4i/XVshSzpafA1qXTe7SxWEiaUSyUjpBMnsOkl4efpsRl2uU+nHQZpuNGCmSxET6zBkkgTzmwOtOWesCO/lXiv8I8YOH6kZZU7zIZYTnSHxBxK5MzXXofV60Zwr7FcxXBxydMPDuZUMfXb/lG11GpuvaP4PgcCDH3NpyVhdJBmG5rNC9HeETm0kiVShKgoT8CAwEAAaOCA4QwggOAMA4GA1UdDwEB/wQEAwIF4DAMBgNVHRMBAf8EAjAAMCAGA1UdJQEB/wQWMBQGCCsGAQUFBwMCBggrBgEFBQcDBDAdBgNVHQ4EFgQUSkWSpzetsf/pCOquuiqglspZHj0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Sk9TRU1PTlRFUk8xMzVASE9UTUFJTC5DT00wDQYJKoZIhvcNAQELBQADggIBAHNlB1eRGWMBljwR+vdT0rkW40bTGDi+uKpHaAGGHTO5GrxURLVTk+ePxHqk8dswcJn9NBNnP2NbD3itJJ7Rk0AU8EHvHaIlRoiYOf4GVJgSroksHGBtLsYj1zqtBsGuYz4z45bIgiWF7aaMbGKfHxrp2krwgxYy9akBnii+4dRwO156WyGDAmAV4qus9t2LoDW8Xyej4YdgimoJT8K2hwk6bmLbduMiT83qomrOLN/O3RA6QPInKxBJW0Nv1EvLdrmYTeoh9OdPP/mVErPUqP52BxFsLq0BXvZ4N5i/Km2WatIKCaioD1oTBsLgaZ/ae0+LPcsYoBCTr00/JcoA+TmBjieYYBnO94k5R/y/kdugKUjsrrIMMXgrqvT8VZ8dNYgMmI2z0SpEuysEaifC31RiJKqlIjtulMqgNzP2WY39laK74fXb/RmlKjF6MZv15Dm7NWweELlIHrLr7ps6/zAWTT/zMbqqdmZclTYGZ8Chk0EoDv4gwOuX1zDTbpiVkUC/4S16JVYf4xqj7CjFbzAANsyCxG2olskogSqT1tEzfORR8wSn+xcyKKtWMBW2sRrhicUi0/XPpCeExZtpN2xQkCQ8SuAp/ivbjNcu1xwyj8tP5fGwIUtHeVYNLNGXXN+ClDLnih7l5P21eKyck6ysEUHfjhqCFvX0MEPBEq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Transform>
          <Transform Algorithm="http://www.w3.org/TR/2001/REC-xml-c14n-20010315"/>
        </Transforms>
        <DigestMethod Algorithm="http://www.w3.org/2001/04/xmlenc#sha256"/>
        <DigestValue>M7X9dXNKK4bFFo6hKSfWshss9fP6V1CcOdTGY5nfy1Y=</DigestValue>
      </Reference>
      <Reference URI="/xl/calcChain.xml?ContentType=application/vnd.openxmlformats-officedocument.spreadsheetml.calcChain+xml">
        <DigestMethod Algorithm="http://www.w3.org/2001/04/xmlenc#sha256"/>
        <DigestValue>iUz5HJidId4OfrNu89WRgAc1xw+N2m2NkriFK/hK4uo=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hw4dyTlXTv9+MRaazqxTqZpIi3Yrz3vNMFm8WTbl3/Q=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RBjVworV9mBkifF47tDe6SFc2mLFb+cdwrj8jbJE0sc=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RkLZ8OJK3p9/091C6/8hnrkExnvvOXE77NGuXJEnuIc=</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OXgeWR1KEx9+EsVHs5/bhEsEluHrvusX3EjLMKUYomI=</DigestValue>
      </Reference>
      <Reference URI="/xl/externalLinks/externalLink12.xml?ContentType=application/vnd.openxmlformats-officedocument.spreadsheetml.externalLink+xml">
        <DigestMethod Algorithm="http://www.w3.org/2001/04/xmlenc#sha256"/>
        <DigestValue>wpongkez07XOGZtYZ8nbwAttM4WjFiUv1JO90UBp5Bg=</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O/Kak4FgKBfneX6NXcdZ/DKWF/jRSOz/UJGXDgYdyPE=</DigestValue>
      </Reference>
      <Reference URI="/xl/externalLinks/externalLink15.xml?ContentType=application/vnd.openxmlformats-officedocument.spreadsheetml.externalLink+xml">
        <DigestMethod Algorithm="http://www.w3.org/2001/04/xmlenc#sha256"/>
        <DigestValue>/9AHsrvG1+3ScZ1v+m4awKVgwn7pWlGGo9RWL3/ojyc=</DigestValue>
      </Reference>
      <Reference URI="/xl/externalLinks/externalLink16.xml?ContentType=application/vnd.openxmlformats-officedocument.spreadsheetml.externalLink+xml">
        <DigestMethod Algorithm="http://www.w3.org/2001/04/xmlenc#sha256"/>
        <DigestValue>J7KM57ZFpD34E3awIGhPTqY0xOG4U7IZgckz62/OMFY=</DigestValue>
      </Reference>
      <Reference URI="/xl/externalLinks/externalLink17.xml?ContentType=application/vnd.openxmlformats-officedocument.spreadsheetml.externalLink+xml">
        <DigestMethod Algorithm="http://www.w3.org/2001/04/xmlenc#sha256"/>
        <DigestValue>G6cGcky93Ypy2ula80+X+uXxCB/FxLyiTmoNmbfZ7Hs=</DigestValue>
      </Reference>
      <Reference URI="/xl/externalLinks/externalLink18.xml?ContentType=application/vnd.openxmlformats-officedocument.spreadsheetml.externalLink+xml">
        <DigestMethod Algorithm="http://www.w3.org/2001/04/xmlenc#sha256"/>
        <DigestValue>Zo8Oda4pyQrS3fldEokndPQkZUp+nqS2YctJW4RtEtY=</DigestValue>
      </Reference>
      <Reference URI="/xl/externalLinks/externalLink19.xml?ContentType=application/vnd.openxmlformats-officedocument.spreadsheetml.externalLink+xml">
        <DigestMethod Algorithm="http://www.w3.org/2001/04/xmlenc#sha256"/>
        <DigestValue>OWrBpYS+gJIMj0xBkPWVv7AnQ/m1bbiQ4I56KrtIsAs=</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TAofPbSsWjcVtgnuP6VV5a8tpYlfZ7sm0ms92iHby9w=</DigestValue>
      </Reference>
      <Reference URI="/xl/externalLinks/externalLink21.xml?ContentType=application/vnd.openxmlformats-officedocument.spreadsheetml.externalLink+xml">
        <DigestMethod Algorithm="http://www.w3.org/2001/04/xmlenc#sha256"/>
        <DigestValue>ogJ1EYy6iL6CDXu/jeLKZTvlQh6ZH0rbizovp8U3gww=</DigestValue>
      </Reference>
      <Reference URI="/xl/externalLinks/externalLink22.xml?ContentType=application/vnd.openxmlformats-officedocument.spreadsheetml.externalLink+xml">
        <DigestMethod Algorithm="http://www.w3.org/2001/04/xmlenc#sha256"/>
        <DigestValue>o+Wg6vAuRcZyISsvqlNv575a6r0piDxVMl5ItYdlyn4=</DigestValue>
      </Reference>
      <Reference URI="/xl/externalLinks/externalLink23.xml?ContentType=application/vnd.openxmlformats-officedocument.spreadsheetml.externalLink+xml">
        <DigestMethod Algorithm="http://www.w3.org/2001/04/xmlenc#sha256"/>
        <DigestValue>vJzMVTOynYQ13XRwbkkbTKKdAuPu55V2Rwvqx74tmEM=</DigestValue>
      </Reference>
      <Reference URI="/xl/externalLinks/externalLink24.xml?ContentType=application/vnd.openxmlformats-officedocument.spreadsheetml.externalLink+xml">
        <DigestMethod Algorithm="http://www.w3.org/2001/04/xmlenc#sha256"/>
        <DigestValue>C9uqbmiZde7rXygnb0DDUWWmZDw6taYNa2EDZYIAv4Y=</DigestValue>
      </Reference>
      <Reference URI="/xl/externalLinks/externalLink25.xml?ContentType=application/vnd.openxmlformats-officedocument.spreadsheetml.externalLink+xml">
        <DigestMethod Algorithm="http://www.w3.org/2001/04/xmlenc#sha256"/>
        <DigestValue>xzZ0Dj3lbU51im3Cy0nHkjLkYYMl45JgShuF/b1lS/g=</DigestValue>
      </Reference>
      <Reference URI="/xl/externalLinks/externalLink26.xml?ContentType=application/vnd.openxmlformats-officedocument.spreadsheetml.externalLink+xml">
        <DigestMethod Algorithm="http://www.w3.org/2001/04/xmlenc#sha256"/>
        <DigestValue>aOPOfC4asP8rESJbZdvBTqX84wgLIHy2L6Si+xvoFt8=</DigestValue>
      </Reference>
      <Reference URI="/xl/externalLinks/externalLink27.xml?ContentType=application/vnd.openxmlformats-officedocument.spreadsheetml.externalLink+xml">
        <DigestMethod Algorithm="http://www.w3.org/2001/04/xmlenc#sha256"/>
        <DigestValue>E194a2gsXjA9pw3JB/rUziAUJ4oGjxOXUlozZ2DleFM=</DigestValue>
      </Reference>
      <Reference URI="/xl/externalLinks/externalLink28.xml?ContentType=application/vnd.openxmlformats-officedocument.spreadsheetml.externalLink+xml">
        <DigestMethod Algorithm="http://www.w3.org/2001/04/xmlenc#sha256"/>
        <DigestValue>0xTwijMH4X+jcAh1wckumCxYODtKVfaughiMRo/NxKI=</DigestValue>
      </Reference>
      <Reference URI="/xl/externalLinks/externalLink29.xml?ContentType=application/vnd.openxmlformats-officedocument.spreadsheetml.externalLink+xml">
        <DigestMethod Algorithm="http://www.w3.org/2001/04/xmlenc#sha256"/>
        <DigestValue>iYn2v6V9WHhOQurunAI3Z6X7A2BPeY9AydgGD42VXUA=</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6S9rfOIw+6FkgWYR0uLDgYZSEYzTfN4KyloadenCHaw=</DigestValue>
      </Reference>
      <Reference URI="/xl/externalLinks/externalLink31.xml?ContentType=application/vnd.openxmlformats-officedocument.spreadsheetml.externalLink+xml">
        <DigestMethod Algorithm="http://www.w3.org/2001/04/xmlenc#sha256"/>
        <DigestValue>S9DpJTN3eNB7MY2kiorT07epJpERP3lt0nWuSkoQIiI=</DigestValue>
      </Reference>
      <Reference URI="/xl/externalLinks/externalLink32.xml?ContentType=application/vnd.openxmlformats-officedocument.spreadsheetml.externalLink+xml">
        <DigestMethod Algorithm="http://www.w3.org/2001/04/xmlenc#sha256"/>
        <DigestValue>tLTaUs9Ck0LqymQYhlGcE5ArXt2U01p7UrAIChnmxA0=</DigestValue>
      </Reference>
      <Reference URI="/xl/externalLinks/externalLink33.xml?ContentType=application/vnd.openxmlformats-officedocument.spreadsheetml.externalLink+xml">
        <DigestMethod Algorithm="http://www.w3.org/2001/04/xmlenc#sha256"/>
        <DigestValue>U1FkxJ9TN60PXeD+abnuEqYJNTQ1xr0r7LbycVQTgIU=</DigestValue>
      </Reference>
      <Reference URI="/xl/externalLinks/externalLink34.xml?ContentType=application/vnd.openxmlformats-officedocument.spreadsheetml.externalLink+xml">
        <DigestMethod Algorithm="http://www.w3.org/2001/04/xmlenc#sha256"/>
        <DigestValue>QHpQCC4CAuEIhlMLrHkCeh+MQLp92DDelYuPravC5zo=</DigestValue>
      </Reference>
      <Reference URI="/xl/externalLinks/externalLink35.xml?ContentType=application/vnd.openxmlformats-officedocument.spreadsheetml.externalLink+xml">
        <DigestMethod Algorithm="http://www.w3.org/2001/04/xmlenc#sha256"/>
        <DigestValue>7f1ABIAWSu4gXogDfkhxNfO88yVFupxIgsTumvycsUM=</DigestValue>
      </Reference>
      <Reference URI="/xl/externalLinks/externalLink36.xml?ContentType=application/vnd.openxmlformats-officedocument.spreadsheetml.externalLink+xml">
        <DigestMethod Algorithm="http://www.w3.org/2001/04/xmlenc#sha256"/>
        <DigestValue>PWyXH77kM4DlYuyJyxf5eDSw7351LDmFeG352OcsgM4=</DigestValue>
      </Reference>
      <Reference URI="/xl/externalLinks/externalLink37.xml?ContentType=application/vnd.openxmlformats-officedocument.spreadsheetml.externalLink+xml">
        <DigestMethod Algorithm="http://www.w3.org/2001/04/xmlenc#sha256"/>
        <DigestValue>vhl6hGF+jtW3NmFv+gZbHCCIJv3vo/GHJdHJ/ViFxfE=</DigestValue>
      </Reference>
      <Reference URI="/xl/externalLinks/externalLink38.xml?ContentType=application/vnd.openxmlformats-officedocument.spreadsheetml.externalLink+xml">
        <DigestMethod Algorithm="http://www.w3.org/2001/04/xmlenc#sha256"/>
        <DigestValue>epM1VCtoY2T5zbDHD0nP0x5hHUHqoGHxBDaUw0K+LUY=</DigestValue>
      </Reference>
      <Reference URI="/xl/externalLinks/externalLink39.xml?ContentType=application/vnd.openxmlformats-officedocument.spreadsheetml.externalLink+xml">
        <DigestMethod Algorithm="http://www.w3.org/2001/04/xmlenc#sha256"/>
        <DigestValue>rrbbyVe/wzYoQM94swhRFA3jpQ+NKwxQhJDKEqqg65c=</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qo7Xrk06NES4NVXXqPjNi7/1Szv/ksKZMlcE7Ws3afI=</DigestValue>
      </Reference>
      <Reference URI="/xl/externalLinks/externalLink41.xml?ContentType=application/vnd.openxmlformats-officedocument.spreadsheetml.externalLink+xml">
        <DigestMethod Algorithm="http://www.w3.org/2001/04/xmlenc#sha256"/>
        <DigestValue>phzM1vw0KweRBaCU19xbApmFIHarqstuktcKCEbFtRM=</DigestValue>
      </Reference>
      <Reference URI="/xl/externalLinks/externalLink42.xml?ContentType=application/vnd.openxmlformats-officedocument.spreadsheetml.externalLink+xml">
        <DigestMethod Algorithm="http://www.w3.org/2001/04/xmlenc#sha256"/>
        <DigestValue>c8uRhZseVy2clYS1t2+Q+UXZBtm3bSFK6KKUy9KVAe0=</DigestValue>
      </Reference>
      <Reference URI="/xl/externalLinks/externalLink43.xml?ContentType=application/vnd.openxmlformats-officedocument.spreadsheetml.externalLink+xml">
        <DigestMethod Algorithm="http://www.w3.org/2001/04/xmlenc#sha256"/>
        <DigestValue>n+n+lrlZpcawGpfOUc0kgmXSzjmRzsK1THC4LkfJZnU=</DigestValue>
      </Reference>
      <Reference URI="/xl/externalLinks/externalLink44.xml?ContentType=application/vnd.openxmlformats-officedocument.spreadsheetml.externalLink+xml">
        <DigestMethod Algorithm="http://www.w3.org/2001/04/xmlenc#sha256"/>
        <DigestValue>hWLM6ISzlJEBRf2DIURMXpY+cYhnHnBTZHjaRhXJCmA=</DigestValue>
      </Reference>
      <Reference URI="/xl/externalLinks/externalLink45.xml?ContentType=application/vnd.openxmlformats-officedocument.spreadsheetml.externalLink+xml">
        <DigestMethod Algorithm="http://www.w3.org/2001/04/xmlenc#sha256"/>
        <DigestValue>Be34oF2Fr4dByYQByil08F5Lgic54H/mRenP1BHrz6U=</DigestValue>
      </Reference>
      <Reference URI="/xl/externalLinks/externalLink46.xml?ContentType=application/vnd.openxmlformats-officedocument.spreadsheetml.externalLink+xml">
        <DigestMethod Algorithm="http://www.w3.org/2001/04/xmlenc#sha256"/>
        <DigestValue>pyjGBAz8n70ePkFCwQLVX8jfujcJWOrNPMQcji+gRYc=</DigestValue>
      </Reference>
      <Reference URI="/xl/externalLinks/externalLink47.xml?ContentType=application/vnd.openxmlformats-officedocument.spreadsheetml.externalLink+xml">
        <DigestMethod Algorithm="http://www.w3.org/2001/04/xmlenc#sha256"/>
        <DigestValue>nAzr67rir/Ue3+0eOixw34NyhRL7inNGZkC8/2VXkKU=</DigestValue>
      </Reference>
      <Reference URI="/xl/externalLinks/externalLink48.xml?ContentType=application/vnd.openxmlformats-officedocument.spreadsheetml.externalLink+xml">
        <DigestMethod Algorithm="http://www.w3.org/2001/04/xmlenc#sha256"/>
        <DigestValue>WYK7rR6h1fKYQxxpaC89JhPpStju5sXYaq71QewF/2E=</DigestValue>
      </Reference>
      <Reference URI="/xl/externalLinks/externalLink49.xml?ContentType=application/vnd.openxmlformats-officedocument.spreadsheetml.externalLink+xml">
        <DigestMethod Algorithm="http://www.w3.org/2001/04/xmlenc#sha256"/>
        <DigestValue>dqHm0wkOVQxrqanZYBaUjzxxuIMs/91FYdSLVvUy6tE=</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ZpsS/ns30rF7CPky3e74XGQiJ9wltyw9QdMfDDuUlYc=</DigestValue>
      </Reference>
      <Reference URI="/xl/externalLinks/externalLink51.xml?ContentType=application/vnd.openxmlformats-officedocument.spreadsheetml.externalLink+xml">
        <DigestMethod Algorithm="http://www.w3.org/2001/04/xmlenc#sha256"/>
        <DigestValue>2QCazj9lT1QYm+rONA9YkZ9F/U1h8wvn+jZLyYzkbp8=</DigestValue>
      </Reference>
      <Reference URI="/xl/externalLinks/externalLink52.xml?ContentType=application/vnd.openxmlformats-officedocument.spreadsheetml.externalLink+xml">
        <DigestMethod Algorithm="http://www.w3.org/2001/04/xmlenc#sha256"/>
        <DigestValue>o+Wg6vAuRcZyISsvqlNv575a6r0piDxVMl5ItYdlyn4=</DigestValue>
      </Reference>
      <Reference URI="/xl/externalLinks/externalLink53.xml?ContentType=application/vnd.openxmlformats-officedocument.spreadsheetml.externalLink+xml">
        <DigestMethod Algorithm="http://www.w3.org/2001/04/xmlenc#sha256"/>
        <DigestValue>yl+EUFr22QtOiCGMOuF+ahanyS35q6NypkdJAYT/DT0=</DigestValue>
      </Reference>
      <Reference URI="/xl/externalLinks/externalLink54.xml?ContentType=application/vnd.openxmlformats-officedocument.spreadsheetml.externalLink+xml">
        <DigestMethod Algorithm="http://www.w3.org/2001/04/xmlenc#sha256"/>
        <DigestValue>YVruk14bS9ZfzDtjYRPsX3RDsvr+bvAVBZbU+pQO4Xg=</DigestValue>
      </Reference>
      <Reference URI="/xl/externalLinks/externalLink55.xml?ContentType=application/vnd.openxmlformats-officedocument.spreadsheetml.externalLink+xml">
        <DigestMethod Algorithm="http://www.w3.org/2001/04/xmlenc#sha256"/>
        <DigestValue>jHL0axgYQYHUpRDkqxXRjSekHpxoB6IuJy0W49DwKpw=</DigestValue>
      </Reference>
      <Reference URI="/xl/externalLinks/externalLink56.xml?ContentType=application/vnd.openxmlformats-officedocument.spreadsheetml.externalLink+xml">
        <DigestMethod Algorithm="http://www.w3.org/2001/04/xmlenc#sha256"/>
        <DigestValue>tC36RhWJJ3OXroDlDFK448Kxr25rVb1a4mpDV83o1Q0=</DigestValue>
      </Reference>
      <Reference URI="/xl/externalLinks/externalLink57.xml?ContentType=application/vnd.openxmlformats-officedocument.spreadsheetml.externalLink+xml">
        <DigestMethod Algorithm="http://www.w3.org/2001/04/xmlenc#sha256"/>
        <DigestValue>VdfoDxm3ggnRfbGmBzEWFqZsUbD1LuXVcksGidbxV6k=</DigestValue>
      </Reference>
      <Reference URI="/xl/externalLinks/externalLink58.xml?ContentType=application/vnd.openxmlformats-officedocument.spreadsheetml.externalLink+xml">
        <DigestMethod Algorithm="http://www.w3.org/2001/04/xmlenc#sha256"/>
        <DigestValue>9Gl5jT5K8AXlt4btoL3eGnCN2ZFQRANwrt9P0bPu924=</DigestValue>
      </Reference>
      <Reference URI="/xl/externalLinks/externalLink59.xml?ContentType=application/vnd.openxmlformats-officedocument.spreadsheetml.externalLink+xml">
        <DigestMethod Algorithm="http://www.w3.org/2001/04/xmlenc#sha256"/>
        <DigestValue>umlq0X29Isbiis0Wl7GHYKvlK2z3LIdcOB7GJ0e9Kak=</DigestValue>
      </Reference>
      <Reference URI="/xl/externalLinks/externalLink6.xml?ContentType=application/vnd.openxmlformats-officedocument.spreadsheetml.externalLink+xml">
        <DigestMethod Algorithm="http://www.w3.org/2001/04/xmlenc#sha256"/>
        <DigestValue>8FwO8+zDsMJtGQKx+XUlPMHogyDZ90OK3hpK8ciNn24=</DigestValue>
      </Reference>
      <Reference URI="/xl/externalLinks/externalLink60.xml?ContentType=application/vnd.openxmlformats-officedocument.spreadsheetml.externalLink+xml">
        <DigestMethod Algorithm="http://www.w3.org/2001/04/xmlenc#sha256"/>
        <DigestValue>45t40QB7L6eJbZMxpPYg77CWiKGIrxX3IAHOgD1psXI=</DigestValue>
      </Reference>
      <Reference URI="/xl/externalLinks/externalLink61.xml?ContentType=application/vnd.openxmlformats-officedocument.spreadsheetml.externalLink+xml">
        <DigestMethod Algorithm="http://www.w3.org/2001/04/xmlenc#sha256"/>
        <DigestValue>HiopIcwICvKPpe8fG5GvW6iLgt3WLBuhWEZiFNWWGOo=</DigestValue>
      </Reference>
      <Reference URI="/xl/externalLinks/externalLink62.xml?ContentType=application/vnd.openxmlformats-officedocument.spreadsheetml.externalLink+xml">
        <DigestMethod Algorithm="http://www.w3.org/2001/04/xmlenc#sha256"/>
        <DigestValue>AxLZR+7wjvhD5pKIamYYghcbc6rd2GZUbMURjuQV75U=</DigestValue>
      </Reference>
      <Reference URI="/xl/externalLinks/externalLink63.xml?ContentType=application/vnd.openxmlformats-officedocument.spreadsheetml.externalLink+xml">
        <DigestMethod Algorithm="http://www.w3.org/2001/04/xmlenc#sha256"/>
        <DigestValue>iH6yEddq8c2qhzwtUx0A75dBVVScOhlOIS53SmNLlyY=</DigestValue>
      </Reference>
      <Reference URI="/xl/externalLinks/externalLink64.xml?ContentType=application/vnd.openxmlformats-officedocument.spreadsheetml.externalLink+xml">
        <DigestMethod Algorithm="http://www.w3.org/2001/04/xmlenc#sha256"/>
        <DigestValue>qkQSwe5OayatVZtYJaUcLk7Jx4uI+MPJ36+pUlBnve4=</DigestValue>
      </Reference>
      <Reference URI="/xl/externalLinks/externalLink65.xml?ContentType=application/vnd.openxmlformats-officedocument.spreadsheetml.externalLink+xml">
        <DigestMethod Algorithm="http://www.w3.org/2001/04/xmlenc#sha256"/>
        <DigestValue>Akv5EUXPskrWraBHiyQypnB+K7RDPEr0Sr1UJDlcVyw=</DigestValue>
      </Reference>
      <Reference URI="/xl/externalLinks/externalLink66.xml?ContentType=application/vnd.openxmlformats-officedocument.spreadsheetml.externalLink+xml">
        <DigestMethod Algorithm="http://www.w3.org/2001/04/xmlenc#sha256"/>
        <DigestValue>CiqG+Kxnr+4g5UFJ8s+m5926i8vN60WCTRIYH92okGk=</DigestValue>
      </Reference>
      <Reference URI="/xl/externalLinks/externalLink67.xml?ContentType=application/vnd.openxmlformats-officedocument.spreadsheetml.externalLink+xml">
        <DigestMethod Algorithm="http://www.w3.org/2001/04/xmlenc#sha256"/>
        <DigestValue>FWeR94VFsfxO/mGZ7NBxeJyk+nO9XTUqyG6OVy/NIhU=</DigestValue>
      </Reference>
      <Reference URI="/xl/externalLinks/externalLink68.xml?ContentType=application/vnd.openxmlformats-officedocument.spreadsheetml.externalLink+xml">
        <DigestMethod Algorithm="http://www.w3.org/2001/04/xmlenc#sha256"/>
        <DigestValue>/pGfBukWopIj8niNk2xivxQV18/lHTCTs6FH+9YN+vk=</DigestValue>
      </Reference>
      <Reference URI="/xl/externalLinks/externalLink69.xml?ContentType=application/vnd.openxmlformats-officedocument.spreadsheetml.externalLink+xml">
        <DigestMethod Algorithm="http://www.w3.org/2001/04/xmlenc#sha256"/>
        <DigestValue>ygZ67JUXcwdaV/hWj0ZXIXbeC/K+7dm+UyTUjYL1kLo=</DigestValue>
      </Reference>
      <Reference URI="/xl/externalLinks/externalLink7.xml?ContentType=application/vnd.openxmlformats-officedocument.spreadsheetml.externalLink+xml">
        <DigestMethod Algorithm="http://www.w3.org/2001/04/xmlenc#sha256"/>
        <DigestValue>5QQIyvYlcwvFzRvTi3JwJviyUkXSrwAhR/nn8SmWhY4=</DigestValue>
      </Reference>
      <Reference URI="/xl/externalLinks/externalLink70.xml?ContentType=application/vnd.openxmlformats-officedocument.spreadsheetml.externalLink+xml">
        <DigestMethod Algorithm="http://www.w3.org/2001/04/xmlenc#sha256"/>
        <DigestValue>SDU35vQ9FQqFVVQhf0EVhBP4coLkUPdOD/Mcfe8qL3k=</DigestValue>
      </Reference>
      <Reference URI="/xl/externalLinks/externalLink71.xml?ContentType=application/vnd.openxmlformats-officedocument.spreadsheetml.externalLink+xml">
        <DigestMethod Algorithm="http://www.w3.org/2001/04/xmlenc#sha256"/>
        <DigestValue>k70KBgKJdsYYxs4rBhpV7Zs194ju6Cl1CM4Ks3Ey4VM=</DigestValue>
      </Reference>
      <Reference URI="/xl/externalLinks/externalLink72.xml?ContentType=application/vnd.openxmlformats-officedocument.spreadsheetml.externalLink+xml">
        <DigestMethod Algorithm="http://www.w3.org/2001/04/xmlenc#sha256"/>
        <DigestValue>D+cTNnU4UmG5kpf/uDPzxT5ZnR5Nw5GUNSkBWspQU+U=</DigestValue>
      </Reference>
      <Reference URI="/xl/externalLinks/externalLink73.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08FKaDDMlhsHWDEsJxAFm6XGnrgoF754Hjftu6GwgNQ=</DigestValue>
      </Reference>
      <Reference URI="/xl/media/image1.emf?ContentType=image/x-emf">
        <DigestMethod Algorithm="http://www.w3.org/2001/04/xmlenc#sha256"/>
        <DigestValue>Pxr2s3768xAMOqTF0x/b8OtcW4nU3ceJ3UJPHPaNqWY=</DigestValue>
      </Reference>
      <Reference URI="/xl/media/image2.emf?ContentType=image/x-emf">
        <DigestMethod Algorithm="http://www.w3.org/2001/04/xmlenc#sha256"/>
        <DigestValue>Gf/vucemtY6D1+45o14ch0iqI6PM0NHAO3lMeHx7QnQ=</DigestValue>
      </Reference>
      <Reference URI="/xl/media/image3.emf?ContentType=image/x-emf">
        <DigestMethod Algorithm="http://www.w3.org/2001/04/xmlenc#sha256"/>
        <DigestValue>YKaUSIP1LCvDSA/GADYKdPLDX7YpdoXdwwzUq6Ch8fs=</DigestValue>
      </Reference>
      <Reference URI="/xl/printerSettings/printerSettings1.bin?ContentType=application/vnd.openxmlformats-officedocument.spreadsheetml.printerSettings">
        <DigestMethod Algorithm="http://www.w3.org/2001/04/xmlenc#sha256"/>
        <DigestValue>/z16Djvbm5vxxAfWrHkX6tdKyLl5+NBKiDHhHjGiJig=</DigestValue>
      </Reference>
      <Reference URI="/xl/printerSettings/printerSettings2.bin?ContentType=application/vnd.openxmlformats-officedocument.spreadsheetml.printerSettings">
        <DigestMethod Algorithm="http://www.w3.org/2001/04/xmlenc#sha256"/>
        <DigestValue>itXAASgwSdzpOJX6iywwugJZjTEjHVf9XBZ0LpiE/Sc=</DigestValue>
      </Reference>
      <Reference URI="/xl/printerSettings/printerSettings3.bin?ContentType=application/vnd.openxmlformats-officedocument.spreadsheetml.printerSettings">
        <DigestMethod Algorithm="http://www.w3.org/2001/04/xmlenc#sha256"/>
        <DigestValue>QosPz9YvlbezJ4ue2gbDXfB24Y6zwN4T2Fb42wvR6VY=</DigestValue>
      </Reference>
      <Reference URI="/xl/printerSettings/printerSettings4.bin?ContentType=application/vnd.openxmlformats-officedocument.spreadsheetml.printerSettings">
        <DigestMethod Algorithm="http://www.w3.org/2001/04/xmlenc#sha256"/>
        <DigestValue>aFoJSdvDUYncd6JTBW8YEfrTbhNuItRI95IkkETTq0Y=</DigestValue>
      </Reference>
      <Reference URI="/xl/sharedStrings.xml?ContentType=application/vnd.openxmlformats-officedocument.spreadsheetml.sharedStrings+xml">
        <DigestMethod Algorithm="http://www.w3.org/2001/04/xmlenc#sha256"/>
        <DigestValue>X5OV2rMIKt2qLq31wa4ajF1YtOmQUDF14GU5MqWtwNA=</DigestValue>
      </Reference>
      <Reference URI="/xl/styles.xml?ContentType=application/vnd.openxmlformats-officedocument.spreadsheetml.styles+xml">
        <DigestMethod Algorithm="http://www.w3.org/2001/04/xmlenc#sha256"/>
        <DigestValue>CFNAw3mzH7TDmt86jvcyxo0Llczav3iTTx0yV5BYqd8=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WXWba64CQWkMeWXk3Zua6lkkD8nnN85rt4JKrWuahK0=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6z3JIiyBPyHSFaWZGuKBfIi5JI/0QcUs5BlxzSOuOTs=</DigestValue>
      </Reference>
      <Reference URI="/xl/worksheets/sheet2.xml?ContentType=application/vnd.openxmlformats-officedocument.spreadsheetml.worksheet+xml">
        <DigestMethod Algorithm="http://www.w3.org/2001/04/xmlenc#sha256"/>
        <DigestValue>3idMd1J8o+iYqJ2Erp16EKf4fr2MEuiuvWgsso64mq0=</DigestValue>
      </Reference>
      <Reference URI="/xl/worksheets/sheet3.xml?ContentType=application/vnd.openxmlformats-officedocument.spreadsheetml.worksheet+xml">
        <DigestMethod Algorithm="http://www.w3.org/2001/04/xmlenc#sha256"/>
        <DigestValue>TIIwGWjp8RNMpC1nRmxVifkFJCry5ds6/aqrFpYiW80=</DigestValue>
      </Reference>
      <Reference URI="/xl/worksheets/sheet4.xml?ContentType=application/vnd.openxmlformats-officedocument.spreadsheetml.worksheet+xml">
        <DigestMethod Algorithm="http://www.w3.org/2001/04/xmlenc#sha256"/>
        <DigestValue>vMZAlj+vIyqg47iO7IHqRBCIllodGNOgKzibfyRQrxs=</DigestValue>
      </Reference>
      <Reference URI="/xl/worksheets/sheet5.xml?ContentType=application/vnd.openxmlformats-officedocument.spreadsheetml.worksheet+xml">
        <DigestMethod Algorithm="http://www.w3.org/2001/04/xmlenc#sha256"/>
        <DigestValue>vIbMSz1uHBYrHfXTZFFAfN2q3ShORwF8x9MUyJRDo1Q=</DigestValue>
      </Reference>
    </Manifest>
    <SignatureProperties>
      <SignatureProperty Id="idSignatureTime" Target="#idPackageSignature">
        <mdssi:SignatureTime xmlns:mdssi="http://schemas.openxmlformats.org/package/2006/digital-signature">
          <mdssi:Format>YYYY-MM-DDThh:mm:ssTZD</mdssi:Format>
          <mdssi:Value>2023-05-17T00:31:10Z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2023-05-17T00:31:10Z</xd:SigningTime>
          <xd:SigningCertificate>
            <xd:Cert>
              <xd:CertDigest>
                <DigestMethod Algorithm="http://www.w3.org/2001/04/xmlenc#sha256"/>
                <DigestValue>GIF58juuJMPEjKU0//SM3kW9VdGF7IJk/kt3UZoEzgo=</DigestValue>
              </xd:CertDigest>
              <xd:IssuerSerial>
                <X509IssuerName>CN=CA-CODE100 S.A., C=PY, O=CODE100 S.A., SERIALNUMBER=RUC 80080610-7</X509IssuerName>
                <X509SerialNumber>2051668706410690150866427297596363533681979251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4" ma:contentTypeDescription="Crear nuevo documento." ma:contentTypeScope="" ma:versionID="be6f443cb6cbd063ebec322f4feeb05e">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4ba863835aee3d698fdc47847b2b9f80"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1E54C5-7418-4EA7-AFC4-A73271BC1F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D76710-233C-42B6-9277-0ABAFE3E64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Indice</vt:lpstr>
      <vt:lpstr>BG</vt:lpstr>
      <vt:lpstr>ER</vt:lpstr>
      <vt:lpstr>Nota 1-2</vt:lpstr>
      <vt:lpstr>Notas 3-36</vt:lpstr>
      <vt:lpstr>'Nota 1-2'!Títulos_a_imprimir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Carolina Villar Muñoz</dc:creator>
  <cp:lastModifiedBy>Lourdes Cecilia Villalba</cp:lastModifiedBy>
  <dcterms:created xsi:type="dcterms:W3CDTF">2023-03-14T19:32:45Z</dcterms:created>
  <dcterms:modified xsi:type="dcterms:W3CDTF">2023-05-16T23:27:59Z</dcterms:modified>
</cp:coreProperties>
</file>