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ITTI S.A.E.C.A\CNV ITTI\2024\09\Para Firma\"/>
    </mc:Choice>
  </mc:AlternateContent>
  <xr:revisionPtr revIDLastSave="0" documentId="13_ncr:201_{093623D3-E46D-4402-8FB0-6DD5CF43F8EF}" xr6:coauthVersionLast="47" xr6:coauthVersionMax="47" xr10:uidLastSave="{00000000-0000-0000-0000-000000000000}"/>
  <bookViews>
    <workbookView xWindow="-108" yWindow="-108" windowWidth="23256" windowHeight="12456" xr2:uid="{766643BB-9311-44C8-8CA4-2214A07C0BF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1" l="1"/>
  <c r="I134" i="1"/>
</calcChain>
</file>

<file path=xl/sharedStrings.xml><?xml version="1.0" encoding="utf-8"?>
<sst xmlns="http://schemas.openxmlformats.org/spreadsheetml/2006/main" count="243" uniqueCount="104">
  <si>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</si>
  <si>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</si>
  <si>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</si>
  <si>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</si>
  <si>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</si>
  <si>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</si>
  <si>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</si>
  <si>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</si>
  <si>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</si>
  <si>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</si>
  <si>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</si>
  <si>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</si>
  <si>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</si>
  <si>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</si>
  <si>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</si>
  <si>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</si>
  <si>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</si>
  <si>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</si>
  <si>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</si>
  <si>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</si>
  <si>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</si>
  <si>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</si>
  <si>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</si>
  <si>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</si>
  <si>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</si>
  <si>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</si>
  <si>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</si>
  <si>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</si>
  <si>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</si>
  <si>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USD</t>
  </si>
  <si>
    <t>BANCO INTERFISA S.A.E.C.A.</t>
  </si>
  <si>
    <t>PRESTAMO</t>
  </si>
  <si>
    <t>ZETA BANCO S.A</t>
  </si>
  <si>
    <t>BANCO NACIONAL DE FOMENTO</t>
  </si>
  <si>
    <t xml:space="preserve">BANCO ATLAS S.A.  </t>
  </si>
  <si>
    <t>BANCO FAMILIAR S.A.E.C.A.</t>
  </si>
  <si>
    <t>BANCO GNB PARAGUAY S.A.</t>
  </si>
  <si>
    <t>BANCO GNB S.A.</t>
  </si>
  <si>
    <t>BANCO ITAU PARAGUAY S.A.</t>
  </si>
  <si>
    <t>BANCO RIO S.A.E.C.A.</t>
  </si>
  <si>
    <t>BANCO SOLAR SAE</t>
  </si>
  <si>
    <t xml:space="preserve">UENO BANK S.A </t>
  </si>
  <si>
    <t>(-) INTERESES A DEVENGAR</t>
  </si>
  <si>
    <t xml:space="preserve">TARJETA UENO BANK </t>
  </si>
  <si>
    <t>TARJETA</t>
  </si>
  <si>
    <t>SOBREGIROS</t>
  </si>
  <si>
    <t>Deudas Comerciales</t>
  </si>
  <si>
    <t>TECHNOMASAECA</t>
  </si>
  <si>
    <t>PYG</t>
  </si>
  <si>
    <t>GRUPOVÁZQUEZS.A.E.</t>
  </si>
  <si>
    <t>MENGÜALMAZACOTTE,CESARJAVIER</t>
  </si>
  <si>
    <t>TELEFÓNICACELULARDELPARAGUAYS.A.E.</t>
  </si>
  <si>
    <t>DESPACHO</t>
  </si>
  <si>
    <t>FASTRAXSA</t>
  </si>
  <si>
    <t>GOETZGONZALEZ,RUDOLPHFERNANDO</t>
  </si>
  <si>
    <t>UNICANALS.A.</t>
  </si>
  <si>
    <t>VARGASPEÑA,FEDERICOHERNAN</t>
  </si>
  <si>
    <t>MENGUALMAZACOTTE,AUGUSTOCESAR</t>
  </si>
  <si>
    <t>BAUS.A.</t>
  </si>
  <si>
    <t>URBANLIGHTSS.A.</t>
  </si>
  <si>
    <t>RODRIGUEZGONZALEZ,JOSEMIGUEL</t>
  </si>
  <si>
    <t>MENGUALMAZACOTTE,LETICIAMARIAGRACIELA</t>
  </si>
  <si>
    <t>EQUIFAXPARAGUAYS.A</t>
  </si>
  <si>
    <t>CAJAMUTUALDECOOPERATIVISTASDELPY</t>
  </si>
  <si>
    <t>SPORTSLEDSSA</t>
  </si>
  <si>
    <t>SPORTSLABE.A.S.</t>
  </si>
  <si>
    <t>INTERFISABANCOS.A.E.C.A.</t>
  </si>
  <si>
    <t>CARRIZOSAMORENO,ESTEBANDANIEL</t>
  </si>
  <si>
    <t>CLICK.S.A</t>
  </si>
  <si>
    <t>ALLEGRETTI</t>
  </si>
  <si>
    <t>OTRAS ENTIDADES</t>
  </si>
  <si>
    <t>TECHNOMASOCIEDADANONIMACOMERCIALEINDUSTRIAL</t>
  </si>
  <si>
    <t>EXCELSISS.A.</t>
  </si>
  <si>
    <t>DIESAS.A.</t>
  </si>
  <si>
    <t>RYFS.A.C.I</t>
  </si>
  <si>
    <t>BERNARDESMENGUAL,JORGEANDRES</t>
  </si>
  <si>
    <t>GIMENEZRECALDE,MARCELO</t>
  </si>
  <si>
    <t>ENTERPRISESOUCECAPITALDEPARAGUAYSA</t>
  </si>
  <si>
    <t>MENGUALHERKEN,AUGUSTOCESAR</t>
  </si>
  <si>
    <t>GARAY,MIGUELANGEL</t>
  </si>
  <si>
    <t>ADIGIE.A.S.</t>
  </si>
  <si>
    <t>NAXOSS.A.</t>
  </si>
  <si>
    <t>SOLCONTROLS.R.L.</t>
  </si>
  <si>
    <t>MERCADONIAS.A.</t>
  </si>
  <si>
    <t>RICOH PROVEEDOR EXTERIOR</t>
  </si>
  <si>
    <t>OTROS PROVEEDORES DEL EXTERIOR</t>
  </si>
  <si>
    <t>Deudas Bursatiles</t>
  </si>
  <si>
    <t>N/A</t>
  </si>
  <si>
    <t>Otras Deudas</t>
  </si>
  <si>
    <t>AGUINALDOS A PAGAR</t>
  </si>
  <si>
    <t>IPS A PAGAR</t>
  </si>
  <si>
    <t>AGUINALDOS A PAGAR HONORARIOS</t>
  </si>
  <si>
    <t>IVA A PAGAR</t>
  </si>
  <si>
    <t>IRE - RENTA A PAGAR</t>
  </si>
  <si>
    <t>RETENCIONES A PAGAR</t>
  </si>
  <si>
    <t xml:space="preserve">ANTICIPO DE CLIENTES </t>
  </si>
  <si>
    <t>OTROS PASIVOS CORRIENTES</t>
  </si>
  <si>
    <t>Sub-Totales</t>
  </si>
  <si>
    <t>B.2 Pasivo No Corriente</t>
  </si>
  <si>
    <t>Deudas Financieras</t>
  </si>
  <si>
    <t>PROVEEDORES DEL EXTERIOR</t>
  </si>
  <si>
    <t>PRESTAMOS BURSATILES</t>
  </si>
  <si>
    <t>OTROS PASIVOS NO CORRIENTES</t>
  </si>
  <si>
    <t>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</si>
</sst>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.00_ ;_ * \-#,##0.00_ ;_ * &quot;-&quot;_ ;_ @_ "/>
    <numFmt numFmtId="165" formatCode="_-* #,##0\ _P_t_s_-;\-* #,##0\ _P_t_s_-;_-* &quot;-&quot;\ _P_t_s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4" fillId="0" borderId="0" xfId="1" applyFont="1" applyFill="1" applyAlignment="1">
      <alignment horizontal="center"/>
    </xf>
    <xf numFmtId="41" fontId="5" fillId="0" borderId="0" xfId="1" applyFont="1" applyFill="1" applyAlignment="1">
      <alignment horizontal="left"/>
    </xf>
    <xf numFmtId="41" fontId="4" fillId="0" borderId="7" xfId="1" applyFont="1" applyFill="1" applyBorder="1" applyAlignment="1" applyProtection="1">
      <alignment horizontal="center" vertical="center" wrapText="1"/>
      <protection locked="0"/>
    </xf>
    <xf numFmtId="41" fontId="4" fillId="2" borderId="0" xfId="1" applyFont="1" applyFill="1" applyBorder="1" applyAlignment="1">
      <alignment horizontal="center"/>
    </xf>
    <xf numFmtId="41" fontId="4" fillId="0" borderId="12" xfId="1" applyFont="1" applyFill="1" applyBorder="1" applyAlignment="1" applyProtection="1">
      <alignment horizontal="center" vertical="center" wrapText="1"/>
      <protection locked="0"/>
    </xf>
    <xf numFmtId="41" fontId="4" fillId="2" borderId="13" xfId="1" applyFont="1" applyFill="1" applyBorder="1" applyAlignment="1" applyProtection="1">
      <alignment horizontal="center" vertical="center" wrapText="1"/>
      <protection locked="0"/>
    </xf>
    <xf numFmtId="41" fontId="4" fillId="0" borderId="14" xfId="1" applyFont="1" applyFill="1" applyBorder="1" applyAlignment="1" applyProtection="1">
      <alignment horizontal="center" vertical="center" wrapText="1"/>
      <protection locked="0"/>
    </xf>
    <xf numFmtId="41" fontId="4" fillId="2" borderId="14" xfId="1" applyFont="1" applyFill="1" applyBorder="1" applyAlignment="1" applyProtection="1">
      <alignment horizontal="center" vertical="center" wrapText="1"/>
      <protection locked="0"/>
    </xf>
    <xf numFmtId="41" fontId="4" fillId="2" borderId="7" xfId="1" applyFont="1" applyFill="1" applyBorder="1"/>
    <xf numFmtId="41" fontId="4" fillId="2" borderId="16" xfId="1" applyFont="1" applyFill="1" applyBorder="1"/>
    <xf numFmtId="41" fontId="4" fillId="0" borderId="0" xfId="1" applyFont="1" applyFill="1" applyBorder="1" applyAlignment="1">
      <alignment horizontal="left"/>
    </xf>
    <xf numFmtId="41" fontId="4" fillId="0" borderId="0" xfId="1" applyFont="1" applyFill="1" applyBorder="1"/>
    <xf numFmtId="41" fontId="4" fillId="0" borderId="0" xfId="1" applyFont="1" applyFill="1"/>
    <xf numFmtId="164" fontId="4" fillId="0" borderId="0" xfId="1" applyNumberFormat="1" applyFont="1" applyFill="1"/>
    <xf numFmtId="41" fontId="4" fillId="2" borderId="18" xfId="1" applyFont="1" applyFill="1" applyBorder="1" applyAlignment="1">
      <alignment horizontal="center"/>
    </xf>
    <xf numFmtId="41" fontId="4" fillId="2" borderId="9" xfId="1" applyFont="1" applyFill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1" fontId="6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left"/>
    </xf>
    <xf numFmtId="41" fontId="4" fillId="0" borderId="1" xfId="1" applyFont="1" applyFill="1" applyBorder="1"/>
    <xf numFmtId="41" fontId="4" fillId="0" borderId="0" xfId="1" applyFont="1" applyFill="1" applyBorder="1" applyAlignment="1">
      <alignment horizontal="center"/>
    </xf>
    <xf numFmtId="41" fontId="4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left"/>
    </xf>
    <xf numFmtId="0" fontId="4" fillId="0" borderId="0" xfId="0" applyFont="1" applyAlignment="1">
      <alignment horizontal="center"/>
    </xf>
    <xf numFmtId="41" fontId="13" fillId="0" borderId="0" xfId="3" applyFont="1" applyFill="1"/>
    <xf numFmtId="164" fontId="0" fillId="0" borderId="0" xfId="0" applyNumberFormat="1"/>
    <xf numFmtId="43" fontId="4" fillId="0" borderId="0" xfId="0" applyNumberFormat="1" applyFont="1"/>
    <xf numFmtId="41" fontId="9" fillId="0" borderId="0" xfId="1" applyFont="1" applyFill="1" applyBorder="1" applyAlignment="1">
      <alignment horizontal="left"/>
    </xf>
    <xf numFmtId="164" fontId="4" fillId="0" borderId="0" xfId="1" applyNumberFormat="1" applyFont="1" applyFill="1" applyAlignment="1">
      <alignment horizontal="right"/>
    </xf>
    <xf numFmtId="41" fontId="4" fillId="0" borderId="17" xfId="0" applyNumberFormat="1" applyFont="1" applyBorder="1"/>
    <xf numFmtId="0" fontId="6" fillId="0" borderId="8" xfId="0" applyFont="1" applyBorder="1" applyAlignment="1">
      <alignment horizontal="left"/>
    </xf>
    <xf numFmtId="0" fontId="4" fillId="0" borderId="18" xfId="0" applyFont="1" applyBorder="1"/>
    <xf numFmtId="41" fontId="4" fillId="0" borderId="18" xfId="1" applyFont="1" applyFill="1" applyBorder="1"/>
    <xf numFmtId="165" fontId="4" fillId="0" borderId="0" xfId="0" applyNumberFormat="1" applyFont="1"/>
    <xf numFmtId="164" fontId="0" fillId="0" borderId="0" xfId="1" applyNumberFormat="1" applyFont="1" applyFill="1"/>
    <xf numFmtId="41" fontId="2" fillId="0" borderId="0" xfId="1" applyFont="1" applyFill="1" applyAlignment="1">
      <alignment horizontal="center" vertical="center"/>
    </xf>
    <xf numFmtId="41" fontId="3" fillId="0" borderId="0" xfId="1" applyFont="1" applyFill="1" applyAlignment="1">
      <alignment vertical="center"/>
    </xf>
    <xf numFmtId="41" fontId="5" fillId="0" borderId="0" xfId="1" applyFont="1" applyFill="1" applyAlignment="1">
      <alignment horizontal="center"/>
    </xf>
    <xf numFmtId="41" fontId="6" fillId="0" borderId="0" xfId="1" applyFont="1" applyFill="1" applyAlignment="1">
      <alignment horizontal="left"/>
    </xf>
    <xf numFmtId="41" fontId="3" fillId="0" borderId="0" xfId="1" applyFont="1" applyFill="1" applyAlignment="1">
      <alignment horizontal="left"/>
    </xf>
    <xf numFmtId="41" fontId="7" fillId="0" borderId="0" xfId="1" applyFont="1" applyFill="1" applyAlignment="1">
      <alignment horizontal="left"/>
    </xf>
    <xf numFmtId="41" fontId="8" fillId="0" borderId="0" xfId="1" applyFont="1" applyFill="1" applyAlignment="1">
      <alignment horizontal="left"/>
    </xf>
    <xf numFmtId="41" fontId="9" fillId="0" borderId="1" xfId="1" applyFont="1" applyFill="1" applyBorder="1" applyAlignment="1">
      <alignment horizontal="left"/>
    </xf>
    <xf numFmtId="41" fontId="4" fillId="0" borderId="1" xfId="1" applyFont="1" applyFill="1" applyBorder="1" applyAlignment="1">
      <alignment wrapText="1"/>
    </xf>
    <xf numFmtId="41" fontId="10" fillId="0" borderId="0" xfId="1" applyFont="1" applyFill="1" applyAlignment="1">
      <alignment horizontal="left"/>
    </xf>
    <xf numFmtId="41" fontId="6" fillId="0" borderId="5" xfId="1" applyFont="1" applyFill="1" applyBorder="1" applyAlignment="1" applyProtection="1">
      <alignment horizontal="center" vertical="center" wrapText="1"/>
      <protection locked="0"/>
    </xf>
    <xf numFmtId="41" fontId="6" fillId="0" borderId="7" xfId="1" applyFont="1" applyFill="1" applyBorder="1" applyAlignment="1" applyProtection="1">
      <alignment horizontal="center" vertical="center" wrapText="1"/>
      <protection locked="0"/>
    </xf>
    <xf numFmtId="41" fontId="6" fillId="0" borderId="12" xfId="1" applyFont="1" applyFill="1" applyBorder="1" applyAlignment="1" applyProtection="1">
      <alignment horizontal="center" vertical="center" wrapText="1"/>
      <protection locked="0"/>
    </xf>
    <xf numFmtId="41" fontId="6" fillId="0" borderId="14" xfId="1" applyFont="1" applyFill="1" applyBorder="1" applyAlignment="1" applyProtection="1">
      <alignment horizontal="center" vertical="center" wrapText="1"/>
      <protection locked="0"/>
    </xf>
    <xf numFmtId="41" fontId="6" fillId="0" borderId="15" xfId="1" applyFont="1" applyFill="1" applyBorder="1" applyAlignment="1">
      <alignment horizontal="left"/>
    </xf>
    <xf numFmtId="41" fontId="9" fillId="0" borderId="0" xfId="1" applyFont="1" applyFill="1" applyAlignment="1">
      <alignment horizontal="left"/>
    </xf>
    <xf numFmtId="41" fontId="4" fillId="0" borderId="0" xfId="1" applyFont="1" applyFill="1" applyAlignment="1">
      <alignment horizontal="left"/>
    </xf>
    <xf numFmtId="41" fontId="9" fillId="0" borderId="15" xfId="1" applyFont="1" applyFill="1" applyBorder="1" applyAlignment="1">
      <alignment horizontal="left"/>
    </xf>
    <xf numFmtId="41" fontId="12" fillId="0" borderId="0" xfId="1" applyFont="1" applyFill="1" applyAlignment="1">
      <alignment horizontal="center"/>
    </xf>
    <xf numFmtId="41" fontId="12" fillId="0" borderId="0" xfId="1" applyFont="1" applyFill="1" applyAlignment="1">
      <alignment horizontal="center" vertical="center"/>
    </xf>
    <xf numFmtId="41" fontId="13" fillId="0" borderId="0" xfId="1" applyFont="1" applyFill="1"/>
    <xf numFmtId="41" fontId="4" fillId="0" borderId="15" xfId="1" applyFont="1" applyFill="1" applyBorder="1" applyAlignment="1">
      <alignment horizontal="left"/>
    </xf>
    <xf numFmtId="41" fontId="4" fillId="0" borderId="0" xfId="1" applyFont="1" applyFill="1" applyAlignment="1">
      <alignment horizontal="center" vertical="center"/>
    </xf>
    <xf numFmtId="41" fontId="4" fillId="0" borderId="0" xfId="1" applyFont="1" applyFill="1" applyAlignment="1">
      <alignment horizontal="center" vertical="center" wrapText="1"/>
    </xf>
    <xf numFmtId="41" fontId="6" fillId="0" borderId="8" xfId="1" applyFont="1" applyFill="1" applyBorder="1" applyAlignment="1">
      <alignment horizontal="left"/>
    </xf>
    <xf numFmtId="41" fontId="9" fillId="0" borderId="0" xfId="1" applyFont="1" applyFill="1" applyAlignment="1">
      <alignment horizontal="center"/>
    </xf>
    <xf numFmtId="41" fontId="4" fillId="2" borderId="0" xfId="1" applyFont="1" applyFill="1" applyBorder="1" applyAlignment="1">
      <alignment horizontal="right"/>
    </xf>
    <xf numFmtId="14" fontId="3" fillId="0" borderId="0" xfId="1" applyNumberFormat="1" applyFont="1" applyFill="1" applyAlignment="1">
      <alignment horizontal="left"/>
    </xf>
    <xf numFmtId="41" fontId="3" fillId="0" borderId="18" xfId="1" applyFont="1" applyFill="1" applyBorder="1"/>
    <xf numFmtId="41" fontId="2" fillId="0" borderId="0" xfId="1" applyFont="1" applyFill="1" applyAlignment="1">
      <alignment horizontal="center" vertical="center"/>
    </xf>
    <xf numFmtId="41" fontId="5" fillId="0" borderId="0" xfId="1" applyFont="1" applyFill="1" applyAlignment="1">
      <alignment horizontal="center"/>
    </xf>
    <xf numFmtId="41" fontId="4" fillId="0" borderId="1" xfId="1" applyFont="1" applyFill="1" applyBorder="1" applyAlignment="1">
      <alignment horizontal="center"/>
    </xf>
    <xf numFmtId="41" fontId="4" fillId="0" borderId="2" xfId="1" applyFont="1" applyFill="1" applyBorder="1" applyAlignment="1">
      <alignment horizontal="center"/>
    </xf>
    <xf numFmtId="41" fontId="4" fillId="0" borderId="3" xfId="1" applyFont="1" applyFill="1" applyBorder="1" applyAlignment="1">
      <alignment horizontal="center"/>
    </xf>
    <xf numFmtId="41" fontId="4" fillId="0" borderId="4" xfId="1" applyFont="1" applyFill="1" applyBorder="1" applyAlignment="1">
      <alignment horizontal="center"/>
    </xf>
    <xf numFmtId="41" fontId="6" fillId="0" borderId="5" xfId="1" applyFont="1" applyFill="1" applyBorder="1" applyAlignment="1" applyProtection="1">
      <alignment horizontal="center" vertical="center" wrapText="1"/>
      <protection locked="0"/>
    </xf>
    <xf numFmtId="41" fontId="6" fillId="0" borderId="10" xfId="1" applyFont="1" applyFill="1" applyBorder="1" applyAlignment="1" applyProtection="1">
      <alignment horizontal="center" vertical="center" wrapText="1"/>
      <protection locked="0"/>
    </xf>
    <xf numFmtId="41" fontId="6" fillId="0" borderId="6" xfId="1" applyFont="1" applyFill="1" applyBorder="1" applyAlignment="1" applyProtection="1">
      <alignment horizontal="center" vertical="center" wrapText="1"/>
      <protection locked="0"/>
    </xf>
    <xf numFmtId="41" fontId="6" fillId="0" borderId="11" xfId="1" applyFont="1" applyFill="1" applyBorder="1" applyAlignment="1" applyProtection="1">
      <alignment horizontal="center" vertical="center" wrapText="1"/>
      <protection locked="0"/>
    </xf>
    <xf numFmtId="41" fontId="4" fillId="0" borderId="8" xfId="1" applyFont="1" applyFill="1" applyBorder="1" applyAlignment="1" applyProtection="1">
      <alignment horizontal="center" vertical="center" wrapText="1"/>
      <protection locked="0"/>
    </xf>
    <xf numFmtId="41" fontId="4" fillId="0" borderId="9" xfId="1" applyFont="1" applyFill="1" applyBorder="1" applyAlignment="1" applyProtection="1">
      <alignment horizontal="center" vertical="center" wrapText="1"/>
      <protection locked="0"/>
    </xf>
    <xf numFmtId="41" fontId="4" fillId="0" borderId="6" xfId="1" applyFont="1" applyFill="1" applyBorder="1" applyAlignment="1" applyProtection="1">
      <alignment horizontal="center" vertical="center" wrapText="1"/>
      <protection locked="0"/>
    </xf>
    <xf numFmtId="41" fontId="4" fillId="0" borderId="11" xfId="1" applyFont="1" applyFill="1" applyBorder="1" applyAlignment="1" applyProtection="1">
      <alignment horizontal="center" vertical="center" wrapText="1"/>
      <protection locked="0"/>
    </xf>
    <xf numFmtId="41" fontId="4" fillId="2" borderId="8" xfId="1" applyFont="1" applyFill="1" applyBorder="1" applyAlignment="1">
      <alignment horizontal="center"/>
    </xf>
    <xf numFmtId="41" fontId="4" fillId="2" borderId="9" xfId="1" applyFont="1" applyFill="1" applyBorder="1" applyAlignment="1">
      <alignment horizontal="center"/>
    </xf>
    <xf numFmtId="41" fontId="10" fillId="0" borderId="15" xfId="1" applyFont="1" applyFill="1" applyBorder="1" applyAlignment="1">
      <alignment horizontal="left"/>
    </xf>
    <xf numFmtId="41" fontId="10" fillId="0" borderId="0" xfId="1" applyFont="1" applyFill="1" applyAlignment="1">
      <alignment horizontal="left"/>
    </xf>
  </cellXfs>
  <cellStyles count="4">
    <cellStyle name="Millares [0]" xfId="1" builtinId="6"/>
    <cellStyle name="Millares [0] 16" xfId="3" xr:uid="{19758FFD-DB14-4BF8-B93B-AA69EDE39A89}"/>
    <cellStyle name="Normal" xfId="0" builtinId="0"/>
    <cellStyle name="Normal 9" xfId="2" xr:uid="{6CBBC903-6703-41D7-96B6-E399AE8469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1300056</xdr:colOff>
      <xdr:row>4</xdr:row>
      <xdr:rowOff>45019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56151E-4CE6-4434-ACA7-1D4270E7CC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A51-2F6D-42DF-9297-880EBA6118DC}">
  <dimension ref="A1:V158"/>
  <sheetViews>
    <sheetView showGridLines="0" tabSelected="1" topLeftCell="A138" workbookViewId="0">
      <selection activeCell="H137" sqref="H137"/>
    </sheetView>
  </sheetViews>
  <sheetFormatPr baseColWidth="10" defaultColWidth="11.44140625" defaultRowHeight="11.4" x14ac:dyDescent="0.2"/>
  <cols>
    <col min="1" max="2" width="2" style="1" customWidth="1"/>
    <col min="3" max="3" width="46.109375" style="1" bestFit="1" customWidth="1"/>
    <col min="4" max="4" width="11.21875" style="1" bestFit="1" customWidth="1"/>
    <col min="5" max="5" width="12.44140625" style="1" bestFit="1" customWidth="1"/>
    <col min="6" max="6" width="13.5546875" style="1" bestFit="1" customWidth="1"/>
    <col min="7" max="7" width="16.33203125" style="16" bestFit="1" customWidth="1"/>
    <col min="8" max="8" width="14.44140625" style="16" bestFit="1" customWidth="1"/>
    <col min="9" max="9" width="15.77734375" style="16" bestFit="1" customWidth="1"/>
    <col min="10" max="10" width="7.77734375" style="16" bestFit="1" customWidth="1"/>
    <col min="11" max="11" width="14.88671875" style="4" bestFit="1" customWidth="1"/>
    <col min="12" max="12" width="14.88671875" style="16" bestFit="1" customWidth="1"/>
    <col min="13" max="13" width="20.109375" style="16" bestFit="1" customWidth="1"/>
    <col min="14" max="14" width="15.77734375" style="16" bestFit="1" customWidth="1"/>
    <col min="15" max="15" width="14.88671875" style="16" customWidth="1"/>
    <col min="16" max="16" width="15.77734375" style="16" bestFit="1" customWidth="1"/>
    <col min="17" max="17" width="17.6640625" style="1" customWidth="1"/>
    <col min="18" max="18" width="16.109375" style="16" bestFit="1" customWidth="1"/>
    <col min="19" max="19" width="13.6640625" style="1" bestFit="1" customWidth="1"/>
    <col min="20" max="20" width="3.33203125" style="1" customWidth="1"/>
    <col min="21" max="21" width="10.33203125" style="17" bestFit="1" customWidth="1"/>
    <col min="22" max="22" width="10.33203125" style="1" bestFit="1" customWidth="1"/>
    <col min="23" max="23" width="31.21875" style="1" bestFit="1" customWidth="1"/>
    <col min="24" max="16384" width="11.44140625" style="1"/>
  </cols>
  <sheetData>
    <row r="1" spans="1:21" x14ac:dyDescent="0.2">
      <c r="A1" s="16"/>
      <c r="B1" s="16"/>
      <c r="C1" s="16"/>
      <c r="D1" s="16"/>
      <c r="E1" s="16"/>
      <c r="F1" s="16"/>
      <c r="Q1" s="16"/>
    </row>
    <row r="2" spans="1:21" ht="22.5" customHeight="1" x14ac:dyDescent="0.2">
      <c r="A2" s="16"/>
      <c r="B2" s="16"/>
      <c r="C2" s="69" t="s">
        <v>0</v>
      </c>
      <c r="D2" s="69"/>
      <c r="E2" s="69"/>
      <c r="F2" s="69"/>
      <c r="G2" s="69"/>
      <c r="H2" s="69"/>
      <c r="I2" s="69"/>
      <c r="J2" s="69"/>
      <c r="K2" s="69"/>
      <c r="L2" s="69"/>
      <c r="M2" s="40"/>
      <c r="N2" s="40"/>
      <c r="O2" s="40"/>
      <c r="P2" s="40"/>
      <c r="Q2" s="41"/>
    </row>
    <row r="3" spans="1:21" ht="9.75" customHeight="1" x14ac:dyDescent="0.2">
      <c r="A3" s="16"/>
      <c r="B3" s="16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1" ht="9.75" customHeight="1" x14ac:dyDescent="0.2">
      <c r="A4" s="16"/>
      <c r="B4" s="16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21" x14ac:dyDescent="0.2">
      <c r="A5" s="16"/>
      <c r="B5" s="16"/>
      <c r="C5" s="16"/>
      <c r="D5" s="16"/>
      <c r="E5" s="16"/>
      <c r="F5" s="16"/>
      <c r="Q5" s="16"/>
    </row>
    <row r="6" spans="1:21" ht="12" x14ac:dyDescent="0.25">
      <c r="A6" s="16"/>
      <c r="B6" s="16"/>
      <c r="C6" s="43" t="s">
        <v>1</v>
      </c>
      <c r="D6" s="16"/>
      <c r="E6" s="44" t="s">
        <v>2</v>
      </c>
      <c r="F6" s="45"/>
      <c r="Q6" s="22"/>
      <c r="R6" s="22"/>
      <c r="T6" s="21"/>
      <c r="U6" s="23"/>
    </row>
    <row r="7" spans="1:21" ht="12" x14ac:dyDescent="0.25">
      <c r="A7" s="16"/>
      <c r="B7" s="16"/>
      <c r="C7" s="43" t="s">
        <v>3</v>
      </c>
      <c r="D7" s="16"/>
      <c r="E7" s="67">
        <v>45565</v>
      </c>
      <c r="F7" s="45"/>
      <c r="Q7" s="22"/>
      <c r="T7" s="21"/>
      <c r="U7" s="23"/>
    </row>
    <row r="8" spans="1:21" ht="12" x14ac:dyDescent="0.25">
      <c r="A8" s="16"/>
      <c r="B8" s="16"/>
      <c r="C8" s="43" t="s">
        <v>4</v>
      </c>
      <c r="D8" s="16"/>
      <c r="E8" s="3">
        <v>7796.79</v>
      </c>
      <c r="F8" s="45"/>
      <c r="Q8" s="22"/>
      <c r="T8" s="21"/>
      <c r="U8" s="23"/>
    </row>
    <row r="9" spans="1:21" ht="12" x14ac:dyDescent="0.25">
      <c r="A9" s="16"/>
      <c r="B9" s="16"/>
      <c r="C9" s="43" t="s">
        <v>5</v>
      </c>
      <c r="D9" s="16"/>
      <c r="E9" s="46"/>
      <c r="F9" s="45"/>
      <c r="Q9" s="16"/>
    </row>
    <row r="10" spans="1:21" ht="22.8" x14ac:dyDescent="0.2">
      <c r="A10" s="16"/>
      <c r="B10" s="16"/>
      <c r="C10" s="47" t="s">
        <v>6</v>
      </c>
      <c r="D10" s="48" t="s">
        <v>7</v>
      </c>
      <c r="E10" s="24" t="s">
        <v>8</v>
      </c>
      <c r="F10" s="24" t="s">
        <v>9</v>
      </c>
      <c r="G10" s="24" t="s">
        <v>10</v>
      </c>
      <c r="H10" s="71" t="s">
        <v>11</v>
      </c>
      <c r="I10" s="71"/>
      <c r="J10" s="71"/>
      <c r="L10" s="5"/>
      <c r="M10" s="5"/>
      <c r="N10" s="5"/>
      <c r="O10" s="5"/>
      <c r="P10" s="5"/>
      <c r="Q10" s="16"/>
    </row>
    <row r="11" spans="1:21" x14ac:dyDescent="0.2">
      <c r="A11" s="16"/>
      <c r="B11" s="16"/>
      <c r="C11" s="24"/>
      <c r="D11" s="24"/>
      <c r="E11" s="24"/>
      <c r="F11" s="24"/>
      <c r="G11" s="24"/>
      <c r="H11" s="72"/>
      <c r="I11" s="73"/>
      <c r="J11" s="74"/>
      <c r="Q11" s="16"/>
    </row>
    <row r="12" spans="1:21" x14ac:dyDescent="0.2">
      <c r="A12" s="16"/>
      <c r="B12" s="16"/>
      <c r="C12" s="16"/>
      <c r="D12" s="16"/>
      <c r="E12" s="16"/>
      <c r="F12" s="16"/>
      <c r="Q12" s="16"/>
    </row>
    <row r="13" spans="1:21" ht="12" x14ac:dyDescent="0.25">
      <c r="A13" s="16"/>
      <c r="B13" s="16"/>
      <c r="C13" s="49" t="s">
        <v>12</v>
      </c>
      <c r="D13" s="16"/>
      <c r="E13" s="16"/>
      <c r="F13" s="16"/>
      <c r="Q13" s="16"/>
    </row>
    <row r="14" spans="1:21" ht="12.6" thickBot="1" x14ac:dyDescent="0.3">
      <c r="A14" s="16"/>
      <c r="B14" s="16"/>
      <c r="C14" s="43"/>
      <c r="D14" s="16"/>
      <c r="E14" s="16"/>
      <c r="F14" s="16"/>
      <c r="Q14" s="16"/>
    </row>
    <row r="15" spans="1:21" ht="13.5" customHeight="1" thickBot="1" x14ac:dyDescent="0.25">
      <c r="A15" s="16"/>
      <c r="B15" s="16"/>
      <c r="C15" s="75" t="s">
        <v>13</v>
      </c>
      <c r="D15" s="77" t="s">
        <v>14</v>
      </c>
      <c r="E15" s="51" t="s">
        <v>15</v>
      </c>
      <c r="F15" s="51" t="s">
        <v>15</v>
      </c>
      <c r="G15" s="6" t="s">
        <v>16</v>
      </c>
      <c r="H15" s="79" t="s">
        <v>16</v>
      </c>
      <c r="I15" s="80"/>
      <c r="J15" s="81" t="s">
        <v>17</v>
      </c>
      <c r="K15" s="83" t="s">
        <v>18</v>
      </c>
      <c r="L15" s="84"/>
      <c r="M15" s="25"/>
      <c r="N15" s="25"/>
      <c r="O15" s="25"/>
      <c r="P15" s="25"/>
      <c r="Q15" s="16"/>
    </row>
    <row r="16" spans="1:21" ht="26.25" customHeight="1" thickBot="1" x14ac:dyDescent="0.25">
      <c r="A16" s="16"/>
      <c r="B16" s="16"/>
      <c r="C16" s="76"/>
      <c r="D16" s="78"/>
      <c r="E16" s="52" t="s">
        <v>19</v>
      </c>
      <c r="F16" s="52" t="s">
        <v>20</v>
      </c>
      <c r="G16" s="8" t="s">
        <v>21</v>
      </c>
      <c r="H16" s="8" t="s">
        <v>22</v>
      </c>
      <c r="I16" s="8" t="s">
        <v>23</v>
      </c>
      <c r="J16" s="82"/>
      <c r="K16" s="9" t="s">
        <v>24</v>
      </c>
      <c r="L16" s="9" t="s">
        <v>25</v>
      </c>
      <c r="M16" s="26"/>
      <c r="N16" s="26"/>
      <c r="O16" s="26"/>
      <c r="P16" s="26"/>
      <c r="Q16" s="16"/>
    </row>
    <row r="17" spans="1:22" ht="5.25" customHeight="1" x14ac:dyDescent="0.2">
      <c r="A17" s="16"/>
      <c r="B17" s="16"/>
      <c r="C17" s="50"/>
      <c r="D17" s="53"/>
      <c r="E17" s="53"/>
      <c r="F17" s="53"/>
      <c r="G17" s="10"/>
      <c r="H17" s="10"/>
      <c r="I17" s="10"/>
      <c r="J17" s="10"/>
      <c r="K17" s="11"/>
      <c r="L17" s="12"/>
      <c r="M17" s="15"/>
      <c r="N17" s="15"/>
      <c r="O17" s="15"/>
      <c r="P17" s="15"/>
      <c r="Q17" s="16"/>
    </row>
    <row r="18" spans="1:22" ht="12" x14ac:dyDescent="0.25">
      <c r="A18" s="16"/>
      <c r="B18" s="16"/>
      <c r="C18" s="54" t="s">
        <v>26</v>
      </c>
      <c r="D18" s="16"/>
      <c r="E18" s="16"/>
      <c r="F18" s="16"/>
      <c r="G18" s="15"/>
      <c r="H18" s="15"/>
      <c r="I18" s="15"/>
      <c r="J18" s="15"/>
      <c r="K18" s="7"/>
      <c r="L18" s="13"/>
      <c r="M18" s="15"/>
      <c r="N18" s="15"/>
      <c r="O18" s="15"/>
      <c r="P18" s="15"/>
      <c r="Q18" s="16"/>
    </row>
    <row r="19" spans="1:22" ht="6.75" customHeight="1" x14ac:dyDescent="0.25">
      <c r="A19" s="16"/>
      <c r="B19" s="16"/>
      <c r="C19" s="54"/>
      <c r="D19" s="16"/>
      <c r="E19" s="16"/>
      <c r="F19" s="16"/>
      <c r="G19" s="15"/>
      <c r="H19" s="15"/>
      <c r="I19" s="15"/>
      <c r="J19" s="15"/>
      <c r="K19" s="7"/>
      <c r="L19" s="13"/>
      <c r="M19" s="15"/>
      <c r="N19" s="15"/>
      <c r="O19" s="15"/>
      <c r="P19" s="15"/>
      <c r="Q19" s="16"/>
    </row>
    <row r="20" spans="1:22" ht="12" x14ac:dyDescent="0.25">
      <c r="A20" s="16"/>
      <c r="B20" s="16"/>
      <c r="C20" s="85" t="s">
        <v>27</v>
      </c>
      <c r="D20" s="86"/>
      <c r="E20" s="55"/>
      <c r="F20" s="55"/>
      <c r="G20" s="14"/>
      <c r="H20" s="14"/>
      <c r="I20" s="14"/>
      <c r="J20" s="15"/>
      <c r="K20" s="7"/>
      <c r="L20" s="13"/>
      <c r="M20" s="15"/>
      <c r="N20" s="15"/>
      <c r="O20" s="15"/>
      <c r="P20" s="15"/>
      <c r="Q20" s="16"/>
    </row>
    <row r="21" spans="1:22" ht="12" x14ac:dyDescent="0.25">
      <c r="A21" s="16"/>
      <c r="B21" s="16"/>
      <c r="C21" s="54" t="s">
        <v>28</v>
      </c>
      <c r="D21" s="56"/>
      <c r="E21" s="56"/>
      <c r="F21" s="56"/>
      <c r="G21" s="14"/>
      <c r="H21" s="14"/>
      <c r="I21" s="14"/>
      <c r="J21" s="15"/>
      <c r="K21" s="7"/>
      <c r="L21" s="13"/>
      <c r="M21" s="15"/>
      <c r="N21" s="15"/>
      <c r="O21" s="15"/>
      <c r="P21" s="15"/>
      <c r="Q21" s="16"/>
      <c r="R21" s="28"/>
    </row>
    <row r="22" spans="1:22" ht="14.4" x14ac:dyDescent="0.3">
      <c r="A22" s="16"/>
      <c r="B22" s="16"/>
      <c r="C22" s="57" t="s">
        <v>30</v>
      </c>
      <c r="D22" s="58" t="s">
        <v>31</v>
      </c>
      <c r="E22" s="58">
        <v>44922</v>
      </c>
      <c r="F22" s="59">
        <v>46722</v>
      </c>
      <c r="G22" s="14">
        <v>2044556747</v>
      </c>
      <c r="H22" s="14">
        <v>2044556747</v>
      </c>
      <c r="I22" s="14">
        <v>0</v>
      </c>
      <c r="J22" s="15"/>
      <c r="K22" s="66">
        <v>1454689940</v>
      </c>
      <c r="L22" s="13">
        <v>589866807</v>
      </c>
      <c r="M22" s="15"/>
      <c r="N22" s="15"/>
      <c r="O22" s="15"/>
      <c r="P22" s="15"/>
      <c r="Q22" s="60"/>
      <c r="R22" s="29"/>
      <c r="S22" s="30"/>
    </row>
    <row r="23" spans="1:22" ht="14.4" x14ac:dyDescent="0.3">
      <c r="A23" s="16"/>
      <c r="B23" s="16"/>
      <c r="C23" s="57" t="s">
        <v>32</v>
      </c>
      <c r="D23" s="58" t="s">
        <v>31</v>
      </c>
      <c r="E23" s="58">
        <v>44922</v>
      </c>
      <c r="F23" s="59">
        <v>46747</v>
      </c>
      <c r="G23" s="14">
        <v>911425076</v>
      </c>
      <c r="H23" s="14">
        <v>911425076</v>
      </c>
      <c r="I23" s="14"/>
      <c r="J23" s="15"/>
      <c r="K23" s="66">
        <v>699804931</v>
      </c>
      <c r="L23" s="13">
        <v>211620145</v>
      </c>
      <c r="M23" s="15"/>
      <c r="N23" s="15"/>
      <c r="O23" s="15"/>
      <c r="P23" s="15"/>
      <c r="Q23" s="60"/>
      <c r="R23" s="29"/>
      <c r="S23" s="30"/>
    </row>
    <row r="24" spans="1:22" ht="14.4" x14ac:dyDescent="0.3">
      <c r="A24" s="16"/>
      <c r="B24" s="16"/>
      <c r="C24" s="57" t="s">
        <v>33</v>
      </c>
      <c r="D24" s="58" t="s">
        <v>31</v>
      </c>
      <c r="E24" s="58">
        <v>45138</v>
      </c>
      <c r="F24" s="59">
        <v>45148</v>
      </c>
      <c r="G24" s="14">
        <v>11584162484</v>
      </c>
      <c r="H24" s="14">
        <v>11584162484</v>
      </c>
      <c r="I24" s="14">
        <v>0</v>
      </c>
      <c r="J24" s="15"/>
      <c r="K24" s="66">
        <v>10000000000</v>
      </c>
      <c r="L24" s="13">
        <v>1584162484</v>
      </c>
      <c r="M24" s="15"/>
      <c r="N24" s="15"/>
      <c r="O24" s="15"/>
      <c r="P24" s="15"/>
      <c r="Q24" s="60"/>
      <c r="R24" s="29"/>
      <c r="S24" s="30"/>
    </row>
    <row r="25" spans="1:22" ht="14.4" x14ac:dyDescent="0.3">
      <c r="A25" s="16"/>
      <c r="B25" s="16"/>
      <c r="C25" s="61" t="s">
        <v>34</v>
      </c>
      <c r="D25" s="4" t="s">
        <v>31</v>
      </c>
      <c r="E25" s="4">
        <v>44271</v>
      </c>
      <c r="F25" s="62">
        <v>45704</v>
      </c>
      <c r="G25" s="14">
        <v>345259014.13799995</v>
      </c>
      <c r="H25" s="14">
        <v>0</v>
      </c>
      <c r="I25" s="14">
        <v>44282.2</v>
      </c>
      <c r="J25" s="15"/>
      <c r="K25" s="66">
        <v>43620.6</v>
      </c>
      <c r="L25" s="13">
        <v>661.6</v>
      </c>
      <c r="M25" s="15"/>
      <c r="N25" s="15"/>
      <c r="O25" s="15"/>
      <c r="P25" s="15"/>
      <c r="Q25" s="60"/>
      <c r="R25" s="29"/>
      <c r="S25" s="30"/>
      <c r="V25" s="31"/>
    </row>
    <row r="26" spans="1:22" ht="14.4" x14ac:dyDescent="0.3">
      <c r="A26" s="16"/>
      <c r="B26" s="16"/>
      <c r="C26" s="61" t="s">
        <v>34</v>
      </c>
      <c r="D26" s="4" t="s">
        <v>31</v>
      </c>
      <c r="E26" s="4">
        <v>44560</v>
      </c>
      <c r="F26" s="62">
        <v>45991</v>
      </c>
      <c r="G26" s="14">
        <v>922801867.18560004</v>
      </c>
      <c r="H26" s="14">
        <v>0</v>
      </c>
      <c r="I26" s="14">
        <v>118356.64</v>
      </c>
      <c r="J26" s="15"/>
      <c r="K26" s="66">
        <v>112372.2</v>
      </c>
      <c r="L26" s="13">
        <v>5984.4400000000023</v>
      </c>
      <c r="M26" s="15"/>
      <c r="N26" s="15"/>
      <c r="O26" s="15"/>
      <c r="P26" s="15"/>
      <c r="Q26" s="60"/>
      <c r="R26" s="29"/>
      <c r="S26" s="30"/>
      <c r="V26" s="31"/>
    </row>
    <row r="27" spans="1:22" ht="14.4" x14ac:dyDescent="0.3">
      <c r="A27" s="16"/>
      <c r="B27" s="16"/>
      <c r="C27" s="57" t="s">
        <v>35</v>
      </c>
      <c r="D27" s="58" t="s">
        <v>31</v>
      </c>
      <c r="E27" s="58">
        <v>44247</v>
      </c>
      <c r="F27" s="59">
        <v>45677</v>
      </c>
      <c r="G27" s="14">
        <v>224876888.40960002</v>
      </c>
      <c r="H27" s="14">
        <v>0</v>
      </c>
      <c r="I27" s="14">
        <v>28842.240000000002</v>
      </c>
      <c r="J27" s="15"/>
      <c r="K27" s="66">
        <v>28415.891000000003</v>
      </c>
      <c r="L27" s="13">
        <v>426.34899999999999</v>
      </c>
      <c r="M27" s="15"/>
      <c r="N27" s="15"/>
      <c r="O27" s="15"/>
      <c r="P27" s="15"/>
      <c r="Q27" s="60"/>
      <c r="R27" s="29"/>
      <c r="S27" s="30"/>
      <c r="V27" s="31"/>
    </row>
    <row r="28" spans="1:22" ht="14.4" x14ac:dyDescent="0.3">
      <c r="A28" s="16"/>
      <c r="B28" s="16"/>
      <c r="C28" s="57" t="s">
        <v>35</v>
      </c>
      <c r="D28" s="58" t="s">
        <v>31</v>
      </c>
      <c r="E28" s="58">
        <v>44393</v>
      </c>
      <c r="F28" s="59">
        <v>45824</v>
      </c>
      <c r="G28" s="14">
        <v>337393861.88327998</v>
      </c>
      <c r="H28" s="14">
        <v>0</v>
      </c>
      <c r="I28" s="14">
        <v>43273.432000000001</v>
      </c>
      <c r="J28" s="15"/>
      <c r="K28" s="66">
        <v>42011.71</v>
      </c>
      <c r="L28" s="13">
        <v>1261.722</v>
      </c>
      <c r="M28" s="15"/>
      <c r="N28" s="15"/>
      <c r="O28" s="15"/>
      <c r="P28" s="15"/>
      <c r="Q28" s="60"/>
      <c r="R28" s="29"/>
      <c r="S28" s="30"/>
      <c r="V28" s="31"/>
    </row>
    <row r="29" spans="1:22" ht="14.4" x14ac:dyDescent="0.3">
      <c r="A29" s="16"/>
      <c r="B29" s="16"/>
      <c r="C29" s="57" t="s">
        <v>36</v>
      </c>
      <c r="D29" s="58" t="s">
        <v>31</v>
      </c>
      <c r="E29" s="58">
        <v>44588</v>
      </c>
      <c r="F29" s="59">
        <v>45639</v>
      </c>
      <c r="G29" s="14">
        <v>386223114.89429992</v>
      </c>
      <c r="H29" s="14">
        <v>0</v>
      </c>
      <c r="I29" s="14">
        <v>49536.169999999991</v>
      </c>
      <c r="J29" s="15"/>
      <c r="K29" s="66">
        <v>48611.179999999993</v>
      </c>
      <c r="L29" s="13">
        <v>924.99</v>
      </c>
      <c r="M29" s="15"/>
      <c r="N29" s="15"/>
      <c r="O29" s="15"/>
      <c r="P29" s="15"/>
      <c r="Q29" s="60"/>
      <c r="R29" s="29"/>
      <c r="S29" s="30"/>
      <c r="V29" s="31"/>
    </row>
    <row r="30" spans="1:22" ht="14.4" x14ac:dyDescent="0.3">
      <c r="A30" s="16"/>
      <c r="B30" s="16"/>
      <c r="C30" s="57" t="s">
        <v>36</v>
      </c>
      <c r="D30" s="58" t="s">
        <v>31</v>
      </c>
      <c r="E30" s="58">
        <v>44732</v>
      </c>
      <c r="F30" s="59">
        <v>45797</v>
      </c>
      <c r="G30" s="14">
        <v>449455307.90120995</v>
      </c>
      <c r="H30" s="14">
        <v>0</v>
      </c>
      <c r="I30" s="14">
        <v>57646.198999999993</v>
      </c>
      <c r="J30" s="15"/>
      <c r="K30" s="66">
        <v>55555.439999999995</v>
      </c>
      <c r="L30" s="13">
        <v>2090.759</v>
      </c>
      <c r="M30" s="15"/>
      <c r="N30" s="15"/>
      <c r="O30" s="15"/>
      <c r="P30" s="15"/>
      <c r="Q30" s="60"/>
      <c r="R30" s="29"/>
      <c r="S30" s="30"/>
      <c r="V30" s="31"/>
    </row>
    <row r="31" spans="1:22" ht="14.4" x14ac:dyDescent="0.3">
      <c r="A31" s="16"/>
      <c r="B31" s="16"/>
      <c r="C31" s="57" t="s">
        <v>37</v>
      </c>
      <c r="D31" s="58" t="s">
        <v>31</v>
      </c>
      <c r="E31" s="58">
        <v>44769</v>
      </c>
      <c r="F31" s="59"/>
      <c r="G31" s="14">
        <v>299657764.73241007</v>
      </c>
      <c r="H31" s="14"/>
      <c r="I31" s="14">
        <v>38433.479000000007</v>
      </c>
      <c r="J31" s="15"/>
      <c r="K31" s="66">
        <v>36666.560000000005</v>
      </c>
      <c r="L31" s="13">
        <v>1766.9189999999999</v>
      </c>
      <c r="M31" s="15"/>
      <c r="N31" s="15"/>
      <c r="O31" s="15"/>
      <c r="P31" s="15"/>
      <c r="Q31" s="60"/>
      <c r="R31" s="29"/>
      <c r="S31" s="30"/>
      <c r="V31" s="31"/>
    </row>
    <row r="32" spans="1:22" ht="14.4" x14ac:dyDescent="0.3">
      <c r="A32" s="16"/>
      <c r="B32" s="16"/>
      <c r="C32" s="57" t="s">
        <v>38</v>
      </c>
      <c r="D32" s="58" t="s">
        <v>31</v>
      </c>
      <c r="E32" s="58">
        <v>44590</v>
      </c>
      <c r="F32" s="59">
        <v>46000</v>
      </c>
      <c r="G32" s="14">
        <v>840240566.32500005</v>
      </c>
      <c r="H32" s="14">
        <v>0</v>
      </c>
      <c r="I32" s="14">
        <v>107767.5</v>
      </c>
      <c r="J32" s="15"/>
      <c r="K32" s="66">
        <v>102526</v>
      </c>
      <c r="L32" s="13">
        <v>5241.5</v>
      </c>
      <c r="M32" s="15"/>
      <c r="N32" s="15"/>
      <c r="O32" s="15"/>
      <c r="P32" s="15"/>
      <c r="Q32" s="60"/>
      <c r="R32" s="29"/>
      <c r="S32" s="30"/>
      <c r="V32" s="31"/>
    </row>
    <row r="33" spans="1:22" ht="14.4" x14ac:dyDescent="0.3">
      <c r="A33" s="16"/>
      <c r="B33" s="16"/>
      <c r="C33" s="57" t="s">
        <v>38</v>
      </c>
      <c r="D33" s="58" t="s">
        <v>31</v>
      </c>
      <c r="E33" s="58">
        <v>43948</v>
      </c>
      <c r="F33" s="59">
        <v>45748</v>
      </c>
      <c r="G33" s="14">
        <v>722664505.31760001</v>
      </c>
      <c r="H33" s="14">
        <v>0</v>
      </c>
      <c r="I33" s="14">
        <v>92687.44</v>
      </c>
      <c r="J33" s="15"/>
      <c r="K33" s="66">
        <v>89433.07</v>
      </c>
      <c r="L33" s="13">
        <v>3254.3699999999953</v>
      </c>
      <c r="M33" s="15"/>
      <c r="N33" s="15"/>
      <c r="O33" s="15"/>
      <c r="P33" s="15"/>
      <c r="Q33" s="60"/>
      <c r="R33" s="29"/>
      <c r="S33" s="30"/>
      <c r="V33" s="31"/>
    </row>
    <row r="34" spans="1:22" ht="14.4" x14ac:dyDescent="0.3">
      <c r="A34" s="16"/>
      <c r="B34" s="16"/>
      <c r="C34" s="57" t="s">
        <v>39</v>
      </c>
      <c r="D34" s="58" t="s">
        <v>31</v>
      </c>
      <c r="E34" s="58">
        <v>44680</v>
      </c>
      <c r="F34" s="59">
        <v>46090</v>
      </c>
      <c r="G34" s="14">
        <v>1152884048.5350001</v>
      </c>
      <c r="H34" s="14">
        <v>0</v>
      </c>
      <c r="I34" s="14">
        <v>147866.5</v>
      </c>
      <c r="J34" s="15"/>
      <c r="K34" s="66">
        <v>134240.29999999999</v>
      </c>
      <c r="L34" s="13">
        <v>13626.200000000012</v>
      </c>
      <c r="M34" s="15"/>
      <c r="N34" s="15"/>
      <c r="O34" s="15"/>
      <c r="P34" s="15"/>
      <c r="Q34" s="60"/>
      <c r="R34" s="29"/>
      <c r="S34" s="30"/>
      <c r="V34" s="31"/>
    </row>
    <row r="35" spans="1:22" x14ac:dyDescent="0.2">
      <c r="A35" s="16"/>
      <c r="B35" s="16"/>
      <c r="C35" s="57" t="s">
        <v>39</v>
      </c>
      <c r="D35" s="58" t="s">
        <v>31</v>
      </c>
      <c r="E35" s="58">
        <v>44709</v>
      </c>
      <c r="F35" s="59">
        <v>46119</v>
      </c>
      <c r="G35" s="14">
        <v>961821838.35539997</v>
      </c>
      <c r="H35" s="14">
        <v>0</v>
      </c>
      <c r="I35" s="14">
        <v>123361.26</v>
      </c>
      <c r="J35" s="15"/>
      <c r="K35" s="66">
        <v>110394.21</v>
      </c>
      <c r="L35" s="13">
        <v>12967.049999999988</v>
      </c>
      <c r="M35" s="15"/>
      <c r="N35" s="15"/>
      <c r="O35" s="15"/>
      <c r="P35" s="15"/>
      <c r="Q35" s="16"/>
      <c r="S35" s="16"/>
      <c r="V35" s="31"/>
    </row>
    <row r="36" spans="1:22" x14ac:dyDescent="0.2">
      <c r="A36" s="16"/>
      <c r="B36" s="16"/>
      <c r="C36" s="57" t="s">
        <v>40</v>
      </c>
      <c r="D36" s="58" t="s">
        <v>31</v>
      </c>
      <c r="E36" s="58">
        <v>44519</v>
      </c>
      <c r="F36" s="59">
        <v>45584</v>
      </c>
      <c r="G36" s="14">
        <v>193664934.61739999</v>
      </c>
      <c r="H36" s="14">
        <v>0</v>
      </c>
      <c r="I36" s="14">
        <v>24839.059999999998</v>
      </c>
      <c r="J36" s="15"/>
      <c r="K36" s="66">
        <v>24622.14</v>
      </c>
      <c r="L36" s="13">
        <v>216.92</v>
      </c>
      <c r="M36" s="15"/>
      <c r="N36" s="15"/>
      <c r="O36" s="15"/>
      <c r="P36" s="15"/>
      <c r="Q36" s="16"/>
      <c r="S36" s="16"/>
      <c r="V36" s="31"/>
    </row>
    <row r="37" spans="1:22" x14ac:dyDescent="0.2">
      <c r="A37" s="16"/>
      <c r="B37" s="16"/>
      <c r="C37" s="57" t="s">
        <v>41</v>
      </c>
      <c r="D37" s="58" t="s">
        <v>31</v>
      </c>
      <c r="E37" s="58">
        <v>45230</v>
      </c>
      <c r="F37" s="59">
        <v>46670</v>
      </c>
      <c r="G37" s="14">
        <v>1508848835.0219998</v>
      </c>
      <c r="H37" s="14">
        <v>0</v>
      </c>
      <c r="I37" s="14">
        <v>193521.8</v>
      </c>
      <c r="J37" s="15"/>
      <c r="K37" s="66">
        <v>117173.47999999998</v>
      </c>
      <c r="L37" s="13">
        <v>76348.320000000007</v>
      </c>
      <c r="M37" s="15"/>
      <c r="N37" s="15"/>
      <c r="O37" s="15"/>
      <c r="P37" s="15"/>
      <c r="Q37" s="16"/>
      <c r="S37" s="16"/>
    </row>
    <row r="38" spans="1:22" x14ac:dyDescent="0.2">
      <c r="A38" s="16"/>
      <c r="B38" s="16"/>
      <c r="C38" s="57" t="s">
        <v>41</v>
      </c>
      <c r="D38" s="58" t="s">
        <v>31</v>
      </c>
      <c r="E38" s="58">
        <v>45483</v>
      </c>
      <c r="F38" s="59"/>
      <c r="G38" s="14">
        <v>1734572142.954</v>
      </c>
      <c r="H38" s="14"/>
      <c r="I38" s="14">
        <v>222472.6</v>
      </c>
      <c r="J38" s="15"/>
      <c r="K38" s="66">
        <v>0</v>
      </c>
      <c r="L38" s="13">
        <v>222472.6</v>
      </c>
      <c r="M38" s="15"/>
      <c r="N38" s="15"/>
      <c r="O38" s="15"/>
      <c r="P38" s="15"/>
      <c r="Q38" s="16"/>
      <c r="S38" s="16"/>
    </row>
    <row r="39" spans="1:22" x14ac:dyDescent="0.2">
      <c r="A39" s="16"/>
      <c r="B39" s="16"/>
      <c r="C39" s="57" t="s">
        <v>41</v>
      </c>
      <c r="D39" s="58" t="s">
        <v>31</v>
      </c>
      <c r="E39" s="58">
        <v>45484</v>
      </c>
      <c r="F39" s="59"/>
      <c r="G39" s="14">
        <v>1164650106.3561001</v>
      </c>
      <c r="H39" s="14"/>
      <c r="I39" s="14">
        <v>149375.59</v>
      </c>
      <c r="J39" s="15"/>
      <c r="K39" s="66">
        <v>0</v>
      </c>
      <c r="L39" s="13">
        <v>149375.59</v>
      </c>
      <c r="M39" s="15"/>
      <c r="N39" s="15"/>
      <c r="O39" s="15"/>
      <c r="P39" s="15"/>
      <c r="Q39" s="16"/>
      <c r="S39" s="16"/>
    </row>
    <row r="40" spans="1:22" x14ac:dyDescent="0.2">
      <c r="A40" s="16"/>
      <c r="B40" s="16"/>
      <c r="C40" s="57" t="s">
        <v>41</v>
      </c>
      <c r="D40" s="58" t="s">
        <v>31</v>
      </c>
      <c r="E40" s="58">
        <v>45531</v>
      </c>
      <c r="F40" s="59"/>
      <c r="G40" s="14">
        <v>1272019600.0878301</v>
      </c>
      <c r="H40" s="14"/>
      <c r="I40" s="14">
        <v>163146.57700000002</v>
      </c>
      <c r="J40" s="15"/>
      <c r="K40" s="66"/>
      <c r="L40" s="13">
        <v>163146.57700000002</v>
      </c>
      <c r="M40" s="15"/>
      <c r="N40" s="15"/>
      <c r="O40" s="15"/>
      <c r="P40" s="15"/>
      <c r="Q40" s="16"/>
      <c r="S40" s="16"/>
    </row>
    <row r="41" spans="1:22" x14ac:dyDescent="0.2">
      <c r="A41" s="16"/>
      <c r="B41" s="16"/>
      <c r="C41" s="57" t="s">
        <v>41</v>
      </c>
      <c r="D41" s="58" t="s">
        <v>31</v>
      </c>
      <c r="E41" s="58">
        <v>45531</v>
      </c>
      <c r="F41" s="59"/>
      <c r="G41" s="14">
        <v>636009757.16156995</v>
      </c>
      <c r="H41" s="14">
        <v>0</v>
      </c>
      <c r="I41" s="14">
        <v>81573.282999999996</v>
      </c>
      <c r="J41" s="15"/>
      <c r="K41" s="66"/>
      <c r="L41" s="13">
        <v>81573.282999999996</v>
      </c>
      <c r="M41" s="15"/>
      <c r="N41" s="15"/>
      <c r="O41" s="15"/>
      <c r="P41" s="15"/>
      <c r="Q41" s="16"/>
      <c r="S41" s="16"/>
    </row>
    <row r="42" spans="1:22" x14ac:dyDescent="0.2">
      <c r="A42" s="16"/>
      <c r="B42" s="16"/>
      <c r="C42" s="57" t="s">
        <v>41</v>
      </c>
      <c r="D42" s="58" t="s">
        <v>31</v>
      </c>
      <c r="E42" s="58">
        <v>45075</v>
      </c>
      <c r="F42" s="59">
        <v>46695</v>
      </c>
      <c r="G42" s="14">
        <v>1910472013.5885</v>
      </c>
      <c r="H42" s="14"/>
      <c r="I42" s="14">
        <v>245033.15</v>
      </c>
      <c r="J42" s="15"/>
      <c r="K42" s="66">
        <v>245033.15</v>
      </c>
      <c r="L42" s="13"/>
      <c r="M42" s="15"/>
      <c r="N42" s="15"/>
      <c r="O42" s="15"/>
      <c r="P42" s="15"/>
      <c r="Q42" s="16"/>
      <c r="S42" s="16"/>
    </row>
    <row r="43" spans="1:22" x14ac:dyDescent="0.2">
      <c r="A43" s="16"/>
      <c r="B43" s="16"/>
      <c r="C43" s="57" t="s">
        <v>41</v>
      </c>
      <c r="D43" s="58" t="s">
        <v>31</v>
      </c>
      <c r="E43" s="58">
        <v>45483</v>
      </c>
      <c r="F43" s="59"/>
      <c r="G43" s="14">
        <v>1734572142.954</v>
      </c>
      <c r="H43" s="14"/>
      <c r="I43" s="14">
        <v>222472.6</v>
      </c>
      <c r="J43" s="15"/>
      <c r="K43" s="66"/>
      <c r="L43" s="13">
        <v>222472.6</v>
      </c>
      <c r="M43" s="15"/>
      <c r="N43" s="15"/>
      <c r="O43" s="15"/>
      <c r="P43" s="15"/>
      <c r="Q43" s="16"/>
      <c r="S43" s="16"/>
    </row>
    <row r="44" spans="1:22" x14ac:dyDescent="0.2">
      <c r="A44" s="16"/>
      <c r="B44" s="16"/>
      <c r="C44" s="57" t="s">
        <v>42</v>
      </c>
      <c r="D44" s="58" t="s">
        <v>31</v>
      </c>
      <c r="E44" s="58"/>
      <c r="F44" s="59"/>
      <c r="G44" s="14">
        <v>-10679922067</v>
      </c>
      <c r="H44" s="14"/>
      <c r="I44" s="14"/>
      <c r="J44" s="15"/>
      <c r="K44" s="66"/>
      <c r="L44" s="13"/>
      <c r="M44" s="15"/>
      <c r="N44" s="15"/>
      <c r="O44" s="15"/>
      <c r="P44" s="15"/>
      <c r="Q44" s="16"/>
      <c r="S44" s="16"/>
    </row>
    <row r="45" spans="1:22" x14ac:dyDescent="0.2">
      <c r="A45" s="16"/>
      <c r="B45" s="16"/>
      <c r="C45" s="57" t="s">
        <v>43</v>
      </c>
      <c r="D45" s="58" t="s">
        <v>44</v>
      </c>
      <c r="E45" s="58"/>
      <c r="F45" s="59"/>
      <c r="G45" s="14">
        <v>9167784</v>
      </c>
      <c r="H45" s="14"/>
      <c r="I45" s="14">
        <v>9167784</v>
      </c>
      <c r="J45" s="15"/>
      <c r="K45" s="66"/>
      <c r="L45" s="13"/>
      <c r="M45" s="15"/>
      <c r="N45" s="15"/>
      <c r="O45" s="15"/>
      <c r="P45" s="15"/>
      <c r="Q45" s="16"/>
      <c r="S45" s="16"/>
    </row>
    <row r="46" spans="1:22" x14ac:dyDescent="0.2">
      <c r="A46" s="16"/>
      <c r="B46" s="16"/>
      <c r="C46" s="57" t="s">
        <v>45</v>
      </c>
      <c r="D46" s="58" t="s">
        <v>44</v>
      </c>
      <c r="E46" s="58"/>
      <c r="F46" s="59"/>
      <c r="G46" s="14">
        <v>55467327161</v>
      </c>
      <c r="H46" s="14"/>
      <c r="I46" s="14"/>
      <c r="J46" s="15"/>
      <c r="K46" s="66"/>
      <c r="L46" s="13"/>
      <c r="M46" s="15"/>
      <c r="N46" s="15"/>
      <c r="O46" s="15"/>
      <c r="P46" s="15"/>
      <c r="Q46" s="16"/>
      <c r="S46" s="16"/>
    </row>
    <row r="47" spans="1:22" x14ac:dyDescent="0.2">
      <c r="A47" s="16"/>
      <c r="B47" s="16"/>
      <c r="C47" s="57"/>
      <c r="D47" s="58"/>
      <c r="E47" s="58"/>
      <c r="F47" s="59"/>
      <c r="G47" s="14"/>
      <c r="H47" s="14"/>
      <c r="I47" s="14"/>
      <c r="J47" s="15"/>
      <c r="K47" s="66"/>
      <c r="L47" s="13"/>
      <c r="M47" s="15"/>
      <c r="N47" s="15"/>
      <c r="O47" s="15"/>
      <c r="P47" s="15"/>
      <c r="Q47" s="16"/>
      <c r="S47" s="16"/>
    </row>
    <row r="48" spans="1:22" ht="12" x14ac:dyDescent="0.25">
      <c r="A48" s="16"/>
      <c r="B48" s="16"/>
      <c r="C48" s="54"/>
      <c r="D48" s="56"/>
      <c r="E48" s="56"/>
      <c r="F48" s="56"/>
      <c r="G48" s="14"/>
      <c r="H48" s="14"/>
      <c r="I48" s="14"/>
      <c r="J48" s="15"/>
      <c r="K48" s="66"/>
      <c r="L48" s="13"/>
      <c r="M48" s="15"/>
      <c r="N48" s="15"/>
      <c r="O48" s="15"/>
      <c r="P48" s="15"/>
      <c r="Q48" s="16"/>
    </row>
    <row r="49" spans="1:17" ht="12" x14ac:dyDescent="0.25">
      <c r="A49" s="16"/>
      <c r="B49" s="16"/>
      <c r="C49" s="85" t="s">
        <v>46</v>
      </c>
      <c r="D49" s="86"/>
      <c r="E49" s="55"/>
      <c r="F49" s="55"/>
      <c r="G49" s="14"/>
      <c r="H49" s="14"/>
      <c r="I49" s="14"/>
      <c r="J49" s="15"/>
      <c r="K49" s="7"/>
      <c r="L49" s="13"/>
      <c r="M49" s="15"/>
      <c r="N49" s="15"/>
      <c r="O49" s="15"/>
      <c r="P49" s="15"/>
      <c r="Q49" s="16"/>
    </row>
    <row r="50" spans="1:17" ht="12" x14ac:dyDescent="0.25">
      <c r="A50" s="16"/>
      <c r="B50" s="16"/>
      <c r="C50" s="54" t="s">
        <v>28</v>
      </c>
      <c r="D50" s="56"/>
      <c r="E50" s="56"/>
      <c r="F50" s="56"/>
      <c r="G50" s="14"/>
      <c r="H50" s="14"/>
      <c r="I50" s="14"/>
      <c r="J50" s="15"/>
      <c r="K50" s="7"/>
      <c r="L50" s="13"/>
      <c r="M50" s="15"/>
      <c r="N50" s="15"/>
      <c r="O50" s="15"/>
      <c r="P50" s="15"/>
      <c r="Q50" s="16"/>
    </row>
    <row r="51" spans="1:17" x14ac:dyDescent="0.2">
      <c r="A51" s="16"/>
      <c r="B51" s="16"/>
      <c r="C51" s="57" t="s">
        <v>47</v>
      </c>
      <c r="D51" s="63" t="s">
        <v>48</v>
      </c>
      <c r="E51" s="56"/>
      <c r="F51" s="56"/>
      <c r="G51" s="14">
        <v>9554977883</v>
      </c>
      <c r="H51" s="14">
        <v>9554977883</v>
      </c>
      <c r="I51" s="14"/>
      <c r="J51" s="15"/>
      <c r="K51" s="7"/>
      <c r="L51" s="13"/>
      <c r="M51" s="15"/>
      <c r="N51" s="15"/>
      <c r="O51" s="15"/>
      <c r="P51" s="15"/>
      <c r="Q51" s="16"/>
    </row>
    <row r="52" spans="1:17" x14ac:dyDescent="0.2">
      <c r="A52" s="16"/>
      <c r="B52" s="16"/>
      <c r="C52" s="57" t="s">
        <v>49</v>
      </c>
      <c r="D52" s="63" t="s">
        <v>48</v>
      </c>
      <c r="E52" s="56"/>
      <c r="F52" s="56"/>
      <c r="G52" s="14">
        <v>7719555900</v>
      </c>
      <c r="H52" s="14">
        <v>7719555900</v>
      </c>
      <c r="I52" s="14"/>
      <c r="J52" s="15"/>
      <c r="K52" s="7"/>
      <c r="L52" s="13"/>
      <c r="M52" s="15"/>
      <c r="N52" s="15"/>
      <c r="O52" s="15"/>
      <c r="P52" s="15"/>
      <c r="Q52" s="16"/>
    </row>
    <row r="53" spans="1:17" x14ac:dyDescent="0.2">
      <c r="A53" s="16"/>
      <c r="B53" s="16"/>
      <c r="C53" s="57" t="s">
        <v>50</v>
      </c>
      <c r="D53" s="63" t="s">
        <v>48</v>
      </c>
      <c r="E53" s="56"/>
      <c r="F53" s="56"/>
      <c r="G53" s="14">
        <v>4192395021</v>
      </c>
      <c r="H53" s="14">
        <v>4192395021</v>
      </c>
      <c r="I53" s="14"/>
      <c r="J53" s="15"/>
      <c r="K53" s="7"/>
      <c r="L53" s="13"/>
      <c r="M53" s="15"/>
      <c r="N53" s="15"/>
      <c r="O53" s="15"/>
      <c r="P53" s="15"/>
      <c r="Q53" s="16"/>
    </row>
    <row r="54" spans="1:17" x14ac:dyDescent="0.2">
      <c r="A54" s="16"/>
      <c r="B54" s="16"/>
      <c r="C54" s="57" t="s">
        <v>51</v>
      </c>
      <c r="D54" s="63" t="s">
        <v>48</v>
      </c>
      <c r="E54" s="56"/>
      <c r="F54" s="56"/>
      <c r="G54" s="14">
        <v>1230839422</v>
      </c>
      <c r="H54" s="14">
        <v>1230839422</v>
      </c>
      <c r="I54" s="14"/>
      <c r="J54" s="15"/>
      <c r="K54" s="7"/>
      <c r="L54" s="13"/>
      <c r="M54" s="15"/>
      <c r="N54" s="15"/>
      <c r="O54" s="15"/>
      <c r="P54" s="15"/>
      <c r="Q54" s="16"/>
    </row>
    <row r="55" spans="1:17" x14ac:dyDescent="0.2">
      <c r="A55" s="16"/>
      <c r="B55" s="16"/>
      <c r="C55" s="57" t="s">
        <v>52</v>
      </c>
      <c r="D55" s="63" t="s">
        <v>48</v>
      </c>
      <c r="E55" s="56"/>
      <c r="F55" s="56"/>
      <c r="G55" s="14">
        <v>862369950</v>
      </c>
      <c r="H55" s="14">
        <v>862369950</v>
      </c>
      <c r="I55" s="14"/>
      <c r="J55" s="15"/>
      <c r="K55" s="7"/>
      <c r="L55" s="13"/>
      <c r="M55" s="15"/>
      <c r="N55" s="15"/>
      <c r="O55" s="15"/>
      <c r="P55" s="15"/>
      <c r="Q55" s="16"/>
    </row>
    <row r="56" spans="1:17" x14ac:dyDescent="0.2">
      <c r="A56" s="16"/>
      <c r="B56" s="16"/>
      <c r="C56" s="57" t="s">
        <v>53</v>
      </c>
      <c r="D56" s="63" t="s">
        <v>48</v>
      </c>
      <c r="E56" s="56"/>
      <c r="F56" s="56"/>
      <c r="G56" s="14">
        <v>753759369</v>
      </c>
      <c r="H56" s="14">
        <v>753759369</v>
      </c>
      <c r="I56" s="14"/>
      <c r="J56" s="15"/>
      <c r="K56" s="7"/>
      <c r="L56" s="13"/>
      <c r="M56" s="15"/>
      <c r="N56" s="15"/>
      <c r="O56" s="15"/>
      <c r="P56" s="15"/>
      <c r="Q56" s="16"/>
    </row>
    <row r="57" spans="1:17" x14ac:dyDescent="0.2">
      <c r="A57" s="16"/>
      <c r="B57" s="16"/>
      <c r="C57" s="57" t="s">
        <v>54</v>
      </c>
      <c r="D57" s="63" t="s">
        <v>48</v>
      </c>
      <c r="E57" s="56"/>
      <c r="F57" s="56"/>
      <c r="G57" s="14">
        <v>690946945</v>
      </c>
      <c r="H57" s="14">
        <v>690946945</v>
      </c>
      <c r="I57" s="14"/>
      <c r="J57" s="15"/>
      <c r="K57" s="7"/>
      <c r="L57" s="13"/>
      <c r="M57" s="15"/>
      <c r="N57" s="15"/>
      <c r="O57" s="15"/>
      <c r="P57" s="15"/>
      <c r="Q57" s="16"/>
    </row>
    <row r="58" spans="1:17" x14ac:dyDescent="0.2">
      <c r="A58" s="16"/>
      <c r="B58" s="16"/>
      <c r="C58" s="57" t="s">
        <v>55</v>
      </c>
      <c r="D58" s="63" t="s">
        <v>48</v>
      </c>
      <c r="E58" s="56"/>
      <c r="F58" s="56"/>
      <c r="G58" s="14">
        <v>623778375</v>
      </c>
      <c r="H58" s="14">
        <v>623778375</v>
      </c>
      <c r="I58" s="14"/>
      <c r="J58" s="15"/>
      <c r="K58" s="7"/>
      <c r="L58" s="13"/>
      <c r="M58" s="15"/>
      <c r="N58" s="15"/>
      <c r="O58" s="15"/>
      <c r="P58" s="15"/>
      <c r="Q58" s="16"/>
    </row>
    <row r="59" spans="1:17" x14ac:dyDescent="0.2">
      <c r="A59" s="16"/>
      <c r="B59" s="16"/>
      <c r="C59" s="57" t="s">
        <v>56</v>
      </c>
      <c r="D59" s="63" t="s">
        <v>48</v>
      </c>
      <c r="E59" s="56"/>
      <c r="F59" s="56"/>
      <c r="G59" s="14">
        <v>623367617</v>
      </c>
      <c r="H59" s="14">
        <v>623367617</v>
      </c>
      <c r="I59" s="14"/>
      <c r="J59" s="15"/>
      <c r="K59" s="7"/>
      <c r="L59" s="13"/>
      <c r="M59" s="15"/>
      <c r="N59" s="15"/>
      <c r="O59" s="15"/>
      <c r="P59" s="15"/>
      <c r="Q59" s="16"/>
    </row>
    <row r="60" spans="1:17" x14ac:dyDescent="0.2">
      <c r="A60" s="16"/>
      <c r="B60" s="16"/>
      <c r="C60" s="57" t="s">
        <v>57</v>
      </c>
      <c r="D60" s="63" t="s">
        <v>48</v>
      </c>
      <c r="E60" s="56"/>
      <c r="F60" s="56"/>
      <c r="G60" s="14">
        <v>565129500</v>
      </c>
      <c r="H60" s="14">
        <v>565129500</v>
      </c>
      <c r="I60" s="32">
        <v>0</v>
      </c>
      <c r="J60" s="15"/>
      <c r="K60" s="7"/>
      <c r="L60" s="13"/>
      <c r="M60" s="15"/>
      <c r="N60" s="15"/>
      <c r="O60" s="15"/>
      <c r="P60" s="15"/>
      <c r="Q60" s="16"/>
    </row>
    <row r="61" spans="1:17" x14ac:dyDescent="0.2">
      <c r="A61" s="16"/>
      <c r="B61" s="16"/>
      <c r="C61" s="57" t="s">
        <v>58</v>
      </c>
      <c r="D61" s="63" t="s">
        <v>48</v>
      </c>
      <c r="E61" s="56"/>
      <c r="F61" s="56"/>
      <c r="G61" s="14">
        <v>394321661</v>
      </c>
      <c r="H61" s="14">
        <v>394321661</v>
      </c>
      <c r="I61" s="32">
        <v>0</v>
      </c>
      <c r="J61" s="15"/>
      <c r="K61" s="7"/>
      <c r="L61" s="13"/>
      <c r="M61" s="15"/>
      <c r="N61" s="15"/>
      <c r="O61" s="15"/>
      <c r="P61" s="15"/>
      <c r="Q61" s="16"/>
    </row>
    <row r="62" spans="1:17" x14ac:dyDescent="0.2">
      <c r="A62" s="16"/>
      <c r="B62" s="16"/>
      <c r="C62" s="57" t="s">
        <v>59</v>
      </c>
      <c r="D62" s="63" t="s">
        <v>48</v>
      </c>
      <c r="E62" s="56"/>
      <c r="F62" s="56"/>
      <c r="G62" s="14">
        <v>394320000</v>
      </c>
      <c r="H62" s="14">
        <v>394320000</v>
      </c>
      <c r="I62" s="32">
        <v>0</v>
      </c>
      <c r="J62" s="15"/>
      <c r="K62" s="7"/>
      <c r="L62" s="13"/>
      <c r="M62" s="15"/>
      <c r="N62" s="15"/>
      <c r="O62" s="15"/>
      <c r="P62" s="15"/>
      <c r="Q62" s="16"/>
    </row>
    <row r="63" spans="1:17" x14ac:dyDescent="0.2">
      <c r="A63" s="16"/>
      <c r="B63" s="16"/>
      <c r="C63" s="57" t="s">
        <v>60</v>
      </c>
      <c r="D63" s="63" t="s">
        <v>48</v>
      </c>
      <c r="E63" s="56"/>
      <c r="F63" s="56"/>
      <c r="G63" s="14">
        <v>348239000</v>
      </c>
      <c r="H63" s="14">
        <v>348239000</v>
      </c>
      <c r="I63" s="32">
        <v>0</v>
      </c>
      <c r="J63" s="15"/>
      <c r="K63" s="7"/>
      <c r="L63" s="13"/>
      <c r="M63" s="15"/>
      <c r="N63" s="15"/>
      <c r="O63" s="15"/>
      <c r="P63" s="15"/>
      <c r="Q63" s="16"/>
    </row>
    <row r="64" spans="1:17" x14ac:dyDescent="0.2">
      <c r="A64" s="16"/>
      <c r="B64" s="16"/>
      <c r="C64" s="57" t="s">
        <v>61</v>
      </c>
      <c r="D64" s="63" t="s">
        <v>48</v>
      </c>
      <c r="E64" s="56"/>
      <c r="F64" s="56"/>
      <c r="G64" s="14">
        <v>343990600</v>
      </c>
      <c r="H64" s="14">
        <v>343990600</v>
      </c>
      <c r="I64" s="32">
        <v>0</v>
      </c>
      <c r="J64" s="15"/>
      <c r="K64" s="7"/>
      <c r="L64" s="13"/>
      <c r="M64" s="15"/>
      <c r="N64" s="15"/>
      <c r="O64" s="15"/>
      <c r="P64" s="15"/>
      <c r="Q64" s="16"/>
    </row>
    <row r="65" spans="1:22" x14ac:dyDescent="0.2">
      <c r="A65" s="16"/>
      <c r="B65" s="16"/>
      <c r="C65" s="57" t="s">
        <v>62</v>
      </c>
      <c r="D65" s="63" t="s">
        <v>48</v>
      </c>
      <c r="E65" s="56"/>
      <c r="F65" s="56"/>
      <c r="G65" s="14">
        <v>282410839</v>
      </c>
      <c r="H65" s="14">
        <v>282410839</v>
      </c>
      <c r="I65" s="32">
        <v>0</v>
      </c>
      <c r="J65" s="15"/>
      <c r="K65" s="7"/>
      <c r="L65" s="13"/>
      <c r="M65" s="15"/>
      <c r="N65" s="15"/>
      <c r="O65" s="15"/>
      <c r="P65" s="15"/>
      <c r="Q65" s="16"/>
    </row>
    <row r="66" spans="1:22" x14ac:dyDescent="0.2">
      <c r="A66" s="16"/>
      <c r="B66" s="16"/>
      <c r="C66" s="57" t="s">
        <v>63</v>
      </c>
      <c r="D66" s="63" t="s">
        <v>48</v>
      </c>
      <c r="E66" s="56"/>
      <c r="F66" s="56"/>
      <c r="G66" s="14">
        <v>275684486</v>
      </c>
      <c r="H66" s="14">
        <v>275684486</v>
      </c>
      <c r="I66" s="32">
        <v>0</v>
      </c>
      <c r="J66" s="15"/>
      <c r="K66" s="7"/>
      <c r="L66" s="13"/>
      <c r="M66" s="15"/>
      <c r="N66" s="15"/>
      <c r="O66" s="15"/>
      <c r="P66" s="15"/>
      <c r="Q66" s="16"/>
      <c r="V66" s="16"/>
    </row>
    <row r="67" spans="1:22" x14ac:dyDescent="0.2">
      <c r="A67" s="16"/>
      <c r="B67" s="16"/>
      <c r="C67" s="57" t="s">
        <v>64</v>
      </c>
      <c r="D67" s="63" t="s">
        <v>48</v>
      </c>
      <c r="E67" s="56"/>
      <c r="F67" s="56"/>
      <c r="G67" s="14">
        <v>275000000</v>
      </c>
      <c r="H67" s="14">
        <v>275000000</v>
      </c>
      <c r="I67" s="32">
        <v>0</v>
      </c>
      <c r="J67" s="15"/>
      <c r="K67" s="7"/>
      <c r="L67" s="13"/>
      <c r="M67" s="15"/>
      <c r="N67" s="15"/>
      <c r="O67" s="15"/>
      <c r="P67" s="15"/>
      <c r="Q67" s="16"/>
      <c r="U67" s="33"/>
      <c r="V67" s="16"/>
    </row>
    <row r="68" spans="1:22" ht="12" thickBot="1" x14ac:dyDescent="0.25">
      <c r="A68" s="16"/>
      <c r="B68" s="16"/>
      <c r="C68" s="57" t="s">
        <v>65</v>
      </c>
      <c r="D68" s="63" t="s">
        <v>48</v>
      </c>
      <c r="E68" s="56"/>
      <c r="F68" s="56"/>
      <c r="G68" s="14">
        <v>235816832</v>
      </c>
      <c r="H68" s="14">
        <v>235816832</v>
      </c>
      <c r="I68" s="32">
        <v>0</v>
      </c>
      <c r="J68" s="15"/>
      <c r="K68" s="7"/>
      <c r="L68" s="13"/>
      <c r="M68" s="15"/>
      <c r="N68" s="15"/>
      <c r="O68" s="15"/>
      <c r="P68" s="15"/>
      <c r="Q68" s="16"/>
      <c r="V68" s="34"/>
    </row>
    <row r="69" spans="1:22" ht="12" thickTop="1" x14ac:dyDescent="0.2">
      <c r="A69" s="16"/>
      <c r="B69" s="16"/>
      <c r="C69" s="57" t="s">
        <v>66</v>
      </c>
      <c r="D69" s="63" t="s">
        <v>48</v>
      </c>
      <c r="E69" s="56"/>
      <c r="F69" s="56"/>
      <c r="G69" s="14">
        <v>228499358</v>
      </c>
      <c r="H69" s="14">
        <v>228499358</v>
      </c>
      <c r="I69" s="32">
        <v>0</v>
      </c>
      <c r="J69" s="15"/>
      <c r="K69" s="7"/>
      <c r="L69" s="13"/>
      <c r="M69" s="15"/>
      <c r="N69" s="15"/>
      <c r="O69" s="15"/>
      <c r="P69" s="15"/>
      <c r="Q69" s="16"/>
    </row>
    <row r="70" spans="1:22" x14ac:dyDescent="0.2">
      <c r="A70" s="16"/>
      <c r="B70" s="16"/>
      <c r="C70" s="57" t="s">
        <v>67</v>
      </c>
      <c r="D70" s="63" t="s">
        <v>48</v>
      </c>
      <c r="E70" s="56"/>
      <c r="F70" s="56"/>
      <c r="G70" s="14">
        <v>225000000</v>
      </c>
      <c r="H70" s="14">
        <v>225000000</v>
      </c>
      <c r="I70" s="32"/>
      <c r="J70" s="15"/>
      <c r="K70" s="7"/>
      <c r="L70" s="13"/>
      <c r="M70" s="15"/>
      <c r="N70" s="15"/>
      <c r="O70" s="15"/>
      <c r="P70" s="15"/>
      <c r="Q70" s="16"/>
    </row>
    <row r="71" spans="1:22" x14ac:dyDescent="0.2">
      <c r="A71" s="16"/>
      <c r="B71" s="16"/>
      <c r="C71" s="57" t="s">
        <v>68</v>
      </c>
      <c r="D71" s="63" t="s">
        <v>48</v>
      </c>
      <c r="E71" s="56"/>
      <c r="F71" s="56"/>
      <c r="G71" s="14">
        <v>181413500</v>
      </c>
      <c r="H71" s="14">
        <v>181413500</v>
      </c>
      <c r="I71" s="32"/>
      <c r="J71" s="15"/>
      <c r="K71" s="7"/>
      <c r="L71" s="13"/>
      <c r="M71" s="15"/>
      <c r="N71" s="15"/>
      <c r="O71" s="15"/>
      <c r="P71" s="15"/>
      <c r="Q71" s="16"/>
    </row>
    <row r="72" spans="1:22" x14ac:dyDescent="0.2">
      <c r="A72" s="16"/>
      <c r="B72" s="16"/>
      <c r="C72" s="57" t="s">
        <v>69</v>
      </c>
      <c r="D72" s="63" t="s">
        <v>48</v>
      </c>
      <c r="E72" s="56"/>
      <c r="F72" s="56"/>
      <c r="G72" s="14">
        <v>1039750846</v>
      </c>
      <c r="H72" s="14">
        <v>1039750846</v>
      </c>
      <c r="I72" s="32"/>
      <c r="J72" s="15"/>
      <c r="K72" s="7"/>
      <c r="L72" s="13"/>
      <c r="M72" s="15"/>
      <c r="N72" s="15"/>
      <c r="O72" s="15"/>
      <c r="P72" s="15"/>
      <c r="Q72" s="16"/>
    </row>
    <row r="73" spans="1:22" x14ac:dyDescent="0.2">
      <c r="A73" s="16"/>
      <c r="B73" s="16"/>
      <c r="C73" s="57" t="s">
        <v>70</v>
      </c>
      <c r="D73" s="63" t="s">
        <v>48</v>
      </c>
      <c r="E73" s="56"/>
      <c r="F73" s="56"/>
      <c r="G73" s="14">
        <v>2386843009</v>
      </c>
      <c r="H73" s="14">
        <v>2386843009</v>
      </c>
      <c r="I73" s="14">
        <v>0</v>
      </c>
      <c r="J73" s="15"/>
      <c r="K73" s="7"/>
      <c r="L73" s="13"/>
      <c r="M73" s="15"/>
      <c r="N73" s="15"/>
      <c r="O73" s="15"/>
      <c r="P73" s="15"/>
      <c r="Q73" s="16"/>
    </row>
    <row r="74" spans="1:22" x14ac:dyDescent="0.2">
      <c r="A74" s="16"/>
      <c r="B74" s="16"/>
      <c r="C74" s="57" t="s">
        <v>71</v>
      </c>
      <c r="D74" s="58" t="s">
        <v>29</v>
      </c>
      <c r="E74" s="56"/>
      <c r="F74" s="56"/>
      <c r="G74" s="14">
        <v>42214234698.263992</v>
      </c>
      <c r="H74" s="14">
        <v>5548328.3999999994</v>
      </c>
      <c r="I74" s="14"/>
      <c r="J74" s="15"/>
      <c r="K74" s="7"/>
      <c r="L74" s="13"/>
      <c r="M74" s="15"/>
      <c r="N74" s="15"/>
      <c r="O74" s="15"/>
      <c r="P74" s="15"/>
      <c r="Q74" s="16"/>
    </row>
    <row r="75" spans="1:22" x14ac:dyDescent="0.2">
      <c r="A75" s="16"/>
      <c r="B75" s="16"/>
      <c r="C75" s="57" t="s">
        <v>72</v>
      </c>
      <c r="D75" s="58" t="s">
        <v>29</v>
      </c>
      <c r="E75" s="56"/>
      <c r="F75" s="56"/>
      <c r="G75" s="14">
        <v>21391509866.903603</v>
      </c>
      <c r="H75" s="14">
        <v>2811542.66</v>
      </c>
      <c r="I75" s="14"/>
      <c r="J75" s="15"/>
      <c r="K75" s="7"/>
      <c r="L75" s="13"/>
      <c r="M75" s="15"/>
      <c r="N75" s="15"/>
      <c r="O75" s="15"/>
      <c r="P75" s="15"/>
      <c r="Q75" s="16"/>
    </row>
    <row r="76" spans="1:22" x14ac:dyDescent="0.2">
      <c r="A76" s="16"/>
      <c r="B76" s="16"/>
      <c r="C76" s="57" t="s">
        <v>73</v>
      </c>
      <c r="D76" s="58" t="s">
        <v>29</v>
      </c>
      <c r="E76" s="56"/>
      <c r="F76" s="56"/>
      <c r="G76" s="14">
        <v>10522194852.5002</v>
      </c>
      <c r="H76" s="14">
        <v>1382959.87</v>
      </c>
      <c r="I76" s="14"/>
      <c r="J76" s="15"/>
      <c r="K76" s="7"/>
      <c r="L76" s="13"/>
      <c r="M76" s="15"/>
      <c r="N76" s="15"/>
      <c r="O76" s="15"/>
      <c r="P76" s="15"/>
      <c r="Q76" s="16"/>
    </row>
    <row r="77" spans="1:22" x14ac:dyDescent="0.2">
      <c r="A77" s="16"/>
      <c r="B77" s="16"/>
      <c r="C77" s="57" t="s">
        <v>49</v>
      </c>
      <c r="D77" s="58" t="s">
        <v>29</v>
      </c>
      <c r="E77" s="56"/>
      <c r="F77" s="56"/>
      <c r="G77" s="14">
        <v>9256533846.5219994</v>
      </c>
      <c r="H77" s="14">
        <v>1216610.7</v>
      </c>
      <c r="I77" s="14"/>
      <c r="J77" s="15"/>
      <c r="K77" s="7"/>
      <c r="L77" s="13"/>
      <c r="M77" s="15"/>
      <c r="N77" s="15"/>
      <c r="O77" s="15"/>
      <c r="P77" s="15"/>
      <c r="Q77" s="16"/>
    </row>
    <row r="78" spans="1:22" x14ac:dyDescent="0.2">
      <c r="A78" s="16"/>
      <c r="B78" s="16"/>
      <c r="C78" s="57" t="s">
        <v>74</v>
      </c>
      <c r="D78" s="58" t="s">
        <v>29</v>
      </c>
      <c r="E78" s="56"/>
      <c r="F78" s="56"/>
      <c r="G78" s="14">
        <v>7567777564.3800001</v>
      </c>
      <c r="H78" s="14">
        <v>994653</v>
      </c>
      <c r="I78" s="14"/>
      <c r="J78" s="15"/>
      <c r="K78" s="7"/>
      <c r="L78" s="13"/>
      <c r="M78" s="15"/>
      <c r="N78" s="15"/>
      <c r="O78" s="15"/>
      <c r="P78" s="15"/>
      <c r="Q78" s="16"/>
    </row>
    <row r="79" spans="1:22" x14ac:dyDescent="0.2">
      <c r="A79" s="16"/>
      <c r="B79" s="16"/>
      <c r="C79" s="57" t="s">
        <v>52</v>
      </c>
      <c r="D79" s="58" t="s">
        <v>29</v>
      </c>
      <c r="E79" s="56"/>
      <c r="F79" s="56"/>
      <c r="G79" s="14">
        <v>4314550411.5495996</v>
      </c>
      <c r="H79" s="14">
        <v>567072.76</v>
      </c>
      <c r="I79" s="14"/>
      <c r="J79" s="15"/>
      <c r="K79" s="7"/>
      <c r="L79" s="13"/>
      <c r="M79" s="15"/>
      <c r="N79" s="15"/>
      <c r="O79" s="15"/>
      <c r="P79" s="15"/>
      <c r="Q79" s="16"/>
    </row>
    <row r="80" spans="1:22" x14ac:dyDescent="0.2">
      <c r="A80" s="16"/>
      <c r="B80" s="16"/>
      <c r="C80" s="57" t="s">
        <v>75</v>
      </c>
      <c r="D80" s="58" t="s">
        <v>29</v>
      </c>
      <c r="E80" s="56"/>
      <c r="F80" s="56"/>
      <c r="G80" s="14">
        <v>3790025005.1799998</v>
      </c>
      <c r="H80" s="14">
        <v>498133</v>
      </c>
      <c r="I80" s="14"/>
      <c r="J80" s="15"/>
      <c r="K80" s="7"/>
      <c r="L80" s="13"/>
      <c r="M80" s="15"/>
      <c r="N80" s="15"/>
      <c r="O80" s="15"/>
      <c r="P80" s="15"/>
      <c r="Q80" s="16"/>
    </row>
    <row r="81" spans="1:17" x14ac:dyDescent="0.2">
      <c r="A81" s="16"/>
      <c r="B81" s="16"/>
      <c r="C81" s="57" t="s">
        <v>76</v>
      </c>
      <c r="D81" s="58" t="s">
        <v>29</v>
      </c>
      <c r="E81" s="56"/>
      <c r="F81" s="56"/>
      <c r="G81" s="14">
        <v>3554383390.52</v>
      </c>
      <c r="H81" s="14">
        <v>467162</v>
      </c>
      <c r="I81" s="14"/>
      <c r="J81" s="15"/>
      <c r="K81" s="7"/>
      <c r="L81" s="13"/>
      <c r="M81" s="15"/>
      <c r="N81" s="15"/>
      <c r="O81" s="15"/>
      <c r="P81" s="15"/>
      <c r="Q81" s="16"/>
    </row>
    <row r="82" spans="1:17" x14ac:dyDescent="0.2">
      <c r="A82" s="16"/>
      <c r="B82" s="16"/>
      <c r="C82" s="57" t="s">
        <v>77</v>
      </c>
      <c r="D82" s="58" t="s">
        <v>29</v>
      </c>
      <c r="E82" s="56"/>
      <c r="F82" s="56"/>
      <c r="G82" s="14">
        <v>2422553293.8268003</v>
      </c>
      <c r="H82" s="14">
        <v>318402.58000000007</v>
      </c>
      <c r="I82" s="14"/>
      <c r="J82" s="15"/>
      <c r="K82" s="7"/>
      <c r="L82" s="13"/>
      <c r="M82" s="15"/>
      <c r="N82" s="15"/>
      <c r="O82" s="15"/>
      <c r="P82" s="15"/>
      <c r="Q82" s="16"/>
    </row>
    <row r="83" spans="1:17" x14ac:dyDescent="0.2">
      <c r="A83" s="16"/>
      <c r="B83" s="16"/>
      <c r="C83" s="57" t="s">
        <v>78</v>
      </c>
      <c r="D83" s="58" t="s">
        <v>29</v>
      </c>
      <c r="E83" s="56"/>
      <c r="F83" s="56"/>
      <c r="G83" s="14">
        <v>2222819197.46</v>
      </c>
      <c r="H83" s="14">
        <v>292151</v>
      </c>
      <c r="I83" s="14"/>
      <c r="J83" s="15"/>
      <c r="K83" s="7"/>
      <c r="L83" s="13"/>
      <c r="M83" s="15"/>
      <c r="N83" s="15"/>
      <c r="O83" s="15"/>
      <c r="P83" s="15"/>
      <c r="Q83" s="16"/>
    </row>
    <row r="84" spans="1:17" x14ac:dyDescent="0.2">
      <c r="A84" s="16"/>
      <c r="B84" s="16"/>
      <c r="C84" s="57" t="s">
        <v>79</v>
      </c>
      <c r="D84" s="58" t="s">
        <v>29</v>
      </c>
      <c r="E84" s="56"/>
      <c r="F84" s="56"/>
      <c r="G84" s="14">
        <v>1895008698.3599999</v>
      </c>
      <c r="H84" s="32">
        <v>249066</v>
      </c>
      <c r="I84" s="14"/>
      <c r="J84" s="15"/>
      <c r="K84" s="7"/>
      <c r="L84" s="13"/>
      <c r="M84" s="15"/>
      <c r="N84" s="15"/>
      <c r="O84" s="15"/>
      <c r="P84" s="15"/>
      <c r="Q84" s="16"/>
    </row>
    <row r="85" spans="1:17" x14ac:dyDescent="0.2">
      <c r="A85" s="16"/>
      <c r="B85" s="16"/>
      <c r="C85" s="57" t="s">
        <v>80</v>
      </c>
      <c r="D85" s="58" t="s">
        <v>29</v>
      </c>
      <c r="E85" s="56"/>
      <c r="F85" s="56"/>
      <c r="G85" s="14">
        <v>1479868295.3800001</v>
      </c>
      <c r="H85" s="32">
        <v>194503</v>
      </c>
      <c r="I85" s="14"/>
      <c r="J85" s="15"/>
      <c r="K85" s="7"/>
      <c r="L85" s="13"/>
      <c r="M85" s="15"/>
      <c r="N85" s="15"/>
      <c r="O85" s="15"/>
      <c r="P85" s="15"/>
      <c r="Q85" s="16"/>
    </row>
    <row r="86" spans="1:17" x14ac:dyDescent="0.2">
      <c r="A86" s="16"/>
      <c r="B86" s="16"/>
      <c r="C86" s="57" t="s">
        <v>81</v>
      </c>
      <c r="D86" s="58" t="s">
        <v>29</v>
      </c>
      <c r="E86" s="56"/>
      <c r="F86" s="56"/>
      <c r="G86" s="14">
        <v>1265187988.02</v>
      </c>
      <c r="H86" s="32">
        <v>166287</v>
      </c>
      <c r="I86" s="14"/>
      <c r="J86" s="15"/>
      <c r="K86" s="7"/>
      <c r="L86" s="13"/>
      <c r="M86" s="15"/>
      <c r="N86" s="15"/>
      <c r="O86" s="15"/>
      <c r="P86" s="15"/>
      <c r="Q86" s="16"/>
    </row>
    <row r="87" spans="1:17" x14ac:dyDescent="0.2">
      <c r="A87" s="16"/>
      <c r="B87" s="16"/>
      <c r="C87" s="57" t="s">
        <v>82</v>
      </c>
      <c r="D87" s="58" t="s">
        <v>29</v>
      </c>
      <c r="E87" s="56"/>
      <c r="F87" s="56"/>
      <c r="G87" s="14">
        <v>1172189781.4400001</v>
      </c>
      <c r="H87" s="32">
        <v>154064</v>
      </c>
      <c r="I87" s="14"/>
      <c r="J87" s="15"/>
      <c r="K87" s="7"/>
      <c r="L87" s="13"/>
      <c r="M87" s="15"/>
      <c r="N87" s="15"/>
      <c r="O87" s="15"/>
      <c r="P87" s="15"/>
      <c r="Q87" s="16"/>
    </row>
    <row r="88" spans="1:17" x14ac:dyDescent="0.2">
      <c r="A88" s="16"/>
      <c r="B88" s="16"/>
      <c r="C88" s="57" t="s">
        <v>83</v>
      </c>
      <c r="D88" s="58" t="s">
        <v>29</v>
      </c>
      <c r="E88" s="56"/>
      <c r="F88" s="56"/>
      <c r="G88" s="14">
        <v>1141269000</v>
      </c>
      <c r="H88" s="32">
        <v>150000</v>
      </c>
      <c r="I88" s="14"/>
      <c r="J88" s="15"/>
      <c r="K88" s="7"/>
      <c r="L88" s="13"/>
      <c r="M88" s="15"/>
      <c r="N88" s="15"/>
      <c r="O88" s="15"/>
      <c r="P88" s="15"/>
      <c r="Q88" s="16"/>
    </row>
    <row r="89" spans="1:17" x14ac:dyDescent="0.2">
      <c r="A89" s="16"/>
      <c r="B89" s="16"/>
      <c r="C89" s="57" t="s">
        <v>70</v>
      </c>
      <c r="D89" s="58" t="s">
        <v>29</v>
      </c>
      <c r="E89" s="56"/>
      <c r="F89" s="56"/>
      <c r="G89" s="14">
        <v>8639807221</v>
      </c>
      <c r="H89" s="32">
        <v>1135545.7500000019</v>
      </c>
      <c r="I89" s="14"/>
      <c r="J89" s="15"/>
      <c r="K89" s="7"/>
      <c r="L89" s="13"/>
      <c r="M89" s="15"/>
      <c r="N89" s="15"/>
      <c r="O89" s="15"/>
      <c r="P89" s="15"/>
      <c r="Q89" s="16"/>
    </row>
    <row r="90" spans="1:17" x14ac:dyDescent="0.2">
      <c r="A90" s="16"/>
      <c r="B90" s="16"/>
      <c r="C90" s="57" t="s">
        <v>85</v>
      </c>
      <c r="D90" s="58" t="s">
        <v>29</v>
      </c>
      <c r="E90" s="56"/>
      <c r="F90" s="56"/>
      <c r="G90" s="14">
        <v>110883114704.89</v>
      </c>
      <c r="H90" s="32">
        <v>0</v>
      </c>
      <c r="I90" s="14">
        <v>14657718.869999999</v>
      </c>
      <c r="J90" s="15"/>
      <c r="K90" s="7"/>
      <c r="L90" s="13"/>
      <c r="M90" s="15"/>
      <c r="N90" s="15"/>
      <c r="O90" s="15"/>
      <c r="P90" s="15"/>
      <c r="Q90" s="16"/>
    </row>
    <row r="91" spans="1:17" x14ac:dyDescent="0.2">
      <c r="A91" s="16"/>
      <c r="B91" s="16"/>
      <c r="C91" s="57"/>
      <c r="D91" s="58"/>
      <c r="E91" s="56"/>
      <c r="F91" s="56"/>
      <c r="G91" s="14"/>
      <c r="H91" s="14"/>
      <c r="I91" s="14"/>
      <c r="J91" s="15"/>
      <c r="K91" s="7"/>
      <c r="L91" s="13"/>
      <c r="M91" s="15"/>
      <c r="N91" s="15"/>
      <c r="O91" s="15"/>
      <c r="P91" s="15"/>
      <c r="Q91" s="16"/>
    </row>
    <row r="92" spans="1:17" ht="12" x14ac:dyDescent="0.25">
      <c r="A92" s="16"/>
      <c r="B92" s="16"/>
      <c r="C92" s="85" t="s">
        <v>86</v>
      </c>
      <c r="D92" s="86"/>
      <c r="E92" s="55"/>
      <c r="F92" s="55"/>
      <c r="G92" s="14"/>
      <c r="H92" s="14"/>
      <c r="I92" s="14"/>
      <c r="J92" s="15"/>
      <c r="K92" s="7"/>
      <c r="L92" s="13"/>
      <c r="M92" s="15"/>
      <c r="N92" s="15"/>
      <c r="O92" s="15"/>
      <c r="P92" s="15"/>
      <c r="Q92" s="16"/>
    </row>
    <row r="93" spans="1:17" ht="12" x14ac:dyDescent="0.25">
      <c r="A93" s="16"/>
      <c r="B93" s="16"/>
      <c r="C93" s="54" t="s">
        <v>28</v>
      </c>
      <c r="D93" s="56"/>
      <c r="E93" s="56"/>
      <c r="F93" s="56"/>
      <c r="G93" s="14"/>
      <c r="H93" s="14"/>
      <c r="I93" s="14"/>
      <c r="J93" s="15"/>
      <c r="K93" s="7"/>
      <c r="L93" s="13"/>
      <c r="M93" s="15"/>
      <c r="N93" s="15"/>
      <c r="O93" s="15"/>
      <c r="P93" s="15"/>
      <c r="Q93" s="16"/>
    </row>
    <row r="94" spans="1:17" ht="12" x14ac:dyDescent="0.25">
      <c r="A94" s="16"/>
      <c r="B94" s="16"/>
      <c r="C94" s="54" t="s">
        <v>87</v>
      </c>
      <c r="D94" s="56"/>
      <c r="E94" s="56"/>
      <c r="F94" s="56"/>
      <c r="G94" s="14"/>
      <c r="H94" s="14"/>
      <c r="I94" s="14"/>
      <c r="J94" s="15"/>
      <c r="K94" s="7"/>
      <c r="L94" s="13"/>
      <c r="M94" s="15"/>
      <c r="N94" s="15"/>
      <c r="O94" s="15"/>
      <c r="P94" s="15"/>
      <c r="Q94" s="16"/>
    </row>
    <row r="95" spans="1:17" ht="12" x14ac:dyDescent="0.25">
      <c r="A95" s="16"/>
      <c r="B95" s="16"/>
      <c r="C95" s="54"/>
      <c r="D95" s="56"/>
      <c r="E95" s="56"/>
      <c r="F95" s="56"/>
      <c r="G95" s="14"/>
      <c r="H95" s="14"/>
      <c r="I95" s="14"/>
      <c r="J95" s="15"/>
      <c r="K95" s="7"/>
      <c r="L95" s="13"/>
      <c r="M95" s="15"/>
      <c r="N95" s="15"/>
      <c r="O95" s="15"/>
      <c r="P95" s="15"/>
      <c r="Q95" s="16"/>
    </row>
    <row r="96" spans="1:17" ht="12" x14ac:dyDescent="0.25">
      <c r="A96" s="16"/>
      <c r="B96" s="16"/>
      <c r="C96" s="85" t="s">
        <v>88</v>
      </c>
      <c r="D96" s="86"/>
      <c r="E96" s="55"/>
      <c r="F96" s="55"/>
      <c r="G96" s="14"/>
      <c r="H96" s="14"/>
      <c r="I96" s="14"/>
      <c r="J96" s="15"/>
      <c r="K96" s="7"/>
      <c r="L96" s="13"/>
      <c r="M96" s="15"/>
      <c r="N96" s="15"/>
      <c r="O96" s="15"/>
      <c r="P96" s="15"/>
      <c r="Q96" s="16"/>
    </row>
    <row r="97" spans="1:19" ht="12" x14ac:dyDescent="0.25">
      <c r="A97" s="16"/>
      <c r="B97" s="16"/>
      <c r="C97" s="54" t="s">
        <v>28</v>
      </c>
      <c r="D97" s="55"/>
      <c r="E97" s="55"/>
      <c r="F97" s="55"/>
      <c r="G97" s="14"/>
      <c r="H97" s="14"/>
      <c r="I97" s="14"/>
      <c r="J97" s="15"/>
      <c r="K97" s="7"/>
      <c r="L97" s="13"/>
      <c r="M97" s="15"/>
      <c r="N97" s="15"/>
      <c r="O97" s="15"/>
      <c r="P97" s="15"/>
      <c r="Q97" s="16"/>
    </row>
    <row r="98" spans="1:19" x14ac:dyDescent="0.2">
      <c r="A98" s="16"/>
      <c r="B98" s="16"/>
      <c r="C98" s="57" t="s">
        <v>89</v>
      </c>
      <c r="D98" s="63" t="s">
        <v>48</v>
      </c>
      <c r="E98" s="55"/>
      <c r="F98" s="55"/>
      <c r="G98" s="32">
        <f>3943222587-374786857</f>
        <v>3568435730</v>
      </c>
      <c r="H98" s="32">
        <v>3943222587</v>
      </c>
      <c r="I98" s="32">
        <v>0</v>
      </c>
      <c r="J98" s="15"/>
      <c r="K98" s="7"/>
      <c r="L98" s="13"/>
      <c r="M98" s="15"/>
      <c r="N98" s="15"/>
      <c r="O98" s="15"/>
      <c r="P98" s="15"/>
      <c r="Q98" s="16"/>
    </row>
    <row r="99" spans="1:19" x14ac:dyDescent="0.2">
      <c r="A99" s="16"/>
      <c r="B99" s="16"/>
      <c r="C99" s="57" t="s">
        <v>90</v>
      </c>
      <c r="D99" s="63" t="s">
        <v>48</v>
      </c>
      <c r="E99" s="55"/>
      <c r="F99" s="55"/>
      <c r="G99" s="32">
        <v>1956076125</v>
      </c>
      <c r="H99" s="32">
        <v>1956076125</v>
      </c>
      <c r="I99" s="32">
        <v>0</v>
      </c>
      <c r="J99" s="15"/>
      <c r="K99" s="7"/>
      <c r="L99" s="13"/>
      <c r="M99" s="15"/>
      <c r="N99" s="15"/>
      <c r="O99" s="15"/>
      <c r="P99" s="15"/>
      <c r="Q99" s="16"/>
    </row>
    <row r="100" spans="1:19" x14ac:dyDescent="0.2">
      <c r="A100" s="16"/>
      <c r="B100" s="16"/>
      <c r="C100" s="57" t="s">
        <v>91</v>
      </c>
      <c r="D100" s="63" t="s">
        <v>48</v>
      </c>
      <c r="E100" s="55"/>
      <c r="F100" s="55"/>
      <c r="G100" s="32">
        <v>305507373</v>
      </c>
      <c r="H100" s="32">
        <v>305507373</v>
      </c>
      <c r="I100" s="32">
        <v>0</v>
      </c>
      <c r="J100" s="15"/>
      <c r="K100" s="7"/>
      <c r="L100" s="13"/>
      <c r="M100" s="15"/>
      <c r="N100" s="15"/>
      <c r="O100" s="15"/>
      <c r="P100" s="15"/>
      <c r="Q100" s="16"/>
    </row>
    <row r="101" spans="1:19" x14ac:dyDescent="0.2">
      <c r="A101" s="16"/>
      <c r="B101" s="16"/>
      <c r="C101" s="57" t="s">
        <v>92</v>
      </c>
      <c r="D101" s="63" t="s">
        <v>48</v>
      </c>
      <c r="E101" s="55"/>
      <c r="F101" s="55"/>
      <c r="G101" s="32">
        <v>42385290316.760002</v>
      </c>
      <c r="H101" s="32">
        <v>42385290316.760002</v>
      </c>
      <c r="I101" s="32">
        <v>0</v>
      </c>
      <c r="J101" s="15"/>
      <c r="K101" s="7"/>
      <c r="L101" s="13"/>
      <c r="M101" s="15"/>
      <c r="N101" s="15"/>
      <c r="O101" s="15"/>
      <c r="P101" s="15"/>
      <c r="Q101" s="16"/>
    </row>
    <row r="102" spans="1:19" x14ac:dyDescent="0.2">
      <c r="A102" s="16"/>
      <c r="B102" s="16"/>
      <c r="C102" s="57" t="s">
        <v>93</v>
      </c>
      <c r="D102" s="63" t="s">
        <v>48</v>
      </c>
      <c r="E102" s="55"/>
      <c r="F102" s="55"/>
      <c r="G102" s="32">
        <v>12005861855</v>
      </c>
      <c r="H102" s="32">
        <v>12005861855</v>
      </c>
      <c r="I102" s="32">
        <v>0</v>
      </c>
      <c r="J102" s="15"/>
      <c r="K102" s="7"/>
      <c r="L102" s="13"/>
      <c r="M102" s="15"/>
      <c r="N102" s="15"/>
      <c r="O102" s="15"/>
      <c r="P102" s="15"/>
      <c r="Q102" s="16"/>
    </row>
    <row r="103" spans="1:19" x14ac:dyDescent="0.2">
      <c r="A103" s="16"/>
      <c r="B103" s="16"/>
      <c r="C103" s="57" t="s">
        <v>94</v>
      </c>
      <c r="D103" s="63" t="s">
        <v>48</v>
      </c>
      <c r="E103" s="55"/>
      <c r="F103" s="55"/>
      <c r="G103" s="32">
        <v>1397076213</v>
      </c>
      <c r="H103" s="32">
        <v>1397076213</v>
      </c>
      <c r="I103" s="32">
        <v>0</v>
      </c>
      <c r="J103" s="15"/>
      <c r="K103" s="7"/>
      <c r="L103" s="13"/>
      <c r="M103" s="15"/>
      <c r="N103" s="15"/>
      <c r="O103" s="15"/>
      <c r="P103" s="15"/>
      <c r="Q103" s="16"/>
    </row>
    <row r="104" spans="1:19" x14ac:dyDescent="0.2">
      <c r="A104" s="16"/>
      <c r="B104" s="16"/>
      <c r="C104" s="57" t="s">
        <v>95</v>
      </c>
      <c r="D104" s="63" t="s">
        <v>48</v>
      </c>
      <c r="E104" s="55"/>
      <c r="F104" s="55"/>
      <c r="G104" s="32">
        <v>204051853226</v>
      </c>
      <c r="H104" s="32"/>
      <c r="I104" s="32"/>
      <c r="J104" s="15"/>
      <c r="K104" s="7"/>
      <c r="L104" s="13"/>
      <c r="M104" s="15"/>
      <c r="N104" s="15"/>
      <c r="O104" s="15"/>
      <c r="P104" s="15"/>
      <c r="Q104" s="16"/>
    </row>
    <row r="105" spans="1:19" x14ac:dyDescent="0.2">
      <c r="A105" s="16"/>
      <c r="B105" s="16"/>
      <c r="C105" s="57" t="s">
        <v>96</v>
      </c>
      <c r="D105" s="63" t="s">
        <v>48</v>
      </c>
      <c r="E105" s="55"/>
      <c r="F105" s="55"/>
      <c r="G105" s="32">
        <v>115392879502</v>
      </c>
      <c r="H105" s="32"/>
      <c r="I105" s="32"/>
      <c r="J105" s="15"/>
      <c r="K105" s="7"/>
      <c r="L105" s="13"/>
      <c r="M105" s="15"/>
      <c r="N105" s="15"/>
      <c r="O105" s="15"/>
      <c r="P105" s="15"/>
      <c r="Q105" s="16"/>
    </row>
    <row r="106" spans="1:19" x14ac:dyDescent="0.2">
      <c r="A106" s="16"/>
      <c r="B106" s="16"/>
      <c r="C106" s="57"/>
      <c r="D106" s="63"/>
      <c r="E106" s="55"/>
      <c r="F106" s="55"/>
      <c r="G106" s="14"/>
      <c r="H106" s="14"/>
      <c r="I106" s="14"/>
      <c r="J106" s="15"/>
      <c r="K106" s="7"/>
      <c r="L106" s="13"/>
      <c r="M106" s="15"/>
      <c r="N106" s="15"/>
      <c r="O106" s="15"/>
      <c r="P106" s="15"/>
      <c r="Q106" s="16"/>
    </row>
    <row r="107" spans="1:19" x14ac:dyDescent="0.2">
      <c r="A107" s="16"/>
      <c r="B107" s="16"/>
      <c r="C107" s="57"/>
      <c r="D107" s="63"/>
      <c r="E107" s="55"/>
      <c r="F107" s="55"/>
      <c r="G107" s="14"/>
      <c r="H107" s="14"/>
      <c r="I107" s="14"/>
      <c r="J107" s="15"/>
      <c r="K107" s="7"/>
      <c r="L107" s="13"/>
      <c r="M107" s="15"/>
      <c r="N107" s="15"/>
      <c r="O107" s="15"/>
      <c r="P107" s="15"/>
      <c r="Q107" s="16"/>
    </row>
    <row r="108" spans="1:19" ht="12" thickBot="1" x14ac:dyDescent="0.25">
      <c r="A108" s="16"/>
      <c r="B108" s="16"/>
      <c r="C108" s="57"/>
      <c r="D108" s="63"/>
      <c r="E108" s="55"/>
      <c r="F108" s="55"/>
      <c r="G108" s="14"/>
      <c r="H108" s="14"/>
      <c r="I108" s="14"/>
      <c r="J108" s="15"/>
      <c r="K108" s="7"/>
      <c r="L108" s="13"/>
      <c r="M108" s="15"/>
      <c r="N108" s="15"/>
      <c r="O108" s="15"/>
      <c r="P108" s="15"/>
      <c r="Q108" s="16"/>
    </row>
    <row r="109" spans="1:19" ht="12.6" thickBot="1" x14ac:dyDescent="0.3">
      <c r="A109" s="16"/>
      <c r="B109" s="16"/>
      <c r="C109" s="64" t="s">
        <v>97</v>
      </c>
      <c r="D109" s="37"/>
      <c r="E109" s="37"/>
      <c r="F109" s="37"/>
      <c r="G109" s="68">
        <v>724359223765.375</v>
      </c>
      <c r="H109" s="37"/>
      <c r="I109" s="37"/>
      <c r="J109" s="37"/>
      <c r="K109" s="18"/>
      <c r="L109" s="19"/>
      <c r="M109" s="15"/>
      <c r="N109" s="15"/>
      <c r="O109" s="15"/>
      <c r="P109" s="15"/>
      <c r="Q109" s="16"/>
      <c r="S109" s="38"/>
    </row>
    <row r="110" spans="1:19" x14ac:dyDescent="0.2">
      <c r="A110" s="16"/>
      <c r="B110" s="16"/>
      <c r="C110" s="57"/>
      <c r="D110" s="16"/>
      <c r="E110" s="16"/>
      <c r="F110" s="16"/>
      <c r="G110" s="15"/>
      <c r="H110" s="15"/>
      <c r="I110" s="15"/>
      <c r="J110" s="15"/>
      <c r="K110" s="7"/>
      <c r="L110" s="13"/>
      <c r="M110" s="15"/>
      <c r="N110" s="15"/>
      <c r="O110" s="15"/>
      <c r="P110" s="15"/>
      <c r="Q110" s="16"/>
    </row>
    <row r="111" spans="1:19" ht="12" x14ac:dyDescent="0.25">
      <c r="A111" s="16"/>
      <c r="B111" s="16"/>
      <c r="C111" s="54" t="s">
        <v>98</v>
      </c>
      <c r="D111" s="16"/>
      <c r="E111" s="16"/>
      <c r="F111" s="16"/>
      <c r="G111" s="15"/>
      <c r="H111" s="15"/>
      <c r="I111" s="15"/>
      <c r="J111" s="15"/>
      <c r="K111" s="7"/>
      <c r="L111" s="13"/>
      <c r="M111" s="15"/>
      <c r="N111" s="15"/>
      <c r="O111" s="15"/>
      <c r="P111" s="15"/>
      <c r="Q111" s="16"/>
    </row>
    <row r="112" spans="1:19" ht="7.5" customHeight="1" x14ac:dyDescent="0.25">
      <c r="A112" s="16"/>
      <c r="B112" s="16"/>
      <c r="C112" s="54"/>
      <c r="D112" s="16"/>
      <c r="E112" s="16"/>
      <c r="F112" s="16"/>
      <c r="G112" s="15"/>
      <c r="H112" s="15"/>
      <c r="I112" s="15"/>
      <c r="J112" s="15"/>
      <c r="K112" s="7"/>
      <c r="L112" s="13"/>
      <c r="M112" s="15"/>
      <c r="N112" s="15"/>
      <c r="O112" s="15"/>
      <c r="P112" s="15"/>
      <c r="Q112" s="16"/>
    </row>
    <row r="113" spans="1:19" ht="12" x14ac:dyDescent="0.25">
      <c r="A113" s="16"/>
      <c r="B113" s="16"/>
      <c r="C113" s="85" t="s">
        <v>99</v>
      </c>
      <c r="D113" s="86"/>
      <c r="E113" s="55"/>
      <c r="F113" s="55"/>
      <c r="G113" s="14"/>
      <c r="H113" s="14"/>
      <c r="I113" s="14"/>
      <c r="J113" s="15"/>
      <c r="K113" s="7"/>
      <c r="L113" s="13"/>
      <c r="M113" s="15"/>
      <c r="N113" s="15"/>
      <c r="O113" s="15"/>
      <c r="P113" s="15"/>
      <c r="Q113" s="16"/>
    </row>
    <row r="114" spans="1:19" ht="12" x14ac:dyDescent="0.25">
      <c r="A114" s="16"/>
      <c r="B114" s="16"/>
      <c r="C114" s="54" t="s">
        <v>28</v>
      </c>
      <c r="D114" s="56"/>
      <c r="E114" s="56"/>
      <c r="F114" s="56"/>
      <c r="G114" s="14"/>
      <c r="H114" s="14"/>
      <c r="I114" s="14"/>
      <c r="J114" s="15"/>
      <c r="K114" s="7"/>
      <c r="L114" s="13"/>
      <c r="M114" s="15"/>
      <c r="N114" s="15"/>
      <c r="O114" s="15"/>
      <c r="P114" s="15"/>
      <c r="Q114" s="16"/>
    </row>
    <row r="115" spans="1:19" ht="14.4" x14ac:dyDescent="0.3">
      <c r="A115" s="16"/>
      <c r="B115" s="16"/>
      <c r="C115" s="57" t="s">
        <v>30</v>
      </c>
      <c r="D115" s="63" t="s">
        <v>48</v>
      </c>
      <c r="E115" s="58">
        <v>44922</v>
      </c>
      <c r="F115" s="59">
        <v>46722</v>
      </c>
      <c r="G115" s="14">
        <v>4962345940</v>
      </c>
      <c r="H115" s="14">
        <v>4962345940</v>
      </c>
      <c r="I115" s="14">
        <v>0</v>
      </c>
      <c r="J115" s="15"/>
      <c r="K115" s="7">
        <v>4218600831</v>
      </c>
      <c r="L115" s="13">
        <v>743745109</v>
      </c>
      <c r="M115" s="15"/>
      <c r="N115" s="15"/>
      <c r="O115" s="15"/>
      <c r="P115" s="15"/>
      <c r="Q115" s="60"/>
      <c r="R115" s="29"/>
      <c r="S115" s="39"/>
    </row>
    <row r="116" spans="1:19" ht="14.4" x14ac:dyDescent="0.3">
      <c r="A116" s="16"/>
      <c r="B116" s="16"/>
      <c r="C116" s="57" t="s">
        <v>32</v>
      </c>
      <c r="D116" s="63" t="s">
        <v>48</v>
      </c>
      <c r="E116" s="58">
        <v>44922</v>
      </c>
      <c r="F116" s="59">
        <v>46747</v>
      </c>
      <c r="G116" s="14">
        <v>2467070980</v>
      </c>
      <c r="H116" s="14">
        <v>2467070980</v>
      </c>
      <c r="I116" s="14">
        <v>0</v>
      </c>
      <c r="J116" s="15"/>
      <c r="K116" s="7">
        <v>2183564988</v>
      </c>
      <c r="L116" s="13">
        <v>283505992</v>
      </c>
      <c r="M116" s="15"/>
      <c r="N116" s="15"/>
      <c r="O116" s="15"/>
      <c r="P116" s="15"/>
      <c r="Q116" s="60"/>
      <c r="R116" s="29"/>
      <c r="S116" s="39"/>
    </row>
    <row r="117" spans="1:19" ht="14.4" x14ac:dyDescent="0.3">
      <c r="A117" s="16"/>
      <c r="B117" s="16"/>
      <c r="C117" s="57" t="s">
        <v>33</v>
      </c>
      <c r="D117" s="63" t="s">
        <v>48</v>
      </c>
      <c r="E117" s="58">
        <v>45138</v>
      </c>
      <c r="F117" s="59">
        <v>48801</v>
      </c>
      <c r="G117" s="14">
        <v>29668175705</v>
      </c>
      <c r="H117" s="14">
        <v>29668175705</v>
      </c>
      <c r="I117" s="14">
        <v>0</v>
      </c>
      <c r="J117" s="15"/>
      <c r="K117" s="7">
        <v>19519500000</v>
      </c>
      <c r="L117" s="13">
        <v>10148675705</v>
      </c>
      <c r="M117" s="15"/>
      <c r="N117" s="15"/>
      <c r="O117" s="15"/>
      <c r="P117" s="15"/>
      <c r="Q117" s="60"/>
      <c r="R117" s="29"/>
      <c r="S117" s="39"/>
    </row>
    <row r="118" spans="1:19" ht="14.4" x14ac:dyDescent="0.3">
      <c r="A118" s="16"/>
      <c r="B118" s="16"/>
      <c r="C118" s="57" t="s">
        <v>34</v>
      </c>
      <c r="D118" s="58" t="s">
        <v>29</v>
      </c>
      <c r="E118" s="58">
        <v>44560</v>
      </c>
      <c r="F118" s="59">
        <v>45991</v>
      </c>
      <c r="G118" s="14">
        <v>367878749.41439998</v>
      </c>
      <c r="H118" s="14">
        <v>0</v>
      </c>
      <c r="I118" s="14">
        <v>47183.360000000001</v>
      </c>
      <c r="J118" s="15"/>
      <c r="K118" s="7">
        <v>46571.839999999997</v>
      </c>
      <c r="L118" s="13">
        <v>611.52000000000407</v>
      </c>
      <c r="M118" s="15"/>
      <c r="N118" s="15"/>
      <c r="O118" s="15"/>
      <c r="P118" s="15"/>
      <c r="Q118" s="60"/>
      <c r="R118" s="29"/>
      <c r="S118" s="39"/>
    </row>
    <row r="119" spans="1:19" ht="14.4" x14ac:dyDescent="0.3">
      <c r="A119" s="16"/>
      <c r="B119" s="16"/>
      <c r="C119" s="57" t="s">
        <v>38</v>
      </c>
      <c r="D119" s="58" t="s">
        <v>31</v>
      </c>
      <c r="E119" s="58">
        <v>43948</v>
      </c>
      <c r="F119" s="59">
        <v>45748</v>
      </c>
      <c r="G119" s="14">
        <v>112136552.49599999</v>
      </c>
      <c r="H119" s="14"/>
      <c r="I119" s="14">
        <v>14382.4</v>
      </c>
      <c r="J119" s="15"/>
      <c r="K119" s="7">
        <v>14261.93</v>
      </c>
      <c r="L119" s="13">
        <v>120.47</v>
      </c>
      <c r="M119" s="15"/>
      <c r="N119" s="15"/>
      <c r="O119" s="15"/>
      <c r="P119" s="15"/>
      <c r="Q119" s="60"/>
      <c r="R119" s="29"/>
      <c r="S119" s="39"/>
    </row>
    <row r="120" spans="1:19" ht="14.4" x14ac:dyDescent="0.3">
      <c r="A120" s="16"/>
      <c r="B120" s="16"/>
      <c r="C120" s="57" t="s">
        <v>38</v>
      </c>
      <c r="D120" s="58" t="s">
        <v>29</v>
      </c>
      <c r="E120" s="58">
        <v>44590</v>
      </c>
      <c r="F120" s="59">
        <v>46000</v>
      </c>
      <c r="G120" s="14">
        <v>166900425.77699998</v>
      </c>
      <c r="H120" s="14">
        <v>0</v>
      </c>
      <c r="I120" s="14">
        <v>21406.3</v>
      </c>
      <c r="J120" s="15"/>
      <c r="K120" s="7">
        <v>21139</v>
      </c>
      <c r="L120" s="13">
        <v>267.3</v>
      </c>
      <c r="M120" s="15"/>
      <c r="N120" s="15"/>
      <c r="O120" s="15"/>
      <c r="P120" s="15"/>
      <c r="Q120" s="60"/>
      <c r="R120" s="29"/>
      <c r="S120" s="39"/>
    </row>
    <row r="121" spans="1:19" ht="14.4" x14ac:dyDescent="0.3">
      <c r="A121" s="16"/>
      <c r="B121" s="16"/>
      <c r="C121" s="57" t="s">
        <v>39</v>
      </c>
      <c r="D121" s="58" t="s">
        <v>29</v>
      </c>
      <c r="E121" s="58">
        <v>44680</v>
      </c>
      <c r="F121" s="59">
        <v>46090</v>
      </c>
      <c r="G121" s="14">
        <v>669045044.87279999</v>
      </c>
      <c r="H121" s="14">
        <v>0</v>
      </c>
      <c r="I121" s="14">
        <v>85810.32</v>
      </c>
      <c r="J121" s="15"/>
      <c r="K121" s="7">
        <v>83381.55</v>
      </c>
      <c r="L121" s="13">
        <v>2428.7700000000041</v>
      </c>
      <c r="M121" s="15"/>
      <c r="N121" s="15"/>
      <c r="O121" s="15"/>
      <c r="P121" s="15"/>
      <c r="Q121" s="60"/>
      <c r="R121" s="29"/>
      <c r="S121" s="39"/>
    </row>
    <row r="122" spans="1:19" ht="14.4" x14ac:dyDescent="0.3">
      <c r="A122" s="16"/>
      <c r="B122" s="16"/>
      <c r="C122" s="57" t="s">
        <v>39</v>
      </c>
      <c r="D122" s="58" t="s">
        <v>29</v>
      </c>
      <c r="E122" s="58">
        <v>44709</v>
      </c>
      <c r="F122" s="59">
        <v>46119</v>
      </c>
      <c r="G122" s="14">
        <v>956698567.64639997</v>
      </c>
      <c r="H122" s="14">
        <v>0</v>
      </c>
      <c r="I122" s="14">
        <v>122704.16</v>
      </c>
      <c r="J122" s="15"/>
      <c r="K122" s="7">
        <v>117964.66</v>
      </c>
      <c r="L122" s="13">
        <v>4739.5</v>
      </c>
      <c r="M122" s="15"/>
      <c r="N122" s="15"/>
      <c r="O122" s="15"/>
      <c r="P122" s="15"/>
      <c r="Q122" s="60"/>
      <c r="R122" s="29"/>
      <c r="S122" s="39"/>
    </row>
    <row r="123" spans="1:19" ht="14.4" x14ac:dyDescent="0.3">
      <c r="A123" s="16"/>
      <c r="B123" s="16"/>
      <c r="C123" s="57" t="s">
        <v>41</v>
      </c>
      <c r="D123" s="58" t="s">
        <v>29</v>
      </c>
      <c r="E123" s="58">
        <v>45075</v>
      </c>
      <c r="F123" s="59">
        <v>46695</v>
      </c>
      <c r="G123" s="14">
        <v>2618263050.4304996</v>
      </c>
      <c r="H123" s="14">
        <v>0</v>
      </c>
      <c r="I123" s="14">
        <v>335812.94999999995</v>
      </c>
      <c r="J123" s="15"/>
      <c r="K123" s="7">
        <v>312682.96999999997</v>
      </c>
      <c r="L123" s="13">
        <v>23129.98</v>
      </c>
      <c r="M123" s="15"/>
      <c r="N123" s="15"/>
      <c r="O123" s="15"/>
      <c r="P123" s="15"/>
      <c r="Q123" s="60"/>
      <c r="R123" s="29"/>
      <c r="S123" s="39"/>
    </row>
    <row r="124" spans="1:19" x14ac:dyDescent="0.2">
      <c r="A124" s="16"/>
      <c r="B124" s="16"/>
      <c r="C124" s="57" t="s">
        <v>41</v>
      </c>
      <c r="D124" s="58" t="s">
        <v>29</v>
      </c>
      <c r="E124" s="58">
        <v>45230</v>
      </c>
      <c r="F124" s="59">
        <v>46670</v>
      </c>
      <c r="G124" s="14">
        <v>5419454153.9372988</v>
      </c>
      <c r="H124" s="14">
        <v>0</v>
      </c>
      <c r="I124" s="14">
        <v>695087.86999999988</v>
      </c>
      <c r="J124" s="15"/>
      <c r="K124" s="66">
        <v>580565.39999999991</v>
      </c>
      <c r="L124" s="13">
        <v>114522.47</v>
      </c>
      <c r="M124" s="15"/>
      <c r="N124" s="15"/>
      <c r="O124" s="15"/>
      <c r="P124" s="15"/>
      <c r="Q124" s="16"/>
    </row>
    <row r="125" spans="1:19" x14ac:dyDescent="0.2">
      <c r="A125" s="16"/>
      <c r="B125" s="16"/>
      <c r="C125" s="57" t="s">
        <v>41</v>
      </c>
      <c r="D125" s="58" t="s">
        <v>29</v>
      </c>
      <c r="E125" s="58">
        <v>45483</v>
      </c>
      <c r="F125" s="59"/>
      <c r="G125" s="14">
        <v>25183418067.954002</v>
      </c>
      <c r="H125" s="14"/>
      <c r="I125" s="14">
        <v>3229972.6</v>
      </c>
      <c r="J125" s="15"/>
      <c r="K125" s="7">
        <v>3007500</v>
      </c>
      <c r="L125" s="13">
        <v>222472.6</v>
      </c>
      <c r="M125" s="15"/>
      <c r="N125" s="15"/>
      <c r="O125" s="15"/>
      <c r="P125" s="15"/>
      <c r="Q125" s="16"/>
    </row>
    <row r="126" spans="1:19" x14ac:dyDescent="0.2">
      <c r="A126" s="16"/>
      <c r="B126" s="16"/>
      <c r="C126" s="57" t="s">
        <v>41</v>
      </c>
      <c r="D126" s="58" t="s">
        <v>29</v>
      </c>
      <c r="E126" s="58">
        <v>45484</v>
      </c>
      <c r="F126" s="59"/>
      <c r="G126" s="14">
        <v>16796741648.85</v>
      </c>
      <c r="H126" s="14"/>
      <c r="I126" s="14">
        <v>2154315</v>
      </c>
      <c r="J126" s="15"/>
      <c r="K126" s="66">
        <v>2003940</v>
      </c>
      <c r="L126" s="13">
        <v>150375</v>
      </c>
      <c r="M126" s="15"/>
      <c r="N126" s="15"/>
      <c r="O126" s="15"/>
      <c r="P126" s="15"/>
      <c r="Q126" s="16"/>
    </row>
    <row r="127" spans="1:19" x14ac:dyDescent="0.2">
      <c r="A127" s="16"/>
      <c r="B127" s="16"/>
      <c r="C127" s="57" t="s">
        <v>41</v>
      </c>
      <c r="D127" s="58" t="s">
        <v>29</v>
      </c>
      <c r="E127" s="58">
        <v>45531</v>
      </c>
      <c r="F127" s="59"/>
      <c r="G127" s="14">
        <v>18176603150.175659</v>
      </c>
      <c r="H127" s="14"/>
      <c r="I127" s="14">
        <v>2331293.1540000001</v>
      </c>
      <c r="J127" s="15"/>
      <c r="K127" s="66">
        <v>2005000</v>
      </c>
      <c r="L127" s="13">
        <v>326293.15400000004</v>
      </c>
      <c r="M127" s="15"/>
      <c r="N127" s="15"/>
      <c r="O127" s="15"/>
      <c r="P127" s="15"/>
      <c r="Q127" s="16"/>
    </row>
    <row r="128" spans="1:19" x14ac:dyDescent="0.2">
      <c r="A128" s="16"/>
      <c r="B128" s="16"/>
      <c r="C128" s="57" t="s">
        <v>41</v>
      </c>
      <c r="D128" s="58" t="s">
        <v>29</v>
      </c>
      <c r="E128" s="58">
        <v>45531</v>
      </c>
      <c r="F128" s="59"/>
      <c r="G128" s="14">
        <v>8452291732.1615705</v>
      </c>
      <c r="H128" s="14"/>
      <c r="I128" s="14">
        <v>1084073.2830000001</v>
      </c>
      <c r="J128" s="15"/>
      <c r="K128" s="66">
        <v>1002500</v>
      </c>
      <c r="L128" s="13">
        <v>81573.282999999996</v>
      </c>
      <c r="M128" s="15"/>
      <c r="N128" s="15"/>
      <c r="O128" s="15"/>
      <c r="P128" s="15"/>
      <c r="Q128" s="16"/>
    </row>
    <row r="129" spans="1:17" x14ac:dyDescent="0.2">
      <c r="A129" s="16"/>
      <c r="B129" s="16"/>
      <c r="C129" s="57" t="s">
        <v>41</v>
      </c>
      <c r="D129" s="58" t="s">
        <v>29</v>
      </c>
      <c r="E129" s="58"/>
      <c r="F129" s="59">
        <v>45844</v>
      </c>
      <c r="G129" s="14">
        <v>16788945404.625299</v>
      </c>
      <c r="H129" s="14"/>
      <c r="I129" s="14">
        <v>2153315.0699999998</v>
      </c>
      <c r="J129" s="15"/>
      <c r="K129" s="66">
        <v>2005000</v>
      </c>
      <c r="L129" s="13">
        <v>148315.07</v>
      </c>
      <c r="M129" s="15"/>
      <c r="N129" s="15"/>
      <c r="O129" s="15"/>
      <c r="P129" s="15"/>
      <c r="Q129" s="16"/>
    </row>
    <row r="130" spans="1:17" x14ac:dyDescent="0.2">
      <c r="A130" s="16"/>
      <c r="B130" s="16"/>
      <c r="C130" s="57" t="s">
        <v>41</v>
      </c>
      <c r="D130" s="58" t="s">
        <v>29</v>
      </c>
      <c r="E130" s="58">
        <v>45531</v>
      </c>
      <c r="F130" s="59">
        <v>45891</v>
      </c>
      <c r="G130" s="14">
        <v>8452291732.1615705</v>
      </c>
      <c r="H130" s="14"/>
      <c r="I130" s="14">
        <v>1084073.2830000001</v>
      </c>
      <c r="J130" s="15"/>
      <c r="K130" s="66">
        <v>1002500</v>
      </c>
      <c r="L130" s="13">
        <v>81573.282999999996</v>
      </c>
      <c r="M130" s="15"/>
      <c r="N130" s="15"/>
      <c r="O130" s="15"/>
      <c r="P130" s="15"/>
      <c r="Q130" s="16"/>
    </row>
    <row r="131" spans="1:17" x14ac:dyDescent="0.2">
      <c r="A131" s="16"/>
      <c r="B131" s="16"/>
      <c r="C131" s="57" t="s">
        <v>42</v>
      </c>
      <c r="D131" s="58" t="s">
        <v>31</v>
      </c>
      <c r="E131" s="58"/>
      <c r="F131" s="59"/>
      <c r="G131" s="14">
        <v>-19200316628</v>
      </c>
      <c r="H131" s="14"/>
      <c r="I131" s="14"/>
      <c r="J131" s="15"/>
      <c r="K131" s="66"/>
      <c r="L131" s="13"/>
      <c r="M131" s="15"/>
      <c r="N131" s="15"/>
      <c r="O131" s="15"/>
      <c r="P131" s="15"/>
      <c r="Q131" s="16"/>
    </row>
    <row r="132" spans="1:17" ht="12" x14ac:dyDescent="0.25">
      <c r="A132" s="16"/>
      <c r="B132" s="16"/>
      <c r="C132" s="54"/>
      <c r="D132" s="56"/>
      <c r="E132" s="56"/>
      <c r="F132" s="56"/>
      <c r="G132" s="14"/>
      <c r="H132" s="14"/>
      <c r="I132" s="14"/>
      <c r="J132" s="15"/>
      <c r="K132" s="7"/>
      <c r="L132" s="13"/>
      <c r="M132" s="15"/>
      <c r="N132" s="15"/>
      <c r="O132" s="15"/>
      <c r="P132" s="15"/>
      <c r="Q132" s="16"/>
    </row>
    <row r="133" spans="1:17" ht="12" x14ac:dyDescent="0.25">
      <c r="A133" s="16"/>
      <c r="B133" s="16"/>
      <c r="C133" s="85" t="s">
        <v>46</v>
      </c>
      <c r="D133" s="86"/>
      <c r="E133" s="55"/>
      <c r="F133" s="55"/>
      <c r="G133" s="14"/>
      <c r="H133" s="14"/>
      <c r="I133" s="14"/>
      <c r="J133" s="15"/>
      <c r="K133" s="7"/>
      <c r="L133" s="13"/>
      <c r="M133" s="15"/>
      <c r="N133" s="15"/>
      <c r="O133" s="15"/>
      <c r="P133" s="15"/>
      <c r="Q133" s="16"/>
    </row>
    <row r="134" spans="1:17" ht="12" x14ac:dyDescent="0.25">
      <c r="A134" s="16"/>
      <c r="B134" s="16"/>
      <c r="C134" s="54" t="s">
        <v>28</v>
      </c>
      <c r="D134" s="56"/>
      <c r="E134" s="56"/>
      <c r="F134" s="56"/>
      <c r="G134" s="14"/>
      <c r="H134" s="14"/>
      <c r="I134" s="14">
        <f>+H134-H133</f>
        <v>0</v>
      </c>
      <c r="J134" s="15"/>
      <c r="K134" s="7"/>
      <c r="L134" s="13"/>
      <c r="M134" s="15"/>
      <c r="N134" s="15"/>
      <c r="O134" s="15"/>
      <c r="P134" s="15"/>
      <c r="Q134" s="16"/>
    </row>
    <row r="135" spans="1:17" x14ac:dyDescent="0.2">
      <c r="A135" s="16"/>
      <c r="B135" s="16"/>
      <c r="C135" s="57" t="s">
        <v>84</v>
      </c>
      <c r="D135" s="58" t="s">
        <v>29</v>
      </c>
      <c r="E135" s="56"/>
      <c r="F135" s="56"/>
      <c r="G135" s="14">
        <v>8308236251</v>
      </c>
      <c r="H135" s="14"/>
      <c r="I135" s="14">
        <v>1140674.04</v>
      </c>
      <c r="J135" s="15"/>
      <c r="K135" s="7"/>
      <c r="L135" s="13"/>
      <c r="M135" s="15"/>
      <c r="N135" s="15"/>
      <c r="O135" s="15"/>
      <c r="P135" s="15"/>
      <c r="Q135" s="16"/>
    </row>
    <row r="136" spans="1:17" x14ac:dyDescent="0.2">
      <c r="A136" s="16"/>
      <c r="B136" s="16"/>
      <c r="C136" s="57" t="s">
        <v>100</v>
      </c>
      <c r="D136" s="58" t="s">
        <v>29</v>
      </c>
      <c r="E136" s="56"/>
      <c r="F136" s="56"/>
      <c r="G136" s="14">
        <v>940876723</v>
      </c>
      <c r="H136" s="14"/>
      <c r="I136" s="14">
        <v>129341.9100666976</v>
      </c>
      <c r="J136" s="15"/>
      <c r="K136" s="7"/>
      <c r="L136" s="13"/>
      <c r="M136" s="15"/>
      <c r="N136" s="15"/>
      <c r="O136" s="15"/>
      <c r="P136" s="15"/>
      <c r="Q136" s="16"/>
    </row>
    <row r="137" spans="1:17" ht="12" x14ac:dyDescent="0.25">
      <c r="A137" s="16"/>
      <c r="B137" s="16"/>
      <c r="C137" s="54"/>
      <c r="D137" s="56"/>
      <c r="E137" s="56"/>
      <c r="F137" s="56"/>
      <c r="G137" s="14"/>
      <c r="H137" s="14"/>
      <c r="I137" s="14"/>
      <c r="J137" s="15"/>
      <c r="K137" s="7"/>
      <c r="L137" s="13"/>
      <c r="M137" s="15"/>
      <c r="N137" s="15"/>
      <c r="O137" s="15"/>
      <c r="P137" s="15"/>
      <c r="Q137" s="16"/>
    </row>
    <row r="138" spans="1:17" ht="12" x14ac:dyDescent="0.25">
      <c r="A138" s="16"/>
      <c r="B138" s="16"/>
      <c r="C138" s="54"/>
      <c r="D138" s="56"/>
      <c r="E138" s="56"/>
      <c r="F138" s="56"/>
      <c r="G138" s="14"/>
      <c r="H138" s="14"/>
      <c r="I138" s="14"/>
      <c r="J138" s="15"/>
      <c r="K138" s="7"/>
      <c r="L138" s="13"/>
      <c r="M138" s="15"/>
      <c r="N138" s="15"/>
      <c r="O138" s="15"/>
      <c r="P138" s="15"/>
      <c r="Q138" s="16"/>
    </row>
    <row r="139" spans="1:17" ht="12" x14ac:dyDescent="0.25">
      <c r="A139" s="16"/>
      <c r="B139" s="16"/>
      <c r="C139" s="85" t="s">
        <v>86</v>
      </c>
      <c r="D139" s="86"/>
      <c r="E139" s="55"/>
      <c r="F139" s="55"/>
      <c r="G139" s="14"/>
      <c r="H139" s="14"/>
      <c r="I139" s="14"/>
      <c r="J139" s="15"/>
      <c r="K139" s="7"/>
      <c r="L139" s="13"/>
      <c r="M139" s="15"/>
      <c r="N139" s="15"/>
      <c r="O139" s="15"/>
      <c r="P139" s="15"/>
      <c r="Q139" s="16"/>
    </row>
    <row r="140" spans="1:17" ht="12" x14ac:dyDescent="0.25">
      <c r="A140" s="16"/>
      <c r="B140" s="16"/>
      <c r="C140" s="54" t="s">
        <v>28</v>
      </c>
      <c r="D140" s="56"/>
      <c r="E140" s="56"/>
      <c r="F140" s="56"/>
      <c r="G140" s="14"/>
      <c r="H140" s="14"/>
      <c r="I140" s="14"/>
      <c r="J140" s="15"/>
      <c r="K140" s="7"/>
      <c r="L140" s="13"/>
      <c r="M140" s="15"/>
      <c r="N140" s="15"/>
      <c r="O140" s="15"/>
      <c r="P140" s="15"/>
      <c r="Q140" s="16"/>
    </row>
    <row r="141" spans="1:17" x14ac:dyDescent="0.2">
      <c r="A141" s="16"/>
      <c r="B141" s="16"/>
      <c r="C141" s="57" t="s">
        <v>101</v>
      </c>
      <c r="D141" s="63" t="s">
        <v>48</v>
      </c>
      <c r="E141" s="56"/>
      <c r="F141" s="56"/>
      <c r="G141" s="14">
        <v>245712410640</v>
      </c>
      <c r="H141" s="14">
        <v>245712410640</v>
      </c>
      <c r="I141" s="32">
        <v>0</v>
      </c>
      <c r="J141" s="15"/>
      <c r="K141" s="7">
        <v>160000000000</v>
      </c>
      <c r="L141" s="13">
        <v>85712410640</v>
      </c>
      <c r="M141" s="15"/>
      <c r="N141" s="15"/>
      <c r="O141" s="15"/>
      <c r="P141" s="15"/>
      <c r="Q141" s="16"/>
    </row>
    <row r="142" spans="1:17" x14ac:dyDescent="0.2">
      <c r="A142" s="16"/>
      <c r="B142" s="16"/>
      <c r="C142" s="57" t="s">
        <v>101</v>
      </c>
      <c r="D142" s="63" t="s">
        <v>29</v>
      </c>
      <c r="E142" s="56"/>
      <c r="F142" s="56"/>
      <c r="G142" s="14">
        <v>47617967730.7332</v>
      </c>
      <c r="H142" s="14"/>
      <c r="I142" s="32">
        <v>6107381.0800000001</v>
      </c>
      <c r="J142" s="15"/>
      <c r="K142" s="7">
        <v>5000000</v>
      </c>
      <c r="L142" s="13">
        <v>1107381.08</v>
      </c>
      <c r="M142" s="15"/>
      <c r="N142" s="15"/>
      <c r="O142" s="15"/>
      <c r="P142" s="15"/>
      <c r="Q142" s="16"/>
    </row>
    <row r="143" spans="1:17" x14ac:dyDescent="0.2">
      <c r="A143" s="16"/>
      <c r="B143" s="16"/>
      <c r="C143" s="57" t="s">
        <v>42</v>
      </c>
      <c r="D143" s="56"/>
      <c r="E143" s="56"/>
      <c r="F143" s="56"/>
      <c r="G143" s="14">
        <v>-94164368834</v>
      </c>
      <c r="H143" s="14"/>
      <c r="I143" s="14"/>
      <c r="J143" s="15"/>
      <c r="K143" s="7"/>
      <c r="L143" s="13"/>
      <c r="M143" s="15"/>
      <c r="N143" s="15"/>
      <c r="O143" s="15"/>
      <c r="P143" s="15"/>
      <c r="Q143" s="16"/>
    </row>
    <row r="144" spans="1:17" ht="12" x14ac:dyDescent="0.25">
      <c r="A144" s="16"/>
      <c r="B144" s="16"/>
      <c r="C144" s="85" t="s">
        <v>88</v>
      </c>
      <c r="D144" s="86"/>
      <c r="E144" s="55"/>
      <c r="F144" s="55"/>
      <c r="G144" s="14"/>
      <c r="H144" s="14"/>
      <c r="I144" s="14"/>
      <c r="J144" s="15"/>
      <c r="K144" s="7"/>
      <c r="L144" s="13"/>
      <c r="M144" s="15"/>
      <c r="N144" s="15"/>
      <c r="O144" s="15"/>
      <c r="P144" s="15"/>
      <c r="Q144" s="16"/>
    </row>
    <row r="145" spans="1:19" ht="12" x14ac:dyDescent="0.25">
      <c r="A145" s="16"/>
      <c r="B145" s="16"/>
      <c r="C145" s="54" t="s">
        <v>28</v>
      </c>
      <c r="D145" s="55"/>
      <c r="E145" s="55"/>
      <c r="F145" s="55"/>
      <c r="G145" s="14"/>
      <c r="H145" s="14"/>
      <c r="I145" s="14"/>
      <c r="J145" s="15"/>
      <c r="K145" s="7"/>
      <c r="L145" s="13"/>
      <c r="M145" s="15"/>
      <c r="N145" s="15"/>
      <c r="O145" s="15"/>
      <c r="P145" s="15"/>
      <c r="Q145" s="16"/>
    </row>
    <row r="146" spans="1:19" x14ac:dyDescent="0.2">
      <c r="A146" s="16"/>
      <c r="B146" s="16"/>
      <c r="C146" s="57" t="s">
        <v>102</v>
      </c>
      <c r="D146" s="65" t="s">
        <v>48</v>
      </c>
      <c r="E146" s="55"/>
      <c r="F146" s="55"/>
      <c r="G146" s="14">
        <v>2107681420.6900001</v>
      </c>
      <c r="H146" s="14"/>
      <c r="I146" s="14"/>
      <c r="J146" s="15"/>
      <c r="K146" s="7"/>
      <c r="L146" s="13"/>
      <c r="M146" s="15"/>
      <c r="N146" s="15"/>
      <c r="O146" s="15"/>
      <c r="P146" s="15"/>
      <c r="Q146" s="16"/>
    </row>
    <row r="147" spans="1:19" x14ac:dyDescent="0.2">
      <c r="A147" s="16"/>
      <c r="B147" s="16"/>
      <c r="C147" s="57" t="s">
        <v>95</v>
      </c>
      <c r="D147" s="65" t="s">
        <v>48</v>
      </c>
      <c r="E147" s="55"/>
      <c r="F147" s="55"/>
      <c r="G147" s="14">
        <v>500000000000</v>
      </c>
      <c r="H147" s="14"/>
      <c r="I147" s="14"/>
      <c r="J147" s="15"/>
      <c r="K147" s="7"/>
      <c r="L147" s="13"/>
      <c r="M147" s="15"/>
      <c r="N147" s="15"/>
      <c r="O147" s="15"/>
      <c r="P147" s="15"/>
      <c r="Q147" s="16"/>
    </row>
    <row r="148" spans="1:19" ht="12.6" thickBot="1" x14ac:dyDescent="0.3">
      <c r="A148" s="16"/>
      <c r="B148" s="16"/>
      <c r="C148" s="54"/>
      <c r="D148" s="16"/>
      <c r="E148" s="16"/>
      <c r="F148" s="16"/>
      <c r="G148" s="15"/>
      <c r="H148" s="15"/>
      <c r="I148" s="15"/>
      <c r="J148" s="15"/>
      <c r="K148" s="7"/>
      <c r="L148" s="13"/>
      <c r="M148" s="15"/>
      <c r="N148" s="15"/>
      <c r="O148" s="15"/>
      <c r="P148" s="15"/>
      <c r="Q148" s="16"/>
    </row>
    <row r="149" spans="1:19" ht="12.6" thickBot="1" x14ac:dyDescent="0.3">
      <c r="C149" s="35" t="s">
        <v>97</v>
      </c>
      <c r="D149" s="36"/>
      <c r="E149" s="36"/>
      <c r="F149" s="36"/>
      <c r="G149" s="68">
        <v>832580748208.92578</v>
      </c>
      <c r="H149" s="37"/>
      <c r="I149" s="37"/>
      <c r="J149" s="37"/>
      <c r="K149" s="18"/>
      <c r="L149" s="19"/>
      <c r="M149" s="15"/>
      <c r="N149" s="15"/>
      <c r="O149" s="15"/>
      <c r="P149" s="15"/>
      <c r="S149" s="38"/>
    </row>
    <row r="150" spans="1:19" ht="12" x14ac:dyDescent="0.25">
      <c r="C150" s="27"/>
      <c r="G150" s="15"/>
      <c r="H150" s="15"/>
      <c r="I150" s="15"/>
      <c r="J150" s="15"/>
      <c r="K150" s="7"/>
      <c r="L150" s="13"/>
      <c r="M150" s="15"/>
      <c r="N150" s="15"/>
      <c r="O150" s="15"/>
      <c r="P150" s="15"/>
    </row>
    <row r="151" spans="1:19" ht="12.6" thickBot="1" x14ac:dyDescent="0.3">
      <c r="C151" s="27"/>
      <c r="G151" s="15"/>
      <c r="H151" s="15"/>
      <c r="I151" s="15"/>
      <c r="J151" s="15"/>
      <c r="K151" s="7"/>
      <c r="L151" s="13"/>
      <c r="M151" s="15"/>
      <c r="N151" s="15"/>
      <c r="O151" s="15"/>
      <c r="P151" s="15"/>
    </row>
    <row r="152" spans="1:19" ht="12.6" thickBot="1" x14ac:dyDescent="0.3">
      <c r="C152" s="35" t="s">
        <v>103</v>
      </c>
      <c r="D152" s="36"/>
      <c r="E152" s="36"/>
      <c r="F152" s="36"/>
      <c r="G152" s="68">
        <v>1556939971974.3008</v>
      </c>
      <c r="H152" s="37"/>
      <c r="I152" s="37"/>
      <c r="J152" s="37"/>
      <c r="K152" s="18"/>
      <c r="L152" s="19"/>
      <c r="M152" s="15"/>
      <c r="N152" s="15"/>
      <c r="O152" s="15"/>
      <c r="P152" s="15"/>
      <c r="S152" s="38"/>
    </row>
    <row r="153" spans="1:19" ht="12" x14ac:dyDescent="0.25">
      <c r="C153" s="2"/>
    </row>
    <row r="154" spans="1:19" ht="6.75" customHeight="1" x14ac:dyDescent="0.25">
      <c r="C154" s="2"/>
    </row>
    <row r="155" spans="1:19" x14ac:dyDescent="0.2">
      <c r="C155" s="20"/>
    </row>
    <row r="156" spans="1:19" x14ac:dyDescent="0.2">
      <c r="C156" s="20"/>
    </row>
    <row r="157" spans="1:19" ht="12" x14ac:dyDescent="0.25">
      <c r="C157" s="2"/>
    </row>
    <row r="158" spans="1:19" ht="12" x14ac:dyDescent="0.25">
      <c r="C158" s="2"/>
    </row>
  </sheetData>
  <mergeCells count="17">
    <mergeCell ref="C139:D139"/>
    <mergeCell ref="C144:D144"/>
    <mergeCell ref="C20:D20"/>
    <mergeCell ref="C49:D49"/>
    <mergeCell ref="C92:D92"/>
    <mergeCell ref="C96:D96"/>
    <mergeCell ref="C113:D113"/>
    <mergeCell ref="C133:D133"/>
    <mergeCell ref="C2:L2"/>
    <mergeCell ref="C3:Q3"/>
    <mergeCell ref="H10:J10"/>
    <mergeCell ref="H11:J11"/>
    <mergeCell ref="C15:C16"/>
    <mergeCell ref="D15:D16"/>
    <mergeCell ref="H15:I15"/>
    <mergeCell ref="J15:J16"/>
    <mergeCell ref="K15:L15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AJdvo7fDKPFHPitoF8MweVE51auT8WmT14UlT3PQuGeNIf/8ca/BB2s9AxEVW1bYURE5HY3mZqq1
CMTmL2beQw==</DigestValue>
    </Reference>
    <Reference Type="http://www.w3.org/2000/09/xmldsig#Object" URI="#idOfficeObject">
      <DigestMethod Algorithm="http://www.w3.org/2001/04/xmlenc#sha512"/>
      <DigestValue>ZkuuVQAXZrQMGND+8cA7QVi5MrARy4HjZw9+CqV2D0jKvqiNyn9bB9HD0hxnSCSqb88Kc9BBgYKH
xi7ufriRWw==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DYhDhjAwvtkq8FMWSkrqiIsmKHU4w/zc7N0inyXTxf1taPenOHEHB8QHEoH1GvJ70ChMPb+SP7gQ
78GPZMFlyw==</DigestValue>
    </Reference>
    <Reference Type="http://www.w3.org/2000/09/xmldsig#Object" URI="#idValidSigLnImg">
      <DigestMethod Algorithm="http://www.w3.org/2001/04/xmlenc#sha512"/>
      <DigestValue>G80r2Q0u8RN0UL6lZqt2yByQeF64c0mOiIT070KARDIrV+aNVLcQsCU7YzlkF530gtSYkVMUliJl
kyUmkHHfIw==</DigestValue>
    </Reference>
    <Reference Type="http://www.w3.org/2000/09/xmldsig#Object" URI="#idInvalidSigLnImg">
      <DigestMethod Algorithm="http://www.w3.org/2001/04/xmlenc#sha512"/>
      <DigestValue>qazg7Qh5a5a7Bf5xWGU9hpe3DvWYiHPc75GDNVz4BcXlylSwPgBFRcxCgOa4NqjpjMeIX79DGi4x
U8gcFYShfQ==</DigestValue>
    </Reference>
  </SignedInfo>
  <SignatureValue>DeketMmPhWyHtDRON/PurKf1MrB0Uzqq2YLiXezgwNPl2XmKtpt6UwPxVFMi1eYkjmfnNwQiS8Yb
SJ2UgBybIAObKhUlY4FYi9dHgFC4bAaefakJfYLnf8WFRAbk5JeEh9eUviTstqQQSiiRG13Z/DsN
jLCvwNXpYG11KSy9lBu1+PirFEcGJx5R8qnbvTYETlacEEoEDdCt9KupQXUEUqu3WkBdZh98da9+
0GpKSBqnxUuoU6Q+SaZ5uNJAa6xwSyoGzjj4T0dauTBv3CWGcWH+yLDuIRqXacR/3ntLaq4grsAG
GliXIvKQRia8KzNlp3tgy7qhcMI60Bc5OGVbrA==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u2k03rIeW92MC0N/Ty3wKZRgd5i6pluOy7KuvHkrxTVW4nO+dpUg+IdXzzWbzJxsMKmeQIjUFNTNzYY02u5mAQ==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7IcrGEiJe6/xO+kXQBAtCbT0PPgVSH8MTb/v8izr6mC7eDpJuvsLKMXse5Bo4AadZdH9BO09zy6gbzM3/wD8Sg==</DigestValue>
      </Reference>
      <Reference URI="/xl/drawings/vmlDrawing1.vml?ContentType=application/vnd.openxmlformats-officedocument.vmlDrawing">
        <DigestMethod Algorithm="http://www.w3.org/2001/04/xmlenc#sha512"/>
        <DigestValue>eyXl6LqZ6ohevgbsVvRwoB9Jqo1Ce8+rrEYAzX3CYd4GxqD31re+vV0pLzb2kGzQPgQxXBraxPScfCF9RJjQCQ==</DigestValue>
      </Reference>
      <Reference URI="/xl/media/image1.jpeg?ContentType=image/jpeg">
        <DigestMethod Algorithm="http://www.w3.org/2001/04/xmlenc#sha512"/>
        <DigestValue>s9rDnIJeG7krZcAYxGT2WY86ELdtU0ZePR55IiopDgKGGni19Ks4EdGWn11n4ZHPFFWy9QWUYBoyvAZROVx4vA==</DigestValue>
      </Reference>
      <Reference URI="/xl/media/image2.emf?ContentType=image/x-emf">
        <DigestMethod Algorithm="http://www.w3.org/2001/04/xmlenc#sha512"/>
        <DigestValue>9GQbpSjJmfJIotbWGdHe7+I7PwyTk9RewIDVNmhp0RbBtNumf6DD+kAg7dsQChemDvRnUp1s/6z9mu9bqH6NUw==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sharedStrings.xml?ContentType=application/vnd.openxmlformats-officedocument.spreadsheetml.sharedStrings+xml">
        <DigestMethod Algorithm="http://www.w3.org/2001/04/xmlenc#sha512"/>
        <DigestValue>+bxBJ8fHZbc/2R0Rxb8IR74wIwGoDWkGsskpRZ6FriBBlq1sRQyn61U3bVdZCcCaP8SaabJ1fgbswQO/+S4aXg==</DigestValue>
      </Reference>
      <Reference URI="/xl/styles.xml?ContentType=application/vnd.openxmlformats-officedocument.spreadsheetml.styles+xml">
        <DigestMethod Algorithm="http://www.w3.org/2001/04/xmlenc#sha512"/>
        <DigestValue>n7+rXdc4zD4Bj2e2WBSRtU+ft3wQTyyKNUlEdKYUKsCtXVzM18eVysdir3ufkEWmPwA0Vq6t6DgukoGjLWlvAA==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GQoHCkVdc7NLrGg3bhBZ9/sSYDSRuqfLIa2j593lsebqr/LNGydLIz9QYfACM499afZuVo0CxEcOX2KepE/Hbg==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X4WVs7/rG4SscUXeivR8AqXDCwX3ZhOrRQrdtLvLTJD/P6zy1LfJIEBg6ravxP9M/ECt530L835g8WBRCBqucA==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2024-11-15T21:50:33Z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{C7318912-CA6D-400D-8196-B326A789E673}</SetupID>
          <SignatureText>Luis Angulo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2024-11-15T21:50:33Z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Z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XAAAAVgAAADAAAAA7AAAAa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QAAAAMQAAADsAAACWAAAAVgAAAAEAAABVVY9BhfaOQTEAAAA7AAAACwAAAEwAAAAAAAAAAAAAAAAAAAD//////////2QAAABMAHUAaQBzACAAQQBuAGcAdQBsAG8AAAAJAAAACwAAAAUAAAAIAAAABQAAAA0AAAALAAAADAAAAAsAAAAF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VVWPQYX2jk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AAAAYAAAADAAAABQAAAAsAAAAHAAAACAAAAAgAAAAEAAAACAAAAAgAAAAFAAAAAwAAAAQAAAAGAAAACQAAAAMAAAAHAAAABAAAAAcAAAAIAAAACgAAAAcAAAAHAAAABwAAAAoAAAAEAAAACAAAAAoAAAAJAAAACQAAAAYAAAAKAAAABAAAAAgAAAADAAAACAAAAAcAAAAIAAAACAAAABYAAAAMAAAAAAAAACUAAAAMAAAAAgAAAA4AAAAUAAAAAAAAABAAAAAUAAAA</Object>
  <Object Id="idInvalidSigLnImg">AQAAAGwAAAAAAAAAAAAAAD8BAACfAAAAAAAAAAAAAABmFgAALAsAACBFTUYAAAEA4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AAAFYAAAAwAAAAOwAAAG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AAAFcAAAAlAAAADAAAAAQAAABUAAAAkAAAADEAAAA7AAAAlgAAAFYAAAABAAAAVVWPQYX2jkExAAAAOwAAAAsAAABMAAAAAAAAAAAAAAAAAAAA//////////9kAAAATAB1AGkAcwAgAEEAbgBnAHUAbABvAAAACQAAAAsAAAAFAAAACAAAAAUAAAANAAAACwAAAAwAAAAL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FVVj0GF9o5BDwAAAHYAAAANAAAATAAAAAAAAAAAAAAAAAAAAP//////////aAAAAFIAZQBwAHIAZQBzAGUAbgB0AGEAbgB0AGUAAAAIAAAABwAAAAgAAAAFAAAABwAAAAYAAAAHAAAABwAAAAQAAAAHAAAABwAAAAQAAAAH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OAEAAA8AAACLAAAAGQEAAJsAAAABAAAAVVWPQYX2jkEPAAAAiwAAACcAAABMAAAABAAAAA4AAACLAAAAGwEAAJwAAACcAAAARgBpAHIAbQBhAGQAbwAgAHAAbwByADoAIABMAFUASQBTACAARQBSAE4ARQBTAFQATwAgAEEATgBHAFUATABPACAAUgBJAFYARQBSAEEAAAAGAAAAAwAAAAUAAAALAAAABwAAAAgAAAAIAAAABAAAAAgAAAAIAAAABQAAAAMAAAAEAAAABgAAAAkAAAADAAAABwAAAAQAAAAHAAAACAAAAAoAAAAHAAAABwAAAAcAAAAKAAAABAAAAAgAAAAKAAAACQAAAAkAAAAGAAAACgAAAAQAAAAIAAAAAwAAAAgAAAAHAAAAC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WxmxUT1v7XGuvb+4rMR0vOEhnqMogGiFa5DW/z5DEoTceEkLwB8hv7PHMJs8wPgxyMwVy0Zy5fk9
k3CJFELVWg==</DigestValue>
    </Reference>
    <Reference Type="http://www.w3.org/2000/09/xmldsig#Object" URI="#idOfficeObject">
      <DigestMethod Algorithm="http://www.w3.org/2001/04/xmlenc#sha512"/>
      <DigestValue>+zDtxUBNhPFhTpELg6pPYCmiMQBqr0zLeEbiyv3Ciu2vX2rktvKsFhiZkweb9q7pcXt/f0DDn5Z2
Lv7xjGzt/Q==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YxNyOIOpvisMG5jgpEGC8JZ2e6VKSDZZKex9Tcmivh4QMaNZUwBDrZsF+AgoIQazj9hKrmeihflw
E1aQiuMM5g==</DigestValue>
    </Reference>
    <Reference Type="http://www.w3.org/2000/09/xmldsig#Object" URI="#idValidSigLnImg">
      <DigestMethod Algorithm="http://www.w3.org/2001/04/xmlenc#sha512"/>
      <DigestValue>QxpK/LvEd7xr+lrt4o9Czqn/Skyq14wvHz3OW2BG+r/fQQWuxyRS2n/LfUA39FRPzHaP06m+utyK
HiuCvHB/UQ==</DigestValue>
    </Reference>
    <Reference Type="http://www.w3.org/2000/09/xmldsig#Object" URI="#idInvalidSigLnImg">
      <DigestMethod Algorithm="http://www.w3.org/2001/04/xmlenc#sha512"/>
      <DigestValue>GnBdn/E4RPSrpfdn1ZHtHrlu/m0DIEEyu8Vf14xX4G0pM/lcA46Fu7BnajvoTGlQhwxb4EGR3psB
P7dyEbVreA==</DigestValue>
    </Reference>
  </SignedInfo>
  <SignatureValue>FqapSAay9IN7KbVrcUWu8nLr56fHO89UWIXFdHxjq5uASUdV1CrCWgxmBokCi4GgzEsTEPx2f7Eq
HXwxyu+z+1BwCUNxaKbu2wSytRAQfVfX5rG1DF0DomEbWl/UENyAg6fcNuN+eBfhDaPEXWzsswvG
BxGDjaSgtIG1WwzKO51Ca6AjYrwdS+ktgOQyB96FPTA025wMLBqIALkjkNJDrhIMwFO5553cHBvy
D574ED01fVu0fjl586xElVVmRzBuAr+9mIBL5sLiJw5KZg93xRq9OS6ovlf/EnBv6q1TD+oOMd09
nME61Lh6f659Hl+/EOUYSnZx7I6zUq0b1IxA9g==</SignatureValue>
  <KeyInfo>
    <X509Data>
      <X509Certificate>MIIHrjCCBZagAwIBAgIRAO+Y9DW155unSM3+k7L93jYwDQYJKoZIhvcNAQENBQAwgYUxCzAJBgNVBAYTAlBZMQ0wCwYDVQQKEwRJQ1BQMTgwNgYDVQQLEy9QcmVzdGFkb3IgQ3VhbGlmaWNhZG8gZGUgU2VydmljaW9zIGRlIENvbmZpYW56YTEVMBMGA1UEAxMMQ09ERTEwMCBTLkEuMRYwFAYDVQQFEw1SVUM4MDA4MDYxMC03MB4XDTIzMDkxMjE5MjEzM1oXDTI1MDkxMjE5MjEzM1owgccxCzAJBgNVBAYTAlBZMTYwNAYDVQQKDC1DRVJUSUZJQ0FETyBDVUFMSUZJQ0FETyBERSBGSVJNQSBFTEVDVFLDk05JQ0ExCzAJBgNVBAsTAkYyMRwwGgYDVQQEExNBU1RJR0FSUkFHQSBMQU1CQVJFMRUwEwYDVQQqEwxDRVNBUiBNQU5VRUwxKjAoBgNVBAMTIUNFU0FSIE1BTlVFTCAgQVNUSUdBUlJBR0EgTEFNQkFSRTESMBAGA1UEBRMJQ0kzODA3MTE3MIIBIjANBgkqhkiG9w0BAQEFAAOCAQ8AMIIBCgKCAQEAwkKIi4MbrOPdka64CK4KYkR/K/JNRRLKxQbM/OCHEacaVuRR+UdhKdaSsgL2QS/MIiQbe24OcalHt6e+90uEwH82dnoUoI/3GtPymK5i8gpUgfyTToN0DZTr85yDetKesfWVZ4yv8j7n47HeLibP5tdy2YTqxqw7w5nXZ+mQQx/y1Q9a0Plkv76F1cHPxaeynNvbJb+nYUOQ6Fep7ppUn3ev9GCU0JifhzOtjg1HYj5JeuECHqXja6UuVYWXT9BqlmiwCZiW8RcJsp+4En8YZne3Ek+Grs8LG4OHK9zY2C5oOhu1nA8JeBkvy8h9I17wdeJk8Zt86CDahXs7i64mVwIDAQABo4IC0zCCAs8wDAYDVR0TAQH/BAIwADAdBgNVHQ4EFgQUAfecB+1EgixeNK0s9NsfWBup8V0wHwYDVR0jBBgwFoAUvjVUYmhg5ybTMcFfl7Hi9mTOB/UwDgYDVR0PAQH/BAQDAgXgMEoGA1UdEQRDMEGBEkFTVEkxOTg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9yIok0XCpofRF5tySbcmxYrPWnafQA6eA1wwkoC8RS/sZsHTcniNxsZ+owUJoqtwowu/2lJbdpBj/v1LXbPZWcx0wyt2531u5M8uCQo6r3gOoKGIO2FJeCEbIHedemyd2Gq7i6saM+/NZTk1APbc46mPy8TYpev/q/otqdfvER3OOfDIrdaPSSSsUVljkPQDdkZ3Mj3TRKIpWjipADMEdhcM5dMWndDPfxE3X5i/vchqQnIe1pseY/jsFCNN2wwbWV9vZtRRnxFS1jMoorLXX+W2N7aV7yyCTrrlk1Q7MhOHJW1eNdevkcYVE5fX0GX8RJm7eJiYKSYvTOtQIYfrl2fjJofnkxwviY6De6iBW0ugI5BhCdIf6HKvx5qaaNBgbUHvvi2YWUkcA84tOx2ckL6ToqnzLeYHdaZgQF0cBuKBp98djyznN/SYn7AAc2DQNSHYNmgPmPurUKUtHuE+o1r/SfXZYG+yPGocq3/7eyOymxawxELiFvjG7aiKcPBjoCvL4j2C+i0ARtRcxE/Zk6dmHhlPgf86S5dksqN+vym/NejGj10K47KJEaW4XFDsG7N4hM1TxhK9JwKdc1uuFkHyt4Y5HeAag0U5KBkehV2VUaVaTdPrQoTpzfQsZb3v3iQUgzPqugfkxnGg145CbRvO35thcJ78M4IBq9uqk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u2k03rIeW92MC0N/Ty3wKZRgd5i6pluOy7KuvHkrxTVW4nO+dpUg+IdXzzWbzJxsMKmeQIjUFNTNzYY02u5mAQ==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7IcrGEiJe6/xO+kXQBAtCbT0PPgVSH8MTb/v8izr6mC7eDpJuvsLKMXse5Bo4AadZdH9BO09zy6gbzM3/wD8Sg==</DigestValue>
      </Reference>
      <Reference URI="/xl/drawings/vmlDrawing1.vml?ContentType=application/vnd.openxmlformats-officedocument.vmlDrawing">
        <DigestMethod Algorithm="http://www.w3.org/2001/04/xmlenc#sha512"/>
        <DigestValue>eyXl6LqZ6ohevgbsVvRwoB9Jqo1Ce8+rrEYAzX3CYd4GxqD31re+vV0pLzb2kGzQPgQxXBraxPScfCF9RJjQCQ==</DigestValue>
      </Reference>
      <Reference URI="/xl/media/image1.jpeg?ContentType=image/jpeg">
        <DigestMethod Algorithm="http://www.w3.org/2001/04/xmlenc#sha512"/>
        <DigestValue>s9rDnIJeG7krZcAYxGT2WY86ELdtU0ZePR55IiopDgKGGni19Ks4EdGWn11n4ZHPFFWy9QWUYBoyvAZROVx4vA==</DigestValue>
      </Reference>
      <Reference URI="/xl/media/image2.emf?ContentType=image/x-emf">
        <DigestMethod Algorithm="http://www.w3.org/2001/04/xmlenc#sha512"/>
        <DigestValue>9GQbpSjJmfJIotbWGdHe7+I7PwyTk9RewIDVNmhp0RbBtNumf6DD+kAg7dsQChemDvRnUp1s/6z9mu9bqH6NUw==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sharedStrings.xml?ContentType=application/vnd.openxmlformats-officedocument.spreadsheetml.sharedStrings+xml">
        <DigestMethod Algorithm="http://www.w3.org/2001/04/xmlenc#sha512"/>
        <DigestValue>+bxBJ8fHZbc/2R0Rxb8IR74wIwGoDWkGsskpRZ6FriBBlq1sRQyn61U3bVdZCcCaP8SaabJ1fgbswQO/+S4aXg==</DigestValue>
      </Reference>
      <Reference URI="/xl/styles.xml?ContentType=application/vnd.openxmlformats-officedocument.spreadsheetml.styles+xml">
        <DigestMethod Algorithm="http://www.w3.org/2001/04/xmlenc#sha512"/>
        <DigestValue>n7+rXdc4zD4Bj2e2WBSRtU+ft3wQTyyKNUlEdKYUKsCtXVzM18eVysdir3ufkEWmPwA0Vq6t6DgukoGjLWlvAA==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GQoHCkVdc7NLrGg3bhBZ9/sSYDSRuqfLIa2j593lsebqr/LNGydLIz9QYfACM499afZuVo0CxEcOX2KepE/Hbg==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X4WVs7/rG4SscUXeivR8AqXDCwX3ZhOrRQrdtLvLTJD/P6zy1LfJIEBg6ravxP9M/ECt530L835g8WBRCBqucA==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2024-11-15T21:53:43Z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{2BF0325B-9364-488D-BA32-8736F0D9AC67}</SetupID>
          <SignatureText>Cesar Astigarraga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2024-11-15T21:53:43Z</xd:SigningTime>
          <xd:SigningCertificate>
            <xd:Cert>
              <xd:CertDigest>
                <DigestMethod Algorithm="http://www.w3.org/2001/04/xmlenc#sha512"/>
                <DigestValue>iAN1Cdn98kkBV2S77xozaOtjIkC3oxlHEmZkLHWBZGpCqbQqt6F42pvSVVB9pmUQW781z7vJYy5rtAPiFcNiJg==</DigestValue>
              </xd:CertDigest>
              <xd:IssuerSerial>
                <X509IssuerName>SERIALNUMBER=RUC80080610-7, CN=CODE100 S.A., OU=Prestador Cualificado de Servicios de Confianza, O=ICPP, C=PY</X509IssuerName>
                <X509SerialNumber>318479673278424875381791529370505829942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oAAKI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KAAAAVgAAADAAAAA7AAAAm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C0AAAAMQAAADsAAADJAAAAVgAAAAEAAABVVY9BhfaOQTEAAAA7AAAAEQAAAEwAAAAAAAAAAAAAAAAAAAD//////////3AAAABDAGUAcwBhAHIAIABBAHMAdABpAGcAYQByAHIAYQBnAGEAAAAMAAAACgAAAAgAAAAKAAAABwAAAAUAAAANAAAACAAAAAcAAAAFAAAADAAAAAoAAAAHAAAABwAAAAoAAAAMAAAACg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VVWPQYX2jkEPAAAAdgAAAA0AAABMAAAAAAAAAAAAAAAAAAAA//////////9oAAAAUgBlAHAAcgBlAHMAZQBuAHQAYQBuAHQAZQAAAAgAAAAHAAAACAAAAAUAAAAHAAAABgAAAAcAAAAHAAAABAAAAAcAAAAHAAAABAAAAAc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hfaOQQ8AAACLAAAALgAAAEwAAAAEAAAADgAAAIsAAABVAQAAnAAAAKgAAABGAGkAcgBtAGEAZABvACAAcABvAHIAOgAgAEMARQBTAEEAUgAgAE0AQQBOAFUARQBMACAAIABBAFMAVABJAEcAQQBSAFIAQQBHAEEAIABMAEEATQBCAEEAUgBFAAYAAAADAAAABQAAAAsAAAAHAAAACAAAAAgAAAAEAAAACAAAAAgAAAAFAAAAAwAAAAQAAAAIAAAABwAAAAcAAAAIAAAACAAAAAQAAAAMAAAACAAAAAoAAAAJAAAABwAAAAYAAAAEAAAABAAAAAgAAAAHAAAABwAAAAMAAAAJAAAACAAAAAgAAAAIAAAACAAAAAkAAAAIAAAABAAAAAYAAAAIAAAADAAAAAcAAAAIAAAACAAAAAcAAAAWAAAADAAAAAAAAAAlAAAADAAAAAIAAAAOAAAAFAAAAAAAAAAQAAAAFAAAAA==</Object>
  <Object Id="idInvalidSigLnImg">AQAAAGwAAAAAAAAAAAAAAGIBAACfAAAAAAAAAAAAAADZGAAALAsAACBFTUYAAAEALCEAAKk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TZQ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Nzc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wAAAFcAAAAlAAAADAAAAAQAAABUAAAAtAAAADEAAAA7AAAAyQAAAFYAAAABAAAAVVWPQYX2jkExAAAAOwAAABEAAABMAAAAAAAAAAAAAAAAAAAA//////////9wAAAAQwBlAHMAYQByACAAQQBzAHQAaQBnAGEAcgByAGEAZwBhAHRpDAAAAAoAAAAIAAAACgAAAAcAAAAFAAAADQAAAAgAAAAHAAAABQAAAAwAAAAKAAAABwAAAAcAAAAKAAAADAAAAAo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GF9o5BDwAAAHYAAAANAAAATAAAAAAAAAAAAAAAAAAAAP//////////aAAAAFIAZQBwAHIAZQBzAGUAbgB0AGEAbgB0AGUAL0sIAAAABwAAAAgAAAAFAAAABwAAAAYAAAAHAAAABwAAAAQAAAAHAAAABwAAAAQAAAAH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DAEUAUwBBAFIAIABNAEEATgBVAEUATAAgACAAQQBTAFQASQBHAEEAUgBSAEEARwBBACAATABBAE0AQgBBAFIARQAGAAAAAwAAAAUAAAALAAAABwAAAAgAAAAIAAAABAAAAAgAAAAIAAAABQAAAAMAAAAEAAAACAAAAAcAAAAHAAAACAAAAAgAAAAEAAAADAAAAAgAAAAKAAAACQAAAAcAAAAGAAAABAAAAAQAAAAIAAAABwAAAAcAAAADAAAACQAAAAgAAAAIAAAACAAAAAgAAAAJAAAACAAAAAQAAAAGAAAACAAAAAwAAAAHAAAACAAAAAg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Gueyraud</dc:creator>
  <cp:lastModifiedBy>Naomi Gueyraud</cp:lastModifiedBy>
  <cp:lastPrinted>2024-11-14T15:27:30Z</cp:lastPrinted>
  <dcterms:created xsi:type="dcterms:W3CDTF">2024-11-14T15:05:11Z</dcterms:created>
  <dcterms:modified xsi:type="dcterms:W3CDTF">2024-11-15T19:50:38Z</dcterms:modified>
</cp:coreProperties>
</file>