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zc\OneDrive\Desktop\BOLSA OBSERVACIONES\FIRMAS\"/>
    </mc:Choice>
  </mc:AlternateContent>
  <xr:revisionPtr revIDLastSave="0" documentId="13_ncr:1_{209AE62D-C4DE-40F8-96EC-59B8B2EBD6C1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Hoja1" sheetId="1" r:id="rId1"/>
  </sheets>
  <definedNames>
    <definedName name="_xlnm.Print_Titles" localSheetId="0">Hoja1!$1:$9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5" i="1" l="1"/>
  <c r="H65" i="1"/>
  <c r="G63" i="1"/>
  <c r="G62" i="1"/>
  <c r="G61" i="1"/>
  <c r="G65" i="1" s="1"/>
  <c r="D65" i="1"/>
  <c r="F56" i="1"/>
  <c r="E56" i="1"/>
</calcChain>
</file>

<file path=xl/sharedStrings.xml><?xml version="1.0" encoding="utf-8"?>
<sst xmlns="http://schemas.openxmlformats.org/spreadsheetml/2006/main" count="102" uniqueCount="94">
  <si>
    <t>ANEXO B</t>
  </si>
  <si>
    <t xml:space="preserve">INFORMACION GENERAL DE LA ENTIDAD </t>
  </si>
  <si>
    <t>1.</t>
  </si>
  <si>
    <t>IDENTIFICACIÓN</t>
  </si>
  <si>
    <t>1.1</t>
  </si>
  <si>
    <t>NOMBRE O RAZON SOCIAL :</t>
  </si>
  <si>
    <t>1.2</t>
  </si>
  <si>
    <t xml:space="preserve">DOCUMENTACIÓN ESTATUTARIA DE LA SOCIEDAD </t>
  </si>
  <si>
    <t>ESCRITURA PUBLICA PASADA ANTE EL ESCRIBANO PUBLICO</t>
  </si>
  <si>
    <t>Nº</t>
  </si>
  <si>
    <t>FECHA</t>
  </si>
  <si>
    <t>INSCRIPTA EN EL REGISTRO PUBLICO DE COMERCIO</t>
  </si>
  <si>
    <t>EN FECHA</t>
  </si>
  <si>
    <t>CON EL NUMERO</t>
  </si>
  <si>
    <t>JOSE CAYO ESTIGARRIBIA MARTINEZ</t>
  </si>
  <si>
    <t>1.3</t>
  </si>
  <si>
    <t>RUC</t>
  </si>
  <si>
    <t>1.4</t>
  </si>
  <si>
    <t xml:space="preserve">ACTIVIDAD PRINCIPAL SEGÚN INSCRIPCION EN EL RUC </t>
  </si>
  <si>
    <t>1.5</t>
  </si>
  <si>
    <t xml:space="preserve">ACTIVIDAD/ES SECUNDARIA SEGÚN INSCRIPCION EN EL RUC </t>
  </si>
  <si>
    <t>1.6</t>
  </si>
  <si>
    <t>DOMICILIO LEGAL</t>
  </si>
  <si>
    <t xml:space="preserve">KM. 6 1/2 CAMINO AEROPUERTO - RUTA CNEL. FRANCO QUE UNE CONCEPCIÓN - POZO COLORADO. </t>
  </si>
  <si>
    <t>1.7</t>
  </si>
  <si>
    <t>TELEFONO</t>
  </si>
  <si>
    <t>1.8</t>
  </si>
  <si>
    <t>FAX</t>
  </si>
  <si>
    <t>1.9</t>
  </si>
  <si>
    <t>E-MAIL</t>
  </si>
  <si>
    <t>1.10</t>
  </si>
  <si>
    <t>SITIO PAGINA WEB</t>
  </si>
  <si>
    <t>2.</t>
  </si>
  <si>
    <t>ADMINISTRACION</t>
  </si>
  <si>
    <t xml:space="preserve">CARGO </t>
  </si>
  <si>
    <t xml:space="preserve">NOMBRE Y APELLIDO </t>
  </si>
  <si>
    <t>REPRESENTANTE LEGAL</t>
  </si>
  <si>
    <t>PRESIDENTE</t>
  </si>
  <si>
    <t>VICEPRESIDENTE</t>
  </si>
  <si>
    <t>DIRECTOR</t>
  </si>
  <si>
    <t>PLANA EJECUTIVA:</t>
  </si>
  <si>
    <t>GERENTE - GENERAL</t>
  </si>
  <si>
    <t>3.</t>
  </si>
  <si>
    <t xml:space="preserve">CAPITAL Y PROPIEDAD </t>
  </si>
  <si>
    <t xml:space="preserve">CAPITAL SOCIAL </t>
  </si>
  <si>
    <t xml:space="preserve">CAPITAL EMITIDO </t>
  </si>
  <si>
    <t>CAPITAL SUSCRIPTO</t>
  </si>
  <si>
    <t xml:space="preserve">CAPITAL INTEGRADO </t>
  </si>
  <si>
    <t xml:space="preserve">VALOR NOMINAL DE LAS ACCIONES </t>
  </si>
  <si>
    <t xml:space="preserve">COMPOSICION ACCIONARIA </t>
  </si>
  <si>
    <t>N°</t>
  </si>
  <si>
    <t xml:space="preserve">% de participación del capital integrado </t>
  </si>
  <si>
    <t>4.</t>
  </si>
  <si>
    <t>AUDITOR EXTERNO INDEPENDIENTE</t>
  </si>
  <si>
    <t>4.1</t>
  </si>
  <si>
    <t>4.2</t>
  </si>
  <si>
    <t>ACCIONISTAS</t>
  </si>
  <si>
    <t xml:space="preserve">CANTIDAD DE ACCIONES </t>
  </si>
  <si>
    <t>CLASE</t>
  </si>
  <si>
    <t>VOTO</t>
  </si>
  <si>
    <t>MONTO (Gs)</t>
  </si>
  <si>
    <t>AUDITOR EXTERNO INDEPENDIENTE DESIGNADO:</t>
  </si>
  <si>
    <t>NUMERO DE INSCRIPCION EN EL REGISTRO DE LA S.I.V.</t>
  </si>
  <si>
    <t>INFORMACIÓN AL 31 DE DICIEMBRE DEL 2024</t>
  </si>
  <si>
    <t xml:space="preserve">JANZ &amp; JANZ S.A </t>
  </si>
  <si>
    <t>ANTECEDENTES DE CONSTITUCION SOCIAL  Y MODIFICACIONES ESTATUTARIAS</t>
  </si>
  <si>
    <t xml:space="preserve">MARIA LUISA GONZALEZ </t>
  </si>
  <si>
    <t>CONSTITUCION DE VALLE DONCELLA S.R.L</t>
  </si>
  <si>
    <t>MODIFICACION DE ESTATUTOS SOCIALES/ AUMENTO DE CAPITAL  Y CAMBIO DE DENOMINACION DE VALLE DONCELLA S.R.L A JANZ &amp; JANZ S.A.</t>
  </si>
  <si>
    <t>324, folio 3912, serie "C"</t>
  </si>
  <si>
    <t>01, folio 0118, Matricula juridica 34971, No. 48 folio 175 y sigtes., Sección Comercio</t>
  </si>
  <si>
    <t>80085300-8</t>
  </si>
  <si>
    <t xml:space="preserve">COMERCIO AL POR MENOR DE OTROS PRODUCTOS NCP </t>
  </si>
  <si>
    <t>COMERCIO AL POR MENOR DE PRODUCTOS MEDICOS Y ORTOPEDICOS, SERVICIOS DE CONTABILIDAD, ADMINISTRACION Y ASESORAMIENTO DE EMPRESAS, EXCEPTO LOS PRESTADOS POR PROFESIONALES INDEPENDIENTES, ACTIVIDADES DE LABORATORIOS DE ANALISIS CLINICOS Y CENTROS DE DIAGNOSTICOS</t>
  </si>
  <si>
    <t xml:space="preserve"> (+528) 222-701</t>
  </si>
  <si>
    <t>info@janzjanz.con.py</t>
  </si>
  <si>
    <t>www.janzjanz.com.py</t>
  </si>
  <si>
    <t>LIVIO LEANDRO JANZ BRAUN</t>
  </si>
  <si>
    <t xml:space="preserve">HANS KARL JANZ JANZEN </t>
  </si>
  <si>
    <t>VALERIA MABEL STEPHANIE JANZ TRINIDAD</t>
  </si>
  <si>
    <t xml:space="preserve">ELVA DUCK  DE JANZ </t>
  </si>
  <si>
    <t>GERENTE - ADMINISTRATIVO</t>
  </si>
  <si>
    <t>DANILO BRAUN</t>
  </si>
  <si>
    <t>GERENTE - CONTABLE FINANCIERO</t>
  </si>
  <si>
    <t>MARIA JOHANA VERA MORALES</t>
  </si>
  <si>
    <t>JOSE LUIS MENDOZA</t>
  </si>
  <si>
    <t>GERENTE - OPERACIONES</t>
  </si>
  <si>
    <t>GUSTAVO OLAZAR</t>
  </si>
  <si>
    <t>Hans Karl Janz Janzen</t>
  </si>
  <si>
    <t xml:space="preserve">Livio Leandro Janz Braun </t>
  </si>
  <si>
    <t>Elva Duck Wieler</t>
  </si>
  <si>
    <t xml:space="preserve">NOMINAL </t>
  </si>
  <si>
    <t>PCG AUDITORES CONSULTORES</t>
  </si>
  <si>
    <t>N°041/2009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</si>
</sst>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dd/mm/yy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002060"/>
      <name val="Arial"/>
      <family val="2"/>
    </font>
    <font>
      <u/>
      <sz val="9"/>
      <color rgb="FF002060"/>
      <name val="Arial"/>
      <family val="2"/>
    </font>
    <font>
      <b/>
      <sz val="9"/>
      <color rgb="FF002060"/>
      <name val="Arial"/>
      <family val="2"/>
    </font>
    <font>
      <i/>
      <sz val="9"/>
      <color theme="1"/>
      <name val="Arial"/>
      <family val="2"/>
    </font>
    <font>
      <b/>
      <i/>
      <sz val="10"/>
      <color theme="0"/>
      <name val="Arial"/>
      <family val="2"/>
    </font>
    <font>
      <b/>
      <sz val="16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78">
    <xf numFmtId="0" fontId="0" fillId="0" borderId="0" xfId="0"/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2" borderId="3" xfId="0" applyFont="1" applyFill="1" applyBorder="1" applyAlignment="1">
      <alignment horizontal="center" vertical="justify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justify" vertical="center" wrapText="1"/>
    </xf>
    <xf numFmtId="14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/>
    </xf>
    <xf numFmtId="14" fontId="6" fillId="2" borderId="6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justify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/>
    </xf>
    <xf numFmtId="164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justify" vertical="center"/>
    </xf>
    <xf numFmtId="14" fontId="6" fillId="2" borderId="0" xfId="0" applyNumberFormat="1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6" xfId="0" applyFont="1" applyBorder="1" applyAlignment="1">
      <alignment horizontal="justify" vertical="justify" wrapText="1"/>
    </xf>
    <xf numFmtId="0" fontId="3" fillId="0" borderId="6" xfId="0" applyFont="1" applyBorder="1" applyAlignment="1">
      <alignment wrapText="1"/>
    </xf>
    <xf numFmtId="0" fontId="4" fillId="0" borderId="0" xfId="0" applyFont="1" applyFill="1"/>
    <xf numFmtId="0" fontId="3" fillId="0" borderId="0" xfId="0" applyFont="1" applyFill="1"/>
    <xf numFmtId="41" fontId="10" fillId="0" borderId="6" xfId="0" applyNumberFormat="1" applyFont="1" applyBorder="1" applyAlignment="1">
      <alignment horizontal="left"/>
    </xf>
    <xf numFmtId="41" fontId="10" fillId="0" borderId="6" xfId="0" applyNumberFormat="1" applyFont="1" applyBorder="1"/>
    <xf numFmtId="0" fontId="3" fillId="0" borderId="6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41" fontId="10" fillId="0" borderId="6" xfId="1" applyFont="1" applyBorder="1"/>
    <xf numFmtId="0" fontId="10" fillId="0" borderId="6" xfId="0" applyFont="1" applyBorder="1" applyAlignment="1">
      <alignment horizontal="center"/>
    </xf>
    <xf numFmtId="10" fontId="10" fillId="0" borderId="6" xfId="0" applyNumberFormat="1" applyFont="1" applyBorder="1"/>
    <xf numFmtId="41" fontId="10" fillId="0" borderId="0" xfId="0" applyNumberFormat="1" applyFont="1"/>
    <xf numFmtId="0" fontId="3" fillId="0" borderId="0" xfId="0" applyFont="1" applyFill="1" applyAlignment="1">
      <alignment horizontal="right"/>
    </xf>
    <xf numFmtId="0" fontId="4" fillId="0" borderId="6" xfId="0" applyFont="1" applyBorder="1"/>
    <xf numFmtId="0" fontId="10" fillId="0" borderId="11" xfId="0" applyFont="1" applyBorder="1" applyAlignment="1">
      <alignment horizontal="right"/>
    </xf>
    <xf numFmtId="0" fontId="10" fillId="0" borderId="11" xfId="0" applyFont="1" applyBorder="1"/>
    <xf numFmtId="41" fontId="10" fillId="0" borderId="11" xfId="1" applyFont="1" applyBorder="1"/>
    <xf numFmtId="0" fontId="10" fillId="0" borderId="11" xfId="0" applyFont="1" applyBorder="1" applyAlignment="1">
      <alignment horizontal="center"/>
    </xf>
    <xf numFmtId="41" fontId="10" fillId="0" borderId="11" xfId="0" applyNumberFormat="1" applyFont="1" applyBorder="1"/>
    <xf numFmtId="10" fontId="10" fillId="0" borderId="11" xfId="0" applyNumberFormat="1" applyFont="1" applyBorder="1"/>
    <xf numFmtId="0" fontId="3" fillId="0" borderId="12" xfId="0" applyFont="1" applyBorder="1" applyAlignment="1">
      <alignment horizontal="right"/>
    </xf>
    <xf numFmtId="0" fontId="3" fillId="0" borderId="13" xfId="0" applyFont="1" applyBorder="1"/>
    <xf numFmtId="41" fontId="10" fillId="0" borderId="13" xfId="0" applyNumberFormat="1" applyFont="1" applyBorder="1"/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11" fillId="0" borderId="0" xfId="0" applyFont="1" applyFill="1"/>
    <xf numFmtId="0" fontId="3" fillId="0" borderId="0" xfId="0" applyFont="1" applyBorder="1"/>
    <xf numFmtId="10" fontId="10" fillId="0" borderId="14" xfId="2" applyNumberFormat="1" applyFont="1" applyBorder="1"/>
    <xf numFmtId="41" fontId="3" fillId="0" borderId="0" xfId="1" applyFont="1"/>
    <xf numFmtId="0" fontId="14" fillId="4" borderId="6" xfId="0" applyFont="1" applyFill="1" applyBorder="1"/>
    <xf numFmtId="0" fontId="13" fillId="0" borderId="0" xfId="0" applyFont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8" xfId="3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9" fillId="0" borderId="9" xfId="3" applyFont="1" applyBorder="1" applyAlignment="1">
      <alignment horizontal="left"/>
    </xf>
    <xf numFmtId="0" fontId="9" fillId="0" borderId="10" xfId="3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179182</xdr:colOff>
      <xdr:row>1</xdr:row>
      <xdr:rowOff>150890</xdr:rowOff>
    </xdr:from>
    <xdr:to>
      <xdr:col>2</xdr:col>
      <xdr:colOff>1857847</xdr:colOff>
      <xdr:row>8</xdr:row>
      <xdr:rowOff>37722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8594785B-C06F-447A-955F-36D7EF154505}"/>
            </a:ext>
          </a:extLst>
        </xdr:cNvPr>
        <xdr:cNvGrpSpPr/>
      </xdr:nvGrpSpPr>
      <xdr:grpSpPr>
        <a:xfrm>
          <a:off x="264058" y="301781"/>
          <a:ext cx="1857848" cy="1046807"/>
          <a:chOff x="257175" y="38100"/>
          <a:chExt cx="1019175" cy="69982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19286BFA-FF5F-45DD-96CB-D0748961A73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257175" y="38100"/>
            <a:ext cx="1019175" cy="699827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1FDC4D17-4353-49FA-996B-FA21BE54208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/>
          <a:srcRect l="7291" t="33333" r="6771" b="32812"/>
          <a:stretch/>
        </xdr:blipFill>
        <xdr:spPr>
          <a:xfrm>
            <a:off x="310068" y="193264"/>
            <a:ext cx="934444" cy="357071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@janzjanz.con.py" TargetMode="External"/><Relationship Id="rId1" Type="http://schemas.openxmlformats.org/officeDocument/2006/relationships/hyperlink" Target="http://www.janzjanz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8:I78"/>
  <sheetViews>
    <sheetView showGridLines="0" tabSelected="1" topLeftCell="A62" zoomScale="101" zoomScaleNormal="101" workbookViewId="0">
      <selection activeCell="H77" sqref="H77:I77"/>
    </sheetView>
  </sheetViews>
  <sheetFormatPr baseColWidth="10" defaultColWidth="11.42578125" defaultRowHeight="12" x14ac:dyDescent="0.2"/>
  <cols>
    <col min="1" max="1" width="1.28515625" style="1" customWidth="1"/>
    <col min="2" max="2" width="2.7109375" style="4" customWidth="1"/>
    <col min="3" max="3" width="36.140625" style="1" customWidth="1"/>
    <col min="4" max="4" width="37.5703125" style="1" bestFit="1" customWidth="1"/>
    <col min="5" max="5" width="22.28515625" style="1" customWidth="1"/>
    <col min="6" max="6" width="36.28515625" style="1" customWidth="1"/>
    <col min="7" max="7" width="16.7109375" style="1" bestFit="1" customWidth="1"/>
    <col min="8" max="8" width="20.42578125" style="1" customWidth="1"/>
    <col min="9" max="16384" width="11.42578125" style="1"/>
  </cols>
  <sheetData>
    <row r="8" spans="2:8" ht="20.25" x14ac:dyDescent="0.3">
      <c r="C8" s="55" t="s">
        <v>0</v>
      </c>
      <c r="D8" s="55"/>
      <c r="E8" s="55"/>
      <c r="F8" s="55"/>
      <c r="G8" s="55"/>
      <c r="H8" s="55"/>
    </row>
    <row r="10" spans="2:8" ht="22.9" customHeight="1" x14ac:dyDescent="0.2">
      <c r="C10" s="56" t="s">
        <v>1</v>
      </c>
      <c r="D10" s="57"/>
      <c r="E10" s="57"/>
      <c r="F10" s="57"/>
      <c r="G10" s="57"/>
      <c r="H10" s="57"/>
    </row>
    <row r="12" spans="2:8" x14ac:dyDescent="0.2">
      <c r="C12" s="5" t="s">
        <v>63</v>
      </c>
    </row>
    <row r="13" spans="2:8" x14ac:dyDescent="0.2">
      <c r="G13" s="2"/>
    </row>
    <row r="14" spans="2:8" ht="20.45" customHeight="1" x14ac:dyDescent="0.2">
      <c r="B14" s="6" t="s">
        <v>2</v>
      </c>
      <c r="C14" s="56" t="s">
        <v>3</v>
      </c>
      <c r="D14" s="57"/>
      <c r="E14" s="57"/>
      <c r="F14" s="57"/>
      <c r="G14" s="57"/>
      <c r="H14" s="57"/>
    </row>
    <row r="15" spans="2:8" x14ac:dyDescent="0.2">
      <c r="B15" s="6"/>
    </row>
    <row r="16" spans="2:8" x14ac:dyDescent="0.2">
      <c r="B16" s="6" t="s">
        <v>4</v>
      </c>
      <c r="C16" s="1" t="s">
        <v>5</v>
      </c>
      <c r="D16" s="1" t="s">
        <v>64</v>
      </c>
    </row>
    <row r="17" spans="1:8" x14ac:dyDescent="0.2">
      <c r="B17" s="6" t="s">
        <v>6</v>
      </c>
      <c r="C17" s="58" t="s">
        <v>65</v>
      </c>
      <c r="D17" s="58"/>
      <c r="E17" s="58"/>
      <c r="F17" s="58"/>
      <c r="G17" s="58"/>
      <c r="H17" s="58"/>
    </row>
    <row r="18" spans="1:8" x14ac:dyDescent="0.2">
      <c r="C18" s="3"/>
    </row>
    <row r="19" spans="1:8" ht="24" customHeight="1" thickBot="1" x14ac:dyDescent="0.25">
      <c r="B19" s="1"/>
      <c r="C19" s="56" t="s">
        <v>7</v>
      </c>
      <c r="D19" s="57"/>
      <c r="E19" s="57"/>
      <c r="F19" s="57"/>
      <c r="G19" s="57"/>
      <c r="H19" s="57"/>
    </row>
    <row r="20" spans="1:8" ht="27.6" customHeight="1" thickTop="1" thickBot="1" x14ac:dyDescent="0.25">
      <c r="B20" s="1"/>
      <c r="C20" s="7" t="s">
        <v>8</v>
      </c>
      <c r="D20" s="8" t="s">
        <v>9</v>
      </c>
      <c r="E20" s="8" t="s">
        <v>10</v>
      </c>
      <c r="F20" s="9" t="s">
        <v>11</v>
      </c>
      <c r="G20" s="8" t="s">
        <v>12</v>
      </c>
      <c r="H20" s="10" t="s">
        <v>13</v>
      </c>
    </row>
    <row r="21" spans="1:8" ht="24.75" thickTop="1" x14ac:dyDescent="0.2">
      <c r="B21" s="1"/>
      <c r="C21" s="11" t="s">
        <v>66</v>
      </c>
      <c r="D21" s="12">
        <v>687</v>
      </c>
      <c r="E21" s="13">
        <v>41733</v>
      </c>
      <c r="F21" s="14" t="s">
        <v>67</v>
      </c>
      <c r="G21" s="15">
        <v>41796</v>
      </c>
      <c r="H21" s="16" t="s">
        <v>69</v>
      </c>
    </row>
    <row r="22" spans="1:8" ht="48" x14ac:dyDescent="0.2">
      <c r="B22" s="1"/>
      <c r="C22" s="11" t="s">
        <v>14</v>
      </c>
      <c r="D22" s="12">
        <v>134</v>
      </c>
      <c r="E22" s="13">
        <v>36063</v>
      </c>
      <c r="F22" s="14" t="s">
        <v>68</v>
      </c>
      <c r="G22" s="17">
        <v>44372</v>
      </c>
      <c r="H22" s="18" t="s">
        <v>70</v>
      </c>
    </row>
    <row r="23" spans="1:8" ht="9.6" customHeight="1" x14ac:dyDescent="0.2">
      <c r="A23" s="51"/>
      <c r="B23" s="51"/>
      <c r="C23" s="19"/>
      <c r="D23" s="20"/>
      <c r="E23" s="21"/>
      <c r="F23" s="22"/>
      <c r="G23" s="23"/>
      <c r="H23" s="22"/>
    </row>
    <row r="24" spans="1:8" ht="17.45" customHeight="1" x14ac:dyDescent="0.2">
      <c r="B24" s="6" t="s">
        <v>15</v>
      </c>
      <c r="C24" s="24" t="s">
        <v>16</v>
      </c>
      <c r="D24" s="59" t="s">
        <v>71</v>
      </c>
      <c r="E24" s="60"/>
      <c r="F24" s="60"/>
      <c r="G24" s="60"/>
      <c r="H24" s="61"/>
    </row>
    <row r="25" spans="1:8" ht="24" customHeight="1" x14ac:dyDescent="0.2">
      <c r="B25" s="6" t="s">
        <v>17</v>
      </c>
      <c r="C25" s="25" t="s">
        <v>18</v>
      </c>
      <c r="D25" s="62" t="s">
        <v>72</v>
      </c>
      <c r="E25" s="62"/>
      <c r="F25" s="62"/>
      <c r="G25" s="62"/>
      <c r="H25" s="62"/>
    </row>
    <row r="26" spans="1:8" ht="27.6" customHeight="1" x14ac:dyDescent="0.2">
      <c r="B26" s="6" t="s">
        <v>19</v>
      </c>
      <c r="C26" s="26" t="s">
        <v>20</v>
      </c>
      <c r="D26" s="63" t="s">
        <v>73</v>
      </c>
      <c r="E26" s="64"/>
      <c r="F26" s="64"/>
      <c r="G26" s="64"/>
      <c r="H26" s="64"/>
    </row>
    <row r="27" spans="1:8" ht="17.45" customHeight="1" x14ac:dyDescent="0.2">
      <c r="B27" s="6" t="s">
        <v>21</v>
      </c>
      <c r="C27" s="24" t="s">
        <v>22</v>
      </c>
      <c r="D27" s="59" t="s">
        <v>23</v>
      </c>
      <c r="E27" s="60"/>
      <c r="F27" s="60"/>
      <c r="G27" s="60"/>
      <c r="H27" s="61"/>
    </row>
    <row r="28" spans="1:8" ht="17.45" customHeight="1" x14ac:dyDescent="0.2">
      <c r="B28" s="6" t="s">
        <v>24</v>
      </c>
      <c r="C28" s="24" t="s">
        <v>25</v>
      </c>
      <c r="D28" s="65" t="s">
        <v>74</v>
      </c>
      <c r="E28" s="66"/>
      <c r="F28" s="66"/>
      <c r="G28" s="66"/>
      <c r="H28" s="67"/>
    </row>
    <row r="29" spans="1:8" ht="17.45" customHeight="1" x14ac:dyDescent="0.2">
      <c r="B29" s="6" t="s">
        <v>26</v>
      </c>
      <c r="C29" s="24" t="s">
        <v>27</v>
      </c>
      <c r="D29" s="65" t="s">
        <v>74</v>
      </c>
      <c r="E29" s="66"/>
      <c r="F29" s="66"/>
      <c r="G29" s="66"/>
      <c r="H29" s="67"/>
    </row>
    <row r="30" spans="1:8" ht="17.45" customHeight="1" x14ac:dyDescent="0.25">
      <c r="B30" s="6" t="s">
        <v>28</v>
      </c>
      <c r="C30" s="24" t="s">
        <v>29</v>
      </c>
      <c r="D30" s="70" t="s">
        <v>75</v>
      </c>
      <c r="E30" s="71"/>
      <c r="F30" s="71"/>
      <c r="G30" s="71"/>
      <c r="H30" s="72"/>
    </row>
    <row r="31" spans="1:8" ht="17.45" customHeight="1" x14ac:dyDescent="0.25">
      <c r="B31" s="6" t="s">
        <v>30</v>
      </c>
      <c r="C31" s="24" t="s">
        <v>31</v>
      </c>
      <c r="D31" s="70" t="s">
        <v>76</v>
      </c>
      <c r="E31" s="73"/>
      <c r="F31" s="73"/>
      <c r="G31" s="73"/>
      <c r="H31" s="74"/>
    </row>
    <row r="32" spans="1:8" ht="88.15" customHeight="1" x14ac:dyDescent="0.2"/>
    <row r="33" spans="2:8" ht="22.15" customHeight="1" x14ac:dyDescent="0.2">
      <c r="B33" s="6" t="s">
        <v>32</v>
      </c>
      <c r="C33" s="56" t="s">
        <v>33</v>
      </c>
      <c r="D33" s="57"/>
      <c r="E33" s="57"/>
      <c r="F33" s="57"/>
      <c r="G33" s="57"/>
      <c r="H33" s="57"/>
    </row>
    <row r="34" spans="2:8" ht="5.45" customHeight="1" x14ac:dyDescent="0.2"/>
    <row r="35" spans="2:8" x14ac:dyDescent="0.2">
      <c r="C35" s="38" t="s">
        <v>34</v>
      </c>
      <c r="D35" s="75" t="s">
        <v>35</v>
      </c>
      <c r="E35" s="76"/>
      <c r="F35" s="76"/>
      <c r="G35" s="76"/>
      <c r="H35" s="77"/>
    </row>
    <row r="37" spans="2:8" x14ac:dyDescent="0.2">
      <c r="C37" s="1" t="s">
        <v>36</v>
      </c>
      <c r="D37" s="1" t="s">
        <v>77</v>
      </c>
    </row>
    <row r="38" spans="2:8" x14ac:dyDescent="0.2">
      <c r="C38" s="1" t="s">
        <v>37</v>
      </c>
      <c r="D38" s="1" t="s">
        <v>77</v>
      </c>
    </row>
    <row r="39" spans="2:8" x14ac:dyDescent="0.2">
      <c r="C39" s="1" t="s">
        <v>38</v>
      </c>
      <c r="D39" s="1" t="s">
        <v>78</v>
      </c>
    </row>
    <row r="40" spans="2:8" x14ac:dyDescent="0.2">
      <c r="C40" s="1" t="s">
        <v>39</v>
      </c>
      <c r="D40" s="1" t="s">
        <v>80</v>
      </c>
    </row>
    <row r="41" spans="2:8" x14ac:dyDescent="0.2">
      <c r="C41" s="1" t="s">
        <v>39</v>
      </c>
      <c r="D41" s="1" t="s">
        <v>79</v>
      </c>
    </row>
    <row r="44" spans="2:8" ht="25.9" customHeight="1" x14ac:dyDescent="0.2">
      <c r="C44" s="27" t="s">
        <v>40</v>
      </c>
      <c r="D44" s="28"/>
      <c r="E44" s="28"/>
    </row>
    <row r="45" spans="2:8" x14ac:dyDescent="0.2">
      <c r="C45" s="28" t="s">
        <v>81</v>
      </c>
      <c r="D45" s="28" t="s">
        <v>82</v>
      </c>
      <c r="E45" s="28"/>
    </row>
    <row r="46" spans="2:8" x14ac:dyDescent="0.2">
      <c r="C46" s="28" t="s">
        <v>83</v>
      </c>
      <c r="D46" s="28" t="s">
        <v>84</v>
      </c>
      <c r="E46" s="28"/>
    </row>
    <row r="47" spans="2:8" x14ac:dyDescent="0.2">
      <c r="C47" s="28" t="s">
        <v>41</v>
      </c>
      <c r="D47" s="28" t="s">
        <v>85</v>
      </c>
      <c r="E47" s="28"/>
    </row>
    <row r="48" spans="2:8" x14ac:dyDescent="0.2">
      <c r="C48" s="28" t="s">
        <v>86</v>
      </c>
      <c r="D48" s="28" t="s">
        <v>87</v>
      </c>
      <c r="E48" s="28"/>
    </row>
    <row r="49" spans="2:8" x14ac:dyDescent="0.2">
      <c r="C49" s="28"/>
      <c r="D49" s="28"/>
      <c r="E49" s="28"/>
    </row>
    <row r="50" spans="2:8" x14ac:dyDescent="0.2">
      <c r="C50" s="28"/>
      <c r="D50" s="28"/>
      <c r="E50" s="28"/>
    </row>
    <row r="51" spans="2:8" x14ac:dyDescent="0.2">
      <c r="C51" s="28"/>
      <c r="D51" s="28"/>
      <c r="E51" s="28"/>
    </row>
    <row r="53" spans="2:8" ht="17.45" customHeight="1" x14ac:dyDescent="0.2">
      <c r="B53" s="6" t="s">
        <v>42</v>
      </c>
      <c r="C53" s="56" t="s">
        <v>43</v>
      </c>
      <c r="D53" s="57"/>
      <c r="E53" s="57"/>
      <c r="F53" s="57"/>
      <c r="G53" s="57"/>
      <c r="H53" s="57"/>
    </row>
    <row r="54" spans="2:8" ht="6" customHeight="1" x14ac:dyDescent="0.2"/>
    <row r="55" spans="2:8" ht="24" x14ac:dyDescent="0.2">
      <c r="C55" s="48" t="s">
        <v>44</v>
      </c>
      <c r="D55" s="48" t="s">
        <v>45</v>
      </c>
      <c r="E55" s="48" t="s">
        <v>46</v>
      </c>
      <c r="F55" s="49" t="s">
        <v>47</v>
      </c>
      <c r="G55" s="49" t="s">
        <v>48</v>
      </c>
    </row>
    <row r="56" spans="2:8" ht="17.45" customHeight="1" x14ac:dyDescent="0.2">
      <c r="C56" s="29">
        <v>5000000000</v>
      </c>
      <c r="D56" s="29">
        <v>3060000000</v>
      </c>
      <c r="E56" s="29">
        <f>+D56</f>
        <v>3060000000</v>
      </c>
      <c r="F56" s="29">
        <f>+E56</f>
        <v>3060000000</v>
      </c>
      <c r="G56" s="30">
        <v>1000000</v>
      </c>
      <c r="H56" s="53"/>
    </row>
    <row r="57" spans="2:8" ht="6.6" customHeight="1" x14ac:dyDescent="0.2"/>
    <row r="58" spans="2:8" ht="22.15" customHeight="1" x14ac:dyDescent="0.2">
      <c r="C58" s="56" t="s">
        <v>49</v>
      </c>
      <c r="D58" s="57"/>
      <c r="E58" s="57"/>
      <c r="F58" s="57"/>
      <c r="G58" s="57"/>
      <c r="H58" s="57"/>
    </row>
    <row r="60" spans="2:8" ht="24" x14ac:dyDescent="0.2">
      <c r="B60" s="31" t="s">
        <v>50</v>
      </c>
      <c r="C60" s="38" t="s">
        <v>56</v>
      </c>
      <c r="D60" s="49" t="s">
        <v>57</v>
      </c>
      <c r="E60" s="48" t="s">
        <v>58</v>
      </c>
      <c r="F60" s="48" t="s">
        <v>59</v>
      </c>
      <c r="G60" s="48" t="s">
        <v>60</v>
      </c>
      <c r="H60" s="49" t="s">
        <v>51</v>
      </c>
    </row>
    <row r="61" spans="2:8" x14ac:dyDescent="0.2">
      <c r="B61" s="32" t="s">
        <v>2</v>
      </c>
      <c r="C61" s="54" t="s">
        <v>88</v>
      </c>
      <c r="D61" s="33">
        <v>1530</v>
      </c>
      <c r="E61" s="34" t="s">
        <v>91</v>
      </c>
      <c r="F61" s="33">
        <v>1530</v>
      </c>
      <c r="G61" s="33">
        <f>+G56*F61</f>
        <v>1530000000</v>
      </c>
      <c r="H61" s="35">
        <v>0.5</v>
      </c>
    </row>
    <row r="62" spans="2:8" x14ac:dyDescent="0.2">
      <c r="B62" s="32" t="s">
        <v>32</v>
      </c>
      <c r="C62" s="54" t="s">
        <v>89</v>
      </c>
      <c r="D62" s="33">
        <v>1357</v>
      </c>
      <c r="E62" s="34" t="s">
        <v>91</v>
      </c>
      <c r="F62" s="30">
        <v>1357</v>
      </c>
      <c r="G62" s="33">
        <f>+F62*G56</f>
        <v>1357000000</v>
      </c>
      <c r="H62" s="35">
        <v>0.44</v>
      </c>
    </row>
    <row r="63" spans="2:8" x14ac:dyDescent="0.2">
      <c r="B63" s="32" t="s">
        <v>42</v>
      </c>
      <c r="C63" s="54" t="s">
        <v>90</v>
      </c>
      <c r="D63" s="33">
        <v>173</v>
      </c>
      <c r="E63" s="34" t="s">
        <v>91</v>
      </c>
      <c r="F63" s="30">
        <v>173</v>
      </c>
      <c r="G63" s="33">
        <f>+F63*G56</f>
        <v>173000000</v>
      </c>
      <c r="H63" s="35">
        <v>0.06</v>
      </c>
    </row>
    <row r="64" spans="2:8" ht="12.75" thickBot="1" x14ac:dyDescent="0.25">
      <c r="B64" s="39"/>
      <c r="C64" s="40"/>
      <c r="D64" s="41"/>
      <c r="E64" s="42"/>
      <c r="F64" s="43"/>
      <c r="G64" s="41"/>
      <c r="H64" s="44"/>
    </row>
    <row r="65" spans="2:9" ht="12.75" thickBot="1" x14ac:dyDescent="0.25">
      <c r="B65" s="45"/>
      <c r="C65" s="46"/>
      <c r="D65" s="47">
        <f>SUM(D61:D64)</f>
        <v>3060</v>
      </c>
      <c r="E65" s="46"/>
      <c r="F65" s="47">
        <f>SUM(F61:F64)</f>
        <v>3060</v>
      </c>
      <c r="G65" s="47">
        <f>SUM(G61:G64)</f>
        <v>3060000000</v>
      </c>
      <c r="H65" s="52">
        <f>SUM(H61:H64)</f>
        <v>1</v>
      </c>
    </row>
    <row r="66" spans="2:9" ht="4.9000000000000004" customHeight="1" x14ac:dyDescent="0.2">
      <c r="G66" s="36"/>
    </row>
    <row r="67" spans="2:9" ht="25.15" customHeight="1" x14ac:dyDescent="0.2">
      <c r="B67" s="6" t="s">
        <v>52</v>
      </c>
      <c r="C67" s="56" t="s">
        <v>53</v>
      </c>
      <c r="D67" s="57"/>
      <c r="E67" s="57"/>
      <c r="F67" s="57"/>
      <c r="G67" s="57"/>
      <c r="H67" s="57"/>
    </row>
    <row r="69" spans="2:9" s="28" customFormat="1" x14ac:dyDescent="0.2">
      <c r="B69" s="37" t="s">
        <v>54</v>
      </c>
      <c r="C69" s="28" t="s">
        <v>61</v>
      </c>
      <c r="E69" s="50" t="s">
        <v>92</v>
      </c>
    </row>
    <row r="70" spans="2:9" s="28" customFormat="1" x14ac:dyDescent="0.2">
      <c r="B70" s="37"/>
    </row>
    <row r="71" spans="2:9" s="28" customFormat="1" x14ac:dyDescent="0.2">
      <c r="B71" s="37" t="s">
        <v>55</v>
      </c>
      <c r="C71" s="28" t="s">
        <v>62</v>
      </c>
      <c r="E71" s="50" t="s">
        <v>93</v>
      </c>
    </row>
    <row r="77" spans="2:9" x14ac:dyDescent="0.2">
      <c r="F77" s="68"/>
      <c r="G77" s="68"/>
      <c r="H77" s="68"/>
      <c r="I77" s="68"/>
    </row>
    <row r="78" spans="2:9" x14ac:dyDescent="0.2">
      <c r="F78" s="69"/>
      <c r="G78" s="69"/>
      <c r="H78" s="69"/>
      <c r="I78" s="69"/>
    </row>
  </sheetData>
  <mergeCells count="22">
    <mergeCell ref="F77:G77"/>
    <mergeCell ref="F78:G78"/>
    <mergeCell ref="D29:H29"/>
    <mergeCell ref="C58:H58"/>
    <mergeCell ref="C67:H67"/>
    <mergeCell ref="D30:H30"/>
    <mergeCell ref="D31:H31"/>
    <mergeCell ref="C33:H33"/>
    <mergeCell ref="D35:H35"/>
    <mergeCell ref="C53:H53"/>
    <mergeCell ref="H77:I77"/>
    <mergeCell ref="H78:I78"/>
    <mergeCell ref="D24:H24"/>
    <mergeCell ref="D25:H25"/>
    <mergeCell ref="D26:H26"/>
    <mergeCell ref="D27:H27"/>
    <mergeCell ref="D28:H28"/>
    <mergeCell ref="C8:H8"/>
    <mergeCell ref="C10:H10"/>
    <mergeCell ref="C14:H14"/>
    <mergeCell ref="C17:H17"/>
    <mergeCell ref="C19:H19"/>
  </mergeCells>
  <hyperlinks>
    <hyperlink ref="D31" r:id="rId1" xr:uid="{00000000-0004-0000-0000-000000000000}"/>
    <hyperlink ref="D30" r:id="rId2" xr:uid="{70E2D90E-D187-489F-95C0-79EE792EBBA6}"/>
  </hyperlinks>
  <pageMargins left="0.23622047244094491" right="0.23622047244094491" top="0.74803149606299213" bottom="0.74803149606299213" header="0.31496062992125984" footer="0.31496062992125984"/>
  <pageSetup paperSize="5" scale="69" fitToHeight="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u/bXyTOrwT1b0k5NgH6Hr/FdZ9F/NxnuHFUhmnpYBnc=</DigestValue>
    </Reference>
    <Reference Type="http://www.w3.org/2000/09/xmldsig#Object" URI="#idOfficeObject">
      <DigestMethod Algorithm="http://www.w3.org/2001/04/xmlenc#sha256"/>
      <DigestValue>gVzy2de8csdnPoZfK+1dct50RGY5mSiDIxqJF4o5Sjw=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g/mq8oQCuFCPZBVjyEOFv6GssUzX0Fka4oiHQMv7wqM=</DigestValue>
    </Reference>
    <Reference Type="http://www.w3.org/2000/09/xmldsig#Object" URI="#idValidSigLnImg">
      <DigestMethod Algorithm="http://www.w3.org/2001/04/xmlenc#sha256"/>
      <DigestValue>zAxuC15k2ckPilLmnyOcQjpRcN7q9InZlCvGe3wvEf0=</DigestValue>
    </Reference>
    <Reference Type="http://www.w3.org/2000/09/xmldsig#Object" URI="#idInvalidSigLnImg">
      <DigestMethod Algorithm="http://www.w3.org/2001/04/xmlenc#sha256"/>
      <DigestValue>EE9R3GGi5DYdJKcnXeWoaZ9jKHuCJxdCbWNMOhQ2vAc=</DigestValue>
    </Reference>
  </SignedInfo>
  <SignatureValue>0MpNiCRTtmE89SWXQiCvYm3xF3QNhwCRQsUuE5fpFUgbZtH4Q/LBGgrFr4ZE1fxxsx8dxHpXqhqD
xXDUiI26o8+io1cpQK15T2g0ozgnsg5xFnUxeDu6B9WRx4QA2hm+MV+c+f2C+ZP289WsuROQK5cS
UqCCASrgVqEa6QZ82N/m+HXRDGLaFh7dqYd9hUi2PN305YIRyOOjOqmJT2a1B5xFGzuXYCZa1B2L
S5Egzi2uYIUjxHha/sSJaDeo1CwSmQ4ItJEL3CyJnZCGy0WcOJ2u1GHgEr0zZhxsyFvMDdn5eChU
T1UuibxACXyyY1xOcdEvGSuIfxV04N/yjbqJvQ==</SignatureValue>
  <KeyInfo>
    <X509Data>
      <X509Certificate>MIIIfjCCBmagAwIBAgIQSEa1ylrF7RBn3b4gbGFoBDANBgkqhkiG9w0BAQsFADCBgTEWMBQGA1UEBRMNUlVDODAwODAwOTktMDERMA8GA1UEAxMIVklUIFMuQS4xODA2BgNVBAsML1ByZXN0YWRvciBDdWFsaWZpY2FkbyBkZSBTZXJ2aWNpb3MgZGUgQ29uZmlhbnphMQ0wCwYDVQQKDARJQ1BQMQswCQYDVQQGEwJQWTAeFw0yNTAzMjExOTI5MzZaFw0yNzAzMjExOTI5MzZaMIGuMRIwEAYDVQQqDAlIQU5TIEtBUkwxFDASBgNVBAQMC0pBTlogSkFOWkVOMREwDwYDVQQFEwhDSTk1Mjk5MDEeMBwGA1UEAwwVSEFOUyBLQVJMIEpBTlogSkFOWkVOMQswCQYDVQQLDAJGMjE1MDMGA1UECgwsQ0VSVElGSUNBRE8gQ1VBTElGSUNBRE8gREUgRklSTUEgRUxFQ1RST05JQ0ExCzAJBgNVBAYTAlBZMIIBIjANBgkqhkiG9w0BAQEFAAOCAQ8AMIIBCgKCAQEA79KRUNO8z74CHv/fJvfNfn2N4KFd3FHxyGbntPzJAoO844JIKXuOLJwFEYOA5XM/RkZzglhDHC6vGs1igKeiViQJEqfTYgAN1rnY47TgnC+s5XztKFAgat/RM3JOWQWDPeEJ/kXd8o9vqKMTOhe9TyjZmmPAekQIxyjN7FVfIMtjZ0/sCASQqGmJkW4V6puLz9HON6x39afFVkm8phfQW0PMsdJtkSKjE9BxAIhPTx9cjDF3QQHlvs8CbcxQWsLgJ22dVjYbwN1MNMFlgqSloFCwALXGW/zJM33U5053Hv9Gkjki/Go/WNQEUJD9BCg40N76wcVFpBV+NwwqBMXtwwIDAQABo4IDwTCCA70wDAYDVR0TAQH/BAIwADAOBgNVHQ8BAf8EBAMCBeAwLAYDVR0lAQH/BCIwIAYIKwYBBQUHAwQGCCsGAQUFBwMCBgorBgEEAYI3FAICMB0GA1UdDgQWBBTtT0dljKbQkqmN2qQ8mgAJlZDTQ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S0pBTlpAQUxQQUNBU0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vvQnfkGjtLhgXmd/SeCdjli07aeThYRu0ahKG5sRYOXX6Jh1j5ksKF18L+bjCFND4gvcZuQ17Ro2RshpbnyQFfnuE+JbDqj73ahcbl++9sdMbEILqUYN7a4CWdEX+LUnuGxesKRO+IpOKHi02hhQUVglAG4eo/k37JzidTaq4v964K3if0uJ9dET/ieQn23R62oO7kuLGHGB9xNHk5UQBg05DQilDZ+pWX2y7UWIzk0dTGOHRfZ9pLeIx9FOQDEBm0W6IxHiSFDCurfoj8Ivpv6TVEcLp0orZDjmK4MYf/M4yvlg9V9TGXXwsJ6bSEIPbqWWgEW6f/SXDWSCju+6+gK4IytcGz/o6zM8XHo+dTBReVcCwEPelV3yDxZO0TP2g8I/VPh2tZVmu4I2I7JtsTjCt8ixD+OCIwyfJ7RKtBt0mmE2thLiHyoLqLdy+5JuzSQTMGDbanM16xO2atGJf60TQkxliP1OD9/dcNbXoueQQxzxFp4DK+dOUjoGeaPI7K9bknC4AyVTRQ7gdoJ8hhOaDJRsjikhPvrZxt1xFbXhhzMvvsfeJk+INXW63ezBklqg7QMGJOVLMaZEzJdEYwTn9TrESR702nCLfiSmn6SjoFzPNVKxk7gKk2p8hwi8HlSbpb4XgzQ+aypBSCOd7xMKBmPFHuV/RMiJj9Px5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UVzBLAKmiVc4gSDHkzYBrwR2ffKBFBktEAXwrnMTHgs=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gZKPPZN+Brz+W1HHtw9+v1w1gC5KpmaqDpnwF+XgDFc=</DigestValue>
      </Reference>
      <Reference URI="/xl/drawings/vmlDrawing1.vml?ContentType=application/vnd.openxmlformats-officedocument.vmlDrawing">
        <DigestMethod Algorithm="http://www.w3.org/2001/04/xmlenc#sha256"/>
        <DigestValue>d/uEEro7fRgCyd5DWcLCH1myEHb15aPZ0VPRcyo3aYQ=</DigestValue>
      </Reference>
      <Reference URI="/xl/media/image1.png?ContentType=image/png">
        <DigestMethod Algorithm="http://www.w3.org/2001/04/xmlenc#sha256"/>
        <DigestValue>RJZkomf18YALunTB7k5cnr+rzZEe72Am0ekk+OYIV2g=</DigestValue>
      </Reference>
      <Reference URI="/xl/media/image2.png?ContentType=image/png">
        <DigestMethod Algorithm="http://www.w3.org/2001/04/xmlenc#sha256"/>
        <DigestValue>8kMZmQ3j0OYgCYo2auBDeaRdMVU53L0jl4uitvFdYHk=</DigestValue>
      </Reference>
      <Reference URI="/xl/media/image3.emf?ContentType=image/x-emf">
        <DigestMethod Algorithm="http://www.w3.org/2001/04/xmlenc#sha256"/>
        <DigestValue>vDVyUJhQHnNB6Ei6ZZ1XiiKeH29WTX6LQxWQ5FYYUx0=</DigestValue>
      </Reference>
      <Reference URI="/xl/media/image4.emf?ContentType=image/x-emf">
        <DigestMethod Algorithm="http://www.w3.org/2001/04/xmlenc#sha256"/>
        <DigestValue>24YYw74tZDuXWCnzR2/tF77Y9yI+Is8xoxONOxAdcIE=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QzGKTmfI/fD4zP+Gm9Y+1zUWPcMtm2Xm9OQBQogxXco=</DigestValue>
      </Reference>
      <Reference URI="/xl/sharedStrings.xml?ContentType=application/vnd.openxmlformats-officedocument.spreadsheetml.sharedStrings+xml">
        <DigestMethod Algorithm="http://www.w3.org/2001/04/xmlenc#sha256"/>
        <DigestValue>1l+bSwRExy1Socmlg1EzPj9BH1aI8xRneZ3CDo+e+us=</DigestValue>
      </Reference>
      <Reference URI="/xl/styles.xml?ContentType=application/vnd.openxmlformats-officedocument.spreadsheetml.styles+xml">
        <DigestMethod Algorithm="http://www.w3.org/2001/04/xmlenc#sha256"/>
        <DigestValue>9QDgy5I4mStpAYtQyJSvwLRiNxU5MEzcU0wlMDvrVl4=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A6Cs8xBt9G2DHAN68vMFvoOG9v7UFkwawfDH1x9CpXw=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9Nt9GxT/EjoIT8WtDEXF2JShBM/BVHHqwF+D504Ay1g=</DigestValue>
      </Reference>
      <Reference URI="/xl/worksheets/sheet1.xml?ContentType=application/vnd.openxmlformats-officedocument.spreadsheetml.worksheet+xml">
        <DigestMethod Algorithm="http://www.w3.org/2001/04/xmlenc#sha256"/>
        <DigestValue>Rl7iCSX4V9UDkIqo44alIBPvwjiYG8lIg2+R0FYjAMw=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2025-05-02T12:40:12Z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{EAEC441F-0A86-435D-95C9-3C94AE4C5306}</SetupID>
          <SignatureText>HANS KARL JANZ</SignatureText>
          <SignatureImage/>
          <SignatureComments/>
          <WindowsVersion>10.0</WindowsVersion>
          <OfficeVersion>16.0</OfficeVersion>
          <ApplicationVersion>16.0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2025-05-02T12:40:12Z</xd:SigningTime>
          <xd:SigningCertificate>
            <xd:Cert>
              <xd:CertDigest>
                <DigestMethod Algorithm="http://www.w3.org/2001/04/xmlenc#sha256"/>
                <DigestValue>7aEttjcaI/qcf1IZqRn4qY2oK2ple9+3h9a6KtWLt1g=</DigestValue>
              </xd:CertDigest>
              <xd:IssuerSerial>
                <X509IssuerName>C=PY, O=ICPP, OU=Prestador Cualificado de Servicios de Confianza, CN=VIT S.A., SERIALNUMBER=RUC80080099-0</X509IssuerName>
                <X509SerialNumber>96071563624931398390688002051733022724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wBAACFAAAAAAAAAAAAAACEHAAAQA4AACBFTUYAAAEAxBsAAKoAAAAGAAAAAAAAAAAAAAAAAAAAgAcAADgEAAAJAgAAJgEAAAAAAAAAAAAAAAAAACjzBwBwfAQACgAAABAAAAAAAAAAAAAAAEsAAAAQAAAAAAAAAAUAAAAeAAAAGAAAAAAAAAAAAAAADQEAAIYAAAAnAAAAGAAAAAEAAAAAAAAAAAAAAAAAAAAlAAAADAAAAAEAAABMAAAAZAAAAAAAAAAAAAAADAEAAIUAAAAAAAAAAAAAAA0BAACGAAAAIQDwAAAAAAAAAAAAAACAPwAAAAAAAAAAAACAPwAAAAAAAAAAAAAAAAAAAAAAAAAAAAAAAAAAAAAAAAAAJQAAAAwAAAAAAACAKAAAAAwAAAABAAAAJwAAABgAAAABAAAAAAAAAP///wAAAAAAJQAAAAwAAAABAAAATAAAAGQAAAAAAAAAAAAAAAwBAACFAAAAAAAAAAAAAAANAQAAhgAAACEA8AAAAAAAAAAAAAAAgD8AAAAAAAAAAAAAgD8AAAAAAAAAAAAAAAAAAAAAAAAAAAAAAAAAAAAAAAAAACUAAAAMAAAAAAAAgCgAAAAMAAAAAQAAACcAAAAYAAAAAQAAAAAAAADw8PAAAAAAACUAAAAMAAAAAQAAAEwAAABkAAAAAAAAAAAAAAAMAQAAhQAAAAAAAAAAAAAADQEAAIYAAAAhAPAAAAAAAAAAAAAAAIA/AAAAAAAAAAAAAIA/AAAAAAAAAAAAAAAAAAAAAAAAAAAAAAAAAAAAAAAAAAAlAAAADAAAAAAAAIAoAAAADAAAAAEAAAAnAAAAGAAAAAEAAAAAAAAA8PDwAAAAAAAlAAAADAAAAAEAAABMAAAAZAAAAAAAAAAAAAAADAEAAIUAAAAAAAAAAAAAAA0BAACGAAAAIQDwAAAAAAAAAAAAAACAPwAAAAAAAAAAAACAPwAAAAAAAAAAAAAAAAAAAAAAAAAAAAAAAAAAAAAAAAAAJQAAAAwAAAAAAACAKAAAAAwAAAABAAAAJwAAABgAAAABAAAAAAAAAPDw8AAAAAAAJQAAAAwAAAABAAAATAAAAGQAAAAAAAAAAAAAAAwBAACFAAAAAAAAAAAAAAANAQAAhgAAACEA8AAAAAAAAAAAAAAAgD8AAAAAAAAAAAAAgD8AAAAAAAAAAAAAAAAAAAAAAAAAAAAAAAAAAAAAAAAAACUAAAAMAAAAAAAAgCgAAAAMAAAAAQAAACcAAAAYAAAAAQAAAAAAAADw8PAAAAAAACUAAAAMAAAAAQAAAEwAAABkAAAAAAAAAAAAAAAMAQAAhQAAAAAAAAAAAAAADQEAAIYAAAAhAPAAAAAAAAAAAAAAAIA/AAAAAAAAAAAAAIA/AAAAAAAAAAAAAAAAAAAAAAAAAAAAAAAAAAAAAAAAAAAlAAAADAAAAAAAAIAoAAAADAAAAAEAAAAnAAAAGAAAAAEAAAAAAAAA////AAAAAAAlAAAADAAAAAEAAABMAAAAZAAAAAAAAAAAAAAADAEAAIUAAAAAAAAAAAAAAA0BAACGAAAAIQDwAAAAAAAAAAAAAACAPwAAAAAAAAAAAACAPwAAAAAAAAAAAAAAAAAAAAAAAAAAAAAAAAAAAAAAAAAAJQAAAAwAAAAAAACAKAAAAAwAAAABAAAAJwAAABgAAAABAAAAAAAAAP///wAAAAAAJQAAAAwAAAABAAAATAAAAGQAAAAAAAAAAAAAAAwBAACFAAAAAAAAAAAAAAANAQAAhgAAACEA8AAAAAAAAAAAAAAAgD8AAAAAAAAAAAAAgD8AAAAAAAAAAAAAAAAAAAAAAAAAAAAAAAAAAAAAAAAAACUAAAAMAAAAAAAAgCgAAAAMAAAAAQAAACcAAAAYAAAAAQAAAAAAAAD///8AAAAAACUAAAAMAAAAAQAAAEwAAABkAAAAAAAAAAMAAAAMAQAAEgAAAAAAAAADAAAADQEAABAAAAAhAPAAAAAAAAAAAAAAAIA/AAAAAAAAAAAAAIA/AAAAAAAAAAAAAAAAAAAAAAAAAAAAAAAAAAAAAAAAAAAlAAAADAAAAAAAAIAoAAAADAAAAAEAAAAnAAAAGAAAAAEAAAAAAAAA////AAAAAAAlAAAADAAAAAEAAABMAAAAZAAAAMoAAAAEAAAAAwEAABAAAADK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oAAAAEAAAABAEAABEAAAAlAAAADAAAAAEAAABUAAAAiAAAAMsAAAAEAAAAAgEAABAAAAABAAAAVRXZQRzH2UHLAAAABAAAAAoAAABMAAAAAAAAAAAAAAAAAAAA//////////9gAAAAMAAyAC8AMAA1AC8AMgAwADIANQAGAAAABgAAAAQAAAAGAAAABgAAAAQAAAAGAAAABgAAAAYAAAAGAAAASwAAAEAAAAAwAAAABQAAACAAAAABAAAAAQAAABAAAAAAAAAAAAAAAA0BAACGAAAAAAAAAAAAAAANAQAAhg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OwAAACEA8AAAAAAAAAAAAAAAgD8AAAAAAAAAAAAAgD8AAAAAAAAAAAAAAAAAAAAAAAAAAAAAAAAAAAAAAAAAACUAAAAMAAAAAAAAgCgAAAAMAAAAAwAAACcAAAAYAAAAAwAAAAAAAAAAAAAAAAAAACUAAAAMAAAAAwAAAEwAAABkAAAAAAAAAAAAAAD//////////wAAAAAWAAAADQEAAAAAAAAhAPAAAAAAAAAAAAAAAIA/AAAAAAAAAAAAAIA/AAAAAAAAAAAAAAAAAAAAAAAAAAAAAAAAAAAAAAAAAAAlAAAADAAAAAAAAIAoAAAADAAAAAMAAAAnAAAAGAAAAAMAAAAAAAAAAAAAAAAAAAAlAAAADAAAAAMAAABMAAAAZAAAAAAAAAAAAAAA//////////8NAQAAFgAAAAAAAAA7AAAAIQDwAAAAAAAAAAAAAACAPwAAAAAAAAAAAACAPwAAAAAAAAAAAAAAAAAAAAAAAAAAAAAAAAAAAAAAAAAAJQAAAAwAAAAAAACAKAAAAAwAAAADAAAAJwAAABgAAAADAAAAAAAAAAAAAAAAAAAAJQAAAAwAAAADAAAATAAAAGQAAAAAAAAAUQAAAAwBAABSAAAAAAAAAFEAAAANAQAAAgAAACEA8AAAAAAAAAAAAAAAgD8AAAAAAAAAAAAAgD8AAAAAAAAAAAAAAAAAAAAAAAAAAAAAAAAAAAAAAAAAACUAAAAMAAAAAAAAgCgAAAAMAAAAAwAAACcAAAAYAAAAAwAAAAAAAAD///8AAAAAACUAAAAMAAAAAwAAAEwAAABkAAAAAAAAABYAAAAMAQAAUAAAAAAAAAAWAAAADQEAADsAAAAhAPAAAAAAAAAAAAAAAIA/AAAAAAAAAAAAAIA/AAAAAAAAAAAAAAAAAAAAAAAAAAAAAAAAAAAAAAAAAAAlAAAADAAAAAAAAIAoAAAADAAAAAMAAAAnAAAAGAAAAAMAAAAAAAAA////AAAAAAAlAAAADAAAAAMAAABMAAAAZAAAAAkAAAAtAAAAHwAAAFAAAAAJAAAALQ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tAAAAHgAAAFAAAAABAAAAVRXZQRzH2UEKAAAAUQAAAAEAAABMAAAABAAAAAkAAAAtAAAAIAAAAFEAAABQAAAAWAAAABUAAAAWAAAADAAAAAAAAAAlAAAADAAAAAIAAAAnAAAAGAAAAAQAAAAAAAAA////AAAAAAAlAAAADAAAAAQAAABMAAAAZAAAACkAAAAZAAAAAwEAAFAAAAApAAAAGQAAANsAAAA4AAAAIQDwAAAAAAAAAAAAAACAPwAAAAAAAAAAAACAPwAAAAAAAAAAAAAAAAAAAAAAAAAAAAAAAAAAAAAAAAAAJQAAAAwAAAAAAACAKAAAAAwAAAAEAAAAJwAAABgAAAAEAAAAAAAAAP///wAAAAAAJQAAAAwAAAAEAAAATAAAAGQAAAApAAAAGQAAAAMBAABNAAAAKQAAABkAAADbAAAANQAAACEA8AAAAAAAAAAAAAAAgD8AAAAAAAAAAAAAgD8AAAAAAAAAAAAAAAAAAAAAAAAAAAAAAAAAAAAAAAAAACUAAAAMAAAAAAAAgCgAAAAMAAAABAAAACcAAAAYAAAABAAAAAAAAAD///8AAAAAACUAAAAMAAAABAAAAEwAAABkAAAAKQAAADcAAACwAAAATQAAACkAAAA3AAAAiAAAABcAAAAhAPAAAAAAAAAAAAAAAIA/AAAAAAAAAAAAAIA/AAAAAAAAAAAAAAAAAAAAAAAAAAAAAAAAAAAAAAAAAAAlAAAADAAAAAAAAIAoAAAADAAAAAQAAABSAAAAcAEAAAQAAADv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cAAACxAAAATgAAACUAAAAMAAAABAAAAFQAAACgAAAAKgAAADcAAACvAAAATQAAAAEAAABVFdlBHMfZQSoAAAA3AAAADgAAAEwAAAAAAAAAAAAAAAAAAAD//////////2gAAABIAEEATgBTACAASwBBAFIATAAgAEoAQQBOAFoADAAAAAsAAAANAAAACQAAAAUAAAAKAAAACwAAAAoAAAAIAAAABQAAAAYAAAALAAAADQAAAAoAAABLAAAAQAAAADAAAAAFAAAAIAAAAAEAAAABAAAAEAAAAAAAAAAAAAAADQEAAIYAAAAAAAAAAAAAAA0BAACGAAAAJQAAAAwAAAACAAAAJwAAABgAAAAFAAAAAAAAAP///wAAAAAAJQAAAAwAAAAFAAAATAAAAGQAAAAAAAAAVgAAAAwBAACCAAAAAAAAAFYAAAANAQAALQAAACEA8AAAAAAAAAAAAAAAgD8AAAAAAAAAAAAAgD8AAAAAAAAAAAAAAAAAAAAAAAAAAAAAAAAAAAAAAAAAACUAAAAMAAAAAAAAgCgAAAAMAAAABQAAACcAAAAYAAAABQAAAAAAAAD///8AAAAAACUAAAAMAAAABQAAAEwAAABkAAAACQAAAFYAAAADAQAAYgAAAAkAAABWAAAA+wAAAA0AAAAhAPAAAAAAAAAAAAAAAIA/AAAAAAAAAAAAAIA/AAAAAAAAAAAAAAAAAAAAAAAAAAAAAAAAAAAAAAAAAAAlAAAADAAAAAAAAIAoAAAADAAAAAUAAAAlAAAADAAAAAEAAAAYAAAADAAAAAAAAAISAAAADAAAAAEAAAAeAAAAGAAAAAkAAABWAAAABAEAAGMAAAAlAAAADAAAAAEAAABUAAAA0AAAAAoAAABWAAAAewAAAGIAAAABAAAAVRXZQRzH2UEKAAAAVgAAABYAAABMAAAAAAAAAAAAAAAAAAAA//////////94AAAASABhAG4AcwAgAEsAYQByAGwAIABKAGEAbgB6ACAASgBhAG4AegBlAG4AIAAIAAAABgAAAAcAAAAFAAAAAwAAAAYAAAAGAAAABAAAAAMAAAADAAAABAAAAAYAAAAHAAAABQAAAAMAAAAEAAAABgAAAAcAAAAFAAAABgAAAAcAAAADAAAASwAAAEAAAAAwAAAABQAAACAAAAABAAAAAQAAABAAAAAAAAAAAAAAAA0BAACGAAAAAAAAAAAAAAANAQAAhgAAACUAAAAMAAAAAgAAACcAAAAYAAAABQAAAAAAAAD///8AAAAAACUAAAAMAAAABQAAAEwAAABkAAAACQAAAGYAAAADAQAAcgAAAAkAAABmAAAA+wAAAA0AAAAhAPAAAAAAAAAAAAAAAIA/AAAAAAAAAAAAAIA/AAAAAAAAAAAAAAAAAAAAAAAAAAAAAAAAAAAAAAAAAAAlAAAADAAAAAAAAIAoAAAADAAAAAUAAAAlAAAADAAAAAEAAAAYAAAADAAAAAAAAAISAAAADAAAAAEAAAAeAAAAGAAAAAkAAABmAAAABAEAAHMAAAAlAAAADAAAAAEAAABUAAAAqAAAAAoAAABmAAAAWAAAAHIAAAABAAAAVRXZQRzH2UEKAAAAZgAAAA8AAABMAAAAAAAAAAAAAAAAAAAA//////////9sAAAAVgBpAGMAZQBwAHIAZQBzAGkAZABlAG4AdABlACAAYQAHAAAAAwAAAAUAAAAGAAAABwAAAAQAAAAGAAAABQAAAAMAAAAHAAAABgAAAAcAAAAEAAAABgAAAAMAAABLAAAAQAAAADAAAAAFAAAAIAAAAAEAAAABAAAAEAAAAAAAAAAAAAAADQEAAIYAAAAAAAAAAAAAAA0BAACGAAAAJQAAAAwAAAACAAAAJwAAABgAAAAFAAAAAAAAAP///wAAAAAAJQAAAAwAAAAFAAAATAAAAGQAAAAJAAAAdgAAAM4AAACCAAAACQAAAHYAAADGAAAADQAAACEA8AAAAAAAAAAAAAAAgD8AAAAAAAAAAAAAgD8AAAAAAAAAAAAAAAAAAAAAAAAAAAAAAAAAAAAAAAAAACUAAAAMAAAAAAAAgCgAAAAMAAAABQAAACUAAAAMAAAAAQAAABgAAAAMAAAAAAAAAhIAAAAMAAAAAQAAABYAAAAMAAAAAAAAAFQAAAAYAQAACgAAAHYAAADNAAAAggAAAAEAAABVFdlBHMfZQQoAAAB2AAAAIgAAAEwAAAAEAAAACQAAAHYAAADPAAAAgwAAAJAAAABGAGkAcgBtAGEAZABvACAAcABvAHIAOgAgAEgAQQBOAFMAIABLAEEAUgBMACAASgBBAE4AWgAgAEoAQQBOAFoARQBOAAYAAAADAAAABAAAAAkAAAAGAAAABwAAAAcAAAADAAAABwAAAAcAAAAEAAAAAwAAAAMAAAAIAAAABwAAAAgAAAAGAAAAAwAAAAYAAAAHAAAABwAAAAUAAAADAAAABAAAAAcAAAAIAAAABgAAAAMAAAAEAAAABwAAAAgAAAAGAAAABgAAAAgAAAAWAAAADAAAAAAAAAAlAAAADAAAAAIAAAAOAAAAFAAAAAAAAAAQAAAAFAAAAA==</Object>
  <Object Id="idInvalidSigLnImg">AQAAAGwAAAAAAAAAAAAAAAwBAACFAAAAAAAAAAAAAACEHAAAQA4AACBFTUYAAAEAYB8AALAAAAAGAAAAAAAAAAAAAAAAAAAAgAcAADgEAAAJAgAAJgEAAAAAAAAAAAAAAAAAACjzBwBwfAQACgAAABAAAAAAAAAAAAAAAEsAAAAQAAAAAAAAAAUAAAAeAAAAGAAAAAAAAAAAAAAADQEAAIYAAAAnAAAAGAAAAAEAAAAAAAAAAAAAAAAAAAAlAAAADAAAAAEAAABMAAAAZAAAAAAAAAAAAAAADAEAAIUAAAAAAAAAAAAAAA0BAACGAAAAIQDwAAAAAAAAAAAAAACAPwAAAAAAAAAAAACAPwAAAAAAAAAAAAAAAAAAAAAAAAAAAAAAAAAAAAAAAAAAJQAAAAwAAAAAAACAKAAAAAwAAAABAAAAJwAAABgAAAABAAAAAAAAAP///wAAAAAAJQAAAAwAAAABAAAATAAAAGQAAAAAAAAAAAAAAAwBAACFAAAAAAAAAAAAAAANAQAAhgAAACEA8AAAAAAAAAAAAAAAgD8AAAAAAAAAAAAAgD8AAAAAAAAAAAAAAAAAAAAAAAAAAAAAAAAAAAAAAAAAACUAAAAMAAAAAAAAgCgAAAAMAAAAAQAAACcAAAAYAAAAAQAAAAAAAADw8PAAAAAAACUAAAAMAAAAAQAAAEwAAABkAAAAAAAAAAAAAAAMAQAAhQAAAAAAAAAAAAAADQEAAIYAAAAhAPAAAAAAAAAAAAAAAIA/AAAAAAAAAAAAAIA/AAAAAAAAAAAAAAAAAAAAAAAAAAAAAAAAAAAAAAAAAAAlAAAADAAAAAAAAIAoAAAADAAAAAEAAAAnAAAAGAAAAAEAAAAAAAAA8PDwAAAAAAAlAAAADAAAAAEAAABMAAAAZAAAAAAAAAAAAAAADAEAAIUAAAAAAAAAAAAAAA0BAACGAAAAIQDwAAAAAAAAAAAAAACAPwAAAAAAAAAAAACAPwAAAAAAAAAAAAAAAAAAAAAAAAAAAAAAAAAAAAAAAAAAJQAAAAwAAAAAAACAKAAAAAwAAAABAAAAJwAAABgAAAABAAAAAAAAAPDw8AAAAAAAJQAAAAwAAAABAAAATAAAAGQAAAAAAAAAAAAAAAwBAACFAAAAAAAAAAAAAAANAQAAhgAAACEA8AAAAAAAAAAAAAAAgD8AAAAAAAAAAAAAgD8AAAAAAAAAAAAAAAAAAAAAAAAAAAAAAAAAAAAAAAAAACUAAAAMAAAAAAAAgCgAAAAMAAAAAQAAACcAAAAYAAAAAQAAAAAAAADw8PAAAAAAACUAAAAMAAAAAQAAAEwAAABkAAAAAAAAAAAAAAAMAQAAhQAAAAAAAAAAAAAADQEAAIYAAAAhAPAAAAAAAAAAAAAAAIA/AAAAAAAAAAAAAIA/AAAAAAAAAAAAAAAAAAAAAAAAAAAAAAAAAAAAAAAAAAAlAAAADAAAAAAAAIAoAAAADAAAAAEAAAAnAAAAGAAAAAEAAAAAAAAA////AAAAAAAlAAAADAAAAAEAAABMAAAAZAAAAAAAAAAAAAAADAEAAIUAAAAAAAAAAAAAAA0BAACGAAAAIQDwAAAAAAAAAAAAAACAPwAAAAAAAAAAAACAPwAAAAAAAAAAAAAAAAAAAAAAAAAAAAAAAAAAAAAAAAAAJQAAAAwAAAAAAACAKAAAAAwAAAABAAAAJwAAABgAAAABAAAAAAAAAP///wAAAAAAJQAAAAwAAAABAAAATAAAAGQAAAAAAAAAAAAAAAwBAACFAAAAAAAAAAAAAAANAQAAhgAAACEA8AAAAAAAAAAAAAAAgD8AAAAAAAAAAAAAgD8AAAAAAAAAAAAAAAAAAAAAAAAAAAAAAAAAAAAAAAAAACUAAAAMAAAAAAAAgCgAAAAMAAAAAQAAACcAAAAYAAAAAQAAAAAAAAD///8AAAAAACUAAAAMAAAAAQAAAEwAAABkAAAAAAAAAAMAAAAMAQAAEgAAAAAAAAADAAAADQ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JzQAAAAcKDQcKDQcJDQ4WMShFrjFU1TJV1gECBAIDBAECBQoRKyZBowsTMQAAAAAAfqbJd6PIeqDCQFZ4JTd0Lk/HMVPSGy5uFiE4GypVJ0KnHjN9AAABHs0AAACcz+7S6ffb7fnC0t1haH0hMm8aLXIuT8ggOIwoRKslP58cK08AAAEAAAAAAMHg9P///////////+bm5k9SXjw/SzBRzTFU0y1NwSAyVzFGXwEBAgnNCA8mnM/u69/SvI9jt4tgjIR9FBosDBEjMVTUMlXWMVPRKUSeDxk4AAAAAAAAAADT6ff///////+Tk5MjK0krSbkvUcsuT8YVJFoTIFIrSbgtTcEQHEcfzQAAAJzP7vT6/bTa8kRleixHhy1Nwi5PxiQtTnBwcJKSki81SRwtZAgOIwAAAAAAweD02+35gsLqZ5q6Jz1jNEJyOUZ4qamp+/v7////wdPeVnCJAQECCc0AAACv1/Ho8/ubzu6CwuqMudS3u769vb3////////////L5fZymsABAgMAAAAAAK/X8fz9/uLx+snk9uTy+vz9/v///////////////8vl9nKawAECA3rbAAAAotHvtdryxOL1xOL1tdry0+r32+350+r3tdryxOL1pdPvc5rAAQIDAAAAAABpj7ZnjrZqj7Zqj7ZnjrZtkbdukrdtkbdnjrZqj7ZojrZ3rdUCAwQJzQAAAAAAAAAAAAAAAAAAAAAAAAAAAAAAAAAAAAAAAAAAAAAAAAAAAAAAAAuW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IAAAARAAAAJQAAAAwAAAABAAAAVAAAAKgAAAAjAAAABAAAAHAAAAAQAAAAAQAAAFUV2UEcx9lBIwAAAAQAAAAPAAAATAAAAAAAAAAAAAAAAAAAAP//////////bAAAAEYAaQByAG0AYQAgAG4AbwAgAHYA4QBsAGkAZABhAAAABgAAAAMAAAAEAAAACQAAAAYAAAADAAAABwAAAAcAAAADAAAABQAAAAYAAAADAAAAAwAAAAcAAAAGAAAASwAAAEAAAAAwAAAABQAAACAAAAABAAAAAQAAABAAAAAAAAAAAAAAAA0BAACGAAAAAAAAAAAAAAANAQAAhg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OwAAACEA8AAAAAAAAAAAAAAAgD8AAAAAAAAAAAAAgD8AAAAAAAAAAAAAAAAAAAAAAAAAAAAAAAAAAAAAAAAAACUAAAAMAAAAAAAAgCgAAAAMAAAAAwAAACcAAAAYAAAAAwAAAAAAAAAAAAAAAAAAACUAAAAMAAAAAwAAAEwAAABkAAAAAAAAAAAAAAD//////////wAAAAAWAAAADQEAAAAAAAAhAPAAAAAAAAAAAAAAAIA/AAAAAAAAAAAAAIA/AAAAAAAAAAAAAAAAAAAAAAAAAAAAAAAAAAAAAAAAAAAlAAAADAAAAAAAAIAoAAAADAAAAAMAAAAnAAAAGAAAAAMAAAAAAAAAAAAAAAAAAAAlAAAADAAAAAMAAABMAAAAZAAAAAAAAAAAAAAA//////////8NAQAAFgAAAAAAAAA7AAAAIQDwAAAAAAAAAAAAAACAPwAAAAAAAAAAAACAPwAAAAAAAAAAAAAAAAAAAAAAAAAAAAAAAAAAAAAAAAAAJQAAAAwAAAAAAACAKAAAAAwAAAADAAAAJwAAABgAAAADAAAAAAAAAAAAAAAAAAAAJQAAAAwAAAADAAAATAAAAGQAAAAAAAAAUQAAAAwBAABSAAAAAAAAAFEAAAANAQAAAgAAACEA8AAAAAAAAAAAAAAAgD8AAAAAAAAAAAAAgD8AAAAAAAAAAAAAAAAAAAAAAAAAAAAAAAAAAAAAAAAAACUAAAAMAAAAAAAAgCgAAAAMAAAAAwAAACcAAAAYAAAAAwAAAAAAAAD///8AAAAAACUAAAAMAAAAAwAAAEwAAABkAAAAAAAAABYAAAAMAQAAUAAAAAAAAAAWAAAADQEAADsAAAAhAPAAAAAAAAAAAAAAAIA/AAAAAAAAAAAAAIA/AAAAAAAAAAAAAAAAAAAAAAAAAAAAAAAAAAAAAAAAAAAlAAAADAAAAAAAAIAoAAAADAAAAAMAAAAnAAAAGAAAAAMAAAAAAAAA////AAAAAAAlAAAADAAAAAMAAABMAAAAZAAAAAkAAAAtAAAAHwAAAFAAAAAJAAAALQ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tAAAAHgAAAFAAAAABAAAAVRXZQRzH2UEKAAAAUQAAAAEAAABMAAAABAAAAAkAAAAtAAAAIAAAAFEAAABQAAAAWAAAABUAAAAWAAAADAAAAAAAAAAlAAAADAAAAAIAAAAnAAAAGAAAAAQAAAAAAAAA////AAAAAAAlAAAADAAAAAQAAABMAAAAZAAAACkAAAAZAAAAAwEAAFAAAAApAAAAGQAAANsAAAA4AAAAIQDwAAAAAAAAAAAAAACAPwAAAAAAAAAAAACAPwAAAAAAAAAAAAAAAAAAAAAAAAAAAAAAAAAAAAAAAAAAJQAAAAwAAAAAAACAKAAAAAwAAAAEAAAAJwAAABgAAAAEAAAAAAAAAP///wAAAAAAJQAAAAwAAAAEAAAATAAAAGQAAAApAAAAGQAAAAMBAABNAAAAKQAAABkAAADbAAAANQAAACEA8AAAAAAAAAAAAAAAgD8AAAAAAAAAAAAAgD8AAAAAAAAAAAAAAAAAAAAAAAAAAAAAAAAAAAAAAAAAACUAAAAMAAAAAAAAgCgAAAAMAAAABAAAACcAAAAYAAAABAAAAAAAAAD///8AAAAAACUAAAAMAAAABAAAAEwAAABkAAAAKQAAADcAAACwAAAATQAAACkAAAA3AAAAiAAAABcAAAAhAPAAAAAAAAAAAAAAAIA/AAAAAAAAAAAAAIA/AAAAAAAAAAAAAAAAAAAAAAAAAAAAAAAAAAAAAAAAAAAlAAAADAAAAAAAAIAoAAAADAAAAAQAAABSAAAAcAEAAAQAAADv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cAAACxAAAATgAAACUAAAAMAAAABAAAAFQAAACgAAAAKgAAADcAAACvAAAATQAAAAEAAABVFdlBHMfZQSoAAAA3AAAADgAAAEwAAAAAAAAAAAAAAAAAAAD//////////2gAAABIAEEATgBTACAASwBBAFIATAAgAEoAQQBOAFoADAAAAAsAAAANAAAACQAAAAUAAAAKAAAACwAAAAoAAAAIAAAABQAAAAYAAAALAAAADQAAAAoAAABLAAAAQAAAADAAAAAFAAAAIAAAAAEAAAABAAAAEAAAAAAAAAAAAAAADQEAAIYAAAAAAAAAAAAAAA0BAACGAAAAJQAAAAwAAAACAAAAJwAAABgAAAAFAAAAAAAAAP///wAAAAAAJQAAAAwAAAAFAAAATAAAAGQAAAAAAAAAVgAAAAwBAACCAAAAAAAAAFYAAAANAQAALQAAACEA8AAAAAAAAAAAAAAAgD8AAAAAAAAAAAAAgD8AAAAAAAAAAAAAAAAAAAAAAAAAAAAAAAAAAAAAAAAAACUAAAAMAAAAAAAAgCgAAAAMAAAABQAAACcAAAAYAAAABQAAAAAAAAD///8AAAAAACUAAAAMAAAABQAAAEwAAABkAAAACQAAAFYAAAADAQAAYgAAAAkAAABWAAAA+wAAAA0AAAAhAPAAAAAAAAAAAAAAAIA/AAAAAAAAAAAAAIA/AAAAAAAAAAAAAAAAAAAAAAAAAAAAAAAAAAAAAAAAAAAlAAAADAAAAAAAAIAoAAAADAAAAAUAAAAlAAAADAAAAAEAAAAYAAAADAAAAAAAAAISAAAADAAAAAEAAAAeAAAAGAAAAAkAAABWAAAABAEAAGMAAAAlAAAADAAAAAEAAABUAAAA0AAAAAoAAABWAAAAewAAAGIAAAABAAAAVRXZQRzH2UEKAAAAVgAAABYAAABMAAAAAAAAAAAAAAAAAAAA//////////94AAAASABhAG4AcwAgAEsAYQByAGwAIABKAGEAbgB6ACAASgBhAG4AegBlAG4AIAAIAAAABgAAAAcAAAAFAAAAAwAAAAYAAAAGAAAABAAAAAMAAAADAAAABAAAAAYAAAAHAAAABQAAAAMAAAAEAAAABgAAAAcAAAAFAAAABgAAAAcAAAADAAAASwAAAEAAAAAwAAAABQAAACAAAAABAAAAAQAAABAAAAAAAAAAAAAAAA0BAACGAAAAAAAAAAAAAAANAQAAhgAAACUAAAAMAAAAAgAAACcAAAAYAAAABQAAAAAAAAD///8AAAAAACUAAAAMAAAABQAAAEwAAABkAAAACQAAAGYAAAADAQAAcgAAAAkAAABmAAAA+wAAAA0AAAAhAPAAAAAAAAAAAAAAAIA/AAAAAAAAAAAAAIA/AAAAAAAAAAAAAAAAAAAAAAAAAAAAAAAAAAAAAAAAAAAlAAAADAAAAAAAAIAoAAAADAAAAAUAAAAlAAAADAAAAAEAAAAYAAAADAAAAAAAAAISAAAADAAAAAEAAAAeAAAAGAAAAAkAAABmAAAABAEAAHMAAAAlAAAADAAAAAEAAABUAAAAqAAAAAoAAABmAAAAWAAAAHIAAAABAAAAVRXZQRzH2UEKAAAAZgAAAA8AAABMAAAAAAAAAAAAAAAAAAAA//////////9sAAAAVgBpAGMAZQBwAHIAZQBzAGkAZABlAG4AdABlACAALgAHAAAAAwAAAAUAAAAGAAAABwAAAAQAAAAGAAAABQAAAAMAAAAHAAAABgAAAAcAAAAEAAAABgAAAAMAAABLAAAAQAAAADAAAAAFAAAAIAAAAAEAAAABAAAAEAAAAAAAAAAAAAAADQEAAIYAAAAAAAAAAAAAAA0BAACGAAAAJQAAAAwAAAACAAAAJwAAABgAAAAFAAAAAAAAAP///wAAAAAAJQAAAAwAAAAFAAAATAAAAGQAAAAJAAAAdgAAAM4AAACCAAAACQAAAHYAAADGAAAADQAAACEA8AAAAAAAAAAAAAAAgD8AAAAAAAAAAAAAgD8AAAAAAAAAAAAAAAAAAAAAAAAAAAAAAAAAAAAAAAAAACUAAAAMAAAAAAAAgCgAAAAMAAAABQAAACUAAAAMAAAAAQAAABgAAAAMAAAAAAAAAhIAAAAMAAAAAQAAABYAAAAMAAAAAAAAAFQAAAAYAQAACgAAAHYAAADNAAAAggAAAAEAAABVFdlBHMfZQQoAAAB2AAAAIgAAAEwAAAAEAAAACQAAAHYAAADPAAAAgwAAAJAAAABGAGkAcgBtAGEAZABvACAAcABvAHIAOgAgAEgAQQBOAFMAIABLAEEAUgBMACAASgBBAE4AWgAgAEoAQQBOAFoARQBOAAYAAAADAAAABAAAAAkAAAAGAAAABwAAAAcAAAADAAAABwAAAAcAAAAEAAAAAwAAAAMAAAAIAAAABwAAAAgAAAAGAAAAAwAAAAYAAAAHAAAABwAAAAUAAAADAAAABAAAAAcAAAAIAAAABgAAAAMAAAAEAAAABwAAAAgAAAAGAAAABgAAAAg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jdLaTEoIICIQ/zxg3YfxdJtIA973MyMRtjKXWNEF3wI=</DigestValue>
    </Reference>
    <Reference Type="http://www.w3.org/2000/09/xmldsig#Object" URI="#idOfficeObject">
      <DigestMethod Algorithm="http://www.w3.org/2001/04/xmlenc#sha256"/>
      <DigestValue>9vTLTSeSI4cnvjS3oxv6v4464sJBEma9C71p9+/QTGQ=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lk+ysas2RJQUpqy8mgBNjFxUNIcARNjwHDZ5AoNjci8=</DigestValue>
    </Reference>
    <Reference Type="http://www.w3.org/2000/09/xmldsig#Object" URI="#idValidSigLnImg">
      <DigestMethod Algorithm="http://www.w3.org/2001/04/xmlenc#sha256"/>
      <DigestValue>y2E29u5+BjSRicIruRu4pERkNg5LjiqDeinx2Xh+W5U=</DigestValue>
    </Reference>
    <Reference Type="http://www.w3.org/2000/09/xmldsig#Object" URI="#idInvalidSigLnImg">
      <DigestMethod Algorithm="http://www.w3.org/2001/04/xmlenc#sha256"/>
      <DigestValue>hxgMV8aTOdBvsfL/qJ9izw9RNPJpr6w8EPCeGe6tXTs=</DigestValue>
    </Reference>
  </SignedInfo>
  <SignatureValue>yHVD+Kh4cXknTfnuW+y4LC7QALe2b3b9FJ2QJZecIEvL06EC/TjJhDTJBosE6MEqL7loz3hKEFmA
JtW7ghgtoFC0R2Id/o8mQ40HSM8eJS4QyGap1746b8+BUsOaHtqD0J8JYMiwZc7ifSbrh7yLTJrs
ObEUUMPVGzS0gblS0I/QbYxNQhkA28x1Z7vUV3OvLmnmKlySGQPgfebKDSohaAiJLgDxWIvy4dQA
6V+Gh+kXZRapos05u1yb+AUBsGyENEE85TJ2ju/PvsN5bJqsOn1RBrBxu/DoZNCuB/obu0LC0R+p
X4FiVcDZjg8ptjP75WgzVvTEugvEM3AYG1rGtw==</SignatureValue>
  <KeyInfo>
    <X509Data>
      <X509Certificate>MIIIdzCCBl+gAwIBAgIIPxcuYF86wAkwDQYJKoZIhvcNAQELBQAwWjEaMBgGA1UEAwwRQ0EtRE9DVU1FTlRBIFMuQS4xFjAUBgNVBAUTDVJVQzgwMDUwMTcyLTExFzAVBgNVBAoMDkRPQ1VNRU5UQSBTLkEuMQswCQYDVQQGEwJQWTAeFw0yNDAxMTAxMTQxMDBaFw0yNjAxMDkxMTQxMDBaMIG1MSEwHwYDVQQDDBhMSVZJTyBMRUFORFJPIEpBTlogQlJBVU4xEjAQBgNVBAUTCUNJMTM2MTcxMDEWMBQGA1UEKgwNTElWSU8gTEVBTkRSTzETMBEGA1UEBAwKSkFOWiBCUkFVTjELMAkGA1UECwwCRjIxNTAzBgNVBAoMLENFUlRJRklDQURPIENVQUxJRklDQURPIERFIEZJUk1BIEVMRUNUUk9OSUNBMQswCQYDVQQGEwJQWTCCASIwDQYJKoZIhvcNAQEBBQADggEPADCCAQoCggEBAMpZbz2nFh9+CDh3+dIKt0hLeQgdKGQuqO+AGfLm21CxPEEYKhNA6Ga3lwtBFrlUkafAg4E+qAnZ4BnxZcnrNWXV0tjImKuGGaTZ7t+m/JL/VnZWWre71rS3uyugGEgRJOkYdIDDfOz96Qv+5rHEGCgJLJY1jJ3+gVktMOzYc1o7ea/ct9/ESzjBa5Etqjzl+6aGu9cvEuPiJSeHVya7if34BkqI6EJPFNo8nugXzc52o5WBJmVO7+3hbxDstEbGOHpHEw5pRDSHvm6eMMDVMf9AvjPLPkeNWwO1VY8ROa7na0weflA+APtbf7C9xEWVGKsT/sWWcyMhotca/SHHy00CAwEAAaOCA+MwggPfMAwGA1UdEwEB/wQCMAAwHwYDVR0jBBgwFoAUoT2FK83YLJYfOQIMn1M7WNiVC3swgZQGCCsGAQUFBwEBBIGHMIGEMFUGCCsGAQUFBzAChklodHRwczovL3d3dy5kaWdpdG8uY29tLnB5L3VwbG9hZHMvY2VydGlmaWNhZG8tZG9jdW1lbnRhLXNhLTE1MzUxMTc3NzEuY3J0MCsGCCsGAQUFBzABhh9odHRwczovL3d3dy5kaWdpdG8uY29tLnB5L29jc3AvMEYGA1UdEQQ/MD2BD2xpdmlvQHZk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tdMpw+uubWUhYZ0N9BdY48BjwaMA4GA1UdDwEB/wQEAwIF4DANBgkqhkiG9w0BAQsFAAOCAgEALBZTWroROpCbH4V0afC5+pzwEowZWXoNVMSVilTCHgWgu+F7W3GedCKy3pANrY0znBmHmPGxNZ1fo8ZKsBP23A+fS0fPR+y+KXsXiQKmUj17MpjVFxr2RYswyO+/rFhMBXtELtirQqu1bKNYOs5don8zY6+joAck+m++SPrYSgl6yzPm8i/W0/8pi2BRor5vIsnJtPuXHRZcg/Z03RT6uIAtPYO8wDMXIc9e8GVlEZtEV/gzMM46sX6sYRCp8vCAI9e0m+Q4Br/XhUtypDfM10T4rhXqbLGhRPBRj/GBao3/XaVglza9kw9xcVPJk5nP7hz2z7YmxQRDtVH4x3Vjcmzlz+f9MpQlZP41f7+HaZw+c9MVFJQ+urnknfDOSwEYgPNc5ySAsD+QZH6wBMaScttBdzywdudxa7LnkHXxk0t+O6/sSORibnngnmn2fBnaew7in9+/1VTE06FQtocrMkvsMYeVom+W8zBXYVtwYbQQ3DgmQ4EH+/cCLS1IG+gSc5d3MkASi/n0xTifPrM6Pw1f3acBQsaOvneRectRE4uah0SRDlxdidR+GFYzkiOa6/Qoh5dWwWWVbMpoWGL55TMaBuAS4pDkIe9gTWBPTKX588syd8WQGmOyDDNR/iglbihTNiOtDWrgPPYsPCH/CQFUC3EQHItzd4AAivKHG1M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UVzBLAKmiVc4gSDHkzYBrwR2ffKBFBktEAXwrnMTHgs=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gZKPPZN+Brz+W1HHtw9+v1w1gC5KpmaqDpnwF+XgDFc=</DigestValue>
      </Reference>
      <Reference URI="/xl/drawings/vmlDrawing1.vml?ContentType=application/vnd.openxmlformats-officedocument.vmlDrawing">
        <DigestMethod Algorithm="http://www.w3.org/2001/04/xmlenc#sha256"/>
        <DigestValue>d/uEEro7fRgCyd5DWcLCH1myEHb15aPZ0VPRcyo3aYQ=</DigestValue>
      </Reference>
      <Reference URI="/xl/media/image1.png?ContentType=image/png">
        <DigestMethod Algorithm="http://www.w3.org/2001/04/xmlenc#sha256"/>
        <DigestValue>RJZkomf18YALunTB7k5cnr+rzZEe72Am0ekk+OYIV2g=</DigestValue>
      </Reference>
      <Reference URI="/xl/media/image2.png?ContentType=image/png">
        <DigestMethod Algorithm="http://www.w3.org/2001/04/xmlenc#sha256"/>
        <DigestValue>8kMZmQ3j0OYgCYo2auBDeaRdMVU53L0jl4uitvFdYHk=</DigestValue>
      </Reference>
      <Reference URI="/xl/media/image3.emf?ContentType=image/x-emf">
        <DigestMethod Algorithm="http://www.w3.org/2001/04/xmlenc#sha256"/>
        <DigestValue>vDVyUJhQHnNB6Ei6ZZ1XiiKeH29WTX6LQxWQ5FYYUx0=</DigestValue>
      </Reference>
      <Reference URI="/xl/media/image4.emf?ContentType=image/x-emf">
        <DigestMethod Algorithm="http://www.w3.org/2001/04/xmlenc#sha256"/>
        <DigestValue>24YYw74tZDuXWCnzR2/tF77Y9yI+Is8xoxONOxAdcIE=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QzGKTmfI/fD4zP+Gm9Y+1zUWPcMtm2Xm9OQBQogxXco=</DigestValue>
      </Reference>
      <Reference URI="/xl/sharedStrings.xml?ContentType=application/vnd.openxmlformats-officedocument.spreadsheetml.sharedStrings+xml">
        <DigestMethod Algorithm="http://www.w3.org/2001/04/xmlenc#sha256"/>
        <DigestValue>1l+bSwRExy1Socmlg1EzPj9BH1aI8xRneZ3CDo+e+us=</DigestValue>
      </Reference>
      <Reference URI="/xl/styles.xml?ContentType=application/vnd.openxmlformats-officedocument.spreadsheetml.styles+xml">
        <DigestMethod Algorithm="http://www.w3.org/2001/04/xmlenc#sha256"/>
        <DigestValue>9QDgy5I4mStpAYtQyJSvwLRiNxU5MEzcU0wlMDvrVl4=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A6Cs8xBt9G2DHAN68vMFvoOG9v7UFkwawfDH1x9CpXw=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9Nt9GxT/EjoIT8WtDEXF2JShBM/BVHHqwF+D504Ay1g=</DigestValue>
      </Reference>
      <Reference URI="/xl/worksheets/sheet1.xml?ContentType=application/vnd.openxmlformats-officedocument.spreadsheetml.worksheet+xml">
        <DigestMethod Algorithm="http://www.w3.org/2001/04/xmlenc#sha256"/>
        <DigestValue>Rl7iCSX4V9UDkIqo44alIBPvwjiYG8lIg2+R0FYjAMw=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2025-05-02T17:25:43Z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{AF74E9E7-3230-4AAA-A9A5-F65DD9E4A607}</SetupID>
          <SignatureText>LIVIO LEANDRO JANZ BRAUN</SignatureText>
          <SignatureImage/>
          <SignatureComments/>
          <WindowsVersion>6.1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2025-05-02T17:25:43Z</xd:SigningTime>
          <xd:SigningCertificate>
            <xd:Cert>
              <xd:CertDigest>
                <DigestMethod Algorithm="http://www.w3.org/2001/04/xmlenc#sha256"/>
                <DigestValue>oqPDiyD2+MkHMGeTc+e3Mzcrr1GNDPXMlvAZExgm7go=</DigestValue>
              </xd:CertDigest>
              <xd:IssuerSerial>
                <X509IssuerName>C=PY, O=DOCUMENTA S.A., SERIALNUMBER=RUC80050172-1, CN=CA-DOCUMENTA S.A.</X509IssuerName>
                <X509SerialNumber>4546153340303228937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BAIwAAqxEAACBFTUYAAAEAGBwAAKoAAAAGAAAAAAAAAAAAAAAAAAAAQAYAAIQDAAA0AgAAPgEAAAAAAAAAAAAAAAAAANycCA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U0MgAAAAAACUAAAAMAAAAAQAAAEwAAABkAAAAAAAAAAAAAAD/AAAAfwAAAAAAAAAAAAAAAAEAAIAAAAAhAPAAAAAAAAAAAAAAAIA/AAAAAAAAAAAAAIA/AAAAAAAAAAAAAAAAAAAAAAAAAAAAAAAAAAAAAAAAAAAlAAAADAAAAAAAAIAoAAAADAAAAAEAAAAnAAAAGAAAAAEAAAAAAAAA1NDIAAAAAAAlAAAADAAAAAEAAABMAAAAZAAAAAAAAAAAAAAA/wAAAH8AAAAAAAAAAAAAAAABAACAAAAAIQDwAAAAAAAAAAAAAACAPwAAAAAAAAAAAACAPwAAAAAAAAAAAAAAAAAAAAAAAAAAAAAAAAAAAAAAAAAAJQAAAAwAAAAAAACAKAAAAAwAAAABAAAAJwAAABgAAAABAAAAAAAAANTQyAAAAAAAJQAAAAwAAAABAAAATAAAAGQAAAAAAAAAAAAAAP8AAAB/AAAAAAAAAAAAAAAAAQAAgAAAACEA8AAAAAAAAAAAAAAAgD8AAAAAAAAAAAAAgD8AAAAAAAAAAAAAAAAAAAAAAAAAAAAAAAAAAAAAAAAAACUAAAAMAAAAAAAAgCgAAAAMAAAAAQAAACcAAAAYAAAAAQAAAAAAAADU0Mg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B4AYgNwd5Lhb3c4A3B3BfgcfExL+XcAAAAA//8AAAAABHeISwAAEMQeAAAAAAAAAAAAaABYAGTDHgAZXAV3AAAAAAAAQ3JlYXRlRm9udEluZGlyZWN0VwAEd8wNBXebAXB3wMMeAIABCndvUft1b1H7dToAb3cf4vh1/////wAAHgDIwx4ABAAAAAjEHgAAAAR3AKD5d9TDHgA+4/h1/////wCg+XcAsAIABAAAAAjEHgD4wx4AnZvndwCg+XcAAAIABAAAAAjEHgAAxB4A3Jvnd/BG/Hfzm+d3UZwifQzEHgDrl9t3BAAAAFjEHgAuSM93AAAAAAAAAAA9SM93ZHYACAAAAAAlAAAADAAAAAEAAAAYAAAADAAAAAAAAAISAAAADAAAAAEAAAAeAAAAGAAAAL0AAAAEAAAA9wAAABEAAAAlAAAADAAAAAEAAABUAAAAiAAAAL4AAAAEAAAA9QAAABAAAAABAAAAAAANQlVVDUK+AAAABAAAAAoAAABMAAAAAAAAAAAAAAAAAAAA//////////9gAAAAMAAyAC8AMAA1AC8AMgAwADIANQAGAAAABgAAAAQAAAAGAAAABgAAAAQAAAAGAAAABgAAAAYAAAAGAAAASwAAAEAAAAAwAAAABQAAACAAAAABAAAAAQAAABAAAAAAAAAAAAAAAAABAACAAAAAAAAAAAAAAAAAAQAAgAAAAFIAAABwAQAAAgAAABAAAAAHAAAAAAAAAAAAAAC8AgAAAAAAAAECAiJTAHkAcwB0AGUAbQAAANYHoPj///IBAAAAAAAAPE3xAYD4//8IAFh++/b//wAAAAAAAAAAIE3xAYD4/////wAAAAAAAFUHAABVAQAAAAYAAKsAAACrBAAAqwAAAAAAAABIAgV3zA0Fd/gYBXcg6R4AWQFwd4LpHgDLAgAAAAAEd8wNBXebAXB35dIcfIDpHgAAAAAAgOkeADXTHHxI6R4AGOoeAAAABHcAAAR3b1H7dW9R+3XoAAR3AAgAAAACAAAAAAAADOkeAARZ+3UAAAAAAAAAAEbqHgAHAAAAOOoeAAcAAAAAAAAAAAAAADjqHgBE6R4A1tn6dQAAAAAAAgAAAAAeAAcAAAA46h4ABwAAADwC/HUAAAAAAAAAADjqHgAHAAAAAAAAAHDpHgDPHvp1AAAAAAACAAA46h4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i6pAwMoNH2IpNMD6NVeAAAAAACIpNMDZTeoA+jVXgBgMB4AxDAeAEuFzgP/////sDAeAJ64qgN6HK8D1DAeAFO1qQMCAAAADbapA1soNH24XxIOpJ7TAyjM0wMAAAAA+DAeAIABCndvUft1b1H7dfgwHgAACAAAAAIAAAAAAAAIMR4ABFn7dQAAAAAAAAAAQDIeAAYAAAA0Mh4ABgAAAAAAAAAAAAAANDIeAEAxHgDW2fp1AAAAAAACAAAAAB4ABgAAADQyHgAGAAAAPAL8dQAAAAAAAAAANDIeAAYAAAAAAAAAbDEeAM8e+nUAAAAAAAIAADQyHgAGAAAAZHYACAAAAAAlAAAADAAAAAMAAAAYAAAADAAAAAAAAAISAAAADAAAAAEAAAAWAAAADAAAAAgAAABUAAAAVAAAAAoAAAAnAAAAHgAAAEoAAAABAAAAAAANQlVV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uAAAARwAAACkAAAAzAAAAxgAAABUAAAAhAPAAAAAAAAAAAAAAAIA/AAAAAAAAAAAAAIA/AAAAAAAAAAAAAAAAAAAAAAAAAAAAAAAAAAAAAAAAAAAlAAAADAAAAAAAAIAoAAAADAAAAAQAAABSAAAAcAEAAAQAAADw////AAAAAAAAAAAAAAAAkAEAAAAAAAEAAAAAcwBlAGcAbwBlACAAdQBpAAAAAAAAAAAAAAAAAAAAAAAAAAAAAAAAAAAAAAAAAAAAAAAAAAAAAAAAAAAAAAAAAAAAdhQVAAAADQAAAH7gHAAVAAAAAAAAAGBkZgAVAAAA8DAeAAAAAADYil8AbAAAABUAAACgLx4AV1DRd7gMAbpgZGYAjNwcBNiKXwBgZGYAyFp2FBUAAABgZGYAuNwcBAEAAAAAMB4AgAEKd29R+3VvUft1ADAeAAAIAAAAAgAAAAAAABAwHgAEWft1AAAAAAAAAABOMR4ACQAAADwxHgAJAAAAAAAAAAAAAAA8MR4ASDAeANbZ+nUAAAAAAAIAAAAAHgAJAAAAPDEeAAkAAAA8Avx1AAAAAAAAAAA8MR4ACQAAAAAAAAB0MB4Azx76dQAAAAAAAgAAPDEeAAkAAABkdgAIAAAAACUAAAAMAAAABAAAABgAAAAMAAAAAAAAAhIAAAAMAAAAAQAAAB4AAAAYAAAAKQAAADMAAADvAAAASAAAACUAAAAMAAAABAAAAFQAAADkAAAAKgAAADMAAADtAAAARwAAAAEAAAAAAA1CVVUNQioAAAAzAAAAGQAAAEwAAAAAAAAAAAAAAAAAAAD//////////4AAAABMAEkAVgBJAE8AIABMAEUAQQBOAEQAUgBPACAASgBBAE4AWgAgAEIAUgBBAC4ALgAuAAAACAAAAAQAAAAKAAAABAAAAAwAAAAEAAAACAAAAAgAAAAKAAAADAAAAAsAAAAKAAAADAAAAAQAAAAGAAAACgAAAAwAAAAJAAAABAAAAAkAAAAKAAAACg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kAAAACgAAAFAAAACLAAAAXAAAAAEAAAAAAA1CVVUNQgoAAABQAAAAGQAAAEwAAAAAAAAAAAAAAAAAAAD//////////4AAAABMAGkAdgBpAG8AIABMAGUAYQBuAGQAcgBvACAASgBhAG4AegAgAEIAcgBhAHUAbgAgAAAABQAAAAMAAAAFAAAAAwAAAAcAAAADAAAABQAAAAYAAAAGAAAABwAAAAcAAAAEAAAABwAAAAMAAAAEAAAABgAAAAcAAAAFAAAAAwAAAAcAAAAEAAAABgAAAAcAAAAH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AAAAAKAAAAYAAAAEIAAABsAAAAAQAAAAAADUJVVQ1CCgAAAGAAAAALAAAATAAAAAAAAAAAAAAAAAAAAP//////////ZAAAAFAAcgBlAHMAaQBkAGUAbgB0AGUAIAAAAAYAAAAEAAAABgAAAAUAAAADAAAABwAAAAYAAAAHAAAABAAAAAYAAAADAAAASwAAAEAAAAAwAAAABQAAACAAAAABAAAAAQAAABAAAAAAAAAAAAAAAAABAACAAAAAAAAAAAAAAAAAAQAAgAAAACUAAAAMAAAAAgAAACcAAAAYAAAABQAAAAAAAAD///8AAAAAACUAAAAMAAAABQAAAEwAAABkAAAACQAAAHAAAADjAAAAfAAAAAkAAABwAAAA2wAAAA0AAAAhAPAAAAAAAAAAAAAAAIA/AAAAAAAAAAAAAIA/AAAAAAAAAAAAAAAAAAAAAAAAAAAAAAAAAAAAAAAAAAAlAAAADAAAAAAAAIAoAAAADAAAAAUAAAAlAAAADAAAAAEAAAAYAAAADAAAAAAAAAISAAAADAAAAAEAAAAWAAAADAAAAAAAAABUAAAALAEAAAoAAABwAAAA4gAAAHwAAAABAAAAAAANQlVVDUIKAAAAcAAAACUAAABMAAAABAAAAAkAAABwAAAA5AAAAH0AAACYAAAARgBpAHIAbQBhAGQAbwAgAHAAbwByADoAIABMAEkAVgBJAE8AIABMAEUAQQBOAEQAUgBPACAASgBBAE4AWgAgAEIAUgBBAFUATgAAAAYAAAADAAAABAAAAAkAAAAGAAAABwAAAAcAAAADAAAABwAAAAcAAAAEAAAAAwAAAAMAAAAFAAAAAwAAAAcAAAADAAAACQAAAAMAAAAFAAAABgAAAAcAAAAIAAAACAAAAAcAAAAJAAAAAwAAAAQAAAAHAAAACAAAAAYAAAADAAAABwAAAAcAAAAHAAAACAAAAAgAAAAWAAAADAAAAAAAAAAlAAAADAAAAAIAAAAOAAAAFAAAAAAAAAAQAAAAFAAAAA==</Object>
  <Object Id="idInvalidSigLnImg">AQAAAGwAAAAAAAAAAAAAAP8AAAB/AAAAAAAAAAAAAABAIwAAqxEAACBFTUYAAAEAtB8AALAAAAAGAAAAAAAAAAAAAAAAAAAAQAYAAIQDAAA0AgAAPgEAAAAAAAAAAAAAAAAAANycCA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U0MgAAAAAACUAAAAMAAAAAQAAAEwAAABkAAAAAAAAAAAAAAD/AAAAfwAAAAAAAAAAAAAAAAEAAIAAAAAhAPAAAAAAAAAAAAAAAIA/AAAAAAAAAAAAAIA/AAAAAAAAAAAAAAAAAAAAAAAAAAAAAAAAAAAAAAAAAAAlAAAADAAAAAAAAIAoAAAADAAAAAEAAAAnAAAAGAAAAAEAAAAAAAAA1NDIAAAAAAAlAAAADAAAAAEAAABMAAAAZAAAAAAAAAAAAAAA/wAAAH8AAAAAAAAAAAAAAAABAACAAAAAIQDwAAAAAAAAAAAAAACAPwAAAAAAAAAAAACAPwAAAAAAAAAAAAAAAAAAAAAAAAAAAAAAAAAAAAAAAAAAJQAAAAwAAAAAAACAKAAAAAwAAAABAAAAJwAAABgAAAABAAAAAAAAANTQyAAAAAAAJQAAAAwAAAABAAAATAAAAGQAAAAAAAAAAAAAAP8AAAB/AAAAAAAAAAAAAAAAAQAAgAAAACEA8AAAAAAAAAAAAAAAgD8AAAAAAAAAAAAAgD8AAAAAAAAAAAAAAAAAAAAAAAAAAAAAAAAAAAAAAAAAACUAAAAMAAAAAAAAgCgAAAAMAAAAAQAAACcAAAAYAAAAAQAAAAAAAADU0Mg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uEDCA8mnM/u69/SvI9jt4tgjIR9FBosDBEjMVTUMlXWMVPRKUSeDxk4AAAAAIAAAADT6ff///////+Tk5MjK0krSbkvUcsuT8YVJFoTIFIrSbgtTcEQHEcOSgAAAJzP7vT6/bTa8kRleixHhy1Nwi5PxiQtTnBwcJKSki81SRwtZAgOIyU6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eAGIDcHeS4W93OANwdwX4HHxMS/l3AAAAAP//AAAAAAR3iEsAABDEHgAAAAAAAAAAAGgAWABkwx4AGVwFdwAAAAAAAENyZWF0ZUZvbnRJbmRpcmVjdFcABHfMDQV3mwFwd8DDHgCAAQp3b1H7dW9R+3U6AG93H+L4df////8AAB4AyMMeAAQAAAAIxB4AAAAEdwCg+XfUwx4APuP4df////8AoPl3ALACAAQAAAAIxB4A+MMeAJ2b53cAoPl3AAACAAQAAAAIxB4AAMQeANyb53fwRvx385vnd1GcIn0MxB4A65fbdwQAAABYxB4ALkjPdwAAAAAAAAAAPUjPd2R2AAgAAAAAJQAAAAwAAAABAAAAGAAAAAwAAAD/AAACEgAAAAwAAAABAAAAHgAAABgAAAAiAAAABAAAAHIAAAARAAAAJQAAAAwAAAABAAAAVAAAAKgAAAAjAAAABAAAAHAAAAAQAAAAAQAAAAAADUJVVQ1C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NYHoPj///IBAAAAAAAAPE3xAYD4//8IAFh++/b//wAAAAAAAAAAIE3xAYD4/////wAAAAAAAFUHAABVAQAAAAYAAKsAAACrBAAAqwAAAAAAAABIAgV3zA0Fd/gYBXcg6R4AWQFwd4LpHgDLAgAAAAAEd8wNBXebAXB35dIcfIDpHgAAAAAAgOkeADXTHHxI6R4AGOoeAAAABHcAAAR3b1H7dW9R+3XoAAR3AAgAAAACAAAAAAAADOkeAARZ+3UAAAAAAAAAAEbqHgAHAAAAOOoeAAcAAAAAAAAAAAAAADjqHgBE6R4A1tn6dQAAAAAAAgAAAAAeAAcAAAA46h4ABwAAADwC/HUAAAAAAAAAADjqHgAHAAAAAAAAAHDpHgDPHvp1AAAAAAACAAA46h4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i6pAwMoNH2IpNMD6NVeAAAAAACIpNMDZTeoA+jVXgBgMB4AxDAeAEuFzgP/////sDAeAJ64qgN6HK8D1DAeAFO1qQMCAAAADbapA1soNH24XxIOpJ7TAyjM0wMAAAAA+DAeAIABCndvUft1b1H7dfgwHgAACAAAAAIAAAAAAAAIMR4ABFn7dQAAAAAAAAAAQDIeAAYAAAA0Mh4ABgAAAAAAAAAAAAAANDIeAEAxHgDW2fp1AAAAAAACAAAAAB4ABgAAADQyHgAGAAAAPAL8dQAAAAAAAAAANDIeAAYAAAAAAAAAbDEeAM8e+nUAAAAAAAIAADQyHgAGAAAAZHYACAAAAAAlAAAADAAAAAMAAAAYAAAADAAAAAAAAAISAAAADAAAAAEAAAAWAAAADAAAAAgAAABUAAAAVAAAAAoAAAAnAAAAHgAAAEoAAAABAAAAAAANQlVV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uAAAARwAAACkAAAAzAAAAxgAAABUAAAAhAPAAAAAAAAAAAAAAAIA/AAAAAAAAAAAAAIA/AAAAAAAAAAAAAAAAAAAAAAAAAAAAAAAAAAAAAAAAAAAlAAAADAAAAAAAAIAoAAAADAAAAAQAAABSAAAAcAEAAAQAAADw////AAAAAAAAAAAAAAAAkAEAAAAAAAEAAAAAcwBlAGcAbwBlACAAdQBpAAAAAAAAAAAAAAAAAAAAAAAAAAAAAAAAAAAAAAAAAAAAAAAAAAAAAAAAAAAAAAAAAAAAdhQVAAAADQAAAH7gHAAVAAAAAAAAAGBkZgAVAAAA8DAeAAAAAADYil8AbAAAABUAAACgLx4AV1DRd7gMAbpgZGYAjNwcBNiKXwBgZGYAyFp2FBUAAABgZGYAuNwcBAEAAAAAMB4AgAEKd29R+3VvUft1ADAeAAAIAAAAAgAAAAAAABAwHgAEWft1AAAAAAAAAABOMR4ACQAAADwxHgAJAAAAAAAAAAAAAAA8MR4ASDAeANbZ+nUAAAAAAAIAAAAAHgAJAAAAPDEeAAkAAAA8Avx1AAAAAAAAAAA8MR4ACQAAAAAAAAB0MB4Azx76dQAAAAAAAgAAPDEeAAkAAABkdgAIAAAAACUAAAAMAAAABAAAABgAAAAMAAAAAAAAAhIAAAAMAAAAAQAAAB4AAAAYAAAAKQAAADMAAADvAAAASAAAACUAAAAMAAAABAAAAFQAAADkAAAAKgAAADMAAADtAAAARwAAAAEAAAAAAA1CVVUNQioAAAAzAAAAGQAAAEwAAAAAAAAAAAAAAAAAAAD//////////4AAAABMAEkAVgBJAE8AIABMAEUAQQBOAEQAUgBPACAASgBBAE4AWgAgAEIAUgBBAC4ALgAuAAAACAAAAAQAAAAKAAAABAAAAAwAAAAEAAAACAAAAAgAAAAKAAAADAAAAAsAAAAKAAAADAAAAAQAAAAGAAAACgAAAAwAAAAJAAAABAAAAAkAAAAKAAAACg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kAAAACgAAAFAAAACLAAAAXAAAAAEAAAAAAA1CVVUNQgoAAABQAAAAGQAAAEwAAAAAAAAAAAAAAAAAAAD//////////4AAAABMAGkAdgBpAG8AIABMAGUAYQBuAGQAcgBvACAASgBhAG4AegAgAEIAcgBhAHUAbgAgAGQABQAAAAMAAAAFAAAAAwAAAAcAAAADAAAABQAAAAYAAAAGAAAABwAAAAcAAAAEAAAABwAAAAMAAAAEAAAABgAAAAcAAAAFAAAAAwAAAAcAAAAEAAAABgAAAAcAAAAH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AAAAAKAAAAYAAAAEIAAABsAAAAAQAAAAAADUJVVQ1CCgAAAGAAAAALAAAATAAAAAAAAAAAAAAAAAAAAP//////////ZAAAAFAAcgBlAHMAaQBkAGUAbgB0AGUAIAAAAAYAAAAEAAAABgAAAAUAAAADAAAABwAAAAYAAAAHAAAABAAAAAYAAAADAAAASwAAAEAAAAAwAAAABQAAACAAAAABAAAAAQAAABAAAAAAAAAAAAAAAAABAACAAAAAAAAAAAAAAAAAAQAAgAAAACUAAAAMAAAAAgAAACcAAAAYAAAABQAAAAAAAAD///8AAAAAACUAAAAMAAAABQAAAEwAAABkAAAACQAAAHAAAADjAAAAfAAAAAkAAABwAAAA2wAAAA0AAAAhAPAAAAAAAAAAAAAAAIA/AAAAAAAAAAAAAIA/AAAAAAAAAAAAAAAAAAAAAAAAAAAAAAAAAAAAAAAAAAAlAAAADAAAAAAAAIAoAAAADAAAAAUAAAAlAAAADAAAAAEAAAAYAAAADAAAAAAAAAISAAAADAAAAAEAAAAWAAAADAAAAAAAAABUAAAALAEAAAoAAABwAAAA4gAAAHwAAAABAAAAAAANQlVVDUIKAAAAcAAAACUAAABMAAAABAAAAAkAAABwAAAA5AAAAH0AAACYAAAARgBpAHIAbQBhAGQAbwAgAHAAbwByADoAIABMAEkAVgBJAE8AIABMAEUAQQBOAEQAUgBPACAASgBBAE4AWgAgAEIAUgBBAFUATgAAAAYAAAADAAAABAAAAAkAAAAGAAAABwAAAAcAAAADAAAABwAAAAcAAAAEAAAAAwAAAAMAAAAFAAAAAwAAAAcAAAADAAAACQAAAAMAAAAFAAAABgAAAAcAAAAIAAAACAAAAAcAAAAJAAAAAwAAAAQAAAAHAAAACAAAAAYAAAADAAAABwAAAAcAAAAHAAAACA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Janz janz</cp:lastModifiedBy>
  <cp:lastPrinted>2024-08-05T15:12:33Z</cp:lastPrinted>
  <dcterms:created xsi:type="dcterms:W3CDTF">2021-03-12T11:40:18Z</dcterms:created>
  <dcterms:modified xsi:type="dcterms:W3CDTF">2025-04-30T14:39:12Z</dcterms:modified>
</cp:coreProperties>
</file>