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UROSU &amp; CIA S.A.JUNIO2019\"/>
    </mc:Choice>
  </mc:AlternateContent>
  <xr:revisionPtr revIDLastSave="0" documentId="8_{334E083C-0788-411F-8E79-BEDA6D92828F}" xr6:coauthVersionLast="43" xr6:coauthVersionMax="43" xr10:uidLastSave="{00000000-0000-0000-0000-000000000000}"/>
  <bookViews>
    <workbookView xWindow="-120" yWindow="-120" windowWidth="20730" windowHeight="11160" tabRatio="751" xr2:uid="{00000000-000D-0000-FFFF-FFFF00000000}"/>
  </bookViews>
  <sheets>
    <sheet name="ANEXO A" sheetId="1" r:id="rId1"/>
    <sheet name="ANEXO B" sheetId="2" r:id="rId2"/>
    <sheet name="ANEXO C" sheetId="3" r:id="rId3"/>
    <sheet name="ANEXO D" sheetId="4" r:id="rId4"/>
    <sheet name="ANEXO E" sheetId="5" r:id="rId5"/>
    <sheet name="ANEXO F" sheetId="6" r:id="rId6"/>
    <sheet name="ANEXO G" sheetId="7" r:id="rId7"/>
    <sheet name="ANEXO H" sheetId="8" r:id="rId8"/>
    <sheet name="ANEXO I" sheetId="9" r:id="rId9"/>
    <sheet name="ANEXO J" sheetId="10" r:id="rId10"/>
  </sheets>
  <externalReferences>
    <externalReference r:id="rId11"/>
  </externalReferences>
  <definedNames>
    <definedName name="Excel_BuiltIn_Print_Area_10_1">'ANEXO J'!$A$3:$G$35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31" i="10" l="1"/>
  <c r="E15" i="10" s="1"/>
  <c r="L25" i="10"/>
  <c r="G25" i="10"/>
  <c r="G19" i="10"/>
  <c r="E11" i="10" s="1"/>
  <c r="E13" i="10"/>
  <c r="H74" i="8"/>
  <c r="H76" i="8" s="1"/>
  <c r="F73" i="8"/>
  <c r="E73" i="8"/>
  <c r="D73" i="8"/>
  <c r="C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H38" i="7"/>
  <c r="G36" i="7"/>
  <c r="G37" i="7" s="1"/>
  <c r="G35" i="7"/>
  <c r="G31" i="7"/>
  <c r="G30" i="7"/>
  <c r="G29" i="7"/>
  <c r="G32" i="7" s="1"/>
  <c r="G38" i="7" s="1"/>
  <c r="G23" i="7"/>
  <c r="G22" i="7"/>
  <c r="G25" i="7" s="1"/>
  <c r="G17" i="7"/>
  <c r="G16" i="7"/>
  <c r="G15" i="7"/>
  <c r="G14" i="7"/>
  <c r="G19" i="7" s="1"/>
  <c r="G26" i="7" s="1"/>
  <c r="L33" i="6"/>
  <c r="G23" i="6"/>
  <c r="F23" i="6"/>
  <c r="I24" i="6" s="1"/>
  <c r="F26" i="5"/>
  <c r="D26" i="5"/>
  <c r="C26" i="5"/>
  <c r="B26" i="5"/>
  <c r="E24" i="5"/>
  <c r="E26" i="5" s="1"/>
  <c r="F21" i="5"/>
  <c r="D21" i="5"/>
  <c r="C21" i="5"/>
  <c r="B21" i="5"/>
  <c r="E19" i="5"/>
  <c r="E18" i="5"/>
  <c r="Q78" i="3"/>
  <c r="Q77" i="3"/>
  <c r="Q76" i="3"/>
  <c r="Q75" i="3"/>
  <c r="Q74" i="3"/>
  <c r="Q73" i="3"/>
  <c r="Q72" i="3"/>
  <c r="Q71" i="3"/>
  <c r="Q70" i="3"/>
  <c r="P59" i="3"/>
  <c r="K31" i="3" s="1"/>
  <c r="K34" i="3" s="1"/>
  <c r="O59" i="3"/>
  <c r="P58" i="3"/>
  <c r="Q56" i="3"/>
  <c r="L34" i="3"/>
  <c r="E34" i="3"/>
  <c r="D34" i="3"/>
  <c r="C34" i="3"/>
  <c r="M32" i="3"/>
  <c r="H32" i="3"/>
  <c r="H34" i="3" s="1"/>
  <c r="F32" i="3"/>
  <c r="F31" i="3"/>
  <c r="G31" i="3" s="1"/>
  <c r="O23" i="1"/>
  <c r="L22" i="1"/>
  <c r="K22" i="1"/>
  <c r="J22" i="1"/>
  <c r="I22" i="1"/>
  <c r="H22" i="1"/>
  <c r="E22" i="1"/>
  <c r="D22" i="1"/>
  <c r="C22" i="1"/>
  <c r="P21" i="1"/>
  <c r="Q21" i="1" s="1"/>
  <c r="G21" i="1"/>
  <c r="M21" i="1" s="1"/>
  <c r="P20" i="1"/>
  <c r="G20" i="1"/>
  <c r="M20" i="1" s="1"/>
  <c r="P19" i="1"/>
  <c r="G19" i="1"/>
  <c r="M19" i="1" s="1"/>
  <c r="P18" i="1"/>
  <c r="G18" i="1"/>
  <c r="M18" i="1" s="1"/>
  <c r="P17" i="1"/>
  <c r="G17" i="1"/>
  <c r="M17" i="1" s="1"/>
  <c r="P16" i="1"/>
  <c r="G16" i="1"/>
  <c r="M16" i="1" s="1"/>
  <c r="G15" i="1"/>
  <c r="M15" i="1" s="1"/>
  <c r="P14" i="1"/>
  <c r="N14" i="1"/>
  <c r="G14" i="1"/>
  <c r="M14" i="1" s="1"/>
  <c r="G13" i="1"/>
  <c r="M13" i="1" s="1"/>
  <c r="G12" i="1"/>
  <c r="M12" i="1" s="1"/>
  <c r="G11" i="1"/>
  <c r="M11" i="1" s="1"/>
  <c r="Q17" i="1" l="1"/>
  <c r="Q59" i="3"/>
  <c r="P61" i="3" s="1"/>
  <c r="Q79" i="3"/>
  <c r="E21" i="5"/>
  <c r="I31" i="3"/>
  <c r="Q14" i="1"/>
  <c r="Q16" i="1"/>
  <c r="Q20" i="1"/>
  <c r="I25" i="1"/>
  <c r="G22" i="1"/>
  <c r="Q18" i="1"/>
  <c r="F34" i="3"/>
  <c r="G73" i="8"/>
  <c r="G76" i="8" s="1"/>
  <c r="Q19" i="1"/>
  <c r="M22" i="1"/>
  <c r="R78" i="3"/>
  <c r="R79" i="3"/>
  <c r="M31" i="3"/>
  <c r="M34" i="3" s="1"/>
  <c r="G32" i="3"/>
  <c r="O58" i="3" s="1"/>
  <c r="Q58" i="3" s="1"/>
  <c r="I32" i="3" s="1"/>
  <c r="I23" i="6"/>
  <c r="I34" i="3" l="1"/>
  <c r="G34" i="3"/>
  <c r="N23" i="1"/>
  <c r="Q22" i="1"/>
  <c r="O22" i="1"/>
</calcChain>
</file>

<file path=xl/sharedStrings.xml><?xml version="1.0" encoding="utf-8"?>
<sst xmlns="http://schemas.openxmlformats.org/spreadsheetml/2006/main" count="415" uniqueCount="276">
  <si>
    <t>ANEXO A</t>
  </si>
  <si>
    <t>BALANCE GENERAL AL 30 DE JUNIO DE 2019</t>
  </si>
  <si>
    <t>CON CIFRAS COMPARATIVAS AL 31 DE DICIEMBRE DE 2018</t>
  </si>
  <si>
    <t>(EXPRESADO EN GUARANIES)</t>
  </si>
  <si>
    <t>BIENES DE USO Y DEPRECIACIONES</t>
  </si>
  <si>
    <t>CUENTAS</t>
  </si>
  <si>
    <t>VALORES DE ORIGEN</t>
  </si>
  <si>
    <t>DEPRECIACIONES</t>
  </si>
  <si>
    <t>AL</t>
  </si>
  <si>
    <t xml:space="preserve">ALTAS Y </t>
  </si>
  <si>
    <t>ACUMULADAS</t>
  </si>
  <si>
    <t>INICIO</t>
  </si>
  <si>
    <t>TRANSFER.</t>
  </si>
  <si>
    <t>BAJAS</t>
  </si>
  <si>
    <t>REVALUO</t>
  </si>
  <si>
    <t>CIERRE</t>
  </si>
  <si>
    <t>AL INICIO</t>
  </si>
  <si>
    <t>ALTAS</t>
  </si>
  <si>
    <t>DEPRECIACION</t>
  </si>
  <si>
    <t>AL CIERRE</t>
  </si>
  <si>
    <t>NETO</t>
  </si>
  <si>
    <t xml:space="preserve">DEL </t>
  </si>
  <si>
    <t>DEL</t>
  </si>
  <si>
    <t>RESULTANTE</t>
  </si>
  <si>
    <t>PERIODO</t>
  </si>
  <si>
    <t>Terrenos</t>
  </si>
  <si>
    <t>Edificios</t>
  </si>
  <si>
    <t>Rodados</t>
  </si>
  <si>
    <t xml:space="preserve">Muebles y Utiles </t>
  </si>
  <si>
    <t xml:space="preserve">Maquinarias y Equipos </t>
  </si>
  <si>
    <t>Herramientas del Taller</t>
  </si>
  <si>
    <t>Maquinarias del Taller</t>
  </si>
  <si>
    <t>Equipos de Informática</t>
  </si>
  <si>
    <t xml:space="preserve">Equipos de Comunicación </t>
  </si>
  <si>
    <t>Edificios en Construcción</t>
  </si>
  <si>
    <t>Bienes en Gestión de Compras</t>
  </si>
  <si>
    <t>Totales al 30.06.2019</t>
  </si>
  <si>
    <t>Totales al 31.12.2018</t>
  </si>
  <si>
    <t>Las notas que se acompañan forman parte integrante de estos estados financieros.</t>
  </si>
  <si>
    <t>ANEXO B</t>
  </si>
  <si>
    <t>(Expresado en Guaraníes)</t>
  </si>
  <si>
    <t>ACTIVOS INTANGIBLES</t>
  </si>
  <si>
    <t>AMORTIZACIONES</t>
  </si>
  <si>
    <t>AUMENTOS</t>
  </si>
  <si>
    <t>DISMINUC.</t>
  </si>
  <si>
    <t>RESULT.</t>
  </si>
  <si>
    <t>N O   A P L I C A B L E</t>
  </si>
  <si>
    <t>TOTALES AL 30.06.2019</t>
  </si>
  <si>
    <t>TOTALES AL 31.12.2018</t>
  </si>
  <si>
    <t>ANEXO C</t>
  </si>
  <si>
    <t>INVERSIONES, ACCIONES, DEBENTURES Y OTROS TITULOS EMITIDOS EN SERIE</t>
  </si>
  <si>
    <t>PARTICIPACION EN OTRAS SOCIEDADES</t>
  </si>
  <si>
    <t>INFORMACION SOBRE EL EMISOR</t>
  </si>
  <si>
    <t>DENOMINACION Y</t>
  </si>
  <si>
    <t>CARACTERISTICAS</t>
  </si>
  <si>
    <t>VALOR</t>
  </si>
  <si>
    <t>S/ULTIMO BALANCE</t>
  </si>
  <si>
    <t>DE LOS VALORES</t>
  </si>
  <si>
    <t>NOMINAL</t>
  </si>
  <si>
    <t>PATRIM.</t>
  </si>
  <si>
    <t>DE</t>
  </si>
  <si>
    <t>Nº DE</t>
  </si>
  <si>
    <t>ACTIVID.</t>
  </si>
  <si>
    <t>EMISOR</t>
  </si>
  <si>
    <t>CLASE</t>
  </si>
  <si>
    <t>UNITAR.</t>
  </si>
  <si>
    <t>CANTID.</t>
  </si>
  <si>
    <t>TOTAL</t>
  </si>
  <si>
    <t>PROPORC.</t>
  </si>
  <si>
    <t>LIBROS</t>
  </si>
  <si>
    <t>COTIZAC.</t>
  </si>
  <si>
    <t>PARTIC.</t>
  </si>
  <si>
    <t>PRINCIP.</t>
  </si>
  <si>
    <t>CAPITAL</t>
  </si>
  <si>
    <t>RESULTADO</t>
  </si>
  <si>
    <t>PAT.NETO</t>
  </si>
  <si>
    <t>INVERSIONES</t>
  </si>
  <si>
    <t>TEMPORARIAS</t>
  </si>
  <si>
    <t>(DETALLAR)</t>
  </si>
  <si>
    <t xml:space="preserve">TOTALES </t>
  </si>
  <si>
    <t>PERIODO ACTUAL</t>
  </si>
  <si>
    <t>PERIODO ANTERIOR</t>
  </si>
  <si>
    <t>INVERSIONES  PERMANENTES</t>
  </si>
  <si>
    <t>Adquisión Acciones de Sudameris Leasing S.A.</t>
  </si>
  <si>
    <t>Ord.</t>
  </si>
  <si>
    <t>Locación, Arrendamiento  o Leasing Financiero y Mercantil.</t>
  </si>
  <si>
    <t>Adquisión Acciones de Pioneros del Chaco S.A.</t>
  </si>
  <si>
    <t>Agro Negocios e Industrias</t>
  </si>
  <si>
    <t>Calculo Auxiliar:</t>
  </si>
  <si>
    <t>x</t>
  </si>
  <si>
    <t>DETALLE</t>
  </si>
  <si>
    <t>IMPORTE</t>
  </si>
  <si>
    <t>CAPITAL A INTEGRAR</t>
  </si>
  <si>
    <t>ACCIONES</t>
  </si>
  <si>
    <t>A</t>
  </si>
  <si>
    <t>B</t>
  </si>
  <si>
    <t>PORCENTAJE</t>
  </si>
  <si>
    <t>Cada uno</t>
  </si>
  <si>
    <t>A)</t>
  </si>
  <si>
    <t>SUDAMERIS LEASING</t>
  </si>
  <si>
    <t>CONDOR  SACI</t>
  </si>
  <si>
    <t>TOYOTOSHI S.A.</t>
  </si>
  <si>
    <t>GARDEN MPY S.A.</t>
  </si>
  <si>
    <t>RIEDER &amp; CIA SACI</t>
  </si>
  <si>
    <t>AUTOMAQ SAECA</t>
  </si>
  <si>
    <t>DIESA S.A.</t>
  </si>
  <si>
    <t>TAPE RUVICHA SAECA</t>
  </si>
  <si>
    <t>KUROSU &amp; CIA S.A.</t>
  </si>
  <si>
    <t>PARCIPACIÓN</t>
  </si>
  <si>
    <t>ANEXO D</t>
  </si>
  <si>
    <t>OTRAS INVERSIONES</t>
  </si>
  <si>
    <t>DE COSTO</t>
  </si>
  <si>
    <t>AMORTIZ.</t>
  </si>
  <si>
    <t>REGISTRADO</t>
  </si>
  <si>
    <t>AL 30.06.2019</t>
  </si>
  <si>
    <t>AL 31.12.2018</t>
  </si>
  <si>
    <t xml:space="preserve">INVERSIONES </t>
  </si>
  <si>
    <t>CORRIENTES</t>
  </si>
  <si>
    <t>SUB-TOTAL</t>
  </si>
  <si>
    <t>NO CORRIENTES</t>
  </si>
  <si>
    <t>SUB- TOTAL</t>
  </si>
  <si>
    <t>TOTALES DEL PERIODO</t>
  </si>
  <si>
    <t>ANEXO E</t>
  </si>
  <si>
    <t>PREVISIONES</t>
  </si>
  <si>
    <t>RUBROS</t>
  </si>
  <si>
    <t>SALDOS</t>
  </si>
  <si>
    <t>AL INICIO DEL</t>
  </si>
  <si>
    <t>Deducidas del Activo</t>
  </si>
  <si>
    <t xml:space="preserve">Previsión Cuentas Incobrables </t>
  </si>
  <si>
    <t>Previsión por Obsolescencia</t>
  </si>
  <si>
    <t>Incluidas en el Pasivo</t>
  </si>
  <si>
    <t>Previsión para Indemnizaciones</t>
  </si>
  <si>
    <t>ANEXO F</t>
  </si>
  <si>
    <t>CON CIFRAS COMPARATIVAS AL 30 DE JUNIO DE 2018</t>
  </si>
  <si>
    <t>COSTO DE MERCADERIAS O PRODUCTOS VENDIDOS O SERVICIOS PRESTADOS</t>
  </si>
  <si>
    <t>D E T A L L E</t>
  </si>
  <si>
    <t>AL 30.06.2018</t>
  </si>
  <si>
    <t>I.</t>
  </si>
  <si>
    <t>COSTO DE MERCADERIAS O PRODUCTOS VENDIDOS</t>
  </si>
  <si>
    <t>EXISTENCIAS AL COMIENZO DEL EJERCICIO</t>
  </si>
  <si>
    <t>MERCADERIAS DE REVENTA</t>
  </si>
  <si>
    <t>COMPRAS DEL PERIODO</t>
  </si>
  <si>
    <t>COMPRAS</t>
  </si>
  <si>
    <t>EXISTENCIA AL CIERRE DEL PERIODO</t>
  </si>
  <si>
    <t>II.</t>
  </si>
  <si>
    <t>COSTO DE SERVICIOS PRESTADOS</t>
  </si>
  <si>
    <t xml:space="preserve">COSTO DE MERCADERIAS </t>
  </si>
  <si>
    <t>Compra del periodo</t>
  </si>
  <si>
    <t>Costo de Mercaderias Vendidas del periodo cerrado</t>
  </si>
  <si>
    <t>- Existencia Inicial a comienzo del año</t>
  </si>
  <si>
    <t>Existencia final al cierre del periodo</t>
  </si>
  <si>
    <t>+</t>
  </si>
  <si>
    <t>-</t>
  </si>
  <si>
    <t>ANEXO G</t>
  </si>
  <si>
    <t>ACTIVOS Y PASIVOS EN MONEDA EXTRANJERA</t>
  </si>
  <si>
    <t>MONEDAS EXTRANJERAS</t>
  </si>
  <si>
    <t>MONEDA LOCAL</t>
  </si>
  <si>
    <t>CAMBIO</t>
  </si>
  <si>
    <t>MONTO</t>
  </si>
  <si>
    <t>VIGENTE</t>
  </si>
  <si>
    <t>A C T I V O</t>
  </si>
  <si>
    <t>ACTIVOS CORRIENTES</t>
  </si>
  <si>
    <t xml:space="preserve">EFECTIVO Y CHEQUES </t>
  </si>
  <si>
    <t>Dólar</t>
  </si>
  <si>
    <t>BANCOS</t>
  </si>
  <si>
    <t>CREDITOS POR VENTAS</t>
  </si>
  <si>
    <t xml:space="preserve">OTROS CREDITOS </t>
  </si>
  <si>
    <t>SUBTOTALES</t>
  </si>
  <si>
    <t>ACTIVOS NO CORRIENTES</t>
  </si>
  <si>
    <t xml:space="preserve">CREDITOS POR VENTAS </t>
  </si>
  <si>
    <t>TOTALES</t>
  </si>
  <si>
    <t>P A S I V O</t>
  </si>
  <si>
    <t>PASIVOS CORRIENTES</t>
  </si>
  <si>
    <t>DEUDAS COMERCIALES</t>
  </si>
  <si>
    <t>DEUDAS FINANCIERAS</t>
  </si>
  <si>
    <t>ANTICIPOS DE CLIENTES</t>
  </si>
  <si>
    <t>PASIVOS NO CORRIENTES</t>
  </si>
  <si>
    <t xml:space="preserve">DEUDAS FINANCIERAS </t>
  </si>
  <si>
    <t>ANEXO H</t>
  </si>
  <si>
    <t>INFORMACION REQUERIDA SOBRE COSTOS Y GASTOS</t>
  </si>
  <si>
    <t>COSTO BIENES DE CAMBIO</t>
  </si>
  <si>
    <t>GASTOS DE VENTAS</t>
  </si>
  <si>
    <t>GASTOS ADMINISTRATIVOS</t>
  </si>
  <si>
    <t>GASTOS FINANCIEROS</t>
  </si>
  <si>
    <t>30.06.2019</t>
  </si>
  <si>
    <t>30.06.2018</t>
  </si>
  <si>
    <t>Costo de Mercaderías Vendidas</t>
  </si>
  <si>
    <t>Conservación y Reparación de B. en Operación</t>
  </si>
  <si>
    <t xml:space="preserve">Conservación y Reparación Edificios </t>
  </si>
  <si>
    <t>Gastos de Informática</t>
  </si>
  <si>
    <t>Mejoras en Predio Ajeno</t>
  </si>
  <si>
    <t>Gastos de Identificación Visual</t>
  </si>
  <si>
    <t xml:space="preserve">Aguinaldos Pagados </t>
  </si>
  <si>
    <t xml:space="preserve">Alquileres Pagados </t>
  </si>
  <si>
    <t>Aporte Patronal I.P.S.</t>
  </si>
  <si>
    <t>Bonificaciones</t>
  </si>
  <si>
    <t xml:space="preserve">Donaciones </t>
  </si>
  <si>
    <t xml:space="preserve">Gastos de Comunicación </t>
  </si>
  <si>
    <t>Gastos de Encomiendas</t>
  </si>
  <si>
    <t>Gastos Formación de Funcionarios</t>
  </si>
  <si>
    <t xml:space="preserve">Gastos Generales de Administración </t>
  </si>
  <si>
    <t xml:space="preserve">Gastos de Suministros </t>
  </si>
  <si>
    <t xml:space="preserve">Gastos no Deducibles </t>
  </si>
  <si>
    <t>Gastos Fletes e Intereses  Internacionales</t>
  </si>
  <si>
    <t xml:space="preserve">Seguridad y Vigilancia </t>
  </si>
  <si>
    <t xml:space="preserve">Honorarios Profesionales </t>
  </si>
  <si>
    <t xml:space="preserve">Impresos y Útiles de Oficina </t>
  </si>
  <si>
    <t>Impuesto Patentes y Tasas</t>
  </si>
  <si>
    <t>Luz y Agua</t>
  </si>
  <si>
    <t xml:space="preserve">Remuneración Personal Superior </t>
  </si>
  <si>
    <t xml:space="preserve">Seguros Pagados </t>
  </si>
  <si>
    <t xml:space="preserve">Sueldos y Jornales </t>
  </si>
  <si>
    <t>Seguro Médico</t>
  </si>
  <si>
    <t>Gastos de Uniforme</t>
  </si>
  <si>
    <t xml:space="preserve">Teléfono y Fax </t>
  </si>
  <si>
    <t>Vacaciones Pagadas</t>
  </si>
  <si>
    <t>Diferencia en liquidación de Caja</t>
  </si>
  <si>
    <t>Gastos de Implementación Sistema</t>
  </si>
  <si>
    <t>Gastos Responsabilidad Social Empresarial</t>
  </si>
  <si>
    <t>Combustibles y Lubricantes Auto vehículos</t>
  </si>
  <si>
    <t xml:space="preserve">Combustibles y Lubricantes Maquinarias para Ventas </t>
  </si>
  <si>
    <t>Comisiones Pagadas</t>
  </si>
  <si>
    <t>Conservación y Reparación Auto vehículos</t>
  </si>
  <si>
    <t xml:space="preserve">Fletes y Acarreos </t>
  </si>
  <si>
    <t xml:space="preserve">Gastos Generales de Ventas </t>
  </si>
  <si>
    <t>Gastos Generales del Taller</t>
  </si>
  <si>
    <t>Gastos Maquinarias para Ventas</t>
  </si>
  <si>
    <t>Gastos de Viajes</t>
  </si>
  <si>
    <t xml:space="preserve">Gastos Publicitarios </t>
  </si>
  <si>
    <t>Gastos de Garantías</t>
  </si>
  <si>
    <t>Gastos en el Exterior</t>
  </si>
  <si>
    <t>Gastos de Escrituras</t>
  </si>
  <si>
    <t>Combustibles y Lubricantes Montacargas</t>
  </si>
  <si>
    <t>Gastos de Licitaciones</t>
  </si>
  <si>
    <t>Gastos de Expo</t>
  </si>
  <si>
    <t>Conservación y Reparación de Montacargas</t>
  </si>
  <si>
    <t>Comisiones Pagadas sobre Ventas</t>
  </si>
  <si>
    <t>Depreciaciones</t>
  </si>
  <si>
    <t>Descuentos sobre Cobranzas</t>
  </si>
  <si>
    <t xml:space="preserve">Gastos Bancarios </t>
  </si>
  <si>
    <t xml:space="preserve">Gastos Emisión de Bonos </t>
  </si>
  <si>
    <t>Gastos por Tarjetas de Créditos</t>
  </si>
  <si>
    <t>Indemnizaciones</t>
  </si>
  <si>
    <t xml:space="preserve">Intereses Pagados a Bancos </t>
  </si>
  <si>
    <t xml:space="preserve">Intereses Pagados a Proveedores </t>
  </si>
  <si>
    <t xml:space="preserve">Intereses Pagados sobre Bonos </t>
  </si>
  <si>
    <t>Pérdidas Varias</t>
  </si>
  <si>
    <t>Previsión de Dudoso Cobro</t>
  </si>
  <si>
    <t>Totales al 30.06.2018</t>
  </si>
  <si>
    <t>ANEXO I</t>
  </si>
  <si>
    <t>CON CIFRAS COMPARATIVAS AL 30 DE JUNIO 2018</t>
  </si>
  <si>
    <t>DATOS ESTADISTICOS</t>
  </si>
  <si>
    <t>ACUMULADO AL FIN DEL PERIODO</t>
  </si>
  <si>
    <t>I N D I C E S  O P E R A T I V O S</t>
  </si>
  <si>
    <t>AL  30.06.2019</t>
  </si>
  <si>
    <t>AL  30.06.2018</t>
  </si>
  <si>
    <t xml:space="preserve">VOLUMEN DE VENTAS     </t>
  </si>
  <si>
    <t>CANTIDAD DE EMPLEADOS Y OBREROS</t>
  </si>
  <si>
    <t xml:space="preserve">CONSUMO DE ENERGIA    </t>
  </si>
  <si>
    <t>CANTIDAD DE SUCURSALES</t>
  </si>
  <si>
    <t>(OTROS)</t>
  </si>
  <si>
    <t>ANEXO J</t>
  </si>
  <si>
    <t>INDICES ECONOMICO - FINANCIEROS</t>
  </si>
  <si>
    <t>AL  31.12.2018</t>
  </si>
  <si>
    <t>LIQUIDEZ   ( 1 )</t>
  </si>
  <si>
    <t>ENDEUDAMIENTO   ( 2 )</t>
  </si>
  <si>
    <t>RENTABILIDAD  ( 3 )</t>
  </si>
  <si>
    <t xml:space="preserve">( 1 )    ACTIVO CORRIENTE              </t>
  </si>
  <si>
    <t>=</t>
  </si>
  <si>
    <t xml:space="preserve">          PASIVO CORRIENTE               </t>
  </si>
  <si>
    <t xml:space="preserve">( 2 )    TOTAL DEL PASIVO               </t>
  </si>
  <si>
    <t xml:space="preserve">          PATRIMONIO NETO                </t>
  </si>
  <si>
    <t xml:space="preserve">( 3 )    RESULTADO ANTES DEL IMPUESTO A LA RENTA </t>
  </si>
  <si>
    <t xml:space="preserve">          PATRIMONIO NETO EXCLUIDO EL RESULTADO</t>
  </si>
  <si>
    <t xml:space="preserve">          DEL EJERCICIO</t>
  </si>
  <si>
    <t>Multas y sanciones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</si>
</sst>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\ %"/>
    <numFmt numFmtId="165" formatCode="0\ %"/>
    <numFmt numFmtId="166" formatCode="#,##0_ ;\-#,##0\ "/>
  </numFmts>
  <fonts count="46" x14ac:knownFonts="1">
    <font>
      <sz val="10"/>
      <name val="Arial"/>
      <family val="2"/>
    </font>
    <font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8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b/>
      <sz val="24"/>
      <color rgb="FF000000"/>
      <name val="Calibri"/>
      <family val="2"/>
    </font>
    <font>
      <sz val="10"/>
      <color rgb="FF808000"/>
      <name val="Calibri"/>
      <family val="2"/>
    </font>
    <font>
      <sz val="11"/>
      <color rgb="FF000000"/>
      <name val="Calibri"/>
      <family val="2"/>
    </font>
    <font>
      <sz val="10"/>
      <color rgb="FF333333"/>
      <name val="Calibri"/>
      <family val="2"/>
    </font>
    <font>
      <sz val="10"/>
      <name val="Times New Roman"/>
      <family val="1"/>
    </font>
    <font>
      <sz val="10"/>
      <color rgb="FFFFFFFF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u/>
      <sz val="11"/>
      <name val="Arial"/>
      <family val="2"/>
    </font>
    <font>
      <sz val="11"/>
      <color rgb="FFFFFFFF"/>
      <name val="Times New Roman"/>
      <family val="1"/>
    </font>
    <font>
      <b/>
      <sz val="11"/>
      <name val="Arial"/>
      <family val="2"/>
    </font>
    <font>
      <b/>
      <sz val="11"/>
      <color rgb="FFFFFFFF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color rgb="FF000000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b/>
      <sz val="13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b/>
      <u/>
      <sz val="10"/>
      <name val="Times New Roman"/>
      <family val="1"/>
    </font>
    <font>
      <b/>
      <sz val="12"/>
      <name val="Arial"/>
      <family val="2"/>
    </font>
    <font>
      <b/>
      <sz val="14"/>
      <name val="Times New Roman"/>
      <family val="1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9"/>
      <color rgb="FF000000"/>
      <name val="Arial"/>
      <family val="2"/>
    </font>
    <font>
      <sz val="9"/>
      <name val="Times New Roman"/>
      <family val="1"/>
    </font>
    <font>
      <sz val="9"/>
      <color rgb="FFFFFFFF"/>
      <name val="Arial"/>
      <family val="2"/>
    </font>
    <font>
      <sz val="10"/>
      <color rgb="FF000000"/>
      <name val="Arial"/>
      <family val="2"/>
    </font>
    <font>
      <b/>
      <u val="double"/>
      <sz val="12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CC99"/>
        <bgColor rgb="FFC0C0C0"/>
      </patternFill>
    </fill>
    <fill>
      <patternFill patternType="solid">
        <fgColor rgb="FFFF0000"/>
        <bgColor rgb="FF9933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7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9">
    <xf numFmtId="0" fontId="0" fillId="0" borderId="0"/>
    <xf numFmtId="165" fontId="45" fillId="0" borderId="0" applyBorder="0" applyAlignment="0" applyProtection="0"/>
    <xf numFmtId="0" fontId="1" fillId="2" borderId="0" applyBorder="0" applyAlignment="0" applyProtection="0"/>
    <xf numFmtId="0" fontId="1" fillId="3" borderId="0" applyBorder="0" applyAlignment="0" applyProtection="0"/>
    <xf numFmtId="0" fontId="2" fillId="4" borderId="0" applyBorder="0" applyAlignment="0" applyProtection="0"/>
    <xf numFmtId="0" fontId="2" fillId="0" borderId="0" applyBorder="0" applyAlignment="0" applyProtection="0"/>
    <xf numFmtId="0" fontId="3" fillId="5" borderId="0" applyBorder="0" applyAlignment="0" applyProtection="0"/>
    <xf numFmtId="0" fontId="4" fillId="6" borderId="0" applyBorder="0" applyAlignment="0" applyProtection="0"/>
    <xf numFmtId="0" fontId="5" fillId="0" borderId="0" applyBorder="0" applyAlignment="0" applyProtection="0"/>
    <xf numFmtId="0" fontId="6" fillId="7" borderId="0" applyBorder="0" applyAlignment="0" applyProtection="0"/>
    <xf numFmtId="0" fontId="7" fillId="0" borderId="0" applyBorder="0" applyAlignment="0" applyProtection="0"/>
    <xf numFmtId="0" fontId="8" fillId="0" borderId="0" applyBorder="0" applyAlignment="0" applyProtection="0"/>
    <xf numFmtId="0" fontId="9" fillId="0" borderId="0" applyBorder="0" applyAlignment="0" applyProtection="0"/>
    <xf numFmtId="0" fontId="10" fillId="8" borderId="0" applyBorder="0" applyAlignment="0" applyProtection="0"/>
    <xf numFmtId="0" fontId="11" fillId="0" borderId="0"/>
    <xf numFmtId="0" fontId="12" fillId="8" borderId="1" applyAlignment="0" applyProtection="0"/>
    <xf numFmtId="0" fontId="11" fillId="0" borderId="0" applyBorder="0" applyAlignment="0" applyProtection="0"/>
    <xf numFmtId="0" fontId="11" fillId="0" borderId="0" applyBorder="0" applyAlignment="0" applyProtection="0"/>
    <xf numFmtId="0" fontId="3" fillId="0" borderId="0" applyBorder="0" applyAlignment="0" applyProtection="0"/>
  </cellStyleXfs>
  <cellXfs count="460">
    <xf numFmtId="0" fontId="0" fillId="0" borderId="0" xfId="0"/>
    <xf numFmtId="0" fontId="13" fillId="9" borderId="0" xfId="0" applyFont="1" applyFill="1"/>
    <xf numFmtId="3" fontId="14" fillId="9" borderId="0" xfId="0" applyNumberFormat="1" applyFont="1" applyFill="1" applyBorder="1"/>
    <xf numFmtId="3" fontId="14" fillId="9" borderId="0" xfId="0" applyNumberFormat="1" applyFont="1" applyFill="1"/>
    <xf numFmtId="0" fontId="14" fillId="9" borderId="0" xfId="0" applyFont="1" applyFill="1"/>
    <xf numFmtId="0" fontId="15" fillId="9" borderId="0" xfId="0" applyFont="1" applyFill="1"/>
    <xf numFmtId="0" fontId="16" fillId="9" borderId="0" xfId="0" applyFont="1" applyFill="1"/>
    <xf numFmtId="0" fontId="17" fillId="9" borderId="0" xfId="0" applyFont="1" applyFill="1" applyAlignment="1">
      <alignment horizontal="right"/>
    </xf>
    <xf numFmtId="3" fontId="18" fillId="9" borderId="0" xfId="0" applyNumberFormat="1" applyFont="1" applyFill="1" applyBorder="1"/>
    <xf numFmtId="3" fontId="18" fillId="9" borderId="0" xfId="0" applyNumberFormat="1" applyFont="1" applyFill="1"/>
    <xf numFmtId="0" fontId="18" fillId="9" borderId="0" xfId="0" applyFont="1" applyFill="1"/>
    <xf numFmtId="3" fontId="20" fillId="9" borderId="0" xfId="0" applyNumberFormat="1" applyFont="1" applyFill="1" applyBorder="1" applyAlignment="1"/>
    <xf numFmtId="0" fontId="20" fillId="9" borderId="0" xfId="0" applyFont="1" applyFill="1" applyBorder="1" applyAlignment="1"/>
    <xf numFmtId="0" fontId="21" fillId="9" borderId="5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center"/>
    </xf>
    <xf numFmtId="0" fontId="21" fillId="9" borderId="7" xfId="0" applyFont="1" applyFill="1" applyBorder="1" applyAlignment="1">
      <alignment horizontal="center"/>
    </xf>
    <xf numFmtId="0" fontId="21" fillId="9" borderId="8" xfId="0" applyFont="1" applyFill="1" applyBorder="1" applyAlignment="1">
      <alignment horizontal="center"/>
    </xf>
    <xf numFmtId="0" fontId="15" fillId="9" borderId="9" xfId="0" applyFont="1" applyFill="1" applyBorder="1"/>
    <xf numFmtId="0" fontId="22" fillId="9" borderId="8" xfId="0" applyFont="1" applyFill="1" applyBorder="1" applyAlignment="1">
      <alignment horizontal="center"/>
    </xf>
    <xf numFmtId="0" fontId="21" fillId="9" borderId="9" xfId="0" applyFont="1" applyFill="1" applyBorder="1" applyAlignment="1">
      <alignment horizontal="center" wrapText="1"/>
    </xf>
    <xf numFmtId="0" fontId="21" fillId="9" borderId="10" xfId="0" applyFont="1" applyFill="1" applyBorder="1" applyAlignment="1">
      <alignment horizontal="center"/>
    </xf>
    <xf numFmtId="0" fontId="15" fillId="9" borderId="11" xfId="0" applyFont="1" applyFill="1" applyBorder="1" applyAlignment="1">
      <alignment horizontal="center" wrapText="1"/>
    </xf>
    <xf numFmtId="37" fontId="23" fillId="9" borderId="12" xfId="0" applyNumberFormat="1" applyFont="1" applyFill="1" applyBorder="1" applyAlignment="1">
      <alignment wrapText="1"/>
    </xf>
    <xf numFmtId="37" fontId="23" fillId="9" borderId="6" xfId="0" applyNumberFormat="1" applyFont="1" applyFill="1" applyBorder="1" applyAlignment="1">
      <alignment horizontal="right"/>
    </xf>
    <xf numFmtId="37" fontId="23" fillId="9" borderId="8" xfId="0" applyNumberFormat="1" applyFont="1" applyFill="1" applyBorder="1" applyAlignment="1"/>
    <xf numFmtId="37" fontId="23" fillId="9" borderId="13" xfId="0" applyNumberFormat="1" applyFont="1" applyFill="1" applyBorder="1" applyAlignment="1"/>
    <xf numFmtId="37" fontId="23" fillId="9" borderId="14" xfId="0" applyNumberFormat="1" applyFont="1" applyFill="1" applyBorder="1" applyAlignment="1"/>
    <xf numFmtId="37" fontId="23" fillId="9" borderId="8" xfId="0" applyNumberFormat="1" applyFont="1" applyFill="1" applyBorder="1" applyAlignment="1">
      <alignment horizontal="right"/>
    </xf>
    <xf numFmtId="37" fontId="23" fillId="9" borderId="14" xfId="0" applyNumberFormat="1" applyFont="1" applyFill="1" applyBorder="1" applyAlignment="1">
      <alignment horizontal="right"/>
    </xf>
    <xf numFmtId="37" fontId="23" fillId="9" borderId="6" xfId="0" applyNumberFormat="1" applyFont="1" applyFill="1" applyBorder="1" applyAlignment="1"/>
    <xf numFmtId="37" fontId="23" fillId="9" borderId="11" xfId="0" applyNumberFormat="1" applyFont="1" applyFill="1" applyBorder="1" applyAlignment="1">
      <alignment horizontal="right"/>
    </xf>
    <xf numFmtId="37" fontId="23" fillId="9" borderId="15" xfId="0" applyNumberFormat="1" applyFont="1" applyFill="1" applyBorder="1" applyAlignment="1">
      <alignment wrapText="1"/>
    </xf>
    <xf numFmtId="37" fontId="23" fillId="9" borderId="16" xfId="0" applyNumberFormat="1" applyFont="1" applyFill="1" applyBorder="1" applyAlignment="1">
      <alignment horizontal="right"/>
    </xf>
    <xf numFmtId="37" fontId="23" fillId="9" borderId="17" xfId="0" applyNumberFormat="1" applyFont="1" applyFill="1" applyBorder="1" applyAlignment="1"/>
    <xf numFmtId="37" fontId="23" fillId="9" borderId="16" xfId="0" applyNumberFormat="1" applyFont="1" applyFill="1" applyBorder="1" applyAlignment="1"/>
    <xf numFmtId="37" fontId="23" fillId="9" borderId="18" xfId="0" applyNumberFormat="1" applyFont="1" applyFill="1" applyBorder="1" applyAlignment="1">
      <alignment horizontal="right"/>
    </xf>
    <xf numFmtId="37" fontId="23" fillId="9" borderId="10" xfId="0" applyNumberFormat="1" applyFont="1" applyFill="1" applyBorder="1" applyAlignment="1"/>
    <xf numFmtId="37" fontId="23" fillId="9" borderId="19" xfId="0" applyNumberFormat="1" applyFont="1" applyFill="1" applyBorder="1" applyAlignment="1">
      <alignment wrapText="1"/>
    </xf>
    <xf numFmtId="37" fontId="23" fillId="9" borderId="7" xfId="0" applyNumberFormat="1" applyFont="1" applyFill="1" applyBorder="1" applyAlignment="1">
      <alignment horizontal="right"/>
    </xf>
    <xf numFmtId="37" fontId="23" fillId="9" borderId="7" xfId="0" applyNumberFormat="1" applyFont="1" applyFill="1" applyBorder="1" applyAlignment="1"/>
    <xf numFmtId="37" fontId="23" fillId="9" borderId="20" xfId="0" applyNumberFormat="1" applyFont="1" applyFill="1" applyBorder="1" applyAlignment="1">
      <alignment horizontal="right"/>
    </xf>
    <xf numFmtId="37" fontId="23" fillId="9" borderId="21" xfId="0" applyNumberFormat="1" applyFont="1" applyFill="1" applyBorder="1" applyAlignment="1">
      <alignment horizontal="right"/>
    </xf>
    <xf numFmtId="37" fontId="21" fillId="9" borderId="15" xfId="0" applyNumberFormat="1" applyFont="1" applyFill="1" applyBorder="1" applyAlignment="1">
      <alignment wrapText="1"/>
    </xf>
    <xf numFmtId="37" fontId="21" fillId="9" borderId="14" xfId="0" applyNumberFormat="1" applyFont="1" applyFill="1" applyBorder="1" applyAlignment="1">
      <alignment horizontal="right"/>
    </xf>
    <xf numFmtId="37" fontId="21" fillId="9" borderId="18" xfId="0" applyNumberFormat="1" applyFont="1" applyFill="1" applyBorder="1" applyAlignment="1">
      <alignment horizontal="right"/>
    </xf>
    <xf numFmtId="37" fontId="18" fillId="9" borderId="0" xfId="0" applyNumberFormat="1" applyFont="1" applyFill="1"/>
    <xf numFmtId="37" fontId="21" fillId="9" borderId="22" xfId="0" applyNumberFormat="1" applyFont="1" applyFill="1" applyBorder="1" applyAlignment="1">
      <alignment wrapText="1"/>
    </xf>
    <xf numFmtId="37" fontId="21" fillId="9" borderId="23" xfId="0" applyNumberFormat="1" applyFont="1" applyFill="1" applyBorder="1" applyAlignment="1">
      <alignment horizontal="right"/>
    </xf>
    <xf numFmtId="37" fontId="21" fillId="9" borderId="24" xfId="0" applyNumberFormat="1" applyFont="1" applyFill="1" applyBorder="1" applyAlignment="1">
      <alignment horizontal="right"/>
    </xf>
    <xf numFmtId="3" fontId="15" fillId="9" borderId="0" xfId="0" applyNumberFormat="1" applyFont="1" applyFill="1"/>
    <xf numFmtId="37" fontId="13" fillId="9" borderId="0" xfId="0" applyNumberFormat="1" applyFont="1" applyFill="1"/>
    <xf numFmtId="0" fontId="23" fillId="9" borderId="0" xfId="0" applyFont="1" applyFill="1"/>
    <xf numFmtId="37" fontId="14" fillId="9" borderId="0" xfId="0" applyNumberFormat="1" applyFont="1" applyFill="1"/>
    <xf numFmtId="0" fontId="16" fillId="0" borderId="0" xfId="0" applyFont="1"/>
    <xf numFmtId="0" fontId="16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9" fillId="0" borderId="0" xfId="0" applyFont="1"/>
    <xf numFmtId="0" fontId="25" fillId="0" borderId="0" xfId="0" applyFont="1" applyBorder="1" applyAlignment="1">
      <alignment horizontal="center"/>
    </xf>
    <xf numFmtId="0" fontId="25" fillId="9" borderId="0" xfId="0" applyFont="1" applyFill="1" applyBorder="1" applyAlignment="1"/>
    <xf numFmtId="0" fontId="25" fillId="0" borderId="0" xfId="0" applyFont="1" applyBorder="1" applyAlignment="1">
      <alignment horizontal="left"/>
    </xf>
    <xf numFmtId="0" fontId="16" fillId="0" borderId="25" xfId="0" applyFont="1" applyBorder="1"/>
    <xf numFmtId="0" fontId="0" fillId="0" borderId="27" xfId="0" applyFont="1" applyBorder="1"/>
    <xf numFmtId="0" fontId="26" fillId="0" borderId="28" xfId="0" applyFont="1" applyBorder="1"/>
    <xf numFmtId="0" fontId="0" fillId="0" borderId="8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31" xfId="0" applyFont="1" applyBorder="1" applyAlignment="1">
      <alignment horizontal="left"/>
    </xf>
    <xf numFmtId="0" fontId="0" fillId="0" borderId="8" xfId="0" applyFont="1" applyBorder="1"/>
    <xf numFmtId="0" fontId="0" fillId="0" borderId="28" xfId="0" applyFont="1" applyBorder="1"/>
    <xf numFmtId="0" fontId="0" fillId="0" borderId="33" xfId="0" applyFont="1" applyBorder="1" applyAlignment="1">
      <alignment horizontal="left"/>
    </xf>
    <xf numFmtId="0" fontId="0" fillId="0" borderId="10" xfId="0" applyFont="1" applyBorder="1"/>
    <xf numFmtId="0" fontId="0" fillId="0" borderId="34" xfId="0" applyFont="1" applyBorder="1"/>
    <xf numFmtId="0" fontId="26" fillId="0" borderId="35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0" fillId="0" borderId="23" xfId="0" applyFont="1" applyBorder="1"/>
    <xf numFmtId="0" fontId="0" fillId="0" borderId="30" xfId="0" applyFont="1" applyBorder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 applyFont="1" applyBorder="1"/>
    <xf numFmtId="0" fontId="1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center"/>
    </xf>
    <xf numFmtId="0" fontId="0" fillId="0" borderId="25" xfId="0" applyFont="1" applyBorder="1"/>
    <xf numFmtId="0" fontId="13" fillId="0" borderId="36" xfId="0" applyFont="1" applyBorder="1"/>
    <xf numFmtId="0" fontId="13" fillId="0" borderId="37" xfId="0" applyFont="1" applyBorder="1"/>
    <xf numFmtId="0" fontId="13" fillId="0" borderId="38" xfId="0" applyFont="1" applyBorder="1"/>
    <xf numFmtId="0" fontId="13" fillId="0" borderId="27" xfId="0" applyFont="1" applyBorder="1"/>
    <xf numFmtId="0" fontId="26" fillId="0" borderId="31" xfId="0" applyFont="1" applyBorder="1"/>
    <xf numFmtId="0" fontId="26" fillId="0" borderId="8" xfId="0" applyFont="1" applyBorder="1"/>
    <xf numFmtId="0" fontId="26" fillId="0" borderId="0" xfId="0" applyFont="1"/>
    <xf numFmtId="0" fontId="26" fillId="0" borderId="0" xfId="0" applyFont="1" applyAlignment="1">
      <alignment horizontal="center"/>
    </xf>
    <xf numFmtId="0" fontId="29" fillId="0" borderId="31" xfId="0" applyFont="1" applyBorder="1" applyAlignment="1">
      <alignment horizontal="center"/>
    </xf>
    <xf numFmtId="0" fontId="29" fillId="0" borderId="8" xfId="0" applyFont="1" applyBorder="1" applyAlignment="1">
      <alignment horizontal="center"/>
    </xf>
    <xf numFmtId="0" fontId="29" fillId="0" borderId="0" xfId="0" applyFont="1" applyBorder="1"/>
    <xf numFmtId="0" fontId="29" fillId="0" borderId="28" xfId="0" applyFont="1" applyBorder="1"/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8" xfId="0" applyFont="1" applyBorder="1"/>
    <xf numFmtId="0" fontId="29" fillId="0" borderId="39" xfId="0" applyFont="1" applyBorder="1" applyAlignment="1">
      <alignment horizontal="center"/>
    </xf>
    <xf numFmtId="0" fontId="29" fillId="0" borderId="23" xfId="0" applyFont="1" applyBorder="1" applyAlignment="1">
      <alignment horizontal="center"/>
    </xf>
    <xf numFmtId="0" fontId="29" fillId="0" borderId="30" xfId="0" applyFont="1" applyBorder="1" applyAlignment="1">
      <alignment horizontal="center"/>
    </xf>
    <xf numFmtId="0" fontId="13" fillId="0" borderId="31" xfId="0" applyFont="1" applyBorder="1"/>
    <xf numFmtId="0" fontId="13" fillId="0" borderId="8" xfId="0" applyFont="1" applyBorder="1"/>
    <xf numFmtId="0" fontId="13" fillId="0" borderId="8" xfId="0" applyFont="1" applyBorder="1" applyAlignment="1">
      <alignment horizontal="right"/>
    </xf>
    <xf numFmtId="0" fontId="13" fillId="0" borderId="28" xfId="0" applyFont="1" applyBorder="1"/>
    <xf numFmtId="0" fontId="30" fillId="0" borderId="31" xfId="0" applyFont="1" applyBorder="1"/>
    <xf numFmtId="0" fontId="30" fillId="0" borderId="8" xfId="0" applyFont="1" applyBorder="1"/>
    <xf numFmtId="0" fontId="30" fillId="0" borderId="8" xfId="0" applyFont="1" applyBorder="1" applyAlignment="1">
      <alignment horizontal="right"/>
    </xf>
    <xf numFmtId="0" fontId="30" fillId="0" borderId="28" xfId="0" applyFont="1" applyBorder="1"/>
    <xf numFmtId="0" fontId="30" fillId="0" borderId="33" xfId="0" applyFont="1" applyBorder="1"/>
    <xf numFmtId="0" fontId="30" fillId="0" borderId="10" xfId="0" applyFont="1" applyBorder="1"/>
    <xf numFmtId="0" fontId="30" fillId="0" borderId="10" xfId="0" applyFont="1" applyBorder="1" applyAlignment="1">
      <alignment horizontal="right"/>
    </xf>
    <xf numFmtId="0" fontId="30" fillId="0" borderId="34" xfId="0" applyFont="1" applyBorder="1"/>
    <xf numFmtId="0" fontId="30" fillId="0" borderId="7" xfId="0" applyFont="1" applyBorder="1"/>
    <xf numFmtId="0" fontId="30" fillId="0" borderId="13" xfId="0" applyFont="1" applyBorder="1"/>
    <xf numFmtId="0" fontId="30" fillId="0" borderId="31" xfId="0" applyFont="1" applyBorder="1" applyAlignment="1">
      <alignment wrapText="1"/>
    </xf>
    <xf numFmtId="0" fontId="30" fillId="0" borderId="8" xfId="0" applyFont="1" applyBorder="1" applyAlignment="1">
      <alignment horizontal="center"/>
    </xf>
    <xf numFmtId="0" fontId="30" fillId="0" borderId="8" xfId="0" applyFont="1" applyBorder="1" applyAlignment="1">
      <alignment vertical="top" wrapText="1"/>
    </xf>
    <xf numFmtId="0" fontId="30" fillId="0" borderId="13" xfId="0" applyFont="1" applyBorder="1" applyAlignment="1">
      <alignment horizontal="center"/>
    </xf>
    <xf numFmtId="0" fontId="30" fillId="0" borderId="28" xfId="0" applyFont="1" applyBorder="1" applyAlignment="1">
      <alignment horizontal="center"/>
    </xf>
    <xf numFmtId="0" fontId="30" fillId="0" borderId="33" xfId="0" applyFont="1" applyBorder="1" applyAlignment="1">
      <alignment wrapText="1"/>
    </xf>
    <xf numFmtId="0" fontId="30" fillId="0" borderId="10" xfId="0" applyFont="1" applyBorder="1" applyAlignment="1">
      <alignment horizontal="center"/>
    </xf>
    <xf numFmtId="3" fontId="30" fillId="0" borderId="10" xfId="0" applyNumberFormat="1" applyFont="1" applyBorder="1" applyAlignment="1">
      <alignment horizontal="right"/>
    </xf>
    <xf numFmtId="3" fontId="30" fillId="0" borderId="10" xfId="0" applyNumberFormat="1" applyFont="1" applyBorder="1" applyAlignment="1">
      <alignment horizontal="center"/>
    </xf>
    <xf numFmtId="3" fontId="31" fillId="0" borderId="10" xfId="0" applyNumberFormat="1" applyFont="1" applyBorder="1" applyAlignment="1">
      <alignment horizontal="right"/>
    </xf>
    <xf numFmtId="0" fontId="30" fillId="0" borderId="10" xfId="0" applyFont="1" applyBorder="1" applyAlignment="1">
      <alignment wrapText="1"/>
    </xf>
    <xf numFmtId="3" fontId="30" fillId="9" borderId="41" xfId="0" applyNumberFormat="1" applyFont="1" applyFill="1" applyBorder="1" applyAlignment="1">
      <alignment horizontal="right"/>
    </xf>
    <xf numFmtId="0" fontId="30" fillId="9" borderId="10" xfId="0" applyFont="1" applyFill="1" applyBorder="1" applyAlignment="1">
      <alignment horizontal="center"/>
    </xf>
    <xf numFmtId="3" fontId="30" fillId="9" borderId="34" xfId="0" applyNumberFormat="1" applyFont="1" applyFill="1" applyBorder="1" applyAlignment="1">
      <alignment horizontal="right"/>
    </xf>
    <xf numFmtId="3" fontId="30" fillId="0" borderId="8" xfId="0" applyNumberFormat="1" applyFont="1" applyBorder="1" applyAlignment="1">
      <alignment horizontal="right"/>
    </xf>
    <xf numFmtId="3" fontId="30" fillId="0" borderId="8" xfId="0" applyNumberFormat="1" applyFont="1" applyBorder="1" applyAlignment="1">
      <alignment horizontal="center"/>
    </xf>
    <xf numFmtId="0" fontId="30" fillId="0" borderId="8" xfId="0" applyFont="1" applyBorder="1" applyAlignment="1">
      <alignment wrapText="1"/>
    </xf>
    <xf numFmtId="3" fontId="30" fillId="9" borderId="13" xfId="0" applyNumberFormat="1" applyFont="1" applyFill="1" applyBorder="1" applyAlignment="1">
      <alignment horizontal="right"/>
    </xf>
    <xf numFmtId="37" fontId="30" fillId="9" borderId="13" xfId="0" applyNumberFormat="1" applyFont="1" applyFill="1" applyBorder="1" applyAlignment="1">
      <alignment horizontal="right"/>
    </xf>
    <xf numFmtId="3" fontId="30" fillId="9" borderId="28" xfId="0" applyNumberFormat="1" applyFont="1" applyFill="1" applyBorder="1" applyAlignment="1">
      <alignment horizontal="right"/>
    </xf>
    <xf numFmtId="0" fontId="30" fillId="9" borderId="8" xfId="0" applyFont="1" applyFill="1" applyBorder="1" applyAlignment="1">
      <alignment horizontal="right"/>
    </xf>
    <xf numFmtId="0" fontId="30" fillId="9" borderId="8" xfId="0" applyFont="1" applyFill="1" applyBorder="1"/>
    <xf numFmtId="0" fontId="30" fillId="9" borderId="28" xfId="0" applyFont="1" applyFill="1" applyBorder="1" applyAlignment="1">
      <alignment horizontal="right"/>
    </xf>
    <xf numFmtId="0" fontId="32" fillId="0" borderId="42" xfId="0" applyFont="1" applyBorder="1"/>
    <xf numFmtId="0" fontId="32" fillId="0" borderId="14" xfId="0" applyFont="1" applyBorder="1"/>
    <xf numFmtId="3" fontId="32" fillId="0" borderId="14" xfId="0" applyNumberFormat="1" applyFont="1" applyBorder="1" applyAlignment="1">
      <alignment horizontal="right"/>
    </xf>
    <xf numFmtId="3" fontId="32" fillId="0" borderId="14" xfId="0" applyNumberFormat="1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3" fontId="32" fillId="9" borderId="14" xfId="0" applyNumberFormat="1" applyFont="1" applyFill="1" applyBorder="1" applyAlignment="1">
      <alignment horizontal="right"/>
    </xf>
    <xf numFmtId="3" fontId="32" fillId="9" borderId="18" xfId="0" applyNumberFormat="1" applyFont="1" applyFill="1" applyBorder="1" applyAlignment="1">
      <alignment horizontal="right"/>
    </xf>
    <xf numFmtId="0" fontId="32" fillId="0" borderId="39" xfId="0" applyFont="1" applyBorder="1"/>
    <xf numFmtId="0" fontId="32" fillId="0" borderId="23" xfId="0" applyFont="1" applyBorder="1" applyAlignment="1">
      <alignment horizontal="center"/>
    </xf>
    <xf numFmtId="3" fontId="32" fillId="0" borderId="23" xfId="0" applyNumberFormat="1" applyFont="1" applyBorder="1" applyAlignment="1">
      <alignment horizontal="right"/>
    </xf>
    <xf numFmtId="3" fontId="32" fillId="0" borderId="23" xfId="0" applyNumberFormat="1" applyFont="1" applyBorder="1" applyAlignment="1">
      <alignment horizontal="center"/>
    </xf>
    <xf numFmtId="3" fontId="32" fillId="9" borderId="23" xfId="0" applyNumberFormat="1" applyFont="1" applyFill="1" applyBorder="1" applyAlignment="1">
      <alignment horizontal="right"/>
    </xf>
    <xf numFmtId="0" fontId="32" fillId="9" borderId="23" xfId="0" applyFont="1" applyFill="1" applyBorder="1" applyAlignment="1">
      <alignment horizontal="center"/>
    </xf>
    <xf numFmtId="3" fontId="32" fillId="9" borderId="30" xfId="0" applyNumberFormat="1" applyFont="1" applyFill="1" applyBorder="1" applyAlignment="1">
      <alignment horizontal="right"/>
    </xf>
    <xf numFmtId="0" fontId="13" fillId="0" borderId="0" xfId="0" applyFont="1"/>
    <xf numFmtId="0" fontId="15" fillId="0" borderId="0" xfId="0" applyFont="1"/>
    <xf numFmtId="3" fontId="29" fillId="0" borderId="0" xfId="0" applyNumberFormat="1" applyFont="1" applyAlignment="1">
      <alignment horizontal="right"/>
    </xf>
    <xf numFmtId="164" fontId="29" fillId="0" borderId="0" xfId="0" applyNumberFormat="1" applyFont="1" applyAlignment="1">
      <alignment horizontal="center"/>
    </xf>
    <xf numFmtId="0" fontId="29" fillId="0" borderId="0" xfId="0" applyFont="1" applyAlignment="1"/>
    <xf numFmtId="0" fontId="29" fillId="0" borderId="0" xfId="0" applyFont="1" applyAlignment="1">
      <alignment horizontal="right"/>
    </xf>
    <xf numFmtId="3" fontId="29" fillId="0" borderId="0" xfId="0" applyNumberFormat="1" applyFont="1"/>
    <xf numFmtId="0" fontId="0" fillId="0" borderId="0" xfId="0" applyAlignment="1"/>
    <xf numFmtId="0" fontId="26" fillId="0" borderId="0" xfId="0" applyFont="1" applyAlignment="1">
      <alignment horizontal="left"/>
    </xf>
    <xf numFmtId="3" fontId="29" fillId="0" borderId="0" xfId="0" applyNumberFormat="1" applyFont="1" applyAlignment="1"/>
    <xf numFmtId="165" fontId="0" fillId="0" borderId="0" xfId="0" applyNumberFormat="1" applyAlignment="1">
      <alignment horizontal="center"/>
    </xf>
    <xf numFmtId="0" fontId="26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45" fillId="0" borderId="0" xfId="1" applyNumberFormat="1" applyBorder="1" applyAlignment="1" applyProtection="1">
      <alignment horizontal="right"/>
    </xf>
    <xf numFmtId="3" fontId="34" fillId="0" borderId="0" xfId="0" applyNumberFormat="1" applyFont="1" applyAlignment="1">
      <alignment horizontal="right"/>
    </xf>
    <xf numFmtId="165" fontId="45" fillId="0" borderId="0" xfId="1" applyBorder="1" applyAlignment="1" applyProtection="1">
      <alignment horizontal="right"/>
    </xf>
    <xf numFmtId="0" fontId="35" fillId="0" borderId="0" xfId="0" applyFont="1" applyAlignment="1">
      <alignment horizontal="center"/>
    </xf>
    <xf numFmtId="0" fontId="13" fillId="0" borderId="0" xfId="0" applyFont="1" applyBorder="1"/>
    <xf numFmtId="0" fontId="19" fillId="0" borderId="0" xfId="0" applyFont="1" applyBorder="1"/>
    <xf numFmtId="0" fontId="0" fillId="0" borderId="43" xfId="0" applyFont="1" applyBorder="1" applyAlignment="1">
      <alignment wrapText="1"/>
    </xf>
    <xf numFmtId="0" fontId="0" fillId="0" borderId="43" xfId="0" applyFont="1" applyBorder="1"/>
    <xf numFmtId="0" fontId="0" fillId="0" borderId="37" xfId="0" applyFont="1" applyBorder="1"/>
    <xf numFmtId="0" fontId="0" fillId="0" borderId="6" xfId="0" applyFont="1" applyBorder="1" applyAlignment="1">
      <alignment horizontal="center" wrapText="1"/>
    </xf>
    <xf numFmtId="0" fontId="0" fillId="0" borderId="6" xfId="0" applyFont="1" applyBorder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31" xfId="0" applyFont="1" applyBorder="1"/>
    <xf numFmtId="0" fontId="0" fillId="0" borderId="14" xfId="0" applyFont="1" applyBorder="1"/>
    <xf numFmtId="0" fontId="0" fillId="0" borderId="45" xfId="0" applyFont="1" applyBorder="1"/>
    <xf numFmtId="0" fontId="0" fillId="0" borderId="33" xfId="0" applyFont="1" applyBorder="1"/>
    <xf numFmtId="0" fontId="26" fillId="0" borderId="39" xfId="0" applyFont="1" applyBorder="1"/>
    <xf numFmtId="0" fontId="36" fillId="9" borderId="0" xfId="0" applyFont="1" applyFill="1"/>
    <xf numFmtId="0" fontId="0" fillId="9" borderId="0" xfId="0" applyFill="1"/>
    <xf numFmtId="0" fontId="37" fillId="0" borderId="0" xfId="0" applyFont="1" applyBorder="1"/>
    <xf numFmtId="0" fontId="0" fillId="0" borderId="37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26" fillId="0" borderId="8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3" fontId="0" fillId="0" borderId="8" xfId="0" applyNumberFormat="1" applyFont="1" applyBorder="1"/>
    <xf numFmtId="3" fontId="0" fillId="0" borderId="8" xfId="0" applyNumberFormat="1" applyFont="1" applyBorder="1"/>
    <xf numFmtId="3" fontId="0" fillId="0" borderId="28" xfId="0" applyNumberFormat="1" applyFont="1" applyBorder="1"/>
    <xf numFmtId="3" fontId="0" fillId="0" borderId="0" xfId="0" applyNumberFormat="1"/>
    <xf numFmtId="3" fontId="15" fillId="0" borderId="0" xfId="0" applyNumberFormat="1" applyFont="1" applyBorder="1"/>
    <xf numFmtId="0" fontId="0" fillId="0" borderId="10" xfId="0" applyFont="1" applyBorder="1"/>
    <xf numFmtId="3" fontId="0" fillId="0" borderId="34" xfId="0" applyNumberFormat="1" applyFont="1" applyBorder="1"/>
    <xf numFmtId="0" fontId="26" fillId="0" borderId="15" xfId="0" applyFont="1" applyBorder="1"/>
    <xf numFmtId="3" fontId="26" fillId="0" borderId="14" xfId="0" applyNumberFormat="1" applyFont="1" applyBorder="1" applyAlignment="1">
      <alignment horizontal="right"/>
    </xf>
    <xf numFmtId="3" fontId="26" fillId="0" borderId="18" xfId="0" applyNumberFormat="1" applyFont="1" applyBorder="1" applyAlignment="1">
      <alignment horizontal="right"/>
    </xf>
    <xf numFmtId="0" fontId="0" fillId="0" borderId="8" xfId="0" applyFont="1" applyBorder="1"/>
    <xf numFmtId="0" fontId="0" fillId="0" borderId="9" xfId="0" applyFont="1" applyBorder="1"/>
    <xf numFmtId="3" fontId="0" fillId="0" borderId="9" xfId="0" applyNumberFormat="1" applyFont="1" applyBorder="1"/>
    <xf numFmtId="0" fontId="26" fillId="0" borderId="47" xfId="0" applyFont="1" applyBorder="1"/>
    <xf numFmtId="3" fontId="26" fillId="0" borderId="29" xfId="0" applyNumberFormat="1" applyFont="1" applyBorder="1"/>
    <xf numFmtId="3" fontId="26" fillId="0" borderId="48" xfId="0" applyNumberFormat="1" applyFont="1" applyBorder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4" fillId="0" borderId="36" xfId="0" applyFont="1" applyBorder="1" applyAlignment="1">
      <alignment horizontal="center"/>
    </xf>
    <xf numFmtId="0" fontId="29" fillId="0" borderId="38" xfId="0" applyFont="1" applyBorder="1"/>
    <xf numFmtId="0" fontId="29" fillId="0" borderId="27" xfId="0" applyFont="1" applyBorder="1"/>
    <xf numFmtId="0" fontId="34" fillId="0" borderId="5" xfId="0" applyFont="1" applyBorder="1" applyAlignment="1">
      <alignment horizontal="center"/>
    </xf>
    <xf numFmtId="0" fontId="34" fillId="0" borderId="49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34" fillId="0" borderId="50" xfId="0" applyFont="1" applyBorder="1" applyAlignment="1">
      <alignment horizontal="center"/>
    </xf>
    <xf numFmtId="0" fontId="34" fillId="0" borderId="39" xfId="0" applyFont="1" applyBorder="1" applyAlignment="1">
      <alignment horizontal="center"/>
    </xf>
    <xf numFmtId="0" fontId="29" fillId="0" borderId="25" xfId="0" applyFont="1" applyBorder="1"/>
    <xf numFmtId="0" fontId="29" fillId="0" borderId="30" xfId="0" applyFont="1" applyBorder="1"/>
    <xf numFmtId="0" fontId="34" fillId="0" borderId="24" xfId="0" applyFont="1" applyBorder="1" applyAlignment="1">
      <alignment horizontal="center"/>
    </xf>
    <xf numFmtId="0" fontId="34" fillId="0" borderId="51" xfId="0" applyFont="1" applyBorder="1" applyAlignment="1">
      <alignment horizontal="center"/>
    </xf>
    <xf numFmtId="0" fontId="34" fillId="0" borderId="36" xfId="0" applyFont="1" applyBorder="1"/>
    <xf numFmtId="0" fontId="34" fillId="0" borderId="38" xfId="0" applyFont="1" applyBorder="1"/>
    <xf numFmtId="37" fontId="29" fillId="0" borderId="8" xfId="0" applyNumberFormat="1" applyFont="1" applyBorder="1"/>
    <xf numFmtId="37" fontId="29" fillId="0" borderId="5" xfId="0" applyNumberFormat="1" applyFont="1" applyBorder="1"/>
    <xf numFmtId="37" fontId="0" fillId="0" borderId="0" xfId="0" applyNumberFormat="1" applyFont="1" applyBorder="1"/>
    <xf numFmtId="0" fontId="29" fillId="0" borderId="31" xfId="0" applyFont="1" applyBorder="1"/>
    <xf numFmtId="0" fontId="29" fillId="0" borderId="13" xfId="0" applyFont="1" applyBorder="1"/>
    <xf numFmtId="37" fontId="29" fillId="0" borderId="9" xfId="0" applyNumberFormat="1" applyFont="1" applyBorder="1"/>
    <xf numFmtId="3" fontId="29" fillId="0" borderId="10" xfId="0" applyNumberFormat="1" applyFont="1" applyBorder="1"/>
    <xf numFmtId="3" fontId="29" fillId="0" borderId="8" xfId="0" applyNumberFormat="1" applyFont="1" applyBorder="1"/>
    <xf numFmtId="3" fontId="29" fillId="0" borderId="9" xfId="0" applyNumberFormat="1" applyFont="1" applyBorder="1"/>
    <xf numFmtId="3" fontId="0" fillId="0" borderId="0" xfId="0" applyNumberFormat="1" applyFont="1" applyBorder="1"/>
    <xf numFmtId="0" fontId="34" fillId="0" borderId="13" xfId="0" applyFont="1" applyBorder="1"/>
    <xf numFmtId="3" fontId="29" fillId="0" borderId="40" xfId="0" applyNumberFormat="1" applyFont="1" applyBorder="1"/>
    <xf numFmtId="3" fontId="29" fillId="0" borderId="6" xfId="0" applyNumberFormat="1" applyFont="1" applyBorder="1"/>
    <xf numFmtId="0" fontId="34" fillId="0" borderId="31" xfId="0" applyFont="1" applyBorder="1"/>
    <xf numFmtId="0" fontId="34" fillId="0" borderId="0" xfId="0" applyFont="1" applyBorder="1"/>
    <xf numFmtId="3" fontId="29" fillId="0" borderId="10" xfId="0" applyNumberFormat="1" applyFont="1" applyBorder="1"/>
    <xf numFmtId="3" fontId="29" fillId="0" borderId="11" xfId="0" applyNumberFormat="1" applyFont="1" applyBorder="1"/>
    <xf numFmtId="3" fontId="29" fillId="0" borderId="8" xfId="0" applyNumberFormat="1" applyFont="1" applyBorder="1"/>
    <xf numFmtId="0" fontId="29" fillId="0" borderId="39" xfId="0" applyFont="1" applyBorder="1"/>
    <xf numFmtId="0" fontId="29" fillId="0" borderId="52" xfId="0" applyFont="1" applyBorder="1"/>
    <xf numFmtId="3" fontId="29" fillId="0" borderId="23" xfId="0" applyNumberFormat="1" applyFont="1" applyBorder="1"/>
    <xf numFmtId="3" fontId="34" fillId="0" borderId="23" xfId="0" applyNumberFormat="1" applyFont="1" applyBorder="1"/>
    <xf numFmtId="3" fontId="34" fillId="0" borderId="24" xfId="0" applyNumberFormat="1" applyFont="1" applyBorder="1"/>
    <xf numFmtId="3" fontId="26" fillId="0" borderId="0" xfId="0" applyNumberFormat="1" applyFont="1" applyBorder="1"/>
    <xf numFmtId="3" fontId="38" fillId="0" borderId="0" xfId="0" applyNumberFormat="1" applyFont="1" applyBorder="1"/>
    <xf numFmtId="3" fontId="39" fillId="9" borderId="0" xfId="0" applyNumberFormat="1" applyFont="1" applyFill="1"/>
    <xf numFmtId="0" fontId="27" fillId="0" borderId="53" xfId="0" applyFont="1" applyBorder="1"/>
    <xf numFmtId="0" fontId="0" fillId="0" borderId="54" xfId="0" applyBorder="1"/>
    <xf numFmtId="3" fontId="0" fillId="0" borderId="54" xfId="0" applyNumberFormat="1" applyBorder="1"/>
    <xf numFmtId="0" fontId="0" fillId="0" borderId="55" xfId="0" applyBorder="1"/>
    <xf numFmtId="37" fontId="0" fillId="0" borderId="0" xfId="0" applyNumberFormat="1"/>
    <xf numFmtId="0" fontId="0" fillId="0" borderId="56" xfId="0" applyFont="1" applyBorder="1"/>
    <xf numFmtId="0" fontId="0" fillId="0" borderId="57" xfId="0" applyBorder="1"/>
    <xf numFmtId="0" fontId="0" fillId="0" borderId="58" xfId="0" applyFont="1" applyBorder="1"/>
    <xf numFmtId="0" fontId="0" fillId="0" borderId="59" xfId="0" applyBorder="1"/>
    <xf numFmtId="0" fontId="0" fillId="0" borderId="60" xfId="0" applyBorder="1"/>
    <xf numFmtId="0" fontId="16" fillId="9" borderId="0" xfId="0" applyFont="1" applyFill="1" applyAlignment="1">
      <alignment horizontal="center"/>
    </xf>
    <xf numFmtId="0" fontId="17" fillId="9" borderId="0" xfId="0" applyFont="1" applyFill="1" applyAlignment="1">
      <alignment horizontal="center"/>
    </xf>
    <xf numFmtId="0" fontId="19" fillId="9" borderId="0" xfId="0" applyFont="1" applyFill="1" applyAlignment="1"/>
    <xf numFmtId="0" fontId="19" fillId="9" borderId="0" xfId="0" applyFont="1" applyFill="1" applyAlignment="1">
      <alignment horizontal="right"/>
    </xf>
    <xf numFmtId="0" fontId="19" fillId="9" borderId="0" xfId="0" applyFont="1" applyFill="1" applyAlignment="1">
      <alignment horizontal="center"/>
    </xf>
    <xf numFmtId="0" fontId="34" fillId="9" borderId="36" xfId="0" applyFont="1" applyFill="1" applyBorder="1" applyAlignment="1">
      <alignment horizontal="center"/>
    </xf>
    <xf numFmtId="0" fontId="29" fillId="9" borderId="38" xfId="0" applyFont="1" applyFill="1" applyBorder="1"/>
    <xf numFmtId="0" fontId="34" fillId="9" borderId="37" xfId="0" applyFont="1" applyFill="1" applyBorder="1" applyAlignment="1"/>
    <xf numFmtId="0" fontId="34" fillId="9" borderId="7" xfId="0" applyFont="1" applyFill="1" applyBorder="1" applyAlignment="1"/>
    <xf numFmtId="0" fontId="34" fillId="9" borderId="8" xfId="0" applyFont="1" applyFill="1" applyBorder="1" applyAlignment="1">
      <alignment horizontal="center"/>
    </xf>
    <xf numFmtId="0" fontId="34" fillId="9" borderId="7" xfId="0" applyFont="1" applyFill="1" applyBorder="1" applyAlignment="1">
      <alignment horizontal="center"/>
    </xf>
    <xf numFmtId="0" fontId="34" fillId="9" borderId="61" xfId="0" applyFont="1" applyFill="1" applyBorder="1" applyAlignment="1">
      <alignment horizontal="center"/>
    </xf>
    <xf numFmtId="0" fontId="34" fillId="9" borderId="39" xfId="0" applyFont="1" applyFill="1" applyBorder="1" applyAlignment="1">
      <alignment horizontal="center"/>
    </xf>
    <xf numFmtId="0" fontId="29" fillId="9" borderId="25" xfId="0" applyFont="1" applyFill="1" applyBorder="1"/>
    <xf numFmtId="0" fontId="34" fillId="9" borderId="23" xfId="0" applyFont="1" applyFill="1" applyBorder="1" applyAlignment="1">
      <alignment horizontal="center"/>
    </xf>
    <xf numFmtId="0" fontId="34" fillId="9" borderId="24" xfId="0" applyFont="1" applyFill="1" applyBorder="1" applyAlignment="1">
      <alignment horizontal="center"/>
    </xf>
    <xf numFmtId="0" fontId="29" fillId="9" borderId="8" xfId="0" applyFont="1" applyFill="1" applyBorder="1"/>
    <xf numFmtId="0" fontId="29" fillId="9" borderId="9" xfId="0" applyFont="1" applyFill="1" applyBorder="1"/>
    <xf numFmtId="0" fontId="29" fillId="9" borderId="31" xfId="0" applyFont="1" applyFill="1" applyBorder="1"/>
    <xf numFmtId="0" fontId="29" fillId="9" borderId="0" xfId="0" applyFont="1" applyFill="1" applyBorder="1"/>
    <xf numFmtId="0" fontId="29" fillId="9" borderId="13" xfId="0" applyFont="1" applyFill="1" applyBorder="1"/>
    <xf numFmtId="0" fontId="16" fillId="9" borderId="0" xfId="0" applyFont="1" applyFill="1" applyBorder="1"/>
    <xf numFmtId="0" fontId="29" fillId="9" borderId="8" xfId="0" applyFont="1" applyFill="1" applyBorder="1" applyAlignment="1">
      <alignment horizontal="center"/>
    </xf>
    <xf numFmtId="4" fontId="29" fillId="9" borderId="8" xfId="0" applyNumberFormat="1" applyFont="1" applyFill="1" applyBorder="1"/>
    <xf numFmtId="37" fontId="29" fillId="9" borderId="8" xfId="0" applyNumberFormat="1" applyFont="1" applyFill="1" applyBorder="1"/>
    <xf numFmtId="166" fontId="29" fillId="9" borderId="8" xfId="0" applyNumberFormat="1" applyFont="1" applyFill="1" applyBorder="1" applyAlignment="1">
      <alignment wrapText="1"/>
    </xf>
    <xf numFmtId="166" fontId="29" fillId="9" borderId="9" xfId="0" applyNumberFormat="1" applyFont="1" applyFill="1" applyBorder="1" applyAlignment="1">
      <alignment horizontal="right" wrapText="1"/>
    </xf>
    <xf numFmtId="166" fontId="29" fillId="9" borderId="8" xfId="0" applyNumberFormat="1" applyFont="1" applyFill="1" applyBorder="1" applyAlignment="1">
      <alignment horizontal="right" wrapText="1"/>
    </xf>
    <xf numFmtId="166" fontId="29" fillId="9" borderId="8" xfId="0" applyNumberFormat="1" applyFont="1" applyFill="1" applyBorder="1"/>
    <xf numFmtId="166" fontId="29" fillId="9" borderId="9" xfId="0" applyNumberFormat="1" applyFont="1" applyFill="1" applyBorder="1" applyAlignment="1">
      <alignment horizontal="right"/>
    </xf>
    <xf numFmtId="0" fontId="34" fillId="9" borderId="42" xfId="0" applyFont="1" applyFill="1" applyBorder="1"/>
    <xf numFmtId="0" fontId="29" fillId="9" borderId="62" xfId="0" applyFont="1" applyFill="1" applyBorder="1"/>
    <xf numFmtId="0" fontId="34" fillId="9" borderId="17" xfId="0" applyFont="1" applyFill="1" applyBorder="1"/>
    <xf numFmtId="0" fontId="29" fillId="9" borderId="14" xfId="0" applyFont="1" applyFill="1" applyBorder="1" applyAlignment="1">
      <alignment horizontal="center"/>
    </xf>
    <xf numFmtId="4" fontId="29" fillId="9" borderId="14" xfId="0" applyNumberFormat="1" applyFont="1" applyFill="1" applyBorder="1"/>
    <xf numFmtId="37" fontId="29" fillId="9" borderId="14" xfId="0" applyNumberFormat="1" applyFont="1" applyFill="1" applyBorder="1"/>
    <xf numFmtId="166" fontId="34" fillId="9" borderId="14" xfId="0" applyNumberFormat="1" applyFont="1" applyFill="1" applyBorder="1" applyAlignment="1">
      <alignment horizontal="right"/>
    </xf>
    <xf numFmtId="166" fontId="34" fillId="9" borderId="18" xfId="0" applyNumberFormat="1" applyFont="1" applyFill="1" applyBorder="1" applyAlignment="1">
      <alignment horizontal="right"/>
    </xf>
    <xf numFmtId="0" fontId="34" fillId="9" borderId="13" xfId="0" applyFont="1" applyFill="1" applyBorder="1"/>
    <xf numFmtId="37" fontId="29" fillId="9" borderId="8" xfId="0" applyNumberFormat="1" applyFont="1" applyFill="1" applyBorder="1" applyAlignment="1">
      <alignment horizontal="right"/>
    </xf>
    <xf numFmtId="37" fontId="29" fillId="9" borderId="9" xfId="0" applyNumberFormat="1" applyFont="1" applyFill="1" applyBorder="1" applyAlignment="1">
      <alignment horizontal="right"/>
    </xf>
    <xf numFmtId="37" fontId="29" fillId="9" borderId="28" xfId="0" applyNumberFormat="1" applyFont="1" applyFill="1" applyBorder="1" applyAlignment="1">
      <alignment horizontal="right"/>
    </xf>
    <xf numFmtId="37" fontId="29" fillId="9" borderId="8" xfId="0" applyNumberFormat="1" applyFont="1" applyFill="1" applyBorder="1" applyAlignment="1">
      <alignment horizontal="right" wrapText="1"/>
    </xf>
    <xf numFmtId="37" fontId="29" fillId="9" borderId="9" xfId="0" applyNumberFormat="1" applyFont="1" applyFill="1" applyBorder="1" applyAlignment="1">
      <alignment horizontal="right" wrapText="1"/>
    </xf>
    <xf numFmtId="37" fontId="29" fillId="9" borderId="10" xfId="0" applyNumberFormat="1" applyFont="1" applyFill="1" applyBorder="1" applyAlignment="1">
      <alignment horizontal="right"/>
    </xf>
    <xf numFmtId="37" fontId="29" fillId="9" borderId="11" xfId="0" applyNumberFormat="1" applyFont="1" applyFill="1" applyBorder="1" applyAlignment="1">
      <alignment horizontal="right"/>
    </xf>
    <xf numFmtId="0" fontId="29" fillId="9" borderId="17" xfId="0" applyFont="1" applyFill="1" applyBorder="1"/>
    <xf numFmtId="37" fontId="34" fillId="9" borderId="14" xfId="0" applyNumberFormat="1" applyFont="1" applyFill="1" applyBorder="1" applyAlignment="1">
      <alignment horizontal="right"/>
    </xf>
    <xf numFmtId="37" fontId="34" fillId="9" borderId="18" xfId="0" applyNumberFormat="1" applyFont="1" applyFill="1" applyBorder="1" applyAlignment="1">
      <alignment horizontal="right"/>
    </xf>
    <xf numFmtId="4" fontId="40" fillId="9" borderId="8" xfId="0" applyNumberFormat="1" applyFont="1" applyFill="1" applyBorder="1"/>
    <xf numFmtId="4" fontId="40" fillId="9" borderId="8" xfId="0" applyNumberFormat="1" applyFont="1" applyFill="1" applyBorder="1" applyAlignment="1">
      <alignment horizontal="right"/>
    </xf>
    <xf numFmtId="4" fontId="29" fillId="9" borderId="14" xfId="0" applyNumberFormat="1" applyFont="1" applyFill="1" applyBorder="1" applyAlignment="1">
      <alignment horizontal="right"/>
    </xf>
    <xf numFmtId="37" fontId="29" fillId="9" borderId="14" xfId="0" applyNumberFormat="1" applyFont="1" applyFill="1" applyBorder="1" applyAlignment="1">
      <alignment horizontal="right"/>
    </xf>
    <xf numFmtId="4" fontId="29" fillId="9" borderId="8" xfId="0" applyNumberFormat="1" applyFont="1" applyFill="1" applyBorder="1" applyAlignment="1">
      <alignment horizontal="right"/>
    </xf>
    <xf numFmtId="0" fontId="34" fillId="9" borderId="63" xfId="0" applyFont="1" applyFill="1" applyBorder="1"/>
    <xf numFmtId="0" fontId="29" fillId="9" borderId="64" xfId="0" applyFont="1" applyFill="1" applyBorder="1"/>
    <xf numFmtId="0" fontId="29" fillId="9" borderId="65" xfId="0" applyFont="1" applyFill="1" applyBorder="1"/>
    <xf numFmtId="0" fontId="29" fillId="9" borderId="29" xfId="0" applyFont="1" applyFill="1" applyBorder="1"/>
    <xf numFmtId="37" fontId="29" fillId="9" borderId="29" xfId="0" applyNumberFormat="1" applyFont="1" applyFill="1" applyBorder="1"/>
    <xf numFmtId="37" fontId="34" fillId="9" borderId="29" xfId="0" applyNumberFormat="1" applyFont="1" applyFill="1" applyBorder="1" applyAlignment="1">
      <alignment horizontal="right"/>
    </xf>
    <xf numFmtId="37" fontId="34" fillId="9" borderId="48" xfId="0" applyNumberFormat="1" applyFont="1" applyFill="1" applyBorder="1" applyAlignment="1">
      <alignment horizontal="right"/>
    </xf>
    <xf numFmtId="0" fontId="41" fillId="9" borderId="0" xfId="0" applyFont="1" applyFill="1"/>
    <xf numFmtId="0" fontId="29" fillId="9" borderId="0" xfId="0" applyFont="1" applyFill="1"/>
    <xf numFmtId="0" fontId="42" fillId="9" borderId="0" xfId="0" applyFont="1" applyFill="1" applyAlignment="1"/>
    <xf numFmtId="0" fontId="29" fillId="9" borderId="0" xfId="0" applyFont="1" applyFill="1" applyAlignment="1"/>
    <xf numFmtId="0" fontId="29" fillId="9" borderId="0" xfId="0" applyFont="1" applyFill="1" applyAlignment="1">
      <alignment horizontal="right"/>
    </xf>
    <xf numFmtId="0" fontId="34" fillId="9" borderId="0" xfId="0" applyFont="1" applyFill="1" applyAlignment="1">
      <alignment horizontal="right"/>
    </xf>
    <xf numFmtId="0" fontId="34" fillId="9" borderId="29" xfId="0" applyFont="1" applyFill="1" applyBorder="1" applyAlignment="1">
      <alignment horizontal="center"/>
    </xf>
    <xf numFmtId="0" fontId="29" fillId="9" borderId="35" xfId="0" applyFont="1" applyFill="1" applyBorder="1" applyAlignment="1"/>
    <xf numFmtId="3" fontId="29" fillId="9" borderId="10" xfId="0" applyNumberFormat="1" applyFont="1" applyFill="1" applyBorder="1" applyAlignment="1"/>
    <xf numFmtId="0" fontId="29" fillId="9" borderId="15" xfId="0" applyFont="1" applyFill="1" applyBorder="1" applyAlignment="1"/>
    <xf numFmtId="3" fontId="29" fillId="9" borderId="14" xfId="0" applyNumberFormat="1" applyFont="1" applyFill="1" applyBorder="1" applyAlignment="1"/>
    <xf numFmtId="0" fontId="29" fillId="9" borderId="12" xfId="0" applyFont="1" applyFill="1" applyBorder="1" applyAlignment="1"/>
    <xf numFmtId="0" fontId="34" fillId="9" borderId="68" xfId="0" applyFont="1" applyFill="1" applyBorder="1" applyAlignment="1"/>
    <xf numFmtId="3" fontId="34" fillId="9" borderId="37" xfId="0" applyNumberFormat="1" applyFont="1" applyFill="1" applyBorder="1" applyAlignment="1">
      <alignment horizontal="right"/>
    </xf>
    <xf numFmtId="3" fontId="34" fillId="9" borderId="69" xfId="0" applyNumberFormat="1" applyFont="1" applyFill="1" applyBorder="1" applyAlignment="1">
      <alignment horizontal="right"/>
    </xf>
    <xf numFmtId="0" fontId="34" fillId="9" borderId="26" xfId="0" applyFont="1" applyFill="1" applyBorder="1" applyAlignment="1"/>
    <xf numFmtId="3" fontId="34" fillId="9" borderId="46" xfId="0" applyNumberFormat="1" applyFont="1" applyFill="1" applyBorder="1" applyAlignment="1">
      <alignment horizontal="right"/>
    </xf>
    <xf numFmtId="3" fontId="34" fillId="9" borderId="0" xfId="0" applyNumberFormat="1" applyFont="1" applyFill="1" applyBorder="1" applyAlignment="1">
      <alignment horizontal="right"/>
    </xf>
    <xf numFmtId="37" fontId="34" fillId="9" borderId="0" xfId="0" applyNumberFormat="1" applyFont="1" applyFill="1" applyBorder="1" applyAlignment="1"/>
    <xf numFmtId="3" fontId="34" fillId="9" borderId="0" xfId="0" applyNumberFormat="1" applyFont="1" applyFill="1" applyBorder="1" applyAlignment="1"/>
    <xf numFmtId="3" fontId="42" fillId="9" borderId="0" xfId="0" applyNumberFormat="1" applyFont="1" applyFill="1" applyAlignment="1"/>
    <xf numFmtId="0" fontId="0" fillId="9" borderId="0" xfId="0" applyFont="1" applyFill="1"/>
    <xf numFmtId="0" fontId="26" fillId="9" borderId="0" xfId="0" applyFont="1" applyFill="1" applyAlignment="1">
      <alignment horizontal="center"/>
    </xf>
    <xf numFmtId="0" fontId="19" fillId="9" borderId="0" xfId="0" applyFont="1" applyFill="1" applyBorder="1" applyAlignment="1"/>
    <xf numFmtId="0" fontId="26" fillId="9" borderId="0" xfId="0" applyFont="1" applyFill="1" applyBorder="1" applyAlignment="1"/>
    <xf numFmtId="0" fontId="26" fillId="9" borderId="68" xfId="0" applyFont="1" applyFill="1" applyBorder="1" applyAlignment="1">
      <alignment horizontal="center"/>
    </xf>
    <xf numFmtId="0" fontId="26" fillId="9" borderId="12" xfId="0" applyFont="1" applyFill="1" applyBorder="1" applyAlignment="1">
      <alignment horizontal="center"/>
    </xf>
    <xf numFmtId="0" fontId="26" fillId="9" borderId="8" xfId="0" applyFont="1" applyFill="1" applyBorder="1" applyAlignment="1">
      <alignment horizontal="center"/>
    </xf>
    <xf numFmtId="0" fontId="26" fillId="9" borderId="9" xfId="0" applyFont="1" applyFill="1" applyBorder="1" applyAlignment="1">
      <alignment horizontal="center"/>
    </xf>
    <xf numFmtId="0" fontId="26" fillId="9" borderId="22" xfId="0" applyFont="1" applyFill="1" applyBorder="1" applyAlignment="1">
      <alignment horizontal="center"/>
    </xf>
    <xf numFmtId="0" fontId="26" fillId="9" borderId="23" xfId="0" applyFont="1" applyFill="1" applyBorder="1" applyAlignment="1">
      <alignment horizontal="center"/>
    </xf>
    <xf numFmtId="0" fontId="26" fillId="9" borderId="24" xfId="0" applyFont="1" applyFill="1" applyBorder="1" applyAlignment="1">
      <alignment horizontal="center"/>
    </xf>
    <xf numFmtId="0" fontId="0" fillId="9" borderId="12" xfId="0" applyFont="1" applyFill="1" applyBorder="1"/>
    <xf numFmtId="37" fontId="0" fillId="9" borderId="6" xfId="0" applyNumberFormat="1" applyFont="1" applyFill="1" applyBorder="1"/>
    <xf numFmtId="37" fontId="0" fillId="9" borderId="49" xfId="0" applyNumberFormat="1" applyFont="1" applyFill="1" applyBorder="1"/>
    <xf numFmtId="37" fontId="0" fillId="9" borderId="50" xfId="0" applyNumberFormat="1" applyFont="1" applyFill="1" applyBorder="1"/>
    <xf numFmtId="37" fontId="0" fillId="9" borderId="0" xfId="0" applyNumberFormat="1" applyFill="1"/>
    <xf numFmtId="0" fontId="0" fillId="9" borderId="22" xfId="0" applyFont="1" applyFill="1" applyBorder="1"/>
    <xf numFmtId="37" fontId="0" fillId="9" borderId="44" xfId="0" applyNumberFormat="1" applyFont="1" applyFill="1" applyBorder="1" applyAlignment="1">
      <alignment horizontal="right"/>
    </xf>
    <xf numFmtId="37" fontId="0" fillId="9" borderId="51" xfId="0" applyNumberFormat="1" applyFont="1" applyFill="1" applyBorder="1" applyAlignment="1">
      <alignment horizontal="right"/>
    </xf>
    <xf numFmtId="0" fontId="0" fillId="9" borderId="0" xfId="0" applyFont="1" applyFill="1" applyAlignment="1">
      <alignment horizontal="justify" wrapText="1"/>
    </xf>
    <xf numFmtId="0" fontId="43" fillId="9" borderId="0" xfId="0" applyFont="1" applyFill="1"/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36" xfId="0" applyFont="1" applyBorder="1" applyAlignment="1">
      <alignment horizontal="center"/>
    </xf>
    <xf numFmtId="0" fontId="26" fillId="0" borderId="38" xfId="0" applyFont="1" applyBorder="1" applyAlignment="1">
      <alignment horizontal="center"/>
    </xf>
    <xf numFmtId="0" fontId="26" fillId="0" borderId="31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26" fillId="0" borderId="39" xfId="0" applyFont="1" applyBorder="1" applyAlignment="1">
      <alignment horizontal="center"/>
    </xf>
    <xf numFmtId="0" fontId="26" fillId="0" borderId="30" xfId="0" applyFont="1" applyBorder="1" applyAlignment="1">
      <alignment horizontal="center"/>
    </xf>
    <xf numFmtId="0" fontId="0" fillId="0" borderId="36" xfId="0" applyFont="1" applyBorder="1"/>
    <xf numFmtId="0" fontId="0" fillId="0" borderId="38" xfId="0" applyFont="1" applyBorder="1"/>
    <xf numFmtId="2" fontId="0" fillId="0" borderId="38" xfId="0" applyNumberFormat="1" applyFont="1" applyBorder="1" applyAlignment="1">
      <alignment horizontal="center"/>
    </xf>
    <xf numFmtId="2" fontId="0" fillId="0" borderId="36" xfId="0" applyNumberFormat="1" applyFont="1" applyBorder="1" applyAlignment="1">
      <alignment horizontal="center"/>
    </xf>
    <xf numFmtId="2" fontId="0" fillId="0" borderId="27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164" fontId="0" fillId="0" borderId="31" xfId="0" applyNumberFormat="1" applyFont="1" applyBorder="1" applyAlignment="1">
      <alignment horizontal="center"/>
    </xf>
    <xf numFmtId="2" fontId="0" fillId="0" borderId="28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0" fillId="0" borderId="28" xfId="0" applyNumberFormat="1" applyFont="1" applyBorder="1" applyAlignment="1">
      <alignment horizontal="center"/>
    </xf>
    <xf numFmtId="4" fontId="0" fillId="0" borderId="0" xfId="0" applyNumberFormat="1" applyFont="1" applyBorder="1" applyAlignment="1">
      <alignment horizontal="center"/>
    </xf>
    <xf numFmtId="4" fontId="0" fillId="0" borderId="28" xfId="0" applyNumberFormat="1" applyFont="1" applyBorder="1" applyAlignment="1">
      <alignment horizontal="center"/>
    </xf>
    <xf numFmtId="0" fontId="0" fillId="0" borderId="39" xfId="0" applyFont="1" applyBorder="1"/>
    <xf numFmtId="0" fontId="0" fillId="0" borderId="25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3" fontId="0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justify" wrapText="1"/>
    </xf>
    <xf numFmtId="3" fontId="0" fillId="0" borderId="0" xfId="0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72" xfId="0" applyBorder="1"/>
    <xf numFmtId="3" fontId="0" fillId="0" borderId="72" xfId="0" applyNumberFormat="1" applyBorder="1" applyAlignment="1">
      <alignment horizontal="center"/>
    </xf>
    <xf numFmtId="49" fontId="44" fillId="0" borderId="0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43" fillId="9" borderId="0" xfId="0" applyNumberFormat="1" applyFont="1" applyFill="1"/>
    <xf numFmtId="0" fontId="0" fillId="0" borderId="0" xfId="0" applyBorder="1"/>
    <xf numFmtId="0" fontId="39" fillId="9" borderId="0" xfId="0" applyFont="1" applyFill="1"/>
    <xf numFmtId="3" fontId="0" fillId="0" borderId="0" xfId="0" applyNumberFormat="1" applyBorder="1" applyAlignment="1"/>
    <xf numFmtId="0" fontId="29" fillId="0" borderId="72" xfId="0" applyFont="1" applyBorder="1"/>
    <xf numFmtId="37" fontId="32" fillId="9" borderId="14" xfId="0" applyNumberFormat="1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0" fillId="0" borderId="25" xfId="0" applyFont="1" applyBorder="1" applyAlignment="1">
      <alignment horizontal="right"/>
    </xf>
    <xf numFmtId="0" fontId="13" fillId="0" borderId="37" xfId="0" applyFont="1" applyBorder="1" applyAlignment="1">
      <alignment horizontal="right"/>
    </xf>
    <xf numFmtId="0" fontId="26" fillId="0" borderId="8" xfId="0" applyFont="1" applyBorder="1" applyAlignment="1">
      <alignment horizontal="right"/>
    </xf>
    <xf numFmtId="0" fontId="29" fillId="0" borderId="8" xfId="0" applyFont="1" applyBorder="1" applyAlignment="1">
      <alignment horizontal="right"/>
    </xf>
    <xf numFmtId="0" fontId="29" fillId="0" borderId="23" xfId="0" applyFont="1" applyBorder="1" applyAlignment="1">
      <alignment horizontal="right"/>
    </xf>
    <xf numFmtId="0" fontId="30" fillId="0" borderId="6" xfId="0" applyFont="1" applyBorder="1" applyAlignment="1">
      <alignment horizontal="right"/>
    </xf>
    <xf numFmtId="164" fontId="30" fillId="0" borderId="40" xfId="0" applyNumberFormat="1" applyFont="1" applyBorder="1" applyAlignment="1">
      <alignment horizontal="right"/>
    </xf>
    <xf numFmtId="164" fontId="30" fillId="9" borderId="6" xfId="0" applyNumberFormat="1" applyFont="1" applyFill="1" applyBorder="1" applyAlignment="1">
      <alignment horizontal="right"/>
    </xf>
    <xf numFmtId="164" fontId="32" fillId="0" borderId="14" xfId="0" applyNumberFormat="1" applyFont="1" applyBorder="1" applyAlignment="1">
      <alignment horizontal="right"/>
    </xf>
    <xf numFmtId="164" fontId="32" fillId="0" borderId="23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19" fillId="9" borderId="0" xfId="0" applyFont="1" applyFill="1" applyBorder="1" applyAlignment="1">
      <alignment horizontal="center"/>
    </xf>
    <xf numFmtId="0" fontId="21" fillId="9" borderId="2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/>
    </xf>
    <xf numFmtId="0" fontId="21" fillId="9" borderId="4" xfId="0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9" borderId="0" xfId="0" applyFont="1" applyFill="1" applyBorder="1" applyAlignment="1">
      <alignment horizontal="center"/>
    </xf>
    <xf numFmtId="0" fontId="26" fillId="10" borderId="32" xfId="0" applyFont="1" applyFill="1" applyBorder="1" applyAlignment="1">
      <alignment horizontal="center"/>
    </xf>
    <xf numFmtId="0" fontId="26" fillId="0" borderId="26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/>
    </xf>
    <xf numFmtId="0" fontId="0" fillId="0" borderId="2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26" fillId="0" borderId="34" xfId="0" applyFont="1" applyBorder="1" applyAlignment="1">
      <alignment horizontal="center"/>
    </xf>
    <xf numFmtId="0" fontId="29" fillId="0" borderId="34" xfId="0" applyFont="1" applyBorder="1" applyAlignment="1">
      <alignment horizontal="center"/>
    </xf>
    <xf numFmtId="0" fontId="33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26" fillId="10" borderId="18" xfId="0" applyFont="1" applyFill="1" applyBorder="1" applyAlignment="1">
      <alignment horizontal="center"/>
    </xf>
    <xf numFmtId="0" fontId="0" fillId="0" borderId="26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/>
    </xf>
    <xf numFmtId="0" fontId="26" fillId="0" borderId="46" xfId="0" applyFont="1" applyBorder="1" applyAlignment="1">
      <alignment horizontal="center" vertical="center"/>
    </xf>
    <xf numFmtId="0" fontId="34" fillId="0" borderId="50" xfId="0" applyFont="1" applyBorder="1" applyAlignment="1">
      <alignment horizontal="center"/>
    </xf>
    <xf numFmtId="0" fontId="34" fillId="9" borderId="31" xfId="0" applyFont="1" applyFill="1" applyBorder="1" applyAlignment="1">
      <alignment horizontal="center"/>
    </xf>
    <xf numFmtId="0" fontId="34" fillId="9" borderId="12" xfId="0" applyFont="1" applyFill="1" applyBorder="1" applyAlignment="1">
      <alignment horizontal="center"/>
    </xf>
    <xf numFmtId="0" fontId="19" fillId="9" borderId="25" xfId="0" applyFont="1" applyFill="1" applyBorder="1" applyAlignment="1">
      <alignment horizontal="center"/>
    </xf>
    <xf numFmtId="0" fontId="34" fillId="9" borderId="37" xfId="0" applyFont="1" applyFill="1" applyBorder="1" applyAlignment="1">
      <alignment horizontal="center"/>
    </xf>
    <xf numFmtId="0" fontId="34" fillId="9" borderId="5" xfId="0" applyFont="1" applyFill="1" applyBorder="1" applyAlignment="1">
      <alignment horizontal="center"/>
    </xf>
    <xf numFmtId="0" fontId="34" fillId="9" borderId="0" xfId="0" applyFont="1" applyFill="1" applyBorder="1" applyAlignment="1">
      <alignment horizontal="center"/>
    </xf>
    <xf numFmtId="0" fontId="34" fillId="9" borderId="67" xfId="0" applyFont="1" applyFill="1" applyBorder="1" applyAlignment="1">
      <alignment horizontal="center"/>
    </xf>
    <xf numFmtId="0" fontId="34" fillId="9" borderId="26" xfId="0" applyFont="1" applyFill="1" applyBorder="1" applyAlignment="1">
      <alignment horizontal="center"/>
    </xf>
    <xf numFmtId="0" fontId="34" fillId="9" borderId="46" xfId="0" applyFont="1" applyFill="1" applyBorder="1" applyAlignment="1">
      <alignment horizontal="center" wrapText="1"/>
    </xf>
    <xf numFmtId="0" fontId="34" fillId="9" borderId="66" xfId="0" applyFont="1" applyFill="1" applyBorder="1" applyAlignment="1">
      <alignment horizontal="center" wrapText="1"/>
    </xf>
    <xf numFmtId="0" fontId="26" fillId="9" borderId="70" xfId="0" applyFont="1" applyFill="1" applyBorder="1" applyAlignment="1">
      <alignment horizontal="center"/>
    </xf>
    <xf numFmtId="0" fontId="26" fillId="0" borderId="31" xfId="0" applyFont="1" applyBorder="1" applyAlignment="1">
      <alignment horizontal="center"/>
    </xf>
    <xf numFmtId="0" fontId="26" fillId="0" borderId="71" xfId="0" applyFont="1" applyBorder="1" applyAlignment="1">
      <alignment horizontal="center" wrapText="1"/>
    </xf>
  </cellXfs>
  <cellStyles count="19">
    <cellStyle name="Accent 1 1" xfId="2" xr:uid="{00000000-0005-0000-0000-000000000000}"/>
    <cellStyle name="Accent 2 1" xfId="3" xr:uid="{00000000-0005-0000-0000-000001000000}"/>
    <cellStyle name="Accent 3 1" xfId="4" xr:uid="{00000000-0005-0000-0000-000002000000}"/>
    <cellStyle name="Accent 4" xfId="5" xr:uid="{00000000-0005-0000-0000-000003000000}"/>
    <cellStyle name="Bad 1" xfId="6" xr:uid="{00000000-0005-0000-0000-000004000000}"/>
    <cellStyle name="Error 1" xfId="7" xr:uid="{00000000-0005-0000-0000-000005000000}"/>
    <cellStyle name="Footnote 1" xfId="8" xr:uid="{00000000-0005-0000-0000-000006000000}"/>
    <cellStyle name="Good 1" xfId="9" xr:uid="{00000000-0005-0000-0000-000007000000}"/>
    <cellStyle name="Heading 1 1" xfId="10" xr:uid="{00000000-0005-0000-0000-000008000000}"/>
    <cellStyle name="Heading 2 1" xfId="11" xr:uid="{00000000-0005-0000-0000-000009000000}"/>
    <cellStyle name="Heading 3" xfId="12" xr:uid="{00000000-0005-0000-0000-00000A000000}"/>
    <cellStyle name="Neutral 2" xfId="13" xr:uid="{00000000-0005-0000-0000-00000B000000}"/>
    <cellStyle name="Normal" xfId="0" builtinId="0"/>
    <cellStyle name="Normal 2" xfId="14" xr:uid="{00000000-0005-0000-0000-00000D000000}"/>
    <cellStyle name="Note 1" xfId="15" xr:uid="{00000000-0005-0000-0000-00000E000000}"/>
    <cellStyle name="Porcentaje" xfId="1" builtinId="5"/>
    <cellStyle name="Status 1" xfId="16" xr:uid="{00000000-0005-0000-0000-000010000000}"/>
    <cellStyle name="Text 1" xfId="17" xr:uid="{00000000-0005-0000-0000-000011000000}"/>
    <cellStyle name="Warning 1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</xdr:colOff>
      <xdr:row>26</xdr:row>
      <xdr:rowOff>28800</xdr:rowOff>
    </xdr:from>
    <xdr:to>
      <xdr:col>11</xdr:col>
      <xdr:colOff>504360</xdr:colOff>
      <xdr:row>34</xdr:row>
      <xdr:rowOff>76320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21240" y="4924440"/>
          <a:ext cx="9378720" cy="13428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876240</xdr:colOff>
      <xdr:row>32</xdr:row>
      <xdr:rowOff>153000</xdr:rowOff>
    </xdr:from>
    <xdr:to>
      <xdr:col>9</xdr:col>
      <xdr:colOff>625320</xdr:colOff>
      <xdr:row>39</xdr:row>
      <xdr:rowOff>114480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35640" y="5678640"/>
          <a:ext cx="7043400" cy="1228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915480</xdr:colOff>
      <xdr:row>39</xdr:row>
      <xdr:rowOff>19080</xdr:rowOff>
    </xdr:from>
    <xdr:to>
      <xdr:col>11</xdr:col>
      <xdr:colOff>424080</xdr:colOff>
      <xdr:row>47</xdr:row>
      <xdr:rowOff>114840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15480" y="7381080"/>
          <a:ext cx="8190000" cy="1391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412920</xdr:colOff>
      <xdr:row>30</xdr:row>
      <xdr:rowOff>37800</xdr:rowOff>
    </xdr:from>
    <xdr:to>
      <xdr:col>6</xdr:col>
      <xdr:colOff>514080</xdr:colOff>
      <xdr:row>38</xdr:row>
      <xdr:rowOff>124200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92920" y="5067000"/>
          <a:ext cx="5203080" cy="1381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1046520</xdr:colOff>
      <xdr:row>29</xdr:row>
      <xdr:rowOff>19080</xdr:rowOff>
    </xdr:from>
    <xdr:to>
      <xdr:col>5</xdr:col>
      <xdr:colOff>253080</xdr:colOff>
      <xdr:row>37</xdr:row>
      <xdr:rowOff>114840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46520" y="5657760"/>
          <a:ext cx="5183640" cy="1391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464400</xdr:colOff>
      <xdr:row>25</xdr:row>
      <xdr:rowOff>142920</xdr:rowOff>
    </xdr:from>
    <xdr:to>
      <xdr:col>6</xdr:col>
      <xdr:colOff>585000</xdr:colOff>
      <xdr:row>35</xdr:row>
      <xdr:rowOff>114840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65160" y="4556160"/>
          <a:ext cx="5194440" cy="1590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104760</xdr:rowOff>
    </xdr:from>
    <xdr:to>
      <xdr:col>7</xdr:col>
      <xdr:colOff>363960</xdr:colOff>
      <xdr:row>49</xdr:row>
      <xdr:rowOff>57600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8143200"/>
          <a:ext cx="6440760" cy="14004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1473675</xdr:colOff>
      <xdr:row>76</xdr:row>
      <xdr:rowOff>133350</xdr:rowOff>
    </xdr:from>
    <xdr:to>
      <xdr:col>6</xdr:col>
      <xdr:colOff>558195</xdr:colOff>
      <xdr:row>84</xdr:row>
      <xdr:rowOff>9525</xdr:rowOff>
    </xdr:to>
    <xdr:pic>
      <xdr:nvPicPr>
        <xdr:cNvPr id="7" name="1 Imagen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87975" y="11696700"/>
          <a:ext cx="5952045" cy="117157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360</xdr:colOff>
      <xdr:row>24</xdr:row>
      <xdr:rowOff>0</xdr:rowOff>
    </xdr:from>
    <xdr:to>
      <xdr:col>3</xdr:col>
      <xdr:colOff>1007280</xdr:colOff>
      <xdr:row>32</xdr:row>
      <xdr:rowOff>142920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1040" y="4095720"/>
          <a:ext cx="5053320" cy="1438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360</xdr:colOff>
      <xdr:row>37</xdr:row>
      <xdr:rowOff>0</xdr:rowOff>
    </xdr:from>
    <xdr:to>
      <xdr:col>6</xdr:col>
      <xdr:colOff>243000</xdr:colOff>
      <xdr:row>45</xdr:row>
      <xdr:rowOff>143280</xdr:rowOff>
    </xdr:to>
    <xdr:pic>
      <xdr:nvPicPr>
        <xdr:cNvPr id="9" name="1 Imagen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72240" y="6028560"/>
          <a:ext cx="5052240" cy="143856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urosu/Desktop/Marzo%202018%20Borrador/EEFF_BVPASA_CNV%20311217-verificado%20Dr.Devaca/1-EEFF%20al%2030_06_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"/>
      <sheetName val="CUADRO DE RESULTADOS"/>
      <sheetName val="VARIACION PN"/>
      <sheetName val="FLUJOS DE EFECTIVO "/>
      <sheetName val="Hoja1"/>
    </sheetNames>
    <sheetDataSet>
      <sheetData sheetId="0">
        <row r="27">
          <cell r="C27">
            <v>54183097018</v>
          </cell>
          <cell r="D27">
            <v>49579692537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26"/>
  <sheetViews>
    <sheetView tabSelected="1" zoomScaleNormal="100" workbookViewId="0">
      <selection activeCell="G38" sqref="G38"/>
    </sheetView>
  </sheetViews>
  <sheetFormatPr baseColWidth="10" defaultColWidth="9.140625" defaultRowHeight="12.75" x14ac:dyDescent="0.2"/>
  <cols>
    <col min="1" max="1" width="1.140625" style="1" customWidth="1"/>
    <col min="2" max="2" width="24.7109375" style="1" customWidth="1"/>
    <col min="3" max="3" width="14.140625" style="1" customWidth="1"/>
    <col min="4" max="4" width="13.85546875" style="1" customWidth="1"/>
    <col min="5" max="5" width="15.140625" style="1" customWidth="1"/>
    <col min="6" max="6" width="13.42578125" style="1" customWidth="1"/>
    <col min="7" max="7" width="14.7109375" style="1" customWidth="1"/>
    <col min="8" max="8" width="14.28515625" style="1" customWidth="1"/>
    <col min="9" max="9" width="12.85546875" style="1" customWidth="1"/>
    <col min="10" max="10" width="14" style="1" customWidth="1"/>
    <col min="11" max="11" width="13.5703125" style="1" customWidth="1"/>
    <col min="12" max="12" width="14.7109375" style="1" customWidth="1"/>
    <col min="13" max="13" width="14.85546875" style="1" customWidth="1"/>
    <col min="14" max="14" width="19.140625" style="2" customWidth="1"/>
    <col min="15" max="15" width="12.7109375" style="3" customWidth="1"/>
    <col min="16" max="16" width="13.7109375" style="3" customWidth="1"/>
    <col min="17" max="17" width="14.42578125" style="4" customWidth="1"/>
    <col min="18" max="257" width="11" style="1" customWidth="1"/>
    <col min="258" max="1025" width="11" customWidth="1"/>
  </cols>
  <sheetData>
    <row r="1" spans="2:17" s="5" customFormat="1" ht="15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 t="s">
        <v>0</v>
      </c>
      <c r="N1" s="8"/>
      <c r="O1" s="9"/>
      <c r="P1" s="9"/>
      <c r="Q1" s="10"/>
    </row>
    <row r="2" spans="2:17" s="5" customFormat="1" ht="15" x14ac:dyDescent="0.25">
      <c r="B2" s="426" t="s">
        <v>1</v>
      </c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8"/>
      <c r="O2" s="9"/>
      <c r="P2" s="9"/>
      <c r="Q2" s="10"/>
    </row>
    <row r="3" spans="2:17" s="5" customFormat="1" ht="15" x14ac:dyDescent="0.25">
      <c r="B3" s="426" t="s">
        <v>2</v>
      </c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11"/>
      <c r="O3" s="11"/>
      <c r="P3" s="11"/>
      <c r="Q3" s="12"/>
    </row>
    <row r="4" spans="2:17" s="5" customFormat="1" ht="15" x14ac:dyDescent="0.25">
      <c r="B4" s="426" t="s">
        <v>3</v>
      </c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8"/>
      <c r="O4" s="9"/>
      <c r="P4" s="9"/>
      <c r="Q4" s="10"/>
    </row>
    <row r="5" spans="2:17" s="5" customFormat="1" ht="15" x14ac:dyDescent="0.25">
      <c r="B5" s="426" t="s">
        <v>4</v>
      </c>
      <c r="C5" s="426"/>
      <c r="D5" s="426"/>
      <c r="E5" s="426"/>
      <c r="F5" s="426"/>
      <c r="G5" s="426"/>
      <c r="H5" s="426"/>
      <c r="I5" s="426"/>
      <c r="J5" s="426"/>
      <c r="K5" s="426"/>
      <c r="L5" s="426"/>
      <c r="M5" s="426"/>
      <c r="N5" s="8"/>
      <c r="O5" s="9"/>
      <c r="P5" s="9"/>
      <c r="Q5" s="10"/>
    </row>
    <row r="6" spans="2:17" s="5" customFormat="1" ht="15" x14ac:dyDescent="0.25">
      <c r="B6" s="427" t="s">
        <v>5</v>
      </c>
      <c r="C6" s="428" t="s">
        <v>6</v>
      </c>
      <c r="D6" s="428"/>
      <c r="E6" s="428"/>
      <c r="F6" s="428"/>
      <c r="G6" s="428"/>
      <c r="H6" s="429" t="s">
        <v>7</v>
      </c>
      <c r="I6" s="429"/>
      <c r="J6" s="429"/>
      <c r="K6" s="429"/>
      <c r="L6" s="429"/>
      <c r="M6" s="13"/>
      <c r="N6" s="8"/>
      <c r="O6" s="9"/>
      <c r="P6" s="9"/>
      <c r="Q6" s="10"/>
    </row>
    <row r="7" spans="2:17" s="5" customFormat="1" ht="15" x14ac:dyDescent="0.25">
      <c r="B7" s="427"/>
      <c r="C7" s="14" t="s">
        <v>8</v>
      </c>
      <c r="D7" s="14" t="s">
        <v>9</v>
      </c>
      <c r="E7" s="14"/>
      <c r="F7" s="14"/>
      <c r="G7" s="14" t="s">
        <v>8</v>
      </c>
      <c r="H7" s="14" t="s">
        <v>10</v>
      </c>
      <c r="I7" s="15"/>
      <c r="J7" s="16"/>
      <c r="K7" s="15"/>
      <c r="L7" s="15" t="s">
        <v>10</v>
      </c>
      <c r="M7" s="17"/>
      <c r="N7" s="8"/>
      <c r="O7" s="9"/>
      <c r="P7" s="9"/>
      <c r="Q7" s="10"/>
    </row>
    <row r="8" spans="2:17" s="5" customFormat="1" ht="15" x14ac:dyDescent="0.25">
      <c r="B8" s="427"/>
      <c r="C8" s="14" t="s">
        <v>11</v>
      </c>
      <c r="D8" s="14" t="s">
        <v>12</v>
      </c>
      <c r="E8" s="14" t="s">
        <v>13</v>
      </c>
      <c r="F8" s="14" t="s">
        <v>14</v>
      </c>
      <c r="G8" s="14" t="s">
        <v>15</v>
      </c>
      <c r="H8" s="14" t="s">
        <v>16</v>
      </c>
      <c r="I8" s="14" t="s">
        <v>17</v>
      </c>
      <c r="J8" s="16" t="s">
        <v>13</v>
      </c>
      <c r="K8" s="18" t="s">
        <v>18</v>
      </c>
      <c r="L8" s="16" t="s">
        <v>19</v>
      </c>
      <c r="M8" s="19" t="s">
        <v>20</v>
      </c>
      <c r="N8" s="8"/>
      <c r="O8" s="9"/>
      <c r="P8" s="9"/>
      <c r="Q8" s="10"/>
    </row>
    <row r="9" spans="2:17" s="5" customFormat="1" ht="15" x14ac:dyDescent="0.25">
      <c r="B9" s="427"/>
      <c r="C9" s="16" t="s">
        <v>21</v>
      </c>
      <c r="D9" s="16" t="s">
        <v>22</v>
      </c>
      <c r="E9" s="16" t="s">
        <v>22</v>
      </c>
      <c r="F9" s="16" t="s">
        <v>22</v>
      </c>
      <c r="G9" s="14" t="s">
        <v>22</v>
      </c>
      <c r="H9" s="16" t="s">
        <v>22</v>
      </c>
      <c r="I9" s="16" t="s">
        <v>22</v>
      </c>
      <c r="J9" s="16" t="s">
        <v>22</v>
      </c>
      <c r="K9" s="16" t="s">
        <v>22</v>
      </c>
      <c r="L9" s="16" t="s">
        <v>22</v>
      </c>
      <c r="M9" s="19" t="s">
        <v>23</v>
      </c>
      <c r="N9" s="8"/>
      <c r="O9" s="9"/>
      <c r="P9" s="9"/>
      <c r="Q9" s="10"/>
    </row>
    <row r="10" spans="2:17" s="5" customFormat="1" ht="15" x14ac:dyDescent="0.25">
      <c r="B10" s="427"/>
      <c r="C10" s="20" t="s">
        <v>24</v>
      </c>
      <c r="D10" s="20" t="s">
        <v>24</v>
      </c>
      <c r="E10" s="20" t="s">
        <v>24</v>
      </c>
      <c r="F10" s="20" t="s">
        <v>24</v>
      </c>
      <c r="G10" s="20" t="s">
        <v>24</v>
      </c>
      <c r="H10" s="20" t="s">
        <v>24</v>
      </c>
      <c r="I10" s="20" t="s">
        <v>24</v>
      </c>
      <c r="J10" s="20" t="s">
        <v>24</v>
      </c>
      <c r="K10" s="20" t="s">
        <v>24</v>
      </c>
      <c r="L10" s="20" t="s">
        <v>24</v>
      </c>
      <c r="M10" s="21"/>
      <c r="N10" s="8"/>
      <c r="O10" s="9"/>
      <c r="P10" s="9"/>
      <c r="Q10" s="10"/>
    </row>
    <row r="11" spans="2:17" s="5" customFormat="1" ht="15" x14ac:dyDescent="0.25">
      <c r="B11" s="22" t="s">
        <v>25</v>
      </c>
      <c r="C11" s="23">
        <v>22961954085</v>
      </c>
      <c r="D11" s="24">
        <v>0</v>
      </c>
      <c r="E11" s="25">
        <v>0</v>
      </c>
      <c r="F11" s="26">
        <v>0</v>
      </c>
      <c r="G11" s="23">
        <f t="shared" ref="G11:G21" si="0">C11+D11+E11+F11</f>
        <v>22961954085</v>
      </c>
      <c r="H11" s="27">
        <v>0</v>
      </c>
      <c r="I11" s="28">
        <v>0</v>
      </c>
      <c r="J11" s="29">
        <v>0</v>
      </c>
      <c r="K11" s="28">
        <v>0</v>
      </c>
      <c r="L11" s="24"/>
      <c r="M11" s="30">
        <f>+G11-L11</f>
        <v>22961954085</v>
      </c>
      <c r="N11" s="8"/>
      <c r="O11" s="9"/>
      <c r="P11" s="9"/>
      <c r="Q11" s="10"/>
    </row>
    <row r="12" spans="2:17" s="5" customFormat="1" ht="15" customHeight="1" x14ac:dyDescent="0.25">
      <c r="B12" s="31" t="s">
        <v>26</v>
      </c>
      <c r="C12" s="32">
        <v>32818600359</v>
      </c>
      <c r="D12" s="26">
        <v>283636364</v>
      </c>
      <c r="E12" s="33">
        <v>0</v>
      </c>
      <c r="F12" s="26">
        <v>0</v>
      </c>
      <c r="G12" s="32">
        <f t="shared" si="0"/>
        <v>33102236723</v>
      </c>
      <c r="H12" s="28">
        <v>-5008176626</v>
      </c>
      <c r="I12" s="28">
        <v>0</v>
      </c>
      <c r="J12" s="34">
        <v>0</v>
      </c>
      <c r="K12" s="28">
        <v>0</v>
      </c>
      <c r="L12" s="26">
        <v>-5008176626</v>
      </c>
      <c r="M12" s="35">
        <f t="shared" ref="M12:M21" si="1">+G12+L12</f>
        <v>28094060097</v>
      </c>
      <c r="N12" s="8"/>
      <c r="O12" s="9"/>
      <c r="P12" s="9"/>
      <c r="Q12" s="10"/>
    </row>
    <row r="13" spans="2:17" s="5" customFormat="1" ht="15" customHeight="1" x14ac:dyDescent="0.25">
      <c r="B13" s="31" t="s">
        <v>27</v>
      </c>
      <c r="C13" s="28">
        <v>10958279775</v>
      </c>
      <c r="D13" s="36">
        <v>141775601</v>
      </c>
      <c r="E13" s="26">
        <v>-1277213560</v>
      </c>
      <c r="F13" s="26">
        <v>0</v>
      </c>
      <c r="G13" s="32">
        <f t="shared" si="0"/>
        <v>9822841816</v>
      </c>
      <c r="H13" s="28">
        <v>-6995376952</v>
      </c>
      <c r="I13" s="28">
        <v>0</v>
      </c>
      <c r="J13" s="28">
        <v>1210441761</v>
      </c>
      <c r="K13" s="28">
        <v>0</v>
      </c>
      <c r="L13" s="26">
        <v>-5784935191</v>
      </c>
      <c r="M13" s="35">
        <f t="shared" si="1"/>
        <v>4037906625</v>
      </c>
      <c r="N13" s="8"/>
      <c r="O13" s="9"/>
      <c r="P13" s="9"/>
      <c r="Q13" s="10"/>
    </row>
    <row r="14" spans="2:17" s="5" customFormat="1" ht="15" customHeight="1" x14ac:dyDescent="0.25">
      <c r="B14" s="31" t="s">
        <v>28</v>
      </c>
      <c r="C14" s="28">
        <v>4329224490</v>
      </c>
      <c r="D14" s="26">
        <v>476420430</v>
      </c>
      <c r="E14" s="26">
        <v>-2684102</v>
      </c>
      <c r="F14" s="26">
        <v>0</v>
      </c>
      <c r="G14" s="32">
        <f t="shared" si="0"/>
        <v>4802960818</v>
      </c>
      <c r="H14" s="28">
        <v>-2417401975</v>
      </c>
      <c r="I14" s="28">
        <v>0</v>
      </c>
      <c r="J14" s="28">
        <v>2544219</v>
      </c>
      <c r="K14" s="28">
        <v>0</v>
      </c>
      <c r="L14" s="26">
        <v>-2414857756</v>
      </c>
      <c r="M14" s="35">
        <f t="shared" si="1"/>
        <v>2388103062</v>
      </c>
      <c r="N14" s="8">
        <f>10982433783</f>
        <v>10982433783</v>
      </c>
      <c r="O14" s="9">
        <v>7355225683</v>
      </c>
      <c r="P14" s="9">
        <f>N14-O14</f>
        <v>3627208100</v>
      </c>
      <c r="Q14" s="9">
        <f>P14-M14</f>
        <v>1239105038</v>
      </c>
    </row>
    <row r="15" spans="2:17" s="5" customFormat="1" ht="15" customHeight="1" x14ac:dyDescent="0.25">
      <c r="B15" s="31" t="s">
        <v>29</v>
      </c>
      <c r="C15" s="28">
        <v>4068601429</v>
      </c>
      <c r="D15" s="26">
        <v>228726975</v>
      </c>
      <c r="E15" s="26">
        <v>-285372856</v>
      </c>
      <c r="F15" s="26">
        <v>0</v>
      </c>
      <c r="G15" s="32">
        <f t="shared" si="0"/>
        <v>4011955548</v>
      </c>
      <c r="H15" s="28">
        <v>-2645379273</v>
      </c>
      <c r="I15" s="28">
        <v>0</v>
      </c>
      <c r="J15" s="28">
        <v>1736492</v>
      </c>
      <c r="K15" s="28">
        <v>0</v>
      </c>
      <c r="L15" s="26">
        <v>-2643642781</v>
      </c>
      <c r="M15" s="35">
        <f t="shared" si="1"/>
        <v>1368312767</v>
      </c>
      <c r="N15" s="8"/>
      <c r="O15" s="9"/>
      <c r="P15" s="9"/>
      <c r="Q15" s="10"/>
    </row>
    <row r="16" spans="2:17" s="5" customFormat="1" ht="15" customHeight="1" x14ac:dyDescent="0.25">
      <c r="B16" s="31" t="s">
        <v>30</v>
      </c>
      <c r="C16" s="28">
        <v>6098778942</v>
      </c>
      <c r="D16" s="26">
        <v>182007742</v>
      </c>
      <c r="E16" s="26">
        <v>0</v>
      </c>
      <c r="F16" s="26">
        <v>0</v>
      </c>
      <c r="G16" s="32">
        <f t="shared" si="0"/>
        <v>6280786684</v>
      </c>
      <c r="H16" s="28">
        <v>-4622451600</v>
      </c>
      <c r="I16" s="28">
        <v>0</v>
      </c>
      <c r="J16" s="34">
        <v>0</v>
      </c>
      <c r="K16" s="28">
        <v>0</v>
      </c>
      <c r="L16" s="26">
        <v>-4622451600</v>
      </c>
      <c r="M16" s="35">
        <f t="shared" si="1"/>
        <v>1658335084</v>
      </c>
      <c r="N16" s="8">
        <v>1557045723</v>
      </c>
      <c r="O16" s="9">
        <v>1144773114</v>
      </c>
      <c r="P16" s="9">
        <f t="shared" ref="P16:P21" si="2">N16-O16</f>
        <v>412272609</v>
      </c>
      <c r="Q16" s="9">
        <f t="shared" ref="Q16:Q22" si="3">P16-M16</f>
        <v>-1246062475</v>
      </c>
    </row>
    <row r="17" spans="2:17" s="5" customFormat="1" ht="15" customHeight="1" x14ac:dyDescent="0.25">
      <c r="B17" s="31" t="s">
        <v>31</v>
      </c>
      <c r="C17" s="28">
        <v>59208100</v>
      </c>
      <c r="D17" s="26">
        <v>0</v>
      </c>
      <c r="E17" s="26">
        <v>0</v>
      </c>
      <c r="F17" s="26">
        <v>0</v>
      </c>
      <c r="G17" s="32">
        <f t="shared" si="0"/>
        <v>59208100</v>
      </c>
      <c r="H17" s="28">
        <v>-34931330</v>
      </c>
      <c r="I17" s="28">
        <v>0</v>
      </c>
      <c r="J17" s="34">
        <v>0</v>
      </c>
      <c r="K17" s="28">
        <v>0</v>
      </c>
      <c r="L17" s="26">
        <v>-34931330</v>
      </c>
      <c r="M17" s="35">
        <f t="shared" si="1"/>
        <v>24276770</v>
      </c>
      <c r="N17" s="8">
        <v>58349310</v>
      </c>
      <c r="O17" s="9">
        <v>31512091</v>
      </c>
      <c r="P17" s="9">
        <f t="shared" si="2"/>
        <v>26837219</v>
      </c>
      <c r="Q17" s="9">
        <f t="shared" si="3"/>
        <v>2560449</v>
      </c>
    </row>
    <row r="18" spans="2:17" s="5" customFormat="1" ht="15" customHeight="1" x14ac:dyDescent="0.25">
      <c r="B18" s="31" t="s">
        <v>32</v>
      </c>
      <c r="C18" s="28">
        <v>1401325491</v>
      </c>
      <c r="D18" s="26">
        <v>76101877</v>
      </c>
      <c r="E18" s="26">
        <v>0</v>
      </c>
      <c r="F18" s="26">
        <v>0</v>
      </c>
      <c r="G18" s="32">
        <f t="shared" si="0"/>
        <v>1477427368</v>
      </c>
      <c r="H18" s="28">
        <v>-1051540712</v>
      </c>
      <c r="I18" s="28">
        <v>0</v>
      </c>
      <c r="J18" s="34">
        <v>0</v>
      </c>
      <c r="K18" s="28">
        <v>0</v>
      </c>
      <c r="L18" s="26">
        <v>-1051540712</v>
      </c>
      <c r="M18" s="35">
        <f t="shared" si="1"/>
        <v>425886656</v>
      </c>
      <c r="N18" s="8">
        <v>7721862183</v>
      </c>
      <c r="O18" s="9">
        <v>5771938053</v>
      </c>
      <c r="P18" s="9">
        <f t="shared" si="2"/>
        <v>1949924130</v>
      </c>
      <c r="Q18" s="9">
        <f t="shared" si="3"/>
        <v>1524037474</v>
      </c>
    </row>
    <row r="19" spans="2:17" s="5" customFormat="1" ht="15" customHeight="1" x14ac:dyDescent="0.25">
      <c r="B19" s="31" t="s">
        <v>33</v>
      </c>
      <c r="C19" s="28">
        <v>55208470</v>
      </c>
      <c r="D19" s="26">
        <v>0</v>
      </c>
      <c r="E19" s="26">
        <v>0</v>
      </c>
      <c r="F19" s="26">
        <v>0</v>
      </c>
      <c r="G19" s="32">
        <f t="shared" si="0"/>
        <v>55208470</v>
      </c>
      <c r="H19" s="28">
        <v>-51850675</v>
      </c>
      <c r="I19" s="28">
        <v>0</v>
      </c>
      <c r="J19" s="34">
        <v>0</v>
      </c>
      <c r="K19" s="28">
        <v>0</v>
      </c>
      <c r="L19" s="26">
        <v>-51850675</v>
      </c>
      <c r="M19" s="35">
        <f t="shared" si="1"/>
        <v>3357795</v>
      </c>
      <c r="N19" s="8">
        <v>94753222</v>
      </c>
      <c r="O19" s="9">
        <v>87754965</v>
      </c>
      <c r="P19" s="9">
        <f t="shared" si="2"/>
        <v>6998257</v>
      </c>
      <c r="Q19" s="9">
        <f t="shared" si="3"/>
        <v>3640462</v>
      </c>
    </row>
    <row r="20" spans="2:17" s="5" customFormat="1" ht="15" customHeight="1" x14ac:dyDescent="0.25">
      <c r="B20" s="31" t="s">
        <v>34</v>
      </c>
      <c r="C20" s="28">
        <v>3104782658</v>
      </c>
      <c r="D20" s="26">
        <v>4582826299</v>
      </c>
      <c r="E20" s="26">
        <v>0</v>
      </c>
      <c r="F20" s="26">
        <v>0</v>
      </c>
      <c r="G20" s="32">
        <f t="shared" si="0"/>
        <v>7687608957</v>
      </c>
      <c r="H20" s="28">
        <v>0</v>
      </c>
      <c r="I20" s="28">
        <v>0</v>
      </c>
      <c r="J20" s="34">
        <v>0</v>
      </c>
      <c r="K20" s="28">
        <v>0</v>
      </c>
      <c r="L20" s="26">
        <v>0</v>
      </c>
      <c r="M20" s="35">
        <f t="shared" si="1"/>
        <v>7687608957</v>
      </c>
      <c r="N20" s="8"/>
      <c r="O20" s="9">
        <v>2561528913</v>
      </c>
      <c r="P20" s="9">
        <f t="shared" si="2"/>
        <v>-2561528913</v>
      </c>
      <c r="Q20" s="9">
        <f t="shared" si="3"/>
        <v>-10249137870</v>
      </c>
    </row>
    <row r="21" spans="2:17" s="5" customFormat="1" ht="15" customHeight="1" x14ac:dyDescent="0.25">
      <c r="B21" s="37" t="s">
        <v>35</v>
      </c>
      <c r="C21" s="38">
        <v>1497015342</v>
      </c>
      <c r="D21" s="39">
        <v>0</v>
      </c>
      <c r="E21" s="26">
        <v>0</v>
      </c>
      <c r="F21" s="26">
        <v>0</v>
      </c>
      <c r="G21" s="40">
        <f t="shared" si="0"/>
        <v>1497015342</v>
      </c>
      <c r="H21" s="38">
        <v>0</v>
      </c>
      <c r="I21" s="38">
        <v>0</v>
      </c>
      <c r="J21" s="39">
        <v>0</v>
      </c>
      <c r="K21" s="38">
        <v>0</v>
      </c>
      <c r="L21" s="39">
        <v>0</v>
      </c>
      <c r="M21" s="41">
        <f t="shared" si="1"/>
        <v>1497015342</v>
      </c>
      <c r="N21" s="8"/>
      <c r="O21" s="9"/>
      <c r="P21" s="9">
        <f t="shared" si="2"/>
        <v>0</v>
      </c>
      <c r="Q21" s="9">
        <f t="shared" si="3"/>
        <v>-1497015342</v>
      </c>
    </row>
    <row r="22" spans="2:17" s="5" customFormat="1" ht="15" customHeight="1" x14ac:dyDescent="0.25">
      <c r="B22" s="42" t="s">
        <v>36</v>
      </c>
      <c r="C22" s="43">
        <f>SUM(C11:C21)</f>
        <v>87352979141</v>
      </c>
      <c r="D22" s="43">
        <f>SUM(D11:D21)</f>
        <v>5971495288</v>
      </c>
      <c r="E22" s="43">
        <f>SUM(E11:E21)</f>
        <v>-1565270518</v>
      </c>
      <c r="F22" s="43">
        <v>0</v>
      </c>
      <c r="G22" s="43">
        <f>SUM(G11:G21)</f>
        <v>91759203911</v>
      </c>
      <c r="H22" s="43">
        <f>SUM(H11:H21)</f>
        <v>-22827109143</v>
      </c>
      <c r="I22" s="43">
        <f>SUM(I12:I21)</f>
        <v>0</v>
      </c>
      <c r="J22" s="43">
        <f>SUM(J11:J21)</f>
        <v>1214722472</v>
      </c>
      <c r="K22" s="43">
        <f>SUM(K12:K21)</f>
        <v>0</v>
      </c>
      <c r="L22" s="43">
        <f>SUM(L11:L21)</f>
        <v>-21612386671</v>
      </c>
      <c r="M22" s="44">
        <f>SUM(M11:M21)</f>
        <v>70146817240</v>
      </c>
      <c r="N22" s="8">
        <v>64525869998</v>
      </c>
      <c r="O22" s="9">
        <f>M22-'[1]BALANCE GENERAL '!$C$27</f>
        <v>15963720222</v>
      </c>
      <c r="P22" s="9">
        <v>54249458663</v>
      </c>
      <c r="Q22" s="45">
        <f t="shared" si="3"/>
        <v>-15897358577</v>
      </c>
    </row>
    <row r="23" spans="2:17" s="5" customFormat="1" ht="15" x14ac:dyDescent="0.25">
      <c r="B23" s="46" t="s">
        <v>37</v>
      </c>
      <c r="C23" s="47">
        <v>77853942076</v>
      </c>
      <c r="D23" s="47">
        <v>24561450931</v>
      </c>
      <c r="E23" s="47">
        <v>-16535793133</v>
      </c>
      <c r="F23" s="47">
        <v>1473379267</v>
      </c>
      <c r="G23" s="47">
        <v>87352979141</v>
      </c>
      <c r="H23" s="47">
        <v>-23604483413</v>
      </c>
      <c r="I23" s="47">
        <v>0</v>
      </c>
      <c r="J23" s="47">
        <v>4319060545</v>
      </c>
      <c r="K23" s="47">
        <v>-3541686275</v>
      </c>
      <c r="L23" s="47">
        <v>-22827109143</v>
      </c>
      <c r="M23" s="48">
        <v>64525869998</v>
      </c>
      <c r="N23" s="8">
        <f>N22-M22</f>
        <v>-5620947242</v>
      </c>
      <c r="O23" s="9">
        <f>M23-'[1]BALANCE GENERAL '!$D$27</f>
        <v>14946177461</v>
      </c>
      <c r="P23" s="9"/>
      <c r="Q23" s="10"/>
    </row>
    <row r="24" spans="2:17" s="5" customFormat="1" ht="15" x14ac:dyDescent="0.25">
      <c r="B24" s="5" t="s">
        <v>38</v>
      </c>
      <c r="G24" s="49"/>
      <c r="H24" s="49"/>
      <c r="J24" s="49"/>
      <c r="N24" s="8"/>
      <c r="O24" s="9"/>
      <c r="P24" s="9"/>
      <c r="Q24" s="10"/>
    </row>
    <row r="25" spans="2:17" x14ac:dyDescent="0.2">
      <c r="D25" s="50"/>
      <c r="F25" s="50"/>
      <c r="H25" s="51"/>
      <c r="I25" s="52">
        <f>J22+E22+D22-12344718343</f>
        <v>-6723771101</v>
      </c>
      <c r="J25" s="51"/>
    </row>
    <row r="26" spans="2:17" x14ac:dyDescent="0.2">
      <c r="D26" s="52"/>
      <c r="E26" s="50"/>
      <c r="F26" s="50"/>
      <c r="H26" s="50"/>
    </row>
  </sheetData>
  <mergeCells count="7">
    <mergeCell ref="B2:M2"/>
    <mergeCell ref="B3:M3"/>
    <mergeCell ref="B4:M4"/>
    <mergeCell ref="B5:M5"/>
    <mergeCell ref="B6:B10"/>
    <mergeCell ref="C6:G6"/>
    <mergeCell ref="H6:L6"/>
  </mergeCells>
  <printOptions horizontalCentered="1"/>
  <pageMargins left="1.1811023622047245" right="1.1811023622047245" top="1.1811023622047245" bottom="1.4173228346456694" header="0.51181102362204722" footer="1.0236220472440944"/>
  <pageSetup paperSize="9" scale="63" firstPageNumber="0" pageOrder="overThenDown" orientation="landscape" r:id="rId1"/>
  <headerFooter>
    <oddFooter>&amp;C&amp;14 15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30"/>
  <sheetViews>
    <sheetView topLeftCell="A22" zoomScaleNormal="100" workbookViewId="0">
      <selection activeCell="E27" sqref="E27"/>
    </sheetView>
  </sheetViews>
  <sheetFormatPr baseColWidth="10" defaultColWidth="9.140625" defaultRowHeight="14.25" x14ac:dyDescent="0.2"/>
  <cols>
    <col min="1" max="1" width="0.85546875" style="53" customWidth="1"/>
    <col min="2" max="2" width="22.140625" style="54" customWidth="1"/>
    <col min="3" max="3" width="10.28515625" style="53" customWidth="1"/>
    <col min="4" max="4" width="12.85546875" style="53" customWidth="1"/>
    <col min="5" max="5" width="12.42578125" style="53" customWidth="1"/>
    <col min="6" max="6" width="12" style="53" customWidth="1"/>
    <col min="7" max="7" width="15.5703125" style="53" customWidth="1"/>
    <col min="8" max="8" width="10.85546875" style="53" customWidth="1"/>
    <col min="9" max="9" width="7.42578125" style="53" customWidth="1"/>
    <col min="10" max="10" width="15.42578125" style="53" customWidth="1"/>
    <col min="11" max="11" width="9.7109375" style="53" customWidth="1"/>
    <col min="12" max="257" width="11.42578125" style="53" customWidth="1"/>
    <col min="258" max="1025" width="11.42578125" customWidth="1"/>
  </cols>
  <sheetData>
    <row r="1" spans="2:13" ht="15" x14ac:dyDescent="0.25">
      <c r="J1" s="55"/>
      <c r="K1" s="55"/>
    </row>
    <row r="2" spans="2:13" x14ac:dyDescent="0.2">
      <c r="J2" s="430" t="s">
        <v>39</v>
      </c>
      <c r="K2" s="430"/>
    </row>
    <row r="3" spans="2:13" ht="12.95" customHeight="1" x14ac:dyDescent="0.2"/>
    <row r="4" spans="2:13" ht="12.95" customHeight="1" x14ac:dyDescent="0.2">
      <c r="B4" s="56"/>
      <c r="C4" s="57"/>
      <c r="D4" s="57"/>
      <c r="E4" s="57"/>
      <c r="F4" s="57"/>
      <c r="G4" s="57"/>
      <c r="H4" s="57"/>
      <c r="I4" s="57"/>
      <c r="J4" s="57"/>
      <c r="K4" s="57"/>
    </row>
    <row r="5" spans="2:13" s="58" customFormat="1" ht="12.95" customHeight="1" x14ac:dyDescent="0.25">
      <c r="B5" s="431" t="s">
        <v>1</v>
      </c>
      <c r="C5" s="431"/>
      <c r="D5" s="431"/>
      <c r="E5" s="431"/>
      <c r="F5" s="431"/>
      <c r="G5" s="431"/>
      <c r="H5" s="431"/>
      <c r="I5" s="431"/>
      <c r="J5" s="431"/>
      <c r="K5" s="431"/>
    </row>
    <row r="6" spans="2:13" s="58" customFormat="1" ht="12.95" customHeight="1" x14ac:dyDescent="0.25">
      <c r="B6" s="432" t="s">
        <v>2</v>
      </c>
      <c r="C6" s="432"/>
      <c r="D6" s="432"/>
      <c r="E6" s="432"/>
      <c r="F6" s="432"/>
      <c r="G6" s="432"/>
      <c r="H6" s="432"/>
      <c r="I6" s="432"/>
      <c r="J6" s="432"/>
      <c r="K6" s="432"/>
      <c r="L6" s="60"/>
      <c r="M6" s="60"/>
    </row>
    <row r="7" spans="2:13" s="58" customFormat="1" ht="12.95" customHeight="1" x14ac:dyDescent="0.25">
      <c r="B7" s="431" t="s">
        <v>40</v>
      </c>
      <c r="C7" s="431"/>
      <c r="D7" s="431"/>
      <c r="E7" s="431"/>
      <c r="F7" s="431"/>
      <c r="G7" s="431"/>
      <c r="H7" s="431"/>
      <c r="I7" s="431"/>
      <c r="J7" s="431"/>
      <c r="K7" s="431"/>
    </row>
    <row r="8" spans="2:13" s="58" customFormat="1" ht="12.95" customHeight="1" x14ac:dyDescent="0.25">
      <c r="B8" s="61"/>
      <c r="C8" s="59"/>
      <c r="D8" s="59"/>
      <c r="E8" s="59"/>
      <c r="F8" s="59"/>
      <c r="G8" s="59"/>
      <c r="H8" s="59"/>
      <c r="I8" s="59"/>
      <c r="J8" s="59"/>
      <c r="K8" s="59"/>
    </row>
    <row r="9" spans="2:13" s="58" customFormat="1" ht="12.95" customHeight="1" x14ac:dyDescent="0.25">
      <c r="B9" s="431" t="s">
        <v>41</v>
      </c>
      <c r="C9" s="431"/>
      <c r="D9" s="431"/>
      <c r="E9" s="431"/>
      <c r="F9" s="431"/>
      <c r="G9" s="431"/>
      <c r="H9" s="431"/>
      <c r="I9" s="431"/>
      <c r="J9" s="431"/>
      <c r="K9" s="431"/>
    </row>
    <row r="10" spans="2:13" x14ac:dyDescent="0.2">
      <c r="B10" s="56"/>
      <c r="C10" s="62"/>
      <c r="D10" s="62"/>
      <c r="E10" s="62"/>
      <c r="F10" s="62"/>
      <c r="G10" s="62"/>
      <c r="H10" s="62"/>
      <c r="I10" s="62"/>
      <c r="J10" s="62"/>
      <c r="K10" s="57"/>
    </row>
    <row r="11" spans="2:13" ht="12.95" customHeight="1" x14ac:dyDescent="0.2">
      <c r="B11" s="434" t="s">
        <v>5</v>
      </c>
      <c r="C11" s="435" t="s">
        <v>6</v>
      </c>
      <c r="D11" s="435"/>
      <c r="E11" s="435"/>
      <c r="F11" s="435"/>
      <c r="G11" s="435" t="s">
        <v>42</v>
      </c>
      <c r="H11" s="435"/>
      <c r="I11" s="435"/>
      <c r="J11" s="435"/>
      <c r="K11" s="63"/>
    </row>
    <row r="12" spans="2:13" s="58" customFormat="1" ht="12.95" customHeight="1" x14ac:dyDescent="0.25">
      <c r="B12" s="434"/>
      <c r="C12" s="435"/>
      <c r="D12" s="435"/>
      <c r="E12" s="435"/>
      <c r="F12" s="435"/>
      <c r="G12" s="435"/>
      <c r="H12" s="435"/>
      <c r="I12" s="435"/>
      <c r="J12" s="435"/>
      <c r="K12" s="64"/>
    </row>
    <row r="13" spans="2:13" ht="12.95" customHeight="1" x14ac:dyDescent="0.2">
      <c r="B13" s="434"/>
      <c r="C13" s="65"/>
      <c r="D13" s="436" t="s">
        <v>43</v>
      </c>
      <c r="E13" s="436" t="s">
        <v>44</v>
      </c>
      <c r="F13" s="65"/>
      <c r="G13" s="65" t="s">
        <v>10</v>
      </c>
      <c r="H13" s="437"/>
      <c r="I13" s="436" t="s">
        <v>13</v>
      </c>
      <c r="J13" s="65" t="s">
        <v>10</v>
      </c>
      <c r="K13" s="66"/>
    </row>
    <row r="14" spans="2:13" ht="12.95" customHeight="1" x14ac:dyDescent="0.2">
      <c r="B14" s="434"/>
      <c r="C14" s="65" t="s">
        <v>16</v>
      </c>
      <c r="D14" s="436"/>
      <c r="E14" s="436"/>
      <c r="F14" s="65" t="s">
        <v>19</v>
      </c>
      <c r="G14" s="65" t="s">
        <v>16</v>
      </c>
      <c r="H14" s="437"/>
      <c r="I14" s="436"/>
      <c r="J14" s="65" t="s">
        <v>19</v>
      </c>
      <c r="K14" s="66"/>
    </row>
    <row r="15" spans="2:13" ht="12.95" customHeight="1" x14ac:dyDescent="0.2">
      <c r="B15" s="434"/>
      <c r="C15" s="65" t="s">
        <v>21</v>
      </c>
      <c r="D15" s="436"/>
      <c r="E15" s="436"/>
      <c r="F15" s="65" t="s">
        <v>22</v>
      </c>
      <c r="G15" s="65" t="s">
        <v>21</v>
      </c>
      <c r="H15" s="65" t="s">
        <v>21</v>
      </c>
      <c r="I15" s="436"/>
      <c r="J15" s="65" t="s">
        <v>22</v>
      </c>
      <c r="K15" s="66" t="s">
        <v>20</v>
      </c>
    </row>
    <row r="16" spans="2:13" ht="12.95" customHeight="1" x14ac:dyDescent="0.2">
      <c r="B16" s="434"/>
      <c r="C16" s="67" t="s">
        <v>24</v>
      </c>
      <c r="D16" s="436"/>
      <c r="E16" s="436"/>
      <c r="F16" s="67" t="s">
        <v>24</v>
      </c>
      <c r="G16" s="67" t="s">
        <v>24</v>
      </c>
      <c r="H16" s="67" t="s">
        <v>24</v>
      </c>
      <c r="I16" s="436"/>
      <c r="J16" s="67" t="s">
        <v>24</v>
      </c>
      <c r="K16" s="68" t="s">
        <v>45</v>
      </c>
    </row>
    <row r="17" spans="2:11" x14ac:dyDescent="0.2">
      <c r="B17" s="69"/>
      <c r="C17" s="70"/>
      <c r="D17" s="70"/>
      <c r="E17" s="70"/>
      <c r="F17" s="70"/>
      <c r="G17" s="70"/>
      <c r="H17" s="70"/>
      <c r="I17" s="70"/>
      <c r="J17" s="70"/>
      <c r="K17" s="71"/>
    </row>
    <row r="18" spans="2:11" ht="14.1" customHeight="1" x14ac:dyDescent="0.2">
      <c r="B18" s="69"/>
      <c r="C18" s="70"/>
      <c r="D18" s="70"/>
      <c r="E18" s="70"/>
      <c r="F18" s="70"/>
      <c r="G18" s="70"/>
      <c r="H18" s="70"/>
      <c r="I18" s="70"/>
      <c r="J18" s="70"/>
      <c r="K18" s="71"/>
    </row>
    <row r="19" spans="2:11" ht="14.1" customHeight="1" x14ac:dyDescent="0.2">
      <c r="B19" s="69"/>
      <c r="C19" s="70"/>
      <c r="D19" s="70"/>
      <c r="E19" s="70"/>
      <c r="F19" s="70"/>
      <c r="G19" s="70"/>
      <c r="H19" s="70"/>
      <c r="I19" s="70"/>
      <c r="J19" s="70"/>
      <c r="K19" s="71"/>
    </row>
    <row r="20" spans="2:11" ht="14.1" customHeight="1" x14ac:dyDescent="0.2">
      <c r="B20" s="69"/>
      <c r="C20" s="70"/>
      <c r="D20" s="70"/>
      <c r="E20" s="70"/>
      <c r="F20" s="70"/>
      <c r="G20" s="70"/>
      <c r="H20" s="70"/>
      <c r="I20" s="70"/>
      <c r="J20" s="70"/>
      <c r="K20" s="71"/>
    </row>
    <row r="21" spans="2:11" ht="15" customHeight="1" x14ac:dyDescent="0.2">
      <c r="B21" s="433" t="s">
        <v>46</v>
      </c>
      <c r="C21" s="433"/>
      <c r="D21" s="433"/>
      <c r="E21" s="433"/>
      <c r="F21" s="433"/>
      <c r="G21" s="433"/>
      <c r="H21" s="433"/>
      <c r="I21" s="433"/>
      <c r="J21" s="433"/>
      <c r="K21" s="433"/>
    </row>
    <row r="22" spans="2:11" ht="14.1" customHeight="1" x14ac:dyDescent="0.2">
      <c r="B22" s="69"/>
      <c r="C22" s="70"/>
      <c r="D22" s="70"/>
      <c r="E22" s="70"/>
      <c r="F22" s="70"/>
      <c r="G22" s="70"/>
      <c r="H22" s="70"/>
      <c r="I22" s="70"/>
      <c r="J22" s="70"/>
      <c r="K22" s="71"/>
    </row>
    <row r="23" spans="2:11" ht="14.1" customHeight="1" x14ac:dyDescent="0.2">
      <c r="B23" s="69"/>
      <c r="C23" s="70"/>
      <c r="D23" s="70"/>
      <c r="E23" s="70"/>
      <c r="F23" s="70"/>
      <c r="G23" s="70"/>
      <c r="H23" s="70"/>
      <c r="I23" s="70"/>
      <c r="J23" s="70"/>
      <c r="K23" s="71"/>
    </row>
    <row r="24" spans="2:11" ht="14.1" customHeight="1" x14ac:dyDescent="0.2">
      <c r="B24" s="69"/>
      <c r="C24" s="70"/>
      <c r="D24" s="70"/>
      <c r="E24" s="70"/>
      <c r="F24" s="70"/>
      <c r="G24" s="70"/>
      <c r="H24" s="70"/>
      <c r="I24" s="70"/>
      <c r="J24" s="70"/>
      <c r="K24" s="71"/>
    </row>
    <row r="25" spans="2:11" ht="14.1" customHeight="1" x14ac:dyDescent="0.2">
      <c r="B25" s="72"/>
      <c r="C25" s="73"/>
      <c r="D25" s="73"/>
      <c r="E25" s="73"/>
      <c r="F25" s="73"/>
      <c r="G25" s="73"/>
      <c r="H25" s="73"/>
      <c r="I25" s="73"/>
      <c r="J25" s="73"/>
      <c r="K25" s="74"/>
    </row>
    <row r="26" spans="2:11" ht="12.95" customHeight="1" x14ac:dyDescent="0.2">
      <c r="B26" s="69"/>
      <c r="C26" s="70"/>
      <c r="D26" s="70"/>
      <c r="E26" s="70"/>
      <c r="F26" s="70"/>
      <c r="G26" s="70"/>
      <c r="H26" s="70"/>
      <c r="I26" s="70"/>
      <c r="J26" s="70"/>
      <c r="K26" s="71"/>
    </row>
    <row r="27" spans="2:11" ht="12.95" customHeight="1" x14ac:dyDescent="0.2">
      <c r="B27" s="75" t="s">
        <v>47</v>
      </c>
      <c r="C27" s="73"/>
      <c r="D27" s="73"/>
      <c r="E27" s="73"/>
      <c r="F27" s="73"/>
      <c r="G27" s="73"/>
      <c r="H27" s="73"/>
      <c r="I27" s="73"/>
      <c r="J27" s="73"/>
      <c r="K27" s="74"/>
    </row>
    <row r="28" spans="2:11" ht="12.95" customHeight="1" x14ac:dyDescent="0.2">
      <c r="B28" s="76"/>
      <c r="C28" s="70"/>
      <c r="D28" s="70"/>
      <c r="E28" s="70"/>
      <c r="F28" s="70"/>
      <c r="G28" s="70"/>
      <c r="H28" s="70"/>
      <c r="I28" s="70"/>
      <c r="J28" s="70"/>
      <c r="K28" s="71"/>
    </row>
    <row r="29" spans="2:11" ht="12.95" customHeight="1" x14ac:dyDescent="0.2">
      <c r="B29" s="77" t="s">
        <v>48</v>
      </c>
      <c r="C29" s="78"/>
      <c r="D29" s="78"/>
      <c r="E29" s="78"/>
      <c r="F29" s="78"/>
      <c r="G29" s="78"/>
      <c r="H29" s="78"/>
      <c r="I29" s="78"/>
      <c r="J29" s="78"/>
      <c r="K29" s="79"/>
    </row>
    <row r="30" spans="2:11" x14ac:dyDescent="0.2">
      <c r="B30" s="80" t="s">
        <v>38</v>
      </c>
      <c r="C30" s="81"/>
      <c r="D30" s="81"/>
      <c r="E30" s="81"/>
      <c r="F30" s="81"/>
      <c r="G30" s="81"/>
      <c r="H30" s="81"/>
      <c r="I30" s="81"/>
      <c r="J30" s="81"/>
      <c r="K30" s="81"/>
    </row>
  </sheetData>
  <mergeCells count="13">
    <mergeCell ref="B21:K21"/>
    <mergeCell ref="B11:B16"/>
    <mergeCell ref="C11:F12"/>
    <mergeCell ref="G11:J12"/>
    <mergeCell ref="D13:D16"/>
    <mergeCell ref="E13:E16"/>
    <mergeCell ref="H13:H14"/>
    <mergeCell ref="I13:I16"/>
    <mergeCell ref="J2:K2"/>
    <mergeCell ref="B5:K5"/>
    <mergeCell ref="B6:K6"/>
    <mergeCell ref="B7:K7"/>
    <mergeCell ref="B9:K9"/>
  </mergeCells>
  <pageMargins left="0.98425196850393704" right="0.31496062992125984" top="1.1811023622047245" bottom="1.3779527559055118" header="0.31496062992125984" footer="1.3779527559055118"/>
  <pageSetup paperSize="9" scale="65" firstPageNumber="0" orientation="portrait" r:id="rId1"/>
  <headerFooter>
    <oddHeader>&amp;R&amp;12</oddHeader>
    <oddFooter>&amp;C&amp;14 16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9"/>
  <sheetViews>
    <sheetView topLeftCell="A28" zoomScale="85" zoomScaleNormal="85" workbookViewId="0">
      <selection activeCell="N44" sqref="N44"/>
    </sheetView>
  </sheetViews>
  <sheetFormatPr baseColWidth="10" defaultColWidth="9.140625" defaultRowHeight="12.75" x14ac:dyDescent="0.2"/>
  <cols>
    <col min="1" max="1" width="20.85546875" customWidth="1"/>
    <col min="2" max="2" width="6.7109375" customWidth="1"/>
    <col min="3" max="3" width="9.140625" customWidth="1"/>
    <col min="4" max="4" width="7.7109375" customWidth="1"/>
    <col min="5" max="5" width="12" customWidth="1"/>
    <col min="6" max="6" width="11.28515625" customWidth="1"/>
    <col min="7" max="7" width="12.5703125" customWidth="1"/>
    <col min="8" max="8" width="9" customWidth="1"/>
    <col min="9" max="9" width="7.140625" style="171" customWidth="1"/>
    <col min="10" max="11" width="13.42578125" customWidth="1"/>
    <col min="12" max="12" width="14.5703125" customWidth="1"/>
    <col min="13" max="13" width="14.140625" customWidth="1"/>
    <col min="14" max="14" width="11" customWidth="1"/>
    <col min="15" max="15" width="14.42578125" customWidth="1"/>
    <col min="16" max="16" width="21.7109375" customWidth="1"/>
    <col min="17" max="17" width="15" style="82" customWidth="1"/>
    <col min="18" max="18" width="14.85546875" customWidth="1"/>
    <col min="19" max="19" width="12.28515625" customWidth="1"/>
    <col min="20" max="20" width="13.7109375" customWidth="1"/>
    <col min="21" max="1025" width="11" customWidth="1"/>
  </cols>
  <sheetData>
    <row r="1" spans="1:17" x14ac:dyDescent="0.2">
      <c r="A1" s="81"/>
      <c r="B1" s="81"/>
      <c r="C1" s="81"/>
      <c r="D1" s="81"/>
      <c r="E1" s="81"/>
      <c r="F1" s="81"/>
      <c r="G1" s="81"/>
      <c r="H1" s="81"/>
      <c r="I1" s="412"/>
      <c r="J1" s="81"/>
      <c r="K1" s="81"/>
      <c r="L1" s="81"/>
      <c r="M1" s="83"/>
    </row>
    <row r="2" spans="1:17" x14ac:dyDescent="0.2">
      <c r="A2" s="81"/>
      <c r="B2" s="81"/>
      <c r="C2" s="81"/>
      <c r="D2" s="81"/>
      <c r="E2" s="81"/>
      <c r="F2" s="81"/>
      <c r="G2" s="81"/>
      <c r="H2" s="81"/>
      <c r="I2" s="412"/>
      <c r="J2" s="81"/>
      <c r="K2" s="81"/>
      <c r="L2" s="81"/>
      <c r="M2" s="83" t="s">
        <v>49</v>
      </c>
    </row>
    <row r="3" spans="1:17" x14ac:dyDescent="0.2">
      <c r="A3" s="81"/>
      <c r="B3" s="81"/>
      <c r="C3" s="81"/>
      <c r="D3" s="81"/>
      <c r="E3" s="81"/>
      <c r="F3" s="81"/>
      <c r="G3" s="81"/>
      <c r="H3" s="81"/>
      <c r="I3" s="412"/>
      <c r="J3" s="81"/>
      <c r="K3" s="81"/>
      <c r="L3" s="81"/>
      <c r="M3" s="81"/>
    </row>
    <row r="4" spans="1:17" x14ac:dyDescent="0.2">
      <c r="A4" s="84"/>
      <c r="B4" s="84"/>
      <c r="C4" s="84"/>
      <c r="D4" s="84"/>
      <c r="E4" s="84"/>
      <c r="F4" s="84"/>
      <c r="G4" s="84"/>
      <c r="H4" s="84"/>
      <c r="I4" s="413"/>
      <c r="J4" s="84"/>
      <c r="K4" s="84"/>
      <c r="L4" s="84"/>
      <c r="M4" s="84"/>
    </row>
    <row r="5" spans="1:17" ht="15" x14ac:dyDescent="0.25">
      <c r="A5" s="441" t="s">
        <v>1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</row>
    <row r="6" spans="1:17" ht="15" x14ac:dyDescent="0.25">
      <c r="A6" s="441" t="s">
        <v>2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</row>
    <row r="7" spans="1:17" ht="15" x14ac:dyDescent="0.25">
      <c r="A7" s="441" t="s">
        <v>40</v>
      </c>
      <c r="B7" s="441"/>
      <c r="C7" s="441"/>
      <c r="D7" s="441"/>
      <c r="E7" s="441"/>
      <c r="F7" s="441"/>
      <c r="G7" s="441"/>
      <c r="H7" s="441"/>
      <c r="I7" s="441"/>
      <c r="J7" s="441"/>
      <c r="K7" s="441"/>
      <c r="L7" s="441"/>
      <c r="M7" s="441"/>
    </row>
    <row r="8" spans="1:17" ht="14.25" x14ac:dyDescent="0.2">
      <c r="A8" s="86"/>
      <c r="B8" s="86"/>
      <c r="C8" s="86"/>
      <c r="D8" s="86"/>
      <c r="E8" s="86"/>
      <c r="F8" s="86"/>
      <c r="G8" s="86"/>
      <c r="H8" s="86"/>
      <c r="I8" s="414"/>
      <c r="J8" s="86"/>
      <c r="K8" s="86"/>
      <c r="L8" s="86"/>
      <c r="M8" s="86"/>
    </row>
    <row r="9" spans="1:17" s="87" customFormat="1" ht="16.5" x14ac:dyDescent="0.25">
      <c r="A9" s="441" t="s">
        <v>50</v>
      </c>
      <c r="B9" s="441"/>
      <c r="C9" s="441"/>
      <c r="D9" s="441"/>
      <c r="E9" s="441"/>
      <c r="F9" s="441"/>
      <c r="G9" s="441"/>
      <c r="H9" s="441"/>
      <c r="I9" s="441"/>
      <c r="J9" s="441"/>
      <c r="K9" s="441"/>
      <c r="L9" s="441"/>
      <c r="M9" s="441"/>
      <c r="Q9" s="88"/>
    </row>
    <row r="10" spans="1:17" s="87" customFormat="1" ht="16.5" x14ac:dyDescent="0.25">
      <c r="A10" s="441" t="s">
        <v>51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Q10" s="88"/>
    </row>
    <row r="11" spans="1:17" x14ac:dyDescent="0.2">
      <c r="A11" s="84"/>
      <c r="B11" s="84"/>
      <c r="C11" s="84"/>
      <c r="D11" s="84"/>
      <c r="E11" s="84"/>
      <c r="F11" s="84"/>
      <c r="G11" s="84"/>
      <c r="H11" s="84"/>
      <c r="I11" s="413"/>
      <c r="J11" s="84"/>
      <c r="K11" s="84"/>
      <c r="L11" s="84"/>
      <c r="M11" s="84"/>
    </row>
    <row r="12" spans="1:17" x14ac:dyDescent="0.2">
      <c r="A12" s="84"/>
      <c r="B12" s="89"/>
      <c r="C12" s="89"/>
      <c r="D12" s="89"/>
      <c r="E12" s="89"/>
      <c r="F12" s="89"/>
      <c r="G12" s="89"/>
      <c r="H12" s="89"/>
      <c r="I12" s="415"/>
      <c r="J12" s="84"/>
      <c r="K12" s="84"/>
      <c r="L12" s="84"/>
      <c r="M12" s="84"/>
    </row>
    <row r="13" spans="1:17" x14ac:dyDescent="0.2">
      <c r="A13" s="90"/>
      <c r="B13" s="91"/>
      <c r="C13" s="91"/>
      <c r="D13" s="91"/>
      <c r="E13" s="91"/>
      <c r="F13" s="91"/>
      <c r="G13" s="91"/>
      <c r="H13" s="91"/>
      <c r="I13" s="416"/>
      <c r="J13" s="92"/>
      <c r="K13" s="92"/>
      <c r="L13" s="92"/>
      <c r="M13" s="93"/>
    </row>
    <row r="14" spans="1:17" s="96" customFormat="1" x14ac:dyDescent="0.2">
      <c r="A14" s="94"/>
      <c r="B14" s="95"/>
      <c r="C14" s="95"/>
      <c r="D14" s="95"/>
      <c r="E14" s="95"/>
      <c r="F14" s="95"/>
      <c r="G14" s="95"/>
      <c r="H14" s="95"/>
      <c r="I14" s="417"/>
      <c r="J14" s="438" t="s">
        <v>52</v>
      </c>
      <c r="K14" s="438"/>
      <c r="L14" s="438"/>
      <c r="M14" s="438"/>
      <c r="Q14" s="97"/>
    </row>
    <row r="15" spans="1:17" s="102" customFormat="1" ht="12" x14ac:dyDescent="0.2">
      <c r="A15" s="98" t="s">
        <v>53</v>
      </c>
      <c r="B15" s="99"/>
      <c r="C15" s="99"/>
      <c r="D15" s="99"/>
      <c r="E15" s="99"/>
      <c r="F15" s="99"/>
      <c r="G15" s="99"/>
      <c r="H15" s="99"/>
      <c r="I15" s="418"/>
      <c r="J15" s="99"/>
      <c r="K15" s="99"/>
      <c r="L15" s="100"/>
      <c r="M15" s="101"/>
      <c r="Q15" s="103"/>
    </row>
    <row r="16" spans="1:17" s="102" customFormat="1" ht="12" x14ac:dyDescent="0.2">
      <c r="A16" s="98" t="s">
        <v>54</v>
      </c>
      <c r="B16" s="99"/>
      <c r="C16" s="99" t="s">
        <v>55</v>
      </c>
      <c r="D16" s="99"/>
      <c r="E16" s="99" t="s">
        <v>55</v>
      </c>
      <c r="F16" s="99" t="s">
        <v>55</v>
      </c>
      <c r="G16" s="99" t="s">
        <v>55</v>
      </c>
      <c r="H16" s="99" t="s">
        <v>55</v>
      </c>
      <c r="I16" s="418"/>
      <c r="J16" s="99"/>
      <c r="K16" s="99"/>
      <c r="L16" s="439" t="s">
        <v>56</v>
      </c>
      <c r="M16" s="439"/>
      <c r="Q16" s="103"/>
    </row>
    <row r="17" spans="1:17" s="102" customFormat="1" ht="12" x14ac:dyDescent="0.2">
      <c r="A17" s="98" t="s">
        <v>57</v>
      </c>
      <c r="B17" s="99"/>
      <c r="C17" s="99" t="s">
        <v>58</v>
      </c>
      <c r="D17" s="99"/>
      <c r="E17" s="99" t="s">
        <v>58</v>
      </c>
      <c r="F17" s="99" t="s">
        <v>59</v>
      </c>
      <c r="G17" s="99" t="s">
        <v>60</v>
      </c>
      <c r="H17" s="99" t="s">
        <v>60</v>
      </c>
      <c r="I17" s="418" t="s">
        <v>61</v>
      </c>
      <c r="J17" s="99" t="s">
        <v>62</v>
      </c>
      <c r="K17" s="99"/>
      <c r="L17" s="104"/>
      <c r="M17" s="101"/>
      <c r="Q17" s="103"/>
    </row>
    <row r="18" spans="1:17" s="102" customFormat="1" ht="12" x14ac:dyDescent="0.2">
      <c r="A18" s="105" t="s">
        <v>63</v>
      </c>
      <c r="B18" s="106" t="s">
        <v>64</v>
      </c>
      <c r="C18" s="106" t="s">
        <v>65</v>
      </c>
      <c r="D18" s="106" t="s">
        <v>66</v>
      </c>
      <c r="E18" s="106" t="s">
        <v>67</v>
      </c>
      <c r="F18" s="106" t="s">
        <v>68</v>
      </c>
      <c r="G18" s="106" t="s">
        <v>69</v>
      </c>
      <c r="H18" s="106" t="s">
        <v>70</v>
      </c>
      <c r="I18" s="419" t="s">
        <v>71</v>
      </c>
      <c r="J18" s="106" t="s">
        <v>72</v>
      </c>
      <c r="K18" s="106" t="s">
        <v>73</v>
      </c>
      <c r="L18" s="106" t="s">
        <v>74</v>
      </c>
      <c r="M18" s="107" t="s">
        <v>75</v>
      </c>
      <c r="Q18" s="103"/>
    </row>
    <row r="19" spans="1:17" ht="12.95" customHeight="1" x14ac:dyDescent="0.2">
      <c r="A19" s="108"/>
      <c r="B19" s="109"/>
      <c r="C19" s="109"/>
      <c r="D19" s="109"/>
      <c r="E19" s="109"/>
      <c r="F19" s="109"/>
      <c r="G19" s="110"/>
      <c r="H19" s="110"/>
      <c r="I19" s="110"/>
      <c r="J19" s="109"/>
      <c r="K19" s="109"/>
      <c r="L19" s="109"/>
      <c r="M19" s="111"/>
    </row>
    <row r="20" spans="1:17" s="102" customFormat="1" ht="12.95" customHeight="1" x14ac:dyDescent="0.2">
      <c r="A20" s="112" t="s">
        <v>76</v>
      </c>
      <c r="B20" s="113"/>
      <c r="C20" s="113"/>
      <c r="D20" s="113"/>
      <c r="E20" s="113"/>
      <c r="F20" s="114"/>
      <c r="G20" s="114"/>
      <c r="H20" s="114"/>
      <c r="I20" s="114"/>
      <c r="J20" s="113"/>
      <c r="K20" s="113"/>
      <c r="L20" s="113"/>
      <c r="M20" s="115"/>
      <c r="Q20" s="103"/>
    </row>
    <row r="21" spans="1:17" s="102" customFormat="1" ht="12.95" customHeight="1" x14ac:dyDescent="0.2">
      <c r="A21" s="112" t="s">
        <v>77</v>
      </c>
      <c r="B21" s="113"/>
      <c r="C21" s="113"/>
      <c r="D21" s="113"/>
      <c r="E21" s="113"/>
      <c r="F21" s="114"/>
      <c r="G21" s="114"/>
      <c r="H21" s="114"/>
      <c r="I21" s="114"/>
      <c r="J21" s="113"/>
      <c r="K21" s="113"/>
      <c r="L21" s="113"/>
      <c r="M21" s="115"/>
      <c r="Q21" s="103"/>
    </row>
    <row r="22" spans="1:17" s="102" customFormat="1" ht="12.95" customHeight="1" x14ac:dyDescent="0.2">
      <c r="A22" s="116" t="s">
        <v>78</v>
      </c>
      <c r="B22" s="117"/>
      <c r="C22" s="117"/>
      <c r="D22" s="117"/>
      <c r="E22" s="117"/>
      <c r="F22" s="118"/>
      <c r="G22" s="118"/>
      <c r="H22" s="118"/>
      <c r="I22" s="118"/>
      <c r="J22" s="117"/>
      <c r="K22" s="117"/>
      <c r="L22" s="117"/>
      <c r="M22" s="119"/>
      <c r="Q22" s="103"/>
    </row>
    <row r="23" spans="1:17" s="102" customFormat="1" ht="12.95" customHeight="1" x14ac:dyDescent="0.2">
      <c r="A23" s="112"/>
      <c r="B23" s="113"/>
      <c r="C23" s="114"/>
      <c r="D23" s="113"/>
      <c r="E23" s="113"/>
      <c r="F23" s="114"/>
      <c r="G23" s="114"/>
      <c r="H23" s="114"/>
      <c r="I23" s="114"/>
      <c r="J23" s="113"/>
      <c r="K23" s="113"/>
      <c r="L23" s="113"/>
      <c r="M23" s="115"/>
      <c r="Q23" s="103"/>
    </row>
    <row r="24" spans="1:17" s="102" customFormat="1" ht="12.95" customHeight="1" x14ac:dyDescent="0.2">
      <c r="A24" s="112" t="s">
        <v>79</v>
      </c>
      <c r="B24" s="113"/>
      <c r="C24" s="114"/>
      <c r="D24" s="113"/>
      <c r="E24" s="113"/>
      <c r="F24" s="114"/>
      <c r="G24" s="114"/>
      <c r="H24" s="114"/>
      <c r="I24" s="114"/>
      <c r="J24" s="113"/>
      <c r="K24" s="113"/>
      <c r="L24" s="113"/>
      <c r="M24" s="115"/>
      <c r="Q24" s="103"/>
    </row>
    <row r="25" spans="1:17" s="102" customFormat="1" ht="12.95" customHeight="1" x14ac:dyDescent="0.2">
      <c r="A25" s="116" t="s">
        <v>80</v>
      </c>
      <c r="B25" s="117"/>
      <c r="C25" s="118"/>
      <c r="D25" s="117"/>
      <c r="E25" s="117"/>
      <c r="F25" s="118"/>
      <c r="G25" s="118"/>
      <c r="H25" s="118"/>
      <c r="I25" s="118"/>
      <c r="J25" s="117"/>
      <c r="K25" s="117"/>
      <c r="L25" s="117"/>
      <c r="M25" s="119"/>
      <c r="Q25" s="103"/>
    </row>
    <row r="26" spans="1:17" s="102" customFormat="1" ht="12.95" customHeight="1" x14ac:dyDescent="0.2">
      <c r="A26" s="112"/>
      <c r="B26" s="113"/>
      <c r="C26" s="114"/>
      <c r="D26" s="113"/>
      <c r="E26" s="113"/>
      <c r="F26" s="114"/>
      <c r="G26" s="114"/>
      <c r="H26" s="114"/>
      <c r="I26" s="114"/>
      <c r="J26" s="113"/>
      <c r="K26" s="113"/>
      <c r="L26" s="113"/>
      <c r="M26" s="115"/>
      <c r="Q26" s="103"/>
    </row>
    <row r="27" spans="1:17" s="102" customFormat="1" ht="12.95" customHeight="1" x14ac:dyDescent="0.2">
      <c r="A27" s="112" t="s">
        <v>79</v>
      </c>
      <c r="B27" s="113"/>
      <c r="C27" s="114"/>
      <c r="D27" s="113"/>
      <c r="E27" s="113"/>
      <c r="F27" s="114"/>
      <c r="G27" s="114"/>
      <c r="H27" s="114"/>
      <c r="I27" s="114"/>
      <c r="J27" s="113"/>
      <c r="K27" s="113"/>
      <c r="L27" s="113"/>
      <c r="M27" s="115"/>
      <c r="Q27" s="103"/>
    </row>
    <row r="28" spans="1:17" s="102" customFormat="1" ht="12.95" customHeight="1" x14ac:dyDescent="0.2">
      <c r="A28" s="116" t="s">
        <v>81</v>
      </c>
      <c r="B28" s="117"/>
      <c r="C28" s="118"/>
      <c r="D28" s="117"/>
      <c r="E28" s="117"/>
      <c r="F28" s="118"/>
      <c r="G28" s="118"/>
      <c r="H28" s="118"/>
      <c r="I28" s="118"/>
      <c r="J28" s="117"/>
      <c r="K28" s="117"/>
      <c r="L28" s="117"/>
      <c r="M28" s="119"/>
      <c r="Q28" s="103"/>
    </row>
    <row r="29" spans="1:17" s="102" customFormat="1" ht="12.95" customHeight="1" x14ac:dyDescent="0.2">
      <c r="A29" s="112"/>
      <c r="B29" s="113"/>
      <c r="C29" s="114"/>
      <c r="D29" s="113"/>
      <c r="E29" s="113"/>
      <c r="F29" s="114"/>
      <c r="G29" s="114"/>
      <c r="H29" s="114"/>
      <c r="I29" s="420"/>
      <c r="J29" s="120"/>
      <c r="K29" s="121"/>
      <c r="L29" s="113"/>
      <c r="M29" s="115"/>
      <c r="Q29" s="103"/>
    </row>
    <row r="30" spans="1:17" s="102" customFormat="1" ht="23.25" customHeight="1" x14ac:dyDescent="0.2">
      <c r="A30" s="122" t="s">
        <v>82</v>
      </c>
      <c r="B30" s="123"/>
      <c r="C30" s="114"/>
      <c r="D30" s="123"/>
      <c r="E30" s="123"/>
      <c r="F30" s="114"/>
      <c r="G30" s="114"/>
      <c r="H30" s="114"/>
      <c r="I30" s="420"/>
      <c r="J30" s="124"/>
      <c r="K30" s="125"/>
      <c r="L30" s="123"/>
      <c r="M30" s="126"/>
    </row>
    <row r="31" spans="1:17" s="102" customFormat="1" ht="60" customHeight="1" x14ac:dyDescent="0.2">
      <c r="A31" s="127" t="s">
        <v>83</v>
      </c>
      <c r="B31" s="128" t="s">
        <v>84</v>
      </c>
      <c r="C31" s="129">
        <v>1000</v>
      </c>
      <c r="D31" s="130">
        <v>428750</v>
      </c>
      <c r="E31" s="130">
        <v>428750000</v>
      </c>
      <c r="F31" s="129">
        <f>E31</f>
        <v>428750000</v>
      </c>
      <c r="G31" s="131">
        <f>F31</f>
        <v>428750000</v>
      </c>
      <c r="H31" s="129">
        <v>1000</v>
      </c>
      <c r="I31" s="421">
        <f>Q59</f>
        <v>6.1249999999999999E-2</v>
      </c>
      <c r="J31" s="132" t="s">
        <v>85</v>
      </c>
      <c r="K31" s="133">
        <f>P59</f>
        <v>7000000000</v>
      </c>
      <c r="L31" s="134">
        <v>0</v>
      </c>
      <c r="M31" s="135">
        <f>K31</f>
        <v>7000000000</v>
      </c>
    </row>
    <row r="32" spans="1:17" s="102" customFormat="1" ht="30.75" customHeight="1" x14ac:dyDescent="0.2">
      <c r="A32" s="122" t="s">
        <v>86</v>
      </c>
      <c r="B32" s="123" t="s">
        <v>84</v>
      </c>
      <c r="C32" s="136">
        <v>5000000</v>
      </c>
      <c r="D32" s="137">
        <v>50</v>
      </c>
      <c r="E32" s="137">
        <v>250000000</v>
      </c>
      <c r="F32" s="136">
        <f>E32</f>
        <v>250000000</v>
      </c>
      <c r="G32" s="136">
        <f>F32</f>
        <v>250000000</v>
      </c>
      <c r="H32" s="136">
        <f>C32</f>
        <v>5000000</v>
      </c>
      <c r="I32" s="422">
        <f>Q58</f>
        <v>1.333913519338709E-2</v>
      </c>
      <c r="J32" s="138" t="s">
        <v>87</v>
      </c>
      <c r="K32" s="139">
        <v>18741844683</v>
      </c>
      <c r="L32" s="140">
        <v>-3939802486</v>
      </c>
      <c r="M32" s="141">
        <f>K32+L32</f>
        <v>14802042197</v>
      </c>
    </row>
    <row r="33" spans="1:13" s="102" customFormat="1" ht="1.5" hidden="1" customHeight="1" x14ac:dyDescent="0.2">
      <c r="A33" s="112"/>
      <c r="B33" s="113"/>
      <c r="C33" s="114"/>
      <c r="D33" s="113"/>
      <c r="E33" s="113"/>
      <c r="F33" s="114"/>
      <c r="G33" s="114"/>
      <c r="H33" s="114"/>
      <c r="I33" s="114"/>
      <c r="J33" s="113"/>
      <c r="K33" s="142"/>
      <c r="L33" s="143"/>
      <c r="M33" s="144"/>
    </row>
    <row r="34" spans="1:13" s="102" customFormat="1" ht="12.75" customHeight="1" x14ac:dyDescent="0.2">
      <c r="A34" s="145" t="s">
        <v>47</v>
      </c>
      <c r="B34" s="146"/>
      <c r="C34" s="147">
        <f>C32+C31</f>
        <v>5001000</v>
      </c>
      <c r="D34" s="148">
        <f>D31+D32</f>
        <v>428800</v>
      </c>
      <c r="E34" s="148">
        <f>E31+E32</f>
        <v>678750000</v>
      </c>
      <c r="F34" s="147">
        <f>F31+F32</f>
        <v>678750000</v>
      </c>
      <c r="G34" s="147">
        <f>G31+G32</f>
        <v>678750000</v>
      </c>
      <c r="H34" s="147">
        <f>H31+H32</f>
        <v>5001000</v>
      </c>
      <c r="I34" s="423">
        <f>I32+I31</f>
        <v>7.4589135193387085E-2</v>
      </c>
      <c r="J34" s="149"/>
      <c r="K34" s="150">
        <f>K32+K31</f>
        <v>25741844683</v>
      </c>
      <c r="L34" s="411">
        <f>L31+L32</f>
        <v>-3939802486</v>
      </c>
      <c r="M34" s="151">
        <f>M31+M32</f>
        <v>21802042197</v>
      </c>
    </row>
    <row r="35" spans="1:13" s="102" customFormat="1" ht="12.75" customHeight="1" x14ac:dyDescent="0.2">
      <c r="A35" s="152" t="s">
        <v>48</v>
      </c>
      <c r="B35" s="153"/>
      <c r="C35" s="154">
        <v>5001000</v>
      </c>
      <c r="D35" s="155">
        <v>428800</v>
      </c>
      <c r="E35" s="155">
        <v>678750000</v>
      </c>
      <c r="F35" s="154">
        <v>678750000</v>
      </c>
      <c r="G35" s="154">
        <v>678750000</v>
      </c>
      <c r="H35" s="154">
        <v>5001000</v>
      </c>
      <c r="I35" s="424">
        <v>7.8787706068046304E-2</v>
      </c>
      <c r="J35" s="153"/>
      <c r="K35" s="156">
        <v>21255000000</v>
      </c>
      <c r="L35" s="157">
        <v>0</v>
      </c>
      <c r="M35" s="158">
        <v>20521256875</v>
      </c>
    </row>
    <row r="36" spans="1:13" x14ac:dyDescent="0.2">
      <c r="B36" s="159"/>
      <c r="C36" s="159"/>
      <c r="D36" s="159"/>
      <c r="E36" s="159"/>
      <c r="F36" s="159"/>
      <c r="G36" s="159"/>
      <c r="H36" s="159"/>
      <c r="I36" s="425"/>
      <c r="J36" s="159"/>
      <c r="K36" s="159"/>
      <c r="L36" s="159"/>
      <c r="M36" s="159"/>
    </row>
    <row r="37" spans="1:13" ht="15" x14ac:dyDescent="0.25">
      <c r="A37" s="160" t="s">
        <v>38</v>
      </c>
    </row>
    <row r="38" spans="1:13" ht="14.25" x14ac:dyDescent="0.2">
      <c r="A38" s="53"/>
    </row>
    <row r="55" spans="15:19" x14ac:dyDescent="0.2">
      <c r="O55" s="440" t="s">
        <v>88</v>
      </c>
      <c r="P55" s="440"/>
      <c r="Q55" s="440"/>
      <c r="R55" s="440"/>
      <c r="S55" s="102"/>
    </row>
    <row r="56" spans="15:19" x14ac:dyDescent="0.2">
      <c r="O56" s="161">
        <v>1715000000</v>
      </c>
      <c r="P56" s="161">
        <v>28000000000</v>
      </c>
      <c r="Q56" s="162">
        <f>O56/P56</f>
        <v>6.1249999999999999E-2</v>
      </c>
      <c r="R56" s="163">
        <v>1715000000</v>
      </c>
      <c r="S56" s="103">
        <v>100</v>
      </c>
    </row>
    <row r="57" spans="15:19" x14ac:dyDescent="0.2">
      <c r="O57" s="161"/>
      <c r="P57" s="161"/>
      <c r="Q57" s="162"/>
      <c r="R57" s="163"/>
      <c r="S57" s="103"/>
    </row>
    <row r="58" spans="15:19" x14ac:dyDescent="0.2">
      <c r="O58" s="161">
        <f>G32</f>
        <v>250000000</v>
      </c>
      <c r="P58" s="161">
        <f>K32</f>
        <v>18741844683</v>
      </c>
      <c r="Q58" s="162">
        <f>O58/P58</f>
        <v>1.333913519338709E-2</v>
      </c>
      <c r="R58" s="163"/>
      <c r="S58" s="103"/>
    </row>
    <row r="59" spans="15:19" x14ac:dyDescent="0.2">
      <c r="O59" s="161">
        <f>R59</f>
        <v>428750000</v>
      </c>
      <c r="P59" s="161">
        <f>P56/4</f>
        <v>7000000000</v>
      </c>
      <c r="Q59" s="162">
        <f>O59/P59</f>
        <v>6.1249999999999999E-2</v>
      </c>
      <c r="R59" s="163">
        <v>428750000</v>
      </c>
      <c r="S59" s="103" t="s">
        <v>89</v>
      </c>
    </row>
    <row r="60" spans="15:19" x14ac:dyDescent="0.2">
      <c r="O60" s="103"/>
      <c r="P60" s="164"/>
      <c r="Q60" s="103"/>
      <c r="R60" s="163"/>
      <c r="S60" s="103"/>
    </row>
    <row r="61" spans="15:19" x14ac:dyDescent="0.2">
      <c r="O61" s="165"/>
      <c r="P61" s="161">
        <f>Q59*P56</f>
        <v>1715000000</v>
      </c>
      <c r="Q61" s="103"/>
      <c r="R61" s="163"/>
      <c r="S61" s="102"/>
    </row>
    <row r="62" spans="15:19" x14ac:dyDescent="0.2">
      <c r="O62" s="102"/>
      <c r="P62" s="102"/>
      <c r="Q62" s="103"/>
      <c r="R62" s="163"/>
      <c r="S62" s="102"/>
    </row>
    <row r="63" spans="15:19" x14ac:dyDescent="0.2">
      <c r="R63" s="166"/>
    </row>
    <row r="64" spans="15:19" x14ac:dyDescent="0.2">
      <c r="P64" s="167" t="s">
        <v>90</v>
      </c>
      <c r="Q64" s="97" t="s">
        <v>64</v>
      </c>
      <c r="R64" s="97" t="s">
        <v>91</v>
      </c>
    </row>
    <row r="65" spans="15:19" x14ac:dyDescent="0.2">
      <c r="P65" s="80" t="s">
        <v>92</v>
      </c>
      <c r="R65" s="168">
        <v>28000000000</v>
      </c>
    </row>
    <row r="66" spans="15:19" x14ac:dyDescent="0.2">
      <c r="P66" t="s">
        <v>93</v>
      </c>
      <c r="Q66" s="82" t="s">
        <v>94</v>
      </c>
      <c r="R66" s="168">
        <v>14280000000</v>
      </c>
    </row>
    <row r="67" spans="15:19" x14ac:dyDescent="0.2">
      <c r="P67" t="s">
        <v>93</v>
      </c>
      <c r="Q67" s="82" t="s">
        <v>95</v>
      </c>
      <c r="R67" s="168">
        <v>13720000000</v>
      </c>
    </row>
    <row r="68" spans="15:19" x14ac:dyDescent="0.2">
      <c r="P68" t="s">
        <v>96</v>
      </c>
      <c r="Q68" s="169">
        <v>0.25</v>
      </c>
      <c r="R68" s="161">
        <v>1715000000</v>
      </c>
      <c r="S68" t="s">
        <v>97</v>
      </c>
    </row>
    <row r="70" spans="15:19" x14ac:dyDescent="0.2">
      <c r="O70" s="170" t="s">
        <v>98</v>
      </c>
      <c r="P70" s="80" t="s">
        <v>99</v>
      </c>
      <c r="Q70" s="161">
        <f>R66*Q68</f>
        <v>3570000000</v>
      </c>
      <c r="R70" s="171"/>
    </row>
    <row r="71" spans="15:19" x14ac:dyDescent="0.2">
      <c r="O71" s="96">
        <v>1</v>
      </c>
      <c r="P71" t="s">
        <v>100</v>
      </c>
      <c r="Q71" s="161">
        <f>R68*Q68</f>
        <v>428750000</v>
      </c>
      <c r="R71" s="171"/>
    </row>
    <row r="72" spans="15:19" x14ac:dyDescent="0.2">
      <c r="O72" s="96">
        <v>2</v>
      </c>
      <c r="P72" t="s">
        <v>101</v>
      </c>
      <c r="Q72" s="161">
        <f t="shared" ref="Q72:Q78" si="0">$R$68*$Q$68</f>
        <v>428750000</v>
      </c>
      <c r="R72" s="161"/>
    </row>
    <row r="73" spans="15:19" x14ac:dyDescent="0.2">
      <c r="O73" s="96">
        <v>3</v>
      </c>
      <c r="P73" t="s">
        <v>102</v>
      </c>
      <c r="Q73" s="161">
        <f t="shared" si="0"/>
        <v>428750000</v>
      </c>
      <c r="R73" s="161"/>
    </row>
    <row r="74" spans="15:19" x14ac:dyDescent="0.2">
      <c r="O74" s="96">
        <v>4</v>
      </c>
      <c r="P74" t="s">
        <v>103</v>
      </c>
      <c r="Q74" s="161">
        <f t="shared" si="0"/>
        <v>428750000</v>
      </c>
      <c r="R74" s="161"/>
    </row>
    <row r="75" spans="15:19" x14ac:dyDescent="0.2">
      <c r="O75" s="96">
        <v>5</v>
      </c>
      <c r="P75" t="s">
        <v>104</v>
      </c>
      <c r="Q75" s="161">
        <f t="shared" si="0"/>
        <v>428750000</v>
      </c>
      <c r="R75" s="161"/>
    </row>
    <row r="76" spans="15:19" x14ac:dyDescent="0.2">
      <c r="O76" s="96">
        <v>6</v>
      </c>
      <c r="P76" t="s">
        <v>105</v>
      </c>
      <c r="Q76" s="161">
        <f t="shared" si="0"/>
        <v>428750000</v>
      </c>
      <c r="R76" s="161"/>
    </row>
    <row r="77" spans="15:19" x14ac:dyDescent="0.2">
      <c r="O77" s="96">
        <v>7</v>
      </c>
      <c r="P77" t="s">
        <v>106</v>
      </c>
      <c r="Q77" s="161">
        <f t="shared" si="0"/>
        <v>428750000</v>
      </c>
      <c r="R77" s="161"/>
    </row>
    <row r="78" spans="15:19" x14ac:dyDescent="0.2">
      <c r="O78" s="96">
        <v>8</v>
      </c>
      <c r="P78" t="s">
        <v>107</v>
      </c>
      <c r="Q78" s="161">
        <f t="shared" si="0"/>
        <v>428750000</v>
      </c>
      <c r="R78" s="172">
        <f>Q78/Q79</f>
        <v>6.1249999999999999E-2</v>
      </c>
    </row>
    <row r="79" spans="15:19" x14ac:dyDescent="0.2">
      <c r="P79" s="96" t="s">
        <v>108</v>
      </c>
      <c r="Q79" s="173">
        <f>SUM(Q70:Q78)</f>
        <v>7000000000</v>
      </c>
      <c r="R79" s="174">
        <f>Q79/P56</f>
        <v>0.25</v>
      </c>
    </row>
  </sheetData>
  <mergeCells count="8">
    <mergeCell ref="J14:M14"/>
    <mergeCell ref="L16:M16"/>
    <mergeCell ref="O55:R55"/>
    <mergeCell ref="A5:M5"/>
    <mergeCell ref="A6:M6"/>
    <mergeCell ref="A7:M7"/>
    <mergeCell ref="A9:M9"/>
    <mergeCell ref="A10:M10"/>
  </mergeCells>
  <pageMargins left="0.78740157480314965" right="0.39370078740157483" top="1.4173228346456694" bottom="1.3779527559055118" header="1.3385826771653544" footer="1.3779527559055118"/>
  <pageSetup paperSize="9" scale="60" firstPageNumber="0" orientation="portrait" r:id="rId1"/>
  <headerFooter>
    <oddHeader>&amp;R&amp;14 &amp;12 &amp;13</oddHeader>
    <oddFooter>&amp;C&amp;14 17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28"/>
  <sheetViews>
    <sheetView topLeftCell="A13" zoomScale="85" zoomScaleNormal="85" workbookViewId="0">
      <selection activeCell="K12" sqref="K12"/>
    </sheetView>
  </sheetViews>
  <sheetFormatPr baseColWidth="10" defaultColWidth="9.140625" defaultRowHeight="12.75" x14ac:dyDescent="0.2"/>
  <cols>
    <col min="1" max="1" width="2.5703125" customWidth="1"/>
    <col min="2" max="2" width="28.42578125" customWidth="1"/>
    <col min="3" max="3" width="11" customWidth="1"/>
    <col min="4" max="4" width="10.28515625" customWidth="1"/>
    <col min="5" max="5" width="9.140625" customWidth="1"/>
    <col min="6" max="6" width="13.5703125" customWidth="1"/>
    <col min="7" max="7" width="14.28515625" customWidth="1"/>
    <col min="8" max="8" width="12.140625" customWidth="1"/>
    <col min="9" max="1025" width="11" customWidth="1"/>
  </cols>
  <sheetData>
    <row r="1" spans="2:7" x14ac:dyDescent="0.2">
      <c r="B1" s="159"/>
      <c r="C1" s="159"/>
      <c r="D1" s="159"/>
      <c r="E1" s="159"/>
      <c r="F1" s="159"/>
      <c r="G1" s="175" t="s">
        <v>109</v>
      </c>
    </row>
    <row r="2" spans="2:7" x14ac:dyDescent="0.2">
      <c r="B2" s="176"/>
      <c r="C2" s="176"/>
      <c r="D2" s="176"/>
      <c r="E2" s="176"/>
      <c r="F2" s="176"/>
      <c r="G2" s="176"/>
    </row>
    <row r="3" spans="2:7" ht="15" x14ac:dyDescent="0.25">
      <c r="B3" s="441" t="s">
        <v>1</v>
      </c>
      <c r="C3" s="441"/>
      <c r="D3" s="441"/>
      <c r="E3" s="441"/>
      <c r="F3" s="441"/>
      <c r="G3" s="441"/>
    </row>
    <row r="4" spans="2:7" ht="15" x14ac:dyDescent="0.25">
      <c r="B4" s="441" t="s">
        <v>2</v>
      </c>
      <c r="C4" s="441"/>
      <c r="D4" s="441"/>
      <c r="E4" s="441"/>
      <c r="F4" s="441"/>
      <c r="G4" s="441"/>
    </row>
    <row r="5" spans="2:7" ht="15" x14ac:dyDescent="0.25">
      <c r="B5" s="441" t="s">
        <v>40</v>
      </c>
      <c r="C5" s="441"/>
      <c r="D5" s="441"/>
      <c r="E5" s="441"/>
      <c r="F5" s="441"/>
      <c r="G5" s="441"/>
    </row>
    <row r="6" spans="2:7" ht="14.25" x14ac:dyDescent="0.2">
      <c r="B6" s="86"/>
      <c r="C6" s="86"/>
      <c r="D6" s="86"/>
      <c r="E6" s="86"/>
      <c r="F6" s="86"/>
      <c r="G6" s="86"/>
    </row>
    <row r="7" spans="2:7" ht="15" x14ac:dyDescent="0.25">
      <c r="B7" s="441" t="s">
        <v>110</v>
      </c>
      <c r="C7" s="441"/>
      <c r="D7" s="441"/>
      <c r="E7" s="441"/>
      <c r="F7" s="441"/>
      <c r="G7" s="441"/>
    </row>
    <row r="8" spans="2:7" ht="15" x14ac:dyDescent="0.25">
      <c r="B8" s="177"/>
      <c r="C8" s="57"/>
      <c r="D8" s="57"/>
      <c r="E8" s="57"/>
      <c r="F8" s="57"/>
      <c r="G8" s="57"/>
    </row>
    <row r="9" spans="2:7" x14ac:dyDescent="0.2">
      <c r="B9" s="443" t="s">
        <v>5</v>
      </c>
      <c r="C9" s="178"/>
      <c r="D9" s="179"/>
      <c r="E9" s="180"/>
      <c r="F9" s="180"/>
      <c r="G9" s="63"/>
    </row>
    <row r="10" spans="2:7" s="103" customFormat="1" ht="12.75" customHeight="1" x14ac:dyDescent="0.2">
      <c r="B10" s="443"/>
      <c r="C10" s="181" t="s">
        <v>55</v>
      </c>
      <c r="D10" s="182"/>
      <c r="E10" s="65" t="s">
        <v>55</v>
      </c>
      <c r="F10" s="65" t="s">
        <v>55</v>
      </c>
      <c r="G10" s="66" t="s">
        <v>55</v>
      </c>
    </row>
    <row r="11" spans="2:7" s="103" customFormat="1" ht="12.75" customHeight="1" x14ac:dyDescent="0.2">
      <c r="B11" s="443"/>
      <c r="C11" s="181" t="s">
        <v>111</v>
      </c>
      <c r="D11" s="182" t="s">
        <v>112</v>
      </c>
      <c r="E11" s="65" t="s">
        <v>60</v>
      </c>
      <c r="F11" s="65" t="s">
        <v>113</v>
      </c>
      <c r="G11" s="66" t="s">
        <v>113</v>
      </c>
    </row>
    <row r="12" spans="2:7" s="103" customFormat="1" ht="13.5" customHeight="1" x14ac:dyDescent="0.2">
      <c r="B12" s="443"/>
      <c r="C12" s="183"/>
      <c r="D12" s="183"/>
      <c r="E12" s="67" t="s">
        <v>70</v>
      </c>
      <c r="F12" s="67" t="s">
        <v>114</v>
      </c>
      <c r="G12" s="68" t="s">
        <v>115</v>
      </c>
    </row>
    <row r="13" spans="2:7" x14ac:dyDescent="0.2">
      <c r="B13" s="184"/>
      <c r="C13" s="70"/>
      <c r="D13" s="70"/>
      <c r="E13" s="70"/>
      <c r="F13" s="70"/>
      <c r="G13" s="71"/>
    </row>
    <row r="14" spans="2:7" x14ac:dyDescent="0.2">
      <c r="B14" s="184" t="s">
        <v>116</v>
      </c>
      <c r="C14" s="70"/>
      <c r="D14" s="70"/>
      <c r="E14" s="70"/>
      <c r="F14" s="70"/>
      <c r="G14" s="71"/>
    </row>
    <row r="15" spans="2:7" x14ac:dyDescent="0.2">
      <c r="B15" s="184" t="s">
        <v>117</v>
      </c>
      <c r="C15" s="70"/>
      <c r="D15" s="70"/>
      <c r="E15" s="70"/>
      <c r="F15" s="70"/>
      <c r="G15" s="71"/>
    </row>
    <row r="16" spans="2:7" x14ac:dyDescent="0.2">
      <c r="B16" s="184" t="s">
        <v>78</v>
      </c>
      <c r="C16" s="70"/>
      <c r="D16" s="70"/>
      <c r="E16" s="70"/>
      <c r="F16" s="70"/>
      <c r="G16" s="71"/>
    </row>
    <row r="17" spans="2:7" x14ac:dyDescent="0.2">
      <c r="B17" s="184"/>
      <c r="C17" s="70"/>
      <c r="D17" s="70"/>
      <c r="E17" s="70"/>
      <c r="F17" s="70"/>
      <c r="G17" s="71"/>
    </row>
    <row r="18" spans="2:7" x14ac:dyDescent="0.2">
      <c r="B18" s="184" t="s">
        <v>118</v>
      </c>
      <c r="C18" s="185"/>
      <c r="D18" s="185"/>
      <c r="E18" s="185"/>
      <c r="F18" s="185"/>
      <c r="G18" s="186"/>
    </row>
    <row r="19" spans="2:7" x14ac:dyDescent="0.2">
      <c r="B19" s="184"/>
      <c r="C19" s="70"/>
      <c r="D19" s="70"/>
      <c r="E19" s="70"/>
      <c r="F19" s="70"/>
      <c r="G19" s="71"/>
    </row>
    <row r="20" spans="2:7" x14ac:dyDescent="0.2">
      <c r="B20" s="184"/>
      <c r="C20" s="442" t="s">
        <v>46</v>
      </c>
      <c r="D20" s="442"/>
      <c r="E20" s="442"/>
      <c r="F20" s="442"/>
      <c r="G20" s="442"/>
    </row>
    <row r="21" spans="2:7" x14ac:dyDescent="0.2">
      <c r="B21" s="184" t="s">
        <v>76</v>
      </c>
      <c r="C21" s="70"/>
      <c r="D21" s="70"/>
      <c r="E21" s="70"/>
      <c r="F21" s="70"/>
      <c r="G21" s="71"/>
    </row>
    <row r="22" spans="2:7" x14ac:dyDescent="0.2">
      <c r="B22" s="184" t="s">
        <v>119</v>
      </c>
      <c r="C22" s="70"/>
      <c r="D22" s="70"/>
      <c r="E22" s="70"/>
      <c r="F22" s="70"/>
      <c r="G22" s="71"/>
    </row>
    <row r="23" spans="2:7" x14ac:dyDescent="0.2">
      <c r="B23" s="184" t="s">
        <v>78</v>
      </c>
      <c r="C23" s="70"/>
      <c r="D23" s="70"/>
      <c r="E23" s="70"/>
      <c r="F23" s="70"/>
      <c r="G23" s="71"/>
    </row>
    <row r="24" spans="2:7" x14ac:dyDescent="0.2">
      <c r="B24" s="184"/>
      <c r="C24" s="70"/>
      <c r="D24" s="70"/>
      <c r="E24" s="70"/>
      <c r="F24" s="70"/>
      <c r="G24" s="71"/>
    </row>
    <row r="25" spans="2:7" x14ac:dyDescent="0.2">
      <c r="B25" s="184" t="s">
        <v>120</v>
      </c>
      <c r="C25" s="185"/>
      <c r="D25" s="185"/>
      <c r="E25" s="185"/>
      <c r="F25" s="185"/>
      <c r="G25" s="186"/>
    </row>
    <row r="26" spans="2:7" x14ac:dyDescent="0.2">
      <c r="B26" s="187"/>
      <c r="C26" s="73"/>
      <c r="D26" s="73"/>
      <c r="E26" s="73"/>
      <c r="F26" s="73"/>
      <c r="G26" s="74"/>
    </row>
    <row r="27" spans="2:7" x14ac:dyDescent="0.2">
      <c r="B27" s="188" t="s">
        <v>121</v>
      </c>
      <c r="C27" s="78"/>
      <c r="D27" s="78"/>
      <c r="E27" s="78"/>
      <c r="F27" s="78"/>
      <c r="G27" s="79"/>
    </row>
    <row r="28" spans="2:7" x14ac:dyDescent="0.2">
      <c r="B28" s="81" t="s">
        <v>38</v>
      </c>
      <c r="C28" s="81"/>
      <c r="D28" s="81"/>
      <c r="E28" s="81"/>
      <c r="F28" s="81"/>
      <c r="G28" s="81"/>
    </row>
  </sheetData>
  <mergeCells count="6">
    <mergeCell ref="C20:G20"/>
    <mergeCell ref="B3:G3"/>
    <mergeCell ref="B4:G4"/>
    <mergeCell ref="B5:G5"/>
    <mergeCell ref="B7:G7"/>
    <mergeCell ref="B9:B12"/>
  </mergeCells>
  <pageMargins left="1.299212598425197" right="0.70866141732283472" top="1.5354330708661419" bottom="1.3779527559055118" header="0.51181102362204722" footer="1.3779527559055118"/>
  <pageSetup paperSize="9" scale="80" firstPageNumber="0" orientation="portrait" r:id="rId1"/>
  <headerFooter>
    <oddFooter>&amp;C&amp;16 &amp;14 18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8"/>
  <sheetViews>
    <sheetView topLeftCell="A16" zoomScale="85" zoomScaleNormal="85" workbookViewId="0">
      <selection activeCell="F43" sqref="F43"/>
    </sheetView>
  </sheetViews>
  <sheetFormatPr baseColWidth="10" defaultColWidth="9.140625" defaultRowHeight="12.75" x14ac:dyDescent="0.2"/>
  <cols>
    <col min="1" max="1" width="27.85546875" customWidth="1"/>
    <col min="2" max="2" width="17" customWidth="1"/>
    <col min="3" max="3" width="13.42578125" customWidth="1"/>
    <col min="4" max="4" width="12.7109375" customWidth="1"/>
    <col min="5" max="5" width="13.85546875" customWidth="1"/>
    <col min="6" max="6" width="13.7109375" customWidth="1"/>
    <col min="7" max="7" width="9" customWidth="1"/>
    <col min="8" max="8" width="15.5703125" customWidth="1"/>
    <col min="9" max="9" width="16.42578125" customWidth="1"/>
    <col min="10" max="1025" width="11" customWidth="1"/>
  </cols>
  <sheetData>
    <row r="1" spans="1:9" x14ac:dyDescent="0.2">
      <c r="F1" s="83"/>
    </row>
    <row r="2" spans="1:9" ht="15.75" x14ac:dyDescent="0.25">
      <c r="F2" s="189"/>
      <c r="G2" s="189"/>
      <c r="H2" s="189"/>
      <c r="I2" s="190"/>
    </row>
    <row r="3" spans="1:9" x14ac:dyDescent="0.2">
      <c r="F3" s="83"/>
    </row>
    <row r="4" spans="1:9" x14ac:dyDescent="0.2">
      <c r="A4" s="81"/>
      <c r="B4" s="81"/>
      <c r="C4" s="81"/>
      <c r="D4" s="81"/>
      <c r="E4" s="81"/>
      <c r="F4" s="83" t="s">
        <v>122</v>
      </c>
    </row>
    <row r="5" spans="1:9" x14ac:dyDescent="0.2">
      <c r="A5" s="84"/>
      <c r="B5" s="84"/>
      <c r="C5" s="84"/>
      <c r="D5" s="84"/>
      <c r="E5" s="84"/>
      <c r="F5" s="84"/>
    </row>
    <row r="6" spans="1:9" ht="15" x14ac:dyDescent="0.25">
      <c r="A6" s="441" t="s">
        <v>1</v>
      </c>
      <c r="B6" s="441"/>
      <c r="C6" s="441"/>
      <c r="D6" s="441"/>
      <c r="E6" s="441"/>
      <c r="F6" s="441"/>
    </row>
    <row r="7" spans="1:9" ht="15" x14ac:dyDescent="0.25">
      <c r="A7" s="441" t="s">
        <v>2</v>
      </c>
      <c r="B7" s="441"/>
      <c r="C7" s="441"/>
      <c r="D7" s="441"/>
      <c r="E7" s="441"/>
      <c r="F7" s="441"/>
    </row>
    <row r="8" spans="1:9" ht="15" x14ac:dyDescent="0.25">
      <c r="A8" s="441" t="s">
        <v>40</v>
      </c>
      <c r="B8" s="441"/>
      <c r="C8" s="441"/>
      <c r="D8" s="441"/>
      <c r="E8" s="441"/>
      <c r="F8" s="441"/>
    </row>
    <row r="9" spans="1:9" ht="14.25" x14ac:dyDescent="0.2">
      <c r="A9" s="86"/>
      <c r="B9" s="86"/>
      <c r="C9" s="86"/>
      <c r="D9" s="86"/>
      <c r="E9" s="86"/>
      <c r="F9" s="86"/>
    </row>
    <row r="10" spans="1:9" ht="15" x14ac:dyDescent="0.25">
      <c r="A10" s="441" t="s">
        <v>123</v>
      </c>
      <c r="B10" s="441"/>
      <c r="C10" s="441"/>
      <c r="D10" s="441"/>
      <c r="E10" s="441"/>
      <c r="F10" s="441"/>
    </row>
    <row r="11" spans="1:9" ht="18.75" x14ac:dyDescent="0.3">
      <c r="A11" s="191"/>
      <c r="B11" s="176"/>
      <c r="C11" s="176"/>
      <c r="D11" s="176"/>
      <c r="E11" s="176"/>
      <c r="F11" s="176"/>
    </row>
    <row r="12" spans="1:9" x14ac:dyDescent="0.2">
      <c r="A12" s="434" t="s">
        <v>124</v>
      </c>
      <c r="B12" s="444" t="s">
        <v>125</v>
      </c>
      <c r="C12" s="445" t="s">
        <v>43</v>
      </c>
      <c r="D12" s="445" t="s">
        <v>44</v>
      </c>
      <c r="E12" s="192"/>
      <c r="F12" s="193"/>
    </row>
    <row r="13" spans="1:9" s="103" customFormat="1" x14ac:dyDescent="0.2">
      <c r="A13" s="434"/>
      <c r="B13" s="444"/>
      <c r="C13" s="445"/>
      <c r="D13" s="445"/>
      <c r="E13" s="194" t="s">
        <v>125</v>
      </c>
      <c r="F13" s="195" t="s">
        <v>125</v>
      </c>
    </row>
    <row r="14" spans="1:9" s="103" customFormat="1" x14ac:dyDescent="0.2">
      <c r="A14" s="434"/>
      <c r="B14" s="196" t="s">
        <v>126</v>
      </c>
      <c r="C14" s="445"/>
      <c r="D14" s="445"/>
      <c r="E14" s="194" t="s">
        <v>114</v>
      </c>
      <c r="F14" s="195" t="s">
        <v>115</v>
      </c>
    </row>
    <row r="15" spans="1:9" s="103" customFormat="1" x14ac:dyDescent="0.2">
      <c r="A15" s="434"/>
      <c r="B15" s="197" t="s">
        <v>24</v>
      </c>
      <c r="C15" s="445"/>
      <c r="D15" s="445"/>
      <c r="E15" s="67"/>
      <c r="F15" s="68"/>
    </row>
    <row r="16" spans="1:9" x14ac:dyDescent="0.2">
      <c r="A16" s="184"/>
      <c r="B16" s="70"/>
      <c r="C16" s="70"/>
      <c r="D16" s="70"/>
      <c r="E16" s="70"/>
      <c r="F16" s="71"/>
    </row>
    <row r="17" spans="1:9" ht="18" customHeight="1" x14ac:dyDescent="0.2">
      <c r="A17" s="94" t="s">
        <v>127</v>
      </c>
      <c r="B17" s="70"/>
      <c r="C17" s="70"/>
      <c r="D17" s="70"/>
      <c r="E17" s="70"/>
      <c r="F17" s="71"/>
    </row>
    <row r="18" spans="1:9" ht="18" customHeight="1" x14ac:dyDescent="0.2">
      <c r="A18" s="184" t="s">
        <v>128</v>
      </c>
      <c r="B18" s="198">
        <v>3018105303</v>
      </c>
      <c r="C18" s="198">
        <v>1500000000</v>
      </c>
      <c r="D18" s="198">
        <v>569889060</v>
      </c>
      <c r="E18" s="199">
        <f>C18+B18-D18</f>
        <v>3948216243</v>
      </c>
      <c r="F18" s="200">
        <v>3018105303</v>
      </c>
      <c r="H18" s="201"/>
      <c r="I18" s="201"/>
    </row>
    <row r="19" spans="1:9" ht="18" customHeight="1" x14ac:dyDescent="0.25">
      <c r="A19" s="184" t="s">
        <v>129</v>
      </c>
      <c r="B19" s="198">
        <v>1031912784</v>
      </c>
      <c r="C19" s="198">
        <v>2634635680</v>
      </c>
      <c r="D19" s="198">
        <v>45413371</v>
      </c>
      <c r="E19" s="199">
        <f>C19+B19-D19</f>
        <v>3621135093</v>
      </c>
      <c r="F19" s="200">
        <v>1031912784</v>
      </c>
      <c r="H19" s="202"/>
      <c r="I19" s="201"/>
    </row>
    <row r="20" spans="1:9" ht="18" customHeight="1" x14ac:dyDescent="0.2">
      <c r="A20" s="184"/>
      <c r="B20" s="203"/>
      <c r="C20" s="203"/>
      <c r="D20" s="203"/>
      <c r="E20" s="73"/>
      <c r="F20" s="204"/>
      <c r="I20" s="201"/>
    </row>
    <row r="21" spans="1:9" ht="18" customHeight="1" x14ac:dyDescent="0.2">
      <c r="A21" s="205" t="s">
        <v>67</v>
      </c>
      <c r="B21" s="206">
        <f>SUM(B18:B19)</f>
        <v>4050018087</v>
      </c>
      <c r="C21" s="206">
        <f>SUM(C18:C19)</f>
        <v>4134635680</v>
      </c>
      <c r="D21" s="206">
        <f>SUM(D18:D19)</f>
        <v>615302431</v>
      </c>
      <c r="E21" s="206">
        <f>SUM(E18:E19)</f>
        <v>7569351336</v>
      </c>
      <c r="F21" s="207">
        <f>SUM(F18:F19)</f>
        <v>4050018087</v>
      </c>
    </row>
    <row r="22" spans="1:9" ht="18" customHeight="1" x14ac:dyDescent="0.2">
      <c r="A22" s="184"/>
      <c r="B22" s="208"/>
      <c r="C22" s="208"/>
      <c r="D22" s="208"/>
      <c r="E22" s="70"/>
      <c r="F22" s="71"/>
    </row>
    <row r="23" spans="1:9" ht="18" customHeight="1" x14ac:dyDescent="0.2">
      <c r="A23" s="94" t="s">
        <v>130</v>
      </c>
      <c r="B23" s="208"/>
      <c r="C23" s="208"/>
      <c r="D23" s="208"/>
      <c r="E23" s="70"/>
      <c r="F23" s="209"/>
    </row>
    <row r="24" spans="1:9" ht="18" customHeight="1" x14ac:dyDescent="0.2">
      <c r="A24" s="184" t="s">
        <v>131</v>
      </c>
      <c r="B24" s="198">
        <v>500000000</v>
      </c>
      <c r="C24" s="198">
        <v>250000000</v>
      </c>
      <c r="D24" s="198">
        <v>22415835</v>
      </c>
      <c r="E24" s="199">
        <f>B24+C24-D24</f>
        <v>727584165</v>
      </c>
      <c r="F24" s="210">
        <v>500000000</v>
      </c>
    </row>
    <row r="25" spans="1:9" ht="18" customHeight="1" x14ac:dyDescent="0.2">
      <c r="A25" s="184"/>
      <c r="B25" s="198"/>
      <c r="C25" s="198"/>
      <c r="D25" s="198"/>
      <c r="E25" s="199"/>
      <c r="F25" s="210"/>
    </row>
    <row r="26" spans="1:9" ht="18" customHeight="1" x14ac:dyDescent="0.2">
      <c r="A26" s="211" t="s">
        <v>67</v>
      </c>
      <c r="B26" s="212">
        <f>B24</f>
        <v>500000000</v>
      </c>
      <c r="C26" s="212">
        <f>C24</f>
        <v>250000000</v>
      </c>
      <c r="D26" s="212">
        <f>D24</f>
        <v>22415835</v>
      </c>
      <c r="E26" s="212">
        <f>E24</f>
        <v>727584165</v>
      </c>
      <c r="F26" s="213">
        <f>F24</f>
        <v>500000000</v>
      </c>
    </row>
    <row r="27" spans="1:9" ht="15" x14ac:dyDescent="0.25">
      <c r="A27" s="160" t="s">
        <v>38</v>
      </c>
      <c r="B27" s="159"/>
      <c r="C27" s="159"/>
      <c r="D27" s="159"/>
      <c r="E27" s="159"/>
      <c r="F27" s="159"/>
    </row>
    <row r="28" spans="1:9" x14ac:dyDescent="0.2">
      <c r="C28" s="201"/>
    </row>
  </sheetData>
  <mergeCells count="8">
    <mergeCell ref="A6:F6"/>
    <mergeCell ref="A7:F7"/>
    <mergeCell ref="A8:F8"/>
    <mergeCell ref="A10:F10"/>
    <mergeCell ref="A12:A15"/>
    <mergeCell ref="B12:B13"/>
    <mergeCell ref="C12:C15"/>
    <mergeCell ref="D12:D15"/>
  </mergeCells>
  <pageMargins left="1.1811023622047245" right="0.59055118110236227" top="1.4960629921259843" bottom="1.3779527559055118" header="0.51181102362204722" footer="1.3779527559055118"/>
  <pageSetup paperSize="9" scale="75" firstPageNumber="0" orientation="portrait" r:id="rId1"/>
  <headerFooter>
    <oddFooter>&amp;C&amp;16 &amp;14 19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33"/>
  <sheetViews>
    <sheetView topLeftCell="A10" zoomScale="85" zoomScaleNormal="85" workbookViewId="0">
      <selection activeCell="I25" sqref="I25"/>
    </sheetView>
  </sheetViews>
  <sheetFormatPr baseColWidth="10" defaultColWidth="9.140625" defaultRowHeight="12.75" x14ac:dyDescent="0.2"/>
  <cols>
    <col min="1" max="1" width="1.7109375" customWidth="1"/>
    <col min="2" max="3" width="2.7109375" customWidth="1"/>
    <col min="4" max="4" width="52.28515625" customWidth="1"/>
    <col min="5" max="5" width="11" hidden="1" customWidth="1"/>
    <col min="6" max="6" width="19.7109375" customWidth="1"/>
    <col min="7" max="7" width="18.85546875" customWidth="1"/>
    <col min="8" max="9" width="20" customWidth="1"/>
    <col min="10" max="10" width="22.140625" customWidth="1"/>
    <col min="11" max="11" width="11" customWidth="1"/>
    <col min="12" max="12" width="19" customWidth="1"/>
    <col min="13" max="13" width="11" customWidth="1"/>
    <col min="14" max="14" width="15.42578125" customWidth="1"/>
    <col min="15" max="1025" width="11" customWidth="1"/>
  </cols>
  <sheetData>
    <row r="1" spans="2:10" ht="15" x14ac:dyDescent="0.25">
      <c r="B1" s="214"/>
      <c r="C1" s="215"/>
      <c r="D1" s="214"/>
      <c r="E1" s="216"/>
      <c r="F1" s="217"/>
      <c r="G1" s="218" t="s">
        <v>132</v>
      </c>
      <c r="H1" s="218"/>
      <c r="I1" s="170"/>
    </row>
    <row r="2" spans="2:10" ht="15" x14ac:dyDescent="0.25">
      <c r="B2" s="219"/>
      <c r="C2" s="215"/>
      <c r="D2" s="219"/>
      <c r="E2" s="215"/>
      <c r="F2" s="215"/>
      <c r="G2" s="219"/>
      <c r="H2" s="219"/>
      <c r="I2" s="97"/>
    </row>
    <row r="3" spans="2:10" ht="15.75" x14ac:dyDescent="0.25">
      <c r="B3" s="441" t="s">
        <v>1</v>
      </c>
      <c r="C3" s="441"/>
      <c r="D3" s="441"/>
      <c r="E3" s="441"/>
      <c r="F3" s="441"/>
      <c r="G3" s="441"/>
      <c r="H3" s="85"/>
      <c r="I3" s="220"/>
    </row>
    <row r="4" spans="2:10" ht="15.75" x14ac:dyDescent="0.25">
      <c r="B4" s="426" t="s">
        <v>133</v>
      </c>
      <c r="C4" s="426"/>
      <c r="D4" s="426"/>
      <c r="E4" s="426"/>
      <c r="F4" s="426"/>
      <c r="G4" s="426"/>
      <c r="H4" s="85"/>
      <c r="I4" s="220"/>
    </row>
    <row r="5" spans="2:10" ht="15.75" x14ac:dyDescent="0.25">
      <c r="B5" s="441" t="s">
        <v>40</v>
      </c>
      <c r="C5" s="441"/>
      <c r="D5" s="441"/>
      <c r="E5" s="441"/>
      <c r="F5" s="441"/>
      <c r="G5" s="441"/>
      <c r="H5" s="85"/>
      <c r="I5" s="220"/>
    </row>
    <row r="6" spans="2:10" ht="15" x14ac:dyDescent="0.25">
      <c r="B6" s="53"/>
      <c r="C6" s="53"/>
      <c r="D6" s="219"/>
      <c r="E6" s="215"/>
      <c r="F6" s="215"/>
      <c r="G6" s="215"/>
      <c r="H6" s="215"/>
      <c r="I6" s="221"/>
    </row>
    <row r="7" spans="2:10" ht="15.75" x14ac:dyDescent="0.25">
      <c r="B7" s="441" t="s">
        <v>134</v>
      </c>
      <c r="C7" s="441"/>
      <c r="D7" s="441"/>
      <c r="E7" s="441"/>
      <c r="F7" s="441"/>
      <c r="G7" s="441"/>
      <c r="H7" s="85"/>
      <c r="I7" s="220"/>
    </row>
    <row r="8" spans="2:10" ht="12.95" customHeight="1" x14ac:dyDescent="0.2">
      <c r="B8" s="222"/>
      <c r="C8" s="223"/>
      <c r="D8" s="224"/>
      <c r="E8" s="222"/>
      <c r="F8" s="225"/>
      <c r="G8" s="226"/>
      <c r="H8" s="227"/>
      <c r="I8" s="227"/>
    </row>
    <row r="9" spans="2:10" ht="12.95" customHeight="1" x14ac:dyDescent="0.2">
      <c r="B9" s="446" t="s">
        <v>135</v>
      </c>
      <c r="C9" s="446"/>
      <c r="D9" s="446"/>
      <c r="E9" s="446" t="s">
        <v>114</v>
      </c>
      <c r="F9" s="446"/>
      <c r="G9" s="228" t="s">
        <v>136</v>
      </c>
      <c r="H9" s="227"/>
      <c r="I9" s="227"/>
    </row>
    <row r="10" spans="2:10" ht="12.95" customHeight="1" x14ac:dyDescent="0.2">
      <c r="B10" s="229"/>
      <c r="C10" s="230"/>
      <c r="D10" s="231"/>
      <c r="E10" s="229"/>
      <c r="F10" s="232"/>
      <c r="G10" s="233"/>
      <c r="H10" s="227"/>
      <c r="I10" s="227"/>
    </row>
    <row r="11" spans="2:10" ht="16.5" customHeight="1" x14ac:dyDescent="0.2">
      <c r="B11" s="234" t="s">
        <v>137</v>
      </c>
      <c r="C11" s="235" t="s">
        <v>138</v>
      </c>
      <c r="D11" s="223"/>
      <c r="E11" s="236"/>
      <c r="F11" s="236"/>
      <c r="G11" s="237"/>
      <c r="H11" s="238"/>
      <c r="I11" s="238"/>
    </row>
    <row r="12" spans="2:10" ht="18" customHeight="1" x14ac:dyDescent="0.2">
      <c r="B12" s="239"/>
      <c r="C12" s="100" t="s">
        <v>139</v>
      </c>
      <c r="D12" s="240"/>
      <c r="E12" s="236"/>
      <c r="F12" s="236"/>
      <c r="G12" s="241"/>
      <c r="H12" s="238"/>
      <c r="I12" s="238"/>
    </row>
    <row r="13" spans="2:10" x14ac:dyDescent="0.2">
      <c r="B13" s="239"/>
      <c r="C13" s="100"/>
      <c r="D13" s="240" t="s">
        <v>140</v>
      </c>
      <c r="E13" s="242">
        <v>176716398190</v>
      </c>
      <c r="F13" s="243">
        <v>249888345259</v>
      </c>
      <c r="G13" s="244">
        <v>214832199845</v>
      </c>
      <c r="H13" s="245"/>
      <c r="I13" s="245"/>
    </row>
    <row r="14" spans="2:10" x14ac:dyDescent="0.2">
      <c r="B14" s="239"/>
      <c r="C14" s="100"/>
      <c r="D14" s="246"/>
      <c r="E14" s="243"/>
      <c r="F14" s="243"/>
      <c r="G14" s="244"/>
      <c r="H14" s="245"/>
      <c r="I14" s="245"/>
    </row>
    <row r="15" spans="2:10" x14ac:dyDescent="0.2">
      <c r="B15" s="239"/>
      <c r="C15" s="100" t="s">
        <v>141</v>
      </c>
      <c r="D15" s="246"/>
      <c r="E15" s="243"/>
      <c r="F15" s="243"/>
      <c r="G15" s="244"/>
      <c r="H15" s="245"/>
      <c r="I15" s="245"/>
    </row>
    <row r="16" spans="2:10" x14ac:dyDescent="0.2">
      <c r="B16" s="239"/>
      <c r="C16" s="100"/>
      <c r="D16" s="240" t="s">
        <v>142</v>
      </c>
      <c r="E16" s="247">
        <v>282025100178</v>
      </c>
      <c r="F16" s="248">
        <v>221701781686</v>
      </c>
      <c r="G16" s="244">
        <v>264226367532</v>
      </c>
      <c r="H16" s="245"/>
      <c r="I16" s="245"/>
      <c r="J16" s="201"/>
    </row>
    <row r="17" spans="2:14" x14ac:dyDescent="0.2">
      <c r="B17" s="239"/>
      <c r="C17" s="100"/>
      <c r="D17" s="240"/>
      <c r="E17" s="243"/>
      <c r="F17" s="243"/>
      <c r="G17" s="244"/>
      <c r="H17" s="245"/>
      <c r="I17" s="245"/>
    </row>
    <row r="18" spans="2:14" x14ac:dyDescent="0.2">
      <c r="B18" s="239"/>
      <c r="C18" s="100" t="s">
        <v>143</v>
      </c>
      <c r="D18" s="240"/>
      <c r="E18" s="243"/>
      <c r="F18" s="243"/>
      <c r="G18" s="244"/>
      <c r="H18" s="245"/>
      <c r="I18" s="245"/>
    </row>
    <row r="19" spans="2:14" x14ac:dyDescent="0.2">
      <c r="B19" s="239"/>
      <c r="C19" s="100"/>
      <c r="D19" s="240" t="s">
        <v>140</v>
      </c>
      <c r="E19" s="247">
        <v>142354415036</v>
      </c>
      <c r="F19" s="243">
        <v>279601023160</v>
      </c>
      <c r="G19" s="244">
        <v>239741905365</v>
      </c>
      <c r="H19" s="245"/>
      <c r="I19" s="245"/>
    </row>
    <row r="20" spans="2:14" x14ac:dyDescent="0.2">
      <c r="B20" s="239"/>
      <c r="C20" s="100"/>
      <c r="D20" s="240"/>
      <c r="E20" s="243"/>
      <c r="F20" s="243"/>
      <c r="G20" s="244"/>
      <c r="H20" s="245"/>
      <c r="I20" s="245"/>
    </row>
    <row r="21" spans="2:14" x14ac:dyDescent="0.2">
      <c r="B21" s="249" t="s">
        <v>144</v>
      </c>
      <c r="C21" s="250" t="s">
        <v>145</v>
      </c>
      <c r="D21" s="240"/>
      <c r="E21" s="243"/>
      <c r="F21" s="251"/>
      <c r="G21" s="252"/>
      <c r="H21" s="245"/>
      <c r="I21" s="245"/>
    </row>
    <row r="22" spans="2:14" ht="12.95" customHeight="1" x14ac:dyDescent="0.2">
      <c r="B22" s="239"/>
      <c r="C22" s="100"/>
      <c r="D22" s="240"/>
      <c r="E22" s="243"/>
      <c r="F22" s="253"/>
      <c r="G22" s="244"/>
      <c r="H22" s="245"/>
      <c r="I22" s="245"/>
    </row>
    <row r="23" spans="2:14" ht="12.95" customHeight="1" x14ac:dyDescent="0.2">
      <c r="B23" s="254"/>
      <c r="C23" s="230" t="s">
        <v>146</v>
      </c>
      <c r="D23" s="255"/>
      <c r="E23" s="256"/>
      <c r="F23" s="257">
        <f>F13+F16-F19</f>
        <v>191989103785</v>
      </c>
      <c r="G23" s="258">
        <f>G13+G16-G19</f>
        <v>239316662012</v>
      </c>
      <c r="H23" s="259"/>
      <c r="I23" s="260">
        <f>202184185114-F23</f>
        <v>10195081329</v>
      </c>
    </row>
    <row r="24" spans="2:14" x14ac:dyDescent="0.2">
      <c r="B24" s="102" t="s">
        <v>38</v>
      </c>
      <c r="C24" s="102"/>
      <c r="D24" s="102"/>
      <c r="E24" s="102"/>
      <c r="F24" s="102"/>
      <c r="G24" s="102"/>
      <c r="H24" s="81"/>
      <c r="I24" s="261">
        <f>F23-202184185114</f>
        <v>-10195081329</v>
      </c>
    </row>
    <row r="25" spans="2:14" x14ac:dyDescent="0.2">
      <c r="B25" s="102"/>
      <c r="C25" s="102"/>
      <c r="D25" s="102"/>
      <c r="E25" s="102"/>
      <c r="F25" s="102"/>
      <c r="G25" s="102"/>
      <c r="H25" s="81"/>
      <c r="I25" s="81"/>
      <c r="K25" s="262" t="s">
        <v>147</v>
      </c>
      <c r="L25" s="263"/>
      <c r="M25" s="264"/>
      <c r="N25" s="265"/>
    </row>
    <row r="26" spans="2:14" x14ac:dyDescent="0.2">
      <c r="D26" s="81"/>
      <c r="E26" s="81"/>
      <c r="F26" s="81"/>
      <c r="G26" s="81"/>
      <c r="H26" s="81"/>
      <c r="I26" s="81"/>
      <c r="J26" s="266"/>
      <c r="K26" s="267" t="s">
        <v>148</v>
      </c>
      <c r="N26" s="268"/>
    </row>
    <row r="27" spans="2:14" x14ac:dyDescent="0.2">
      <c r="K27" s="267" t="s">
        <v>149</v>
      </c>
      <c r="N27" s="268"/>
    </row>
    <row r="28" spans="2:14" x14ac:dyDescent="0.2">
      <c r="K28" s="269" t="s">
        <v>150</v>
      </c>
      <c r="L28" s="270"/>
      <c r="M28" s="270"/>
      <c r="N28" s="271"/>
    </row>
    <row r="30" spans="2:14" x14ac:dyDescent="0.2">
      <c r="K30" t="s">
        <v>151</v>
      </c>
      <c r="L30" s="201">
        <v>191989103785</v>
      </c>
      <c r="N30" s="201"/>
    </row>
    <row r="31" spans="2:14" x14ac:dyDescent="0.2">
      <c r="K31" t="s">
        <v>152</v>
      </c>
      <c r="L31" s="201">
        <v>249888345259</v>
      </c>
      <c r="N31" s="201"/>
    </row>
    <row r="32" spans="2:14" x14ac:dyDescent="0.2">
      <c r="K32" t="s">
        <v>151</v>
      </c>
      <c r="L32" s="201">
        <v>279601023160</v>
      </c>
      <c r="N32" s="201">
        <v>249888345259</v>
      </c>
    </row>
    <row r="33" spans="12:12" x14ac:dyDescent="0.2">
      <c r="L33" s="201">
        <f>L30-L31+L32</f>
        <v>221701781686</v>
      </c>
    </row>
  </sheetData>
  <mergeCells count="6">
    <mergeCell ref="B3:G3"/>
    <mergeCell ref="B4:G4"/>
    <mergeCell ref="B5:G5"/>
    <mergeCell ref="B7:G7"/>
    <mergeCell ref="B9:D9"/>
    <mergeCell ref="E9:F9"/>
  </mergeCells>
  <pageMargins left="1.1023622047244095" right="0.59055118110236227" top="1.5354330708661419" bottom="1.4173228346456694" header="0.51181102362204722" footer="1.3779527559055118"/>
  <pageSetup paperSize="9" scale="70" firstPageNumber="0" orientation="portrait" r:id="rId1"/>
  <headerFooter>
    <oddFooter>&amp;C&amp;16 &amp;14 20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FF"/>
  </sheetPr>
  <dimension ref="A1:IW39"/>
  <sheetViews>
    <sheetView topLeftCell="A31" zoomScaleNormal="100" workbookViewId="0">
      <selection activeCell="J44" sqref="J44"/>
    </sheetView>
  </sheetViews>
  <sheetFormatPr baseColWidth="10" defaultColWidth="9.140625" defaultRowHeight="14.25" x14ac:dyDescent="0.2"/>
  <cols>
    <col min="1" max="2" width="2.7109375" style="6" customWidth="1"/>
    <col min="3" max="3" width="24.28515625" style="6" customWidth="1"/>
    <col min="4" max="4" width="12.85546875" style="6" customWidth="1"/>
    <col min="5" max="5" width="15.28515625" style="6" customWidth="1"/>
    <col min="6" max="6" width="10.85546875" style="6" customWidth="1"/>
    <col min="7" max="7" width="17.5703125" style="6" customWidth="1"/>
    <col min="8" max="8" width="18.42578125" style="6" customWidth="1"/>
    <col min="9" max="9" width="11.42578125" style="6" customWidth="1"/>
    <col min="10" max="10" width="13.5703125" style="6" customWidth="1"/>
    <col min="11" max="257" width="11.42578125" style="6" customWidth="1"/>
    <col min="258" max="1025" width="11.42578125" customWidth="1"/>
  </cols>
  <sheetData>
    <row r="1" spans="1:12" ht="15" x14ac:dyDescent="0.25">
      <c r="A1" s="272"/>
      <c r="B1" s="272"/>
      <c r="C1" s="273"/>
      <c r="D1" s="272"/>
      <c r="E1" s="272"/>
      <c r="F1" s="272"/>
      <c r="G1" s="274"/>
      <c r="H1" s="275"/>
    </row>
    <row r="2" spans="1:12" ht="15" x14ac:dyDescent="0.25">
      <c r="A2" s="272"/>
      <c r="B2" s="272"/>
      <c r="C2" s="273"/>
      <c r="D2" s="272"/>
      <c r="E2" s="272"/>
      <c r="F2" s="272"/>
      <c r="G2" s="274"/>
      <c r="H2" s="275" t="s">
        <v>153</v>
      </c>
    </row>
    <row r="3" spans="1:12" ht="15" x14ac:dyDescent="0.25">
      <c r="A3" s="276"/>
      <c r="B3" s="272"/>
      <c r="C3" s="276"/>
      <c r="D3" s="272"/>
      <c r="E3" s="272"/>
      <c r="F3" s="272"/>
      <c r="G3" s="272"/>
      <c r="H3" s="276"/>
    </row>
    <row r="4" spans="1:12" x14ac:dyDescent="0.2">
      <c r="A4" s="432" t="s">
        <v>1</v>
      </c>
      <c r="B4" s="432"/>
      <c r="C4" s="432"/>
      <c r="D4" s="432"/>
      <c r="E4" s="432"/>
      <c r="F4" s="432"/>
      <c r="G4" s="432"/>
      <c r="H4" s="432"/>
    </row>
    <row r="5" spans="1:12" x14ac:dyDescent="0.2">
      <c r="A5" s="432" t="s">
        <v>2</v>
      </c>
      <c r="B5" s="432"/>
      <c r="C5" s="432"/>
      <c r="D5" s="432"/>
      <c r="E5" s="432"/>
      <c r="F5" s="432"/>
      <c r="G5" s="432"/>
      <c r="H5" s="432"/>
      <c r="I5" s="60"/>
      <c r="J5" s="60"/>
      <c r="K5" s="60"/>
      <c r="L5" s="60"/>
    </row>
    <row r="6" spans="1:12" x14ac:dyDescent="0.2">
      <c r="A6" s="432" t="s">
        <v>3</v>
      </c>
      <c r="B6" s="432"/>
      <c r="C6" s="432"/>
      <c r="D6" s="432"/>
      <c r="E6" s="432"/>
      <c r="F6" s="432"/>
      <c r="G6" s="432"/>
      <c r="H6" s="432"/>
      <c r="I6" s="60"/>
      <c r="J6" s="60"/>
      <c r="K6" s="60"/>
      <c r="L6" s="60"/>
    </row>
    <row r="7" spans="1:12" ht="15" x14ac:dyDescent="0.25">
      <c r="C7" s="276"/>
      <c r="D7" s="272"/>
      <c r="E7" s="272"/>
      <c r="F7" s="272"/>
      <c r="G7" s="272"/>
      <c r="H7" s="272"/>
    </row>
    <row r="8" spans="1:12" ht="15" x14ac:dyDescent="0.25">
      <c r="A8" s="449" t="s">
        <v>154</v>
      </c>
      <c r="B8" s="449"/>
      <c r="C8" s="449"/>
      <c r="D8" s="449"/>
      <c r="E8" s="449"/>
      <c r="F8" s="449"/>
      <c r="G8" s="449"/>
      <c r="H8" s="449"/>
    </row>
    <row r="9" spans="1:12" x14ac:dyDescent="0.2">
      <c r="A9" s="277"/>
      <c r="B9" s="278"/>
      <c r="C9" s="278"/>
      <c r="D9" s="450" t="s">
        <v>155</v>
      </c>
      <c r="E9" s="450"/>
      <c r="F9" s="279"/>
      <c r="G9" s="451" t="s">
        <v>156</v>
      </c>
      <c r="H9" s="451"/>
    </row>
    <row r="10" spans="1:12" x14ac:dyDescent="0.2">
      <c r="A10" s="447" t="s">
        <v>135</v>
      </c>
      <c r="B10" s="447"/>
      <c r="C10" s="447"/>
      <c r="D10" s="280"/>
      <c r="E10" s="280"/>
      <c r="F10" s="281" t="s">
        <v>157</v>
      </c>
      <c r="G10" s="282" t="s">
        <v>158</v>
      </c>
      <c r="H10" s="283" t="s">
        <v>158</v>
      </c>
    </row>
    <row r="11" spans="1:12" x14ac:dyDescent="0.2">
      <c r="A11" s="284"/>
      <c r="B11" s="285"/>
      <c r="C11" s="285"/>
      <c r="D11" s="286" t="s">
        <v>64</v>
      </c>
      <c r="E11" s="286" t="s">
        <v>158</v>
      </c>
      <c r="F11" s="286" t="s">
        <v>159</v>
      </c>
      <c r="G11" s="286" t="s">
        <v>114</v>
      </c>
      <c r="H11" s="287" t="s">
        <v>115</v>
      </c>
    </row>
    <row r="12" spans="1:12" ht="15" customHeight="1" x14ac:dyDescent="0.2">
      <c r="A12" s="447" t="s">
        <v>160</v>
      </c>
      <c r="B12" s="447"/>
      <c r="C12" s="447"/>
      <c r="D12" s="288"/>
      <c r="E12" s="288"/>
      <c r="F12" s="288"/>
      <c r="G12" s="288"/>
      <c r="H12" s="289"/>
    </row>
    <row r="13" spans="1:12" ht="15.95" customHeight="1" x14ac:dyDescent="0.2">
      <c r="A13" s="290" t="s">
        <v>161</v>
      </c>
      <c r="B13" s="291"/>
      <c r="C13" s="292"/>
      <c r="D13" s="288"/>
      <c r="E13" s="288"/>
      <c r="F13" s="288"/>
      <c r="G13" s="288"/>
      <c r="H13" s="289"/>
      <c r="I13" s="293"/>
    </row>
    <row r="14" spans="1:12" ht="15.95" customHeight="1" x14ac:dyDescent="0.2">
      <c r="A14" s="290"/>
      <c r="B14" s="291" t="s">
        <v>162</v>
      </c>
      <c r="C14" s="292"/>
      <c r="D14" s="294" t="s">
        <v>163</v>
      </c>
      <c r="E14" s="295">
        <v>198666.34</v>
      </c>
      <c r="F14" s="296">
        <v>6183</v>
      </c>
      <c r="G14" s="297">
        <f>E14*F14</f>
        <v>1228353980.22</v>
      </c>
      <c r="H14" s="298">
        <v>566960376.79999995</v>
      </c>
      <c r="I14" s="293"/>
    </row>
    <row r="15" spans="1:12" ht="15.95" customHeight="1" x14ac:dyDescent="0.2">
      <c r="A15" s="290"/>
      <c r="B15" s="291" t="s">
        <v>164</v>
      </c>
      <c r="C15" s="292"/>
      <c r="D15" s="294" t="s">
        <v>163</v>
      </c>
      <c r="E15" s="295">
        <v>5855739.04</v>
      </c>
      <c r="F15" s="296">
        <v>6183</v>
      </c>
      <c r="G15" s="299">
        <f>F15*E15</f>
        <v>36206034484.32</v>
      </c>
      <c r="H15" s="298">
        <v>24865893190.799999</v>
      </c>
      <c r="I15" s="293"/>
    </row>
    <row r="16" spans="1:12" ht="15.95" customHeight="1" x14ac:dyDescent="0.2">
      <c r="A16" s="290"/>
      <c r="B16" s="291" t="s">
        <v>165</v>
      </c>
      <c r="C16" s="292"/>
      <c r="D16" s="294" t="s">
        <v>163</v>
      </c>
      <c r="E16" s="295">
        <v>14206054.970000001</v>
      </c>
      <c r="F16" s="296">
        <v>6183</v>
      </c>
      <c r="G16" s="297">
        <f>E16*F16</f>
        <v>87836037879.51001</v>
      </c>
      <c r="H16" s="298">
        <v>99022351758</v>
      </c>
      <c r="I16" s="293"/>
    </row>
    <row r="17" spans="1:9" ht="15.95" customHeight="1" x14ac:dyDescent="0.2">
      <c r="A17" s="290"/>
      <c r="B17" s="291" t="s">
        <v>166</v>
      </c>
      <c r="C17" s="292"/>
      <c r="D17" s="294" t="s">
        <v>163</v>
      </c>
      <c r="E17" s="295">
        <v>8388982.2899999991</v>
      </c>
      <c r="F17" s="296">
        <v>6183</v>
      </c>
      <c r="G17" s="297">
        <f>E17*F17-1</f>
        <v>51869077498.069992</v>
      </c>
      <c r="H17" s="298">
        <v>43134185760.400002</v>
      </c>
      <c r="I17" s="293"/>
    </row>
    <row r="18" spans="1:9" ht="15.95" customHeight="1" x14ac:dyDescent="0.2">
      <c r="A18" s="290"/>
      <c r="B18" s="291"/>
      <c r="C18" s="292"/>
      <c r="D18" s="294"/>
      <c r="E18" s="295"/>
      <c r="F18" s="296"/>
      <c r="G18" s="300"/>
      <c r="H18" s="301"/>
      <c r="I18" s="293"/>
    </row>
    <row r="19" spans="1:9" ht="15.95" customHeight="1" x14ac:dyDescent="0.2">
      <c r="A19" s="302" t="s">
        <v>167</v>
      </c>
      <c r="B19" s="303"/>
      <c r="C19" s="304"/>
      <c r="D19" s="305"/>
      <c r="E19" s="306"/>
      <c r="F19" s="307"/>
      <c r="G19" s="308">
        <f>SUM(G14:G18)</f>
        <v>177139503842.12</v>
      </c>
      <c r="H19" s="309">
        <v>167589391086</v>
      </c>
      <c r="I19" s="293"/>
    </row>
    <row r="20" spans="1:9" ht="15.95" customHeight="1" x14ac:dyDescent="0.2">
      <c r="A20" s="290"/>
      <c r="B20" s="291"/>
      <c r="C20" s="310"/>
      <c r="D20" s="294"/>
      <c r="E20" s="295"/>
      <c r="F20" s="296"/>
      <c r="G20" s="311"/>
      <c r="H20" s="312"/>
      <c r="I20" s="293"/>
    </row>
    <row r="21" spans="1:9" ht="15.95" customHeight="1" x14ac:dyDescent="0.2">
      <c r="A21" s="290" t="s">
        <v>168</v>
      </c>
      <c r="B21" s="291"/>
      <c r="C21" s="292"/>
      <c r="D21" s="294"/>
      <c r="E21" s="295"/>
      <c r="F21" s="296"/>
      <c r="G21" s="311"/>
      <c r="H21" s="313"/>
    </row>
    <row r="22" spans="1:9" ht="15.95" customHeight="1" x14ac:dyDescent="0.2">
      <c r="A22" s="290"/>
      <c r="B22" s="291" t="s">
        <v>169</v>
      </c>
      <c r="C22" s="292"/>
      <c r="D22" s="294" t="s">
        <v>163</v>
      </c>
      <c r="E22" s="295">
        <v>10477270.07</v>
      </c>
      <c r="F22" s="296">
        <v>6183</v>
      </c>
      <c r="G22" s="314">
        <f>E22*F22</f>
        <v>64780960842.810005</v>
      </c>
      <c r="H22" s="315">
        <v>61954733837.199997</v>
      </c>
    </row>
    <row r="23" spans="1:9" ht="15.95" customHeight="1" x14ac:dyDescent="0.2">
      <c r="A23" s="290"/>
      <c r="B23" s="291" t="s">
        <v>166</v>
      </c>
      <c r="C23" s="292"/>
      <c r="D23" s="294" t="s">
        <v>163</v>
      </c>
      <c r="E23" s="295">
        <v>4850.78</v>
      </c>
      <c r="F23" s="296">
        <v>6183</v>
      </c>
      <c r="G23" s="299">
        <f>E23*F23</f>
        <v>29992372.739999998</v>
      </c>
      <c r="H23" s="298">
        <v>1816910648.8</v>
      </c>
    </row>
    <row r="24" spans="1:9" ht="15.95" customHeight="1" x14ac:dyDescent="0.2">
      <c r="A24" s="290"/>
      <c r="B24" s="291"/>
      <c r="C24" s="292"/>
      <c r="D24" s="294"/>
      <c r="E24" s="295"/>
      <c r="F24" s="296"/>
      <c r="G24" s="316"/>
      <c r="H24" s="317"/>
    </row>
    <row r="25" spans="1:9" ht="15.95" customHeight="1" x14ac:dyDescent="0.2">
      <c r="A25" s="302" t="s">
        <v>167</v>
      </c>
      <c r="B25" s="303"/>
      <c r="C25" s="318"/>
      <c r="D25" s="305"/>
      <c r="E25" s="306"/>
      <c r="F25" s="307"/>
      <c r="G25" s="319">
        <f>+G22+G23</f>
        <v>64810953215.550003</v>
      </c>
      <c r="H25" s="320">
        <v>63771644486</v>
      </c>
    </row>
    <row r="26" spans="1:9" ht="15.95" customHeight="1" x14ac:dyDescent="0.2">
      <c r="A26" s="302" t="s">
        <v>170</v>
      </c>
      <c r="B26" s="303"/>
      <c r="C26" s="318"/>
      <c r="D26" s="305"/>
      <c r="E26" s="306"/>
      <c r="F26" s="307"/>
      <c r="G26" s="319">
        <f>+G19+G25</f>
        <v>241950457057.66998</v>
      </c>
      <c r="H26" s="320">
        <v>231361035572</v>
      </c>
    </row>
    <row r="27" spans="1:9" ht="15.95" customHeight="1" x14ac:dyDescent="0.2">
      <c r="A27" s="448" t="s">
        <v>171</v>
      </c>
      <c r="B27" s="448"/>
      <c r="C27" s="448"/>
      <c r="D27" s="294"/>
      <c r="E27" s="295"/>
      <c r="F27" s="296"/>
      <c r="G27" s="311"/>
      <c r="H27" s="312"/>
    </row>
    <row r="28" spans="1:9" ht="15.95" customHeight="1" x14ac:dyDescent="0.2">
      <c r="A28" s="290" t="s">
        <v>172</v>
      </c>
      <c r="B28" s="291"/>
      <c r="C28" s="292"/>
      <c r="D28" s="294"/>
      <c r="E28" s="295"/>
      <c r="F28" s="296"/>
      <c r="G28" s="311"/>
      <c r="H28" s="312"/>
    </row>
    <row r="29" spans="1:9" ht="15.95" customHeight="1" x14ac:dyDescent="0.2">
      <c r="A29" s="290"/>
      <c r="B29" s="291" t="s">
        <v>173</v>
      </c>
      <c r="C29" s="292"/>
      <c r="D29" s="294" t="s">
        <v>163</v>
      </c>
      <c r="E29" s="321">
        <v>8303841.2199999997</v>
      </c>
      <c r="F29" s="296">
        <v>6198</v>
      </c>
      <c r="G29" s="299">
        <f>E29*F29</f>
        <v>51467207881.559998</v>
      </c>
      <c r="H29" s="312">
        <v>37993011539.169998</v>
      </c>
    </row>
    <row r="30" spans="1:9" ht="15.95" customHeight="1" x14ac:dyDescent="0.2">
      <c r="A30" s="290"/>
      <c r="B30" s="291" t="s">
        <v>174</v>
      </c>
      <c r="C30" s="292"/>
      <c r="D30" s="294" t="s">
        <v>163</v>
      </c>
      <c r="E30" s="321">
        <v>20017043.899999999</v>
      </c>
      <c r="F30" s="296">
        <v>6198</v>
      </c>
      <c r="G30" s="299">
        <f>E30*F30</f>
        <v>124065638092.2</v>
      </c>
      <c r="H30" s="312">
        <v>107845708840.44</v>
      </c>
    </row>
    <row r="31" spans="1:9" ht="15.95" customHeight="1" x14ac:dyDescent="0.2">
      <c r="A31" s="290"/>
      <c r="B31" s="291" t="s">
        <v>175</v>
      </c>
      <c r="C31" s="292"/>
      <c r="D31" s="294" t="s">
        <v>163</v>
      </c>
      <c r="E31" s="322">
        <v>514346.48</v>
      </c>
      <c r="F31" s="296">
        <v>6198</v>
      </c>
      <c r="G31" s="299">
        <f>E31*F31</f>
        <v>3187919483.04</v>
      </c>
      <c r="H31" s="317">
        <v>4384944087.4499998</v>
      </c>
    </row>
    <row r="32" spans="1:9" ht="15.95" customHeight="1" x14ac:dyDescent="0.2">
      <c r="A32" s="302" t="s">
        <v>167</v>
      </c>
      <c r="B32" s="303"/>
      <c r="C32" s="318"/>
      <c r="D32" s="305"/>
      <c r="E32" s="323"/>
      <c r="F32" s="324"/>
      <c r="G32" s="319">
        <f>+G29+G30+G31</f>
        <v>178720765456.80002</v>
      </c>
      <c r="H32" s="320">
        <v>150223664466.06</v>
      </c>
    </row>
    <row r="33" spans="1:8" ht="15.95" customHeight="1" x14ac:dyDescent="0.2">
      <c r="A33" s="290"/>
      <c r="B33" s="291"/>
      <c r="C33" s="292"/>
      <c r="D33" s="294"/>
      <c r="E33" s="325"/>
      <c r="F33" s="311"/>
      <c r="G33" s="311"/>
      <c r="H33" s="312"/>
    </row>
    <row r="34" spans="1:8" ht="15.95" customHeight="1" x14ac:dyDescent="0.2">
      <c r="A34" s="290" t="s">
        <v>176</v>
      </c>
      <c r="B34" s="291"/>
      <c r="C34" s="292"/>
      <c r="D34" s="294"/>
      <c r="E34" s="295"/>
      <c r="F34" s="296"/>
      <c r="G34" s="311"/>
      <c r="H34" s="312"/>
    </row>
    <row r="35" spans="1:8" ht="15.95" customHeight="1" x14ac:dyDescent="0.2">
      <c r="A35" s="290"/>
      <c r="B35" s="291" t="s">
        <v>173</v>
      </c>
      <c r="C35" s="292"/>
      <c r="D35" s="294" t="s">
        <v>163</v>
      </c>
      <c r="E35" s="295">
        <v>194855.37</v>
      </c>
      <c r="F35" s="296">
        <v>6198</v>
      </c>
      <c r="G35" s="311">
        <f>E35*F35</f>
        <v>1207713583.26</v>
      </c>
      <c r="H35" s="312">
        <v>1162310771.0699999</v>
      </c>
    </row>
    <row r="36" spans="1:8" ht="15.95" customHeight="1" x14ac:dyDescent="0.2">
      <c r="A36" s="290"/>
      <c r="B36" s="291" t="s">
        <v>177</v>
      </c>
      <c r="C36" s="292"/>
      <c r="D36" s="294" t="s">
        <v>163</v>
      </c>
      <c r="E36" s="321">
        <v>7738583.96</v>
      </c>
      <c r="F36" s="296">
        <v>6198</v>
      </c>
      <c r="G36" s="311">
        <f>E36*F36</f>
        <v>47963743384.080002</v>
      </c>
      <c r="H36" s="312">
        <v>54835566676.169998</v>
      </c>
    </row>
    <row r="37" spans="1:8" ht="15.95" customHeight="1" x14ac:dyDescent="0.2">
      <c r="A37" s="302" t="s">
        <v>167</v>
      </c>
      <c r="B37" s="303"/>
      <c r="C37" s="318"/>
      <c r="D37" s="305"/>
      <c r="E37" s="323"/>
      <c r="F37" s="324"/>
      <c r="G37" s="319">
        <f>G36+G35</f>
        <v>49171456967.340004</v>
      </c>
      <c r="H37" s="320">
        <v>55997877447.239998</v>
      </c>
    </row>
    <row r="38" spans="1:8" ht="15.95" customHeight="1" x14ac:dyDescent="0.2">
      <c r="A38" s="326" t="s">
        <v>170</v>
      </c>
      <c r="B38" s="327"/>
      <c r="C38" s="328"/>
      <c r="D38" s="329"/>
      <c r="E38" s="330"/>
      <c r="F38" s="330"/>
      <c r="G38" s="331">
        <f>+G32+G37</f>
        <v>227892222424.14001</v>
      </c>
      <c r="H38" s="332">
        <f>+H32+H37</f>
        <v>206221541913.29999</v>
      </c>
    </row>
    <row r="39" spans="1:8" x14ac:dyDescent="0.2">
      <c r="A39" s="333" t="s">
        <v>38</v>
      </c>
      <c r="B39" s="334"/>
      <c r="C39" s="334"/>
      <c r="D39" s="334"/>
      <c r="E39" s="334"/>
      <c r="F39" s="334"/>
      <c r="G39" s="334"/>
      <c r="H39" s="334"/>
    </row>
  </sheetData>
  <mergeCells count="9">
    <mergeCell ref="A10:C10"/>
    <mergeCell ref="A12:C12"/>
    <mergeCell ref="A27:C27"/>
    <mergeCell ref="A4:H4"/>
    <mergeCell ref="A5:H5"/>
    <mergeCell ref="A6:H6"/>
    <mergeCell ref="A8:H8"/>
    <mergeCell ref="D9:E9"/>
    <mergeCell ref="G9:H9"/>
  </mergeCells>
  <pageMargins left="1.299212598425197" right="0.59055118110236227" top="1.3779527559055118" bottom="1.3779527559055118" header="0.51181102362204722" footer="1.3779527559055118"/>
  <pageSetup paperSize="9" scale="70" firstPageNumber="0" orientation="portrait" r:id="rId1"/>
  <headerFooter>
    <oddHeader>&amp;R&amp;11</oddHeader>
    <oddFooter>&amp;C&amp;14 21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W76"/>
  <sheetViews>
    <sheetView topLeftCell="A70" zoomScaleNormal="100" workbookViewId="0">
      <selection activeCell="H78" sqref="H78"/>
    </sheetView>
  </sheetViews>
  <sheetFormatPr baseColWidth="10" defaultColWidth="9.140625" defaultRowHeight="12.75" x14ac:dyDescent="0.2"/>
  <cols>
    <col min="1" max="1" width="1.7109375" style="335" customWidth="1"/>
    <col min="2" max="2" width="43.7109375" style="336" customWidth="1"/>
    <col min="3" max="3" width="15.140625" style="337" customWidth="1"/>
    <col min="4" max="4" width="14" style="337" customWidth="1"/>
    <col min="5" max="5" width="16.7109375" style="336" customWidth="1"/>
    <col min="6" max="6" width="13.42578125" style="336" customWidth="1"/>
    <col min="7" max="7" width="14.85546875" style="336" customWidth="1"/>
    <col min="8" max="8" width="14.140625" style="336" customWidth="1"/>
    <col min="9" max="257" width="11.42578125" style="336" customWidth="1"/>
    <col min="258" max="1025" width="11.42578125" customWidth="1"/>
  </cols>
  <sheetData>
    <row r="1" spans="1:8" ht="5.25" customHeight="1" x14ac:dyDescent="0.2">
      <c r="H1" s="338"/>
    </row>
    <row r="2" spans="1:8" x14ac:dyDescent="0.2">
      <c r="B2" s="452"/>
      <c r="C2" s="452"/>
      <c r="D2" s="452"/>
      <c r="E2" s="452"/>
      <c r="F2" s="452"/>
      <c r="G2" s="452"/>
      <c r="H2" s="338" t="s">
        <v>178</v>
      </c>
    </row>
    <row r="3" spans="1:8" x14ac:dyDescent="0.2">
      <c r="B3" s="452" t="s">
        <v>1</v>
      </c>
      <c r="C3" s="452"/>
      <c r="D3" s="452"/>
      <c r="E3" s="452"/>
      <c r="F3" s="452"/>
      <c r="G3" s="452"/>
      <c r="H3" s="452"/>
    </row>
    <row r="4" spans="1:8" x14ac:dyDescent="0.2">
      <c r="B4" s="452" t="s">
        <v>133</v>
      </c>
      <c r="C4" s="452"/>
      <c r="D4" s="452"/>
      <c r="E4" s="452"/>
      <c r="F4" s="452"/>
      <c r="G4" s="452"/>
      <c r="H4" s="452"/>
    </row>
    <row r="5" spans="1:8" x14ac:dyDescent="0.2">
      <c r="B5" s="452" t="s">
        <v>40</v>
      </c>
      <c r="C5" s="452"/>
      <c r="D5" s="452"/>
      <c r="E5" s="452"/>
      <c r="F5" s="452"/>
      <c r="G5" s="452"/>
      <c r="H5" s="452"/>
    </row>
    <row r="6" spans="1:8" x14ac:dyDescent="0.2">
      <c r="B6" s="452" t="s">
        <v>179</v>
      </c>
      <c r="C6" s="452"/>
      <c r="D6" s="452"/>
      <c r="E6" s="452"/>
      <c r="F6" s="452"/>
      <c r="G6" s="452"/>
      <c r="H6" s="452"/>
    </row>
    <row r="7" spans="1:8" ht="12.6" customHeight="1" x14ac:dyDescent="0.2">
      <c r="B7" s="454" t="s">
        <v>124</v>
      </c>
      <c r="C7" s="455" t="s">
        <v>180</v>
      </c>
      <c r="D7" s="455" t="s">
        <v>181</v>
      </c>
      <c r="E7" s="455" t="s">
        <v>182</v>
      </c>
      <c r="F7" s="456" t="s">
        <v>183</v>
      </c>
      <c r="G7" s="453" t="s">
        <v>67</v>
      </c>
      <c r="H7" s="453"/>
    </row>
    <row r="8" spans="1:8" ht="12.6" customHeight="1" x14ac:dyDescent="0.2">
      <c r="B8" s="454"/>
      <c r="C8" s="455"/>
      <c r="D8" s="455"/>
      <c r="E8" s="455"/>
      <c r="F8" s="455"/>
      <c r="G8" s="339" t="s">
        <v>184</v>
      </c>
      <c r="H8" s="339" t="s">
        <v>185</v>
      </c>
    </row>
    <row r="9" spans="1:8" s="336" customFormat="1" ht="12" customHeight="1" x14ac:dyDescent="0.2">
      <c r="A9" s="335"/>
      <c r="B9" s="340" t="s">
        <v>186</v>
      </c>
      <c r="C9" s="316">
        <v>191989103785</v>
      </c>
      <c r="D9" s="316">
        <v>0</v>
      </c>
      <c r="E9" s="341">
        <v>0</v>
      </c>
      <c r="F9" s="341">
        <v>0</v>
      </c>
      <c r="G9" s="341">
        <f t="shared" ref="G9:G40" si="0">C9+D9+E9+F9</f>
        <v>191989103785</v>
      </c>
      <c r="H9" s="341">
        <v>239316662012</v>
      </c>
    </row>
    <row r="10" spans="1:8" ht="12" customHeight="1" x14ac:dyDescent="0.2">
      <c r="A10" s="335">
        <v>1</v>
      </c>
      <c r="B10" s="342" t="s">
        <v>187</v>
      </c>
      <c r="C10" s="324">
        <v>0</v>
      </c>
      <c r="D10" s="324">
        <v>0</v>
      </c>
      <c r="E10" s="343">
        <v>73675603</v>
      </c>
      <c r="F10" s="343">
        <v>0</v>
      </c>
      <c r="G10" s="343">
        <f t="shared" si="0"/>
        <v>73675603</v>
      </c>
      <c r="H10" s="343">
        <v>67624289</v>
      </c>
    </row>
    <row r="11" spans="1:8" ht="12" customHeight="1" x14ac:dyDescent="0.2">
      <c r="A11" s="335">
        <v>2</v>
      </c>
      <c r="B11" s="342" t="s">
        <v>188</v>
      </c>
      <c r="C11" s="324">
        <v>0</v>
      </c>
      <c r="D11" s="324">
        <v>0</v>
      </c>
      <c r="E11" s="343">
        <v>423533101</v>
      </c>
      <c r="F11" s="343">
        <v>0</v>
      </c>
      <c r="G11" s="343">
        <f t="shared" si="0"/>
        <v>423533101</v>
      </c>
      <c r="H11" s="343">
        <v>293579904</v>
      </c>
    </row>
    <row r="12" spans="1:8" ht="12" customHeight="1" x14ac:dyDescent="0.2">
      <c r="A12" s="335">
        <v>3</v>
      </c>
      <c r="B12" s="342" t="s">
        <v>189</v>
      </c>
      <c r="C12" s="324">
        <v>0</v>
      </c>
      <c r="D12" s="324">
        <v>0</v>
      </c>
      <c r="E12" s="343">
        <v>509440755</v>
      </c>
      <c r="F12" s="343">
        <v>0</v>
      </c>
      <c r="G12" s="343">
        <f t="shared" si="0"/>
        <v>509440755</v>
      </c>
      <c r="H12" s="343">
        <v>194343191</v>
      </c>
    </row>
    <row r="13" spans="1:8" ht="12" customHeight="1" x14ac:dyDescent="0.2">
      <c r="A13" s="335">
        <v>4</v>
      </c>
      <c r="B13" s="342" t="s">
        <v>190</v>
      </c>
      <c r="C13" s="324">
        <v>0</v>
      </c>
      <c r="D13" s="324">
        <v>0</v>
      </c>
      <c r="E13" s="343">
        <v>24842875</v>
      </c>
      <c r="F13" s="343">
        <v>0</v>
      </c>
      <c r="G13" s="343">
        <f t="shared" si="0"/>
        <v>24842875</v>
      </c>
      <c r="H13" s="343">
        <v>21753926</v>
      </c>
    </row>
    <row r="14" spans="1:8" ht="12" customHeight="1" x14ac:dyDescent="0.2">
      <c r="A14" s="335">
        <v>5</v>
      </c>
      <c r="B14" s="342" t="s">
        <v>191</v>
      </c>
      <c r="C14" s="324">
        <v>0</v>
      </c>
      <c r="D14" s="324">
        <v>0</v>
      </c>
      <c r="E14" s="343">
        <v>39139710</v>
      </c>
      <c r="F14" s="343">
        <v>0</v>
      </c>
      <c r="G14" s="343">
        <f t="shared" si="0"/>
        <v>39139710</v>
      </c>
      <c r="H14" s="343">
        <v>20436750</v>
      </c>
    </row>
    <row r="15" spans="1:8" ht="12" customHeight="1" x14ac:dyDescent="0.2">
      <c r="A15" s="335">
        <v>6</v>
      </c>
      <c r="B15" s="342" t="s">
        <v>192</v>
      </c>
      <c r="C15" s="324">
        <v>0</v>
      </c>
      <c r="D15" s="324">
        <v>693000818</v>
      </c>
      <c r="E15" s="343">
        <v>181842370</v>
      </c>
      <c r="F15" s="343">
        <v>0</v>
      </c>
      <c r="G15" s="343">
        <f t="shared" si="0"/>
        <v>874843188</v>
      </c>
      <c r="H15" s="343">
        <v>969625881</v>
      </c>
    </row>
    <row r="16" spans="1:8" ht="12" customHeight="1" x14ac:dyDescent="0.2">
      <c r="A16" s="335">
        <v>7</v>
      </c>
      <c r="B16" s="342" t="s">
        <v>193</v>
      </c>
      <c r="C16" s="324">
        <v>0</v>
      </c>
      <c r="D16" s="324">
        <v>0</v>
      </c>
      <c r="E16" s="343">
        <v>442945867</v>
      </c>
      <c r="F16" s="343">
        <v>0</v>
      </c>
      <c r="G16" s="343">
        <f t="shared" si="0"/>
        <v>442945867</v>
      </c>
      <c r="H16" s="343">
        <v>364217992</v>
      </c>
    </row>
    <row r="17" spans="1:8" ht="12" customHeight="1" x14ac:dyDescent="0.2">
      <c r="A17" s="335">
        <v>8</v>
      </c>
      <c r="B17" s="342" t="s">
        <v>194</v>
      </c>
      <c r="C17" s="324">
        <v>0</v>
      </c>
      <c r="D17" s="324">
        <v>1375840235</v>
      </c>
      <c r="E17" s="343">
        <v>360047893</v>
      </c>
      <c r="F17" s="343">
        <v>0</v>
      </c>
      <c r="G17" s="343">
        <f t="shared" si="0"/>
        <v>1735888128</v>
      </c>
      <c r="H17" s="343">
        <v>1929607314</v>
      </c>
    </row>
    <row r="18" spans="1:8" ht="12" customHeight="1" x14ac:dyDescent="0.2">
      <c r="A18" s="335">
        <v>9</v>
      </c>
      <c r="B18" s="342" t="s">
        <v>195</v>
      </c>
      <c r="C18" s="324">
        <v>0</v>
      </c>
      <c r="D18" s="324">
        <v>2199062425</v>
      </c>
      <c r="E18" s="343">
        <v>603989577</v>
      </c>
      <c r="F18" s="343">
        <v>0</v>
      </c>
      <c r="G18" s="343">
        <f t="shared" si="0"/>
        <v>2803052002</v>
      </c>
      <c r="H18" s="343">
        <v>4286627965</v>
      </c>
    </row>
    <row r="19" spans="1:8" ht="12" customHeight="1" x14ac:dyDescent="0.2">
      <c r="A19" s="335">
        <v>10</v>
      </c>
      <c r="B19" s="342" t="s">
        <v>196</v>
      </c>
      <c r="C19" s="324">
        <v>0</v>
      </c>
      <c r="D19" s="324">
        <v>0</v>
      </c>
      <c r="E19" s="343">
        <v>75686600</v>
      </c>
      <c r="F19" s="343">
        <v>0</v>
      </c>
      <c r="G19" s="343">
        <f t="shared" si="0"/>
        <v>75686600</v>
      </c>
      <c r="H19" s="343">
        <v>37186883</v>
      </c>
    </row>
    <row r="20" spans="1:8" ht="12" customHeight="1" x14ac:dyDescent="0.2">
      <c r="A20" s="335">
        <v>11</v>
      </c>
      <c r="B20" s="342" t="s">
        <v>197</v>
      </c>
      <c r="C20" s="324">
        <v>0</v>
      </c>
      <c r="D20" s="324">
        <v>0</v>
      </c>
      <c r="E20" s="343">
        <v>52439060</v>
      </c>
      <c r="F20" s="343">
        <v>0</v>
      </c>
      <c r="G20" s="343">
        <f t="shared" si="0"/>
        <v>52439060</v>
      </c>
      <c r="H20" s="343">
        <v>34825311</v>
      </c>
    </row>
    <row r="21" spans="1:8" ht="12" customHeight="1" x14ac:dyDescent="0.2">
      <c r="A21" s="335">
        <v>12</v>
      </c>
      <c r="B21" s="342" t="s">
        <v>198</v>
      </c>
      <c r="C21" s="324">
        <v>0</v>
      </c>
      <c r="D21" s="324">
        <v>0</v>
      </c>
      <c r="E21" s="343">
        <v>181595536</v>
      </c>
      <c r="F21" s="343">
        <v>0</v>
      </c>
      <c r="G21" s="343">
        <f t="shared" si="0"/>
        <v>181595536</v>
      </c>
      <c r="H21" s="343">
        <v>156833425</v>
      </c>
    </row>
    <row r="22" spans="1:8" ht="12" customHeight="1" x14ac:dyDescent="0.2">
      <c r="A22" s="335">
        <v>13</v>
      </c>
      <c r="B22" s="342" t="s">
        <v>199</v>
      </c>
      <c r="C22" s="324">
        <v>0</v>
      </c>
      <c r="D22" s="324">
        <v>448372283</v>
      </c>
      <c r="E22" s="343">
        <v>18172623</v>
      </c>
      <c r="F22" s="343">
        <v>0</v>
      </c>
      <c r="G22" s="343">
        <f t="shared" si="0"/>
        <v>466544906</v>
      </c>
      <c r="H22" s="343">
        <v>296434185</v>
      </c>
    </row>
    <row r="23" spans="1:8" ht="12" customHeight="1" x14ac:dyDescent="0.2">
      <c r="A23" s="335">
        <v>14</v>
      </c>
      <c r="B23" s="342" t="s">
        <v>200</v>
      </c>
      <c r="C23" s="324">
        <v>0</v>
      </c>
      <c r="D23" s="324">
        <v>0</v>
      </c>
      <c r="E23" s="343">
        <v>207712258</v>
      </c>
      <c r="F23" s="343">
        <v>0</v>
      </c>
      <c r="G23" s="343">
        <f t="shared" si="0"/>
        <v>207712258</v>
      </c>
      <c r="H23" s="343">
        <v>182459481</v>
      </c>
    </row>
    <row r="24" spans="1:8" ht="12" customHeight="1" x14ac:dyDescent="0.2">
      <c r="A24" s="335">
        <v>15</v>
      </c>
      <c r="B24" s="342" t="s">
        <v>201</v>
      </c>
      <c r="C24" s="324">
        <v>0</v>
      </c>
      <c r="D24" s="324">
        <v>0</v>
      </c>
      <c r="E24" s="343">
        <v>88867382</v>
      </c>
      <c r="F24" s="343">
        <v>0</v>
      </c>
      <c r="G24" s="343">
        <f t="shared" si="0"/>
        <v>88867382</v>
      </c>
      <c r="H24" s="343">
        <v>70238546</v>
      </c>
    </row>
    <row r="25" spans="1:8" ht="12" customHeight="1" x14ac:dyDescent="0.2">
      <c r="A25" s="335">
        <v>16</v>
      </c>
      <c r="B25" s="342" t="s">
        <v>202</v>
      </c>
      <c r="C25" s="324">
        <v>0</v>
      </c>
      <c r="D25" s="324">
        <v>0</v>
      </c>
      <c r="E25" s="343">
        <v>46977015</v>
      </c>
      <c r="F25" s="343">
        <v>0</v>
      </c>
      <c r="G25" s="343">
        <f t="shared" si="0"/>
        <v>46977015</v>
      </c>
      <c r="H25" s="343">
        <v>72308740</v>
      </c>
    </row>
    <row r="26" spans="1:8" ht="12" customHeight="1" x14ac:dyDescent="0.2">
      <c r="A26" s="335">
        <v>17</v>
      </c>
      <c r="B26" s="342" t="s">
        <v>203</v>
      </c>
      <c r="C26" s="324">
        <v>0</v>
      </c>
      <c r="D26" s="324">
        <v>0</v>
      </c>
      <c r="E26" s="343">
        <v>310111227</v>
      </c>
      <c r="F26" s="343">
        <v>0</v>
      </c>
      <c r="G26" s="343">
        <f t="shared" si="0"/>
        <v>310111227</v>
      </c>
      <c r="H26" s="343">
        <v>294592199</v>
      </c>
    </row>
    <row r="27" spans="1:8" ht="12" customHeight="1" x14ac:dyDescent="0.2">
      <c r="A27" s="335">
        <v>18</v>
      </c>
      <c r="B27" s="342" t="s">
        <v>204</v>
      </c>
      <c r="C27" s="324">
        <v>0</v>
      </c>
      <c r="D27" s="324">
        <v>0</v>
      </c>
      <c r="E27" s="343">
        <v>551373112</v>
      </c>
      <c r="F27" s="343">
        <v>0</v>
      </c>
      <c r="G27" s="343">
        <f t="shared" si="0"/>
        <v>551373112</v>
      </c>
      <c r="H27" s="343">
        <v>517583105</v>
      </c>
    </row>
    <row r="28" spans="1:8" ht="12" customHeight="1" x14ac:dyDescent="0.2">
      <c r="A28" s="335">
        <v>19</v>
      </c>
      <c r="B28" s="342" t="s">
        <v>205</v>
      </c>
      <c r="C28" s="324">
        <v>0</v>
      </c>
      <c r="D28" s="324">
        <v>0</v>
      </c>
      <c r="E28" s="343">
        <v>311049476</v>
      </c>
      <c r="F28" s="343">
        <v>0</v>
      </c>
      <c r="G28" s="343">
        <f t="shared" si="0"/>
        <v>311049476</v>
      </c>
      <c r="H28" s="343">
        <v>448508096</v>
      </c>
    </row>
    <row r="29" spans="1:8" ht="12" customHeight="1" x14ac:dyDescent="0.2">
      <c r="A29" s="335">
        <v>20</v>
      </c>
      <c r="B29" s="342" t="s">
        <v>206</v>
      </c>
      <c r="C29" s="324">
        <v>0</v>
      </c>
      <c r="D29" s="324">
        <v>0</v>
      </c>
      <c r="E29" s="343">
        <v>73024577</v>
      </c>
      <c r="F29" s="343">
        <v>0</v>
      </c>
      <c r="G29" s="343">
        <f t="shared" si="0"/>
        <v>73024577</v>
      </c>
      <c r="H29" s="343">
        <v>77792092</v>
      </c>
    </row>
    <row r="30" spans="1:8" ht="12" customHeight="1" x14ac:dyDescent="0.2">
      <c r="A30" s="335">
        <v>21</v>
      </c>
      <c r="B30" s="342" t="s">
        <v>207</v>
      </c>
      <c r="C30" s="324">
        <v>0</v>
      </c>
      <c r="D30" s="324">
        <v>0</v>
      </c>
      <c r="E30" s="343">
        <v>256154664</v>
      </c>
      <c r="F30" s="343">
        <v>0</v>
      </c>
      <c r="G30" s="343">
        <f t="shared" si="0"/>
        <v>256154664</v>
      </c>
      <c r="H30" s="343">
        <v>228959535</v>
      </c>
    </row>
    <row r="31" spans="1:8" ht="12" customHeight="1" x14ac:dyDescent="0.2">
      <c r="A31" s="335">
        <v>22</v>
      </c>
      <c r="B31" s="342" t="s">
        <v>208</v>
      </c>
      <c r="C31" s="324">
        <v>0</v>
      </c>
      <c r="D31" s="324">
        <v>0</v>
      </c>
      <c r="E31" s="343">
        <v>125951211</v>
      </c>
      <c r="F31" s="343">
        <v>0</v>
      </c>
      <c r="G31" s="343">
        <f t="shared" si="0"/>
        <v>125951211</v>
      </c>
      <c r="H31" s="343">
        <v>134517863</v>
      </c>
    </row>
    <row r="32" spans="1:8" ht="12" customHeight="1" x14ac:dyDescent="0.2">
      <c r="A32" s="335">
        <v>23</v>
      </c>
      <c r="B32" s="342" t="s">
        <v>209</v>
      </c>
      <c r="C32" s="324">
        <v>0</v>
      </c>
      <c r="D32" s="324">
        <v>0</v>
      </c>
      <c r="E32" s="343">
        <v>681818172</v>
      </c>
      <c r="F32" s="343">
        <v>0</v>
      </c>
      <c r="G32" s="343">
        <f t="shared" si="0"/>
        <v>681818172</v>
      </c>
      <c r="H32" s="343">
        <v>949999986</v>
      </c>
    </row>
    <row r="33" spans="1:8" ht="12" customHeight="1" x14ac:dyDescent="0.2">
      <c r="A33" s="335">
        <v>24</v>
      </c>
      <c r="B33" s="342" t="s">
        <v>210</v>
      </c>
      <c r="C33" s="324">
        <v>0</v>
      </c>
      <c r="D33" s="324">
        <v>0</v>
      </c>
      <c r="E33" s="343">
        <v>376076649</v>
      </c>
      <c r="F33" s="343">
        <v>0</v>
      </c>
      <c r="G33" s="343">
        <f t="shared" si="0"/>
        <v>376076649</v>
      </c>
      <c r="H33" s="343">
        <v>350565556</v>
      </c>
    </row>
    <row r="34" spans="1:8" ht="12" customHeight="1" x14ac:dyDescent="0.2">
      <c r="A34" s="335">
        <v>25</v>
      </c>
      <c r="B34" s="344" t="s">
        <v>211</v>
      </c>
      <c r="C34" s="324">
        <v>0</v>
      </c>
      <c r="D34" s="324">
        <v>5535296385</v>
      </c>
      <c r="E34" s="343">
        <v>1427686866</v>
      </c>
      <c r="F34" s="343">
        <v>0</v>
      </c>
      <c r="G34" s="343">
        <f t="shared" si="0"/>
        <v>6962983251</v>
      </c>
      <c r="H34" s="343">
        <v>6709701904</v>
      </c>
    </row>
    <row r="35" spans="1:8" ht="12" customHeight="1" x14ac:dyDescent="0.2">
      <c r="A35" s="335">
        <v>26</v>
      </c>
      <c r="B35" s="342" t="s">
        <v>212</v>
      </c>
      <c r="C35" s="324">
        <v>0</v>
      </c>
      <c r="D35" s="324">
        <v>0</v>
      </c>
      <c r="E35" s="343">
        <v>558504260</v>
      </c>
      <c r="F35" s="343">
        <v>0</v>
      </c>
      <c r="G35" s="343">
        <f t="shared" si="0"/>
        <v>558504260</v>
      </c>
      <c r="H35" s="343">
        <v>502229165</v>
      </c>
    </row>
    <row r="36" spans="1:8" ht="12" customHeight="1" x14ac:dyDescent="0.2">
      <c r="A36" s="335">
        <v>27</v>
      </c>
      <c r="B36" s="342" t="s">
        <v>213</v>
      </c>
      <c r="C36" s="324">
        <v>0</v>
      </c>
      <c r="D36" s="324">
        <v>0</v>
      </c>
      <c r="E36" s="343">
        <v>131329477</v>
      </c>
      <c r="F36" s="343">
        <v>0</v>
      </c>
      <c r="G36" s="343">
        <f t="shared" si="0"/>
        <v>131329477</v>
      </c>
      <c r="H36" s="343">
        <v>209123335</v>
      </c>
    </row>
    <row r="37" spans="1:8" ht="12" customHeight="1" x14ac:dyDescent="0.2">
      <c r="A37" s="335">
        <v>28</v>
      </c>
      <c r="B37" s="342" t="s">
        <v>214</v>
      </c>
      <c r="C37" s="324">
        <v>0</v>
      </c>
      <c r="D37" s="324">
        <v>0</v>
      </c>
      <c r="E37" s="343">
        <v>221849401</v>
      </c>
      <c r="F37" s="343">
        <v>0</v>
      </c>
      <c r="G37" s="343">
        <f t="shared" si="0"/>
        <v>221849401</v>
      </c>
      <c r="H37" s="343">
        <v>183106521</v>
      </c>
    </row>
    <row r="38" spans="1:8" ht="12" customHeight="1" x14ac:dyDescent="0.2">
      <c r="A38" s="335">
        <v>29</v>
      </c>
      <c r="B38" s="342" t="s">
        <v>215</v>
      </c>
      <c r="C38" s="324">
        <v>0</v>
      </c>
      <c r="D38" s="324">
        <v>581651005</v>
      </c>
      <c r="E38" s="343">
        <v>150432000</v>
      </c>
      <c r="F38" s="343">
        <v>0</v>
      </c>
      <c r="G38" s="343">
        <f t="shared" si="0"/>
        <v>732083005</v>
      </c>
      <c r="H38" s="343">
        <v>672180699</v>
      </c>
    </row>
    <row r="39" spans="1:8" ht="12" customHeight="1" x14ac:dyDescent="0.2">
      <c r="A39" s="335">
        <v>30</v>
      </c>
      <c r="B39" s="342" t="s">
        <v>216</v>
      </c>
      <c r="C39" s="324">
        <v>0</v>
      </c>
      <c r="D39" s="324">
        <v>0</v>
      </c>
      <c r="E39" s="343">
        <v>2386565</v>
      </c>
      <c r="F39" s="343">
        <v>0</v>
      </c>
      <c r="G39" s="343">
        <f t="shared" si="0"/>
        <v>2386565</v>
      </c>
      <c r="H39" s="343">
        <v>3007996</v>
      </c>
    </row>
    <row r="40" spans="1:8" ht="12" customHeight="1" x14ac:dyDescent="0.2">
      <c r="A40" s="335">
        <v>31</v>
      </c>
      <c r="B40" s="342" t="s">
        <v>217</v>
      </c>
      <c r="C40" s="324">
        <v>0</v>
      </c>
      <c r="D40" s="324">
        <v>0</v>
      </c>
      <c r="E40" s="343">
        <v>782805549</v>
      </c>
      <c r="F40" s="343">
        <v>0</v>
      </c>
      <c r="G40" s="343">
        <f t="shared" si="0"/>
        <v>782805549</v>
      </c>
      <c r="H40" s="343">
        <v>342609313</v>
      </c>
    </row>
    <row r="41" spans="1:8" ht="12" customHeight="1" x14ac:dyDescent="0.2">
      <c r="A41" s="335">
        <v>32</v>
      </c>
      <c r="B41" s="342" t="s">
        <v>275</v>
      </c>
      <c r="C41" s="324">
        <v>0</v>
      </c>
      <c r="D41" s="324">
        <v>0</v>
      </c>
      <c r="E41" s="343">
        <v>4733075</v>
      </c>
      <c r="F41" s="343">
        <v>0</v>
      </c>
      <c r="G41" s="343">
        <f t="shared" ref="G41:G72" si="1">C41+D41+E41+F41</f>
        <v>4733075</v>
      </c>
      <c r="H41" s="343">
        <v>0</v>
      </c>
    </row>
    <row r="42" spans="1:8" ht="12" customHeight="1" x14ac:dyDescent="0.2">
      <c r="A42" s="335">
        <v>33</v>
      </c>
      <c r="B42" s="342" t="s">
        <v>218</v>
      </c>
      <c r="C42" s="324">
        <v>0</v>
      </c>
      <c r="D42" s="324">
        <v>0</v>
      </c>
      <c r="E42" s="343">
        <v>94466620</v>
      </c>
      <c r="F42" s="343">
        <v>0</v>
      </c>
      <c r="G42" s="343">
        <f t="shared" si="1"/>
        <v>94466620</v>
      </c>
      <c r="H42" s="343">
        <v>77282753</v>
      </c>
    </row>
    <row r="43" spans="1:8" ht="12" customHeight="1" x14ac:dyDescent="0.2">
      <c r="B43" s="342" t="s">
        <v>219</v>
      </c>
      <c r="C43" s="324">
        <v>0</v>
      </c>
      <c r="D43" s="324">
        <v>743144771</v>
      </c>
      <c r="E43" s="343">
        <v>0</v>
      </c>
      <c r="F43" s="343">
        <v>0</v>
      </c>
      <c r="G43" s="343">
        <f t="shared" si="1"/>
        <v>743144771</v>
      </c>
      <c r="H43" s="343">
        <v>819998708</v>
      </c>
    </row>
    <row r="44" spans="1:8" ht="12" customHeight="1" x14ac:dyDescent="0.2">
      <c r="B44" s="342" t="s">
        <v>220</v>
      </c>
      <c r="C44" s="324">
        <v>0</v>
      </c>
      <c r="D44" s="324">
        <v>107753607</v>
      </c>
      <c r="E44" s="343">
        <v>0</v>
      </c>
      <c r="F44" s="343">
        <v>0</v>
      </c>
      <c r="G44" s="343">
        <f t="shared" si="1"/>
        <v>107753607</v>
      </c>
      <c r="H44" s="343">
        <v>113303908</v>
      </c>
    </row>
    <row r="45" spans="1:8" ht="12" customHeight="1" x14ac:dyDescent="0.2">
      <c r="B45" s="342" t="s">
        <v>221</v>
      </c>
      <c r="C45" s="324">
        <v>0</v>
      </c>
      <c r="D45" s="324">
        <v>671526667</v>
      </c>
      <c r="E45" s="343">
        <v>0</v>
      </c>
      <c r="F45" s="343">
        <v>0</v>
      </c>
      <c r="G45" s="343">
        <f t="shared" si="1"/>
        <v>671526667</v>
      </c>
      <c r="H45" s="343">
        <v>341129378</v>
      </c>
    </row>
    <row r="46" spans="1:8" ht="12" customHeight="1" x14ac:dyDescent="0.2">
      <c r="B46" s="342" t="s">
        <v>222</v>
      </c>
      <c r="C46" s="324">
        <v>0</v>
      </c>
      <c r="D46" s="324">
        <v>559437206</v>
      </c>
      <c r="E46" s="343">
        <v>0</v>
      </c>
      <c r="F46" s="343">
        <v>0</v>
      </c>
      <c r="G46" s="343">
        <f t="shared" si="1"/>
        <v>559437206</v>
      </c>
      <c r="H46" s="343">
        <v>590869866</v>
      </c>
    </row>
    <row r="47" spans="1:8" ht="12" customHeight="1" x14ac:dyDescent="0.2">
      <c r="B47" s="342" t="s">
        <v>223</v>
      </c>
      <c r="C47" s="324">
        <v>0</v>
      </c>
      <c r="D47" s="324">
        <v>1670485980</v>
      </c>
      <c r="E47" s="343">
        <v>0</v>
      </c>
      <c r="F47" s="343">
        <v>0</v>
      </c>
      <c r="G47" s="343">
        <f t="shared" si="1"/>
        <v>1670485980</v>
      </c>
      <c r="H47" s="343">
        <v>1733083444</v>
      </c>
    </row>
    <row r="48" spans="1:8" ht="12" customHeight="1" x14ac:dyDescent="0.2">
      <c r="B48" s="342" t="s">
        <v>224</v>
      </c>
      <c r="C48" s="324">
        <v>0</v>
      </c>
      <c r="D48" s="324">
        <v>1204788685</v>
      </c>
      <c r="E48" s="343">
        <v>0</v>
      </c>
      <c r="F48" s="343">
        <v>0</v>
      </c>
      <c r="G48" s="343">
        <f t="shared" si="1"/>
        <v>1204788685</v>
      </c>
      <c r="H48" s="343">
        <v>264720738</v>
      </c>
    </row>
    <row r="49" spans="2:8" ht="12" customHeight="1" x14ac:dyDescent="0.2">
      <c r="B49" s="342" t="s">
        <v>225</v>
      </c>
      <c r="C49" s="324">
        <v>0</v>
      </c>
      <c r="D49" s="324">
        <v>161433180</v>
      </c>
      <c r="E49" s="343">
        <v>0</v>
      </c>
      <c r="F49" s="343">
        <v>0</v>
      </c>
      <c r="G49" s="343">
        <f t="shared" si="1"/>
        <v>161433180</v>
      </c>
      <c r="H49" s="343">
        <v>212046307</v>
      </c>
    </row>
    <row r="50" spans="2:8" ht="12" customHeight="1" x14ac:dyDescent="0.2">
      <c r="B50" s="342" t="s">
        <v>226</v>
      </c>
      <c r="C50" s="324">
        <v>0</v>
      </c>
      <c r="D50" s="324">
        <v>182949762</v>
      </c>
      <c r="E50" s="343">
        <v>0</v>
      </c>
      <c r="F50" s="343">
        <v>0</v>
      </c>
      <c r="G50" s="343">
        <f t="shared" si="1"/>
        <v>182949762</v>
      </c>
      <c r="H50" s="343">
        <v>160763985</v>
      </c>
    </row>
    <row r="51" spans="2:8" ht="12" customHeight="1" x14ac:dyDescent="0.2">
      <c r="B51" s="342" t="s">
        <v>227</v>
      </c>
      <c r="C51" s="324">
        <v>0</v>
      </c>
      <c r="D51" s="324">
        <v>2353304366</v>
      </c>
      <c r="E51" s="343">
        <v>0</v>
      </c>
      <c r="F51" s="343">
        <v>0</v>
      </c>
      <c r="G51" s="343">
        <f t="shared" si="1"/>
        <v>2353304366</v>
      </c>
      <c r="H51" s="343">
        <v>1937569750</v>
      </c>
    </row>
    <row r="52" spans="2:8" ht="12" customHeight="1" x14ac:dyDescent="0.2">
      <c r="B52" s="342" t="s">
        <v>228</v>
      </c>
      <c r="C52" s="324">
        <v>0</v>
      </c>
      <c r="D52" s="324">
        <v>1113296528</v>
      </c>
      <c r="E52" s="343">
        <v>0</v>
      </c>
      <c r="F52" s="343">
        <v>0</v>
      </c>
      <c r="G52" s="343">
        <f t="shared" si="1"/>
        <v>1113296528</v>
      </c>
      <c r="H52" s="343">
        <v>714667640</v>
      </c>
    </row>
    <row r="53" spans="2:8" ht="12" customHeight="1" x14ac:dyDescent="0.2">
      <c r="B53" s="342" t="s">
        <v>229</v>
      </c>
      <c r="C53" s="324">
        <v>0</v>
      </c>
      <c r="D53" s="324">
        <v>56030819</v>
      </c>
      <c r="E53" s="343">
        <v>0</v>
      </c>
      <c r="F53" s="343">
        <v>0</v>
      </c>
      <c r="G53" s="343">
        <f t="shared" si="1"/>
        <v>56030819</v>
      </c>
      <c r="H53" s="343">
        <v>309898876</v>
      </c>
    </row>
    <row r="54" spans="2:8" ht="12" customHeight="1" x14ac:dyDescent="0.2">
      <c r="B54" s="342" t="s">
        <v>230</v>
      </c>
      <c r="C54" s="324">
        <v>0</v>
      </c>
      <c r="D54" s="324">
        <v>512239851</v>
      </c>
      <c r="E54" s="343">
        <v>0</v>
      </c>
      <c r="F54" s="343">
        <v>0</v>
      </c>
      <c r="G54" s="343">
        <f t="shared" si="1"/>
        <v>512239851</v>
      </c>
      <c r="H54" s="343">
        <v>33075039</v>
      </c>
    </row>
    <row r="55" spans="2:8" ht="12" customHeight="1" x14ac:dyDescent="0.2">
      <c r="B55" s="342" t="s">
        <v>231</v>
      </c>
      <c r="C55" s="324">
        <v>0</v>
      </c>
      <c r="D55" s="324">
        <v>54909310</v>
      </c>
      <c r="E55" s="343">
        <v>0</v>
      </c>
      <c r="F55" s="343">
        <v>0</v>
      </c>
      <c r="G55" s="343">
        <f t="shared" si="1"/>
        <v>54909310</v>
      </c>
      <c r="H55" s="343">
        <v>198421062</v>
      </c>
    </row>
    <row r="56" spans="2:8" ht="12" customHeight="1" x14ac:dyDescent="0.2">
      <c r="B56" s="342" t="s">
        <v>232</v>
      </c>
      <c r="C56" s="324">
        <v>0</v>
      </c>
      <c r="D56" s="324">
        <v>10793410</v>
      </c>
      <c r="E56" s="343">
        <v>0</v>
      </c>
      <c r="F56" s="343">
        <v>0</v>
      </c>
      <c r="G56" s="343">
        <f t="shared" si="1"/>
        <v>10793410</v>
      </c>
      <c r="H56" s="343">
        <v>19124046</v>
      </c>
    </row>
    <row r="57" spans="2:8" ht="12" customHeight="1" x14ac:dyDescent="0.2">
      <c r="B57" s="342" t="s">
        <v>233</v>
      </c>
      <c r="C57" s="324">
        <v>0</v>
      </c>
      <c r="D57" s="324">
        <v>60544724</v>
      </c>
      <c r="E57" s="343">
        <v>0</v>
      </c>
      <c r="F57" s="343">
        <v>0</v>
      </c>
      <c r="G57" s="343">
        <f t="shared" si="1"/>
        <v>60544724</v>
      </c>
      <c r="H57" s="343">
        <v>114392524</v>
      </c>
    </row>
    <row r="58" spans="2:8" ht="12" customHeight="1" x14ac:dyDescent="0.2">
      <c r="B58" s="342" t="s">
        <v>234</v>
      </c>
      <c r="C58" s="324">
        <v>0</v>
      </c>
      <c r="D58" s="324">
        <v>886531932</v>
      </c>
      <c r="E58" s="343">
        <v>0</v>
      </c>
      <c r="F58" s="343">
        <v>0</v>
      </c>
      <c r="G58" s="343">
        <f t="shared" si="1"/>
        <v>886531932</v>
      </c>
      <c r="H58" s="343">
        <v>838899198</v>
      </c>
    </row>
    <row r="59" spans="2:8" ht="12" customHeight="1" x14ac:dyDescent="0.2">
      <c r="B59" s="342" t="s">
        <v>235</v>
      </c>
      <c r="C59" s="324">
        <v>0</v>
      </c>
      <c r="D59" s="324">
        <v>9155800</v>
      </c>
      <c r="E59" s="343">
        <v>0</v>
      </c>
      <c r="F59" s="343">
        <v>0</v>
      </c>
      <c r="G59" s="343">
        <f t="shared" si="1"/>
        <v>9155800</v>
      </c>
      <c r="H59" s="343">
        <v>18703136</v>
      </c>
    </row>
    <row r="60" spans="2:8" ht="12" customHeight="1" x14ac:dyDescent="0.2">
      <c r="B60" s="342" t="s">
        <v>236</v>
      </c>
      <c r="C60" s="324">
        <v>0</v>
      </c>
      <c r="D60" s="324">
        <v>1996333132</v>
      </c>
      <c r="E60" s="343">
        <v>0</v>
      </c>
      <c r="F60" s="343">
        <v>0</v>
      </c>
      <c r="G60" s="343">
        <f t="shared" si="1"/>
        <v>1996333132</v>
      </c>
      <c r="H60" s="343">
        <v>2803509720</v>
      </c>
    </row>
    <row r="61" spans="2:8" ht="12" customHeight="1" x14ac:dyDescent="0.2">
      <c r="B61" s="342" t="s">
        <v>237</v>
      </c>
      <c r="C61" s="324">
        <v>0</v>
      </c>
      <c r="D61" s="324">
        <v>0</v>
      </c>
      <c r="E61" s="343">
        <v>2027519010</v>
      </c>
      <c r="F61" s="343">
        <v>0</v>
      </c>
      <c r="G61" s="343">
        <f t="shared" si="1"/>
        <v>2027519010</v>
      </c>
      <c r="H61" s="343">
        <v>1850109258</v>
      </c>
    </row>
    <row r="62" spans="2:8" ht="12" customHeight="1" x14ac:dyDescent="0.2">
      <c r="B62" s="342" t="s">
        <v>238</v>
      </c>
      <c r="C62" s="324">
        <v>0</v>
      </c>
      <c r="D62" s="324">
        <v>0</v>
      </c>
      <c r="E62" s="343">
        <v>0</v>
      </c>
      <c r="F62" s="343">
        <v>7965172</v>
      </c>
      <c r="G62" s="343">
        <f t="shared" si="1"/>
        <v>7965172</v>
      </c>
      <c r="H62" s="343">
        <v>16480291</v>
      </c>
    </row>
    <row r="63" spans="2:8" ht="12" customHeight="1" x14ac:dyDescent="0.2">
      <c r="B63" s="342" t="s">
        <v>239</v>
      </c>
      <c r="C63" s="324">
        <v>0</v>
      </c>
      <c r="D63" s="324">
        <v>0</v>
      </c>
      <c r="E63" s="343">
        <v>0</v>
      </c>
      <c r="F63" s="343">
        <v>95720588</v>
      </c>
      <c r="G63" s="343">
        <f t="shared" si="1"/>
        <v>95720588</v>
      </c>
      <c r="H63" s="343">
        <v>173973630</v>
      </c>
    </row>
    <row r="64" spans="2:8" ht="12" customHeight="1" x14ac:dyDescent="0.2">
      <c r="B64" s="342" t="s">
        <v>240</v>
      </c>
      <c r="C64" s="324">
        <v>0</v>
      </c>
      <c r="D64" s="324">
        <v>0</v>
      </c>
      <c r="E64" s="343">
        <v>0</v>
      </c>
      <c r="F64" s="343">
        <v>81071587</v>
      </c>
      <c r="G64" s="343">
        <f t="shared" si="1"/>
        <v>81071587</v>
      </c>
      <c r="H64" s="343">
        <v>73453181</v>
      </c>
    </row>
    <row r="65" spans="2:8" ht="12" customHeight="1" x14ac:dyDescent="0.2">
      <c r="B65" s="342" t="s">
        <v>241</v>
      </c>
      <c r="C65" s="324">
        <v>0</v>
      </c>
      <c r="D65" s="324">
        <v>0</v>
      </c>
      <c r="E65" s="343">
        <v>0</v>
      </c>
      <c r="F65" s="343">
        <v>63161252</v>
      </c>
      <c r="G65" s="343">
        <f t="shared" si="1"/>
        <v>63161252</v>
      </c>
      <c r="H65" s="343">
        <v>85152845</v>
      </c>
    </row>
    <row r="66" spans="2:8" ht="12" customHeight="1" x14ac:dyDescent="0.2">
      <c r="B66" s="342" t="s">
        <v>242</v>
      </c>
      <c r="C66" s="324">
        <v>0</v>
      </c>
      <c r="D66" s="324">
        <v>0</v>
      </c>
      <c r="E66" s="343">
        <v>250000015</v>
      </c>
      <c r="F66" s="343">
        <v>0</v>
      </c>
      <c r="G66" s="343">
        <f t="shared" si="1"/>
        <v>250000015</v>
      </c>
      <c r="H66" s="343">
        <v>120000000</v>
      </c>
    </row>
    <row r="67" spans="2:8" ht="12" customHeight="1" x14ac:dyDescent="0.2">
      <c r="B67" s="342" t="s">
        <v>243</v>
      </c>
      <c r="C67" s="324">
        <v>0</v>
      </c>
      <c r="D67" s="324">
        <v>0</v>
      </c>
      <c r="E67" s="343">
        <v>0</v>
      </c>
      <c r="F67" s="343">
        <v>3592585069</v>
      </c>
      <c r="G67" s="343">
        <f t="shared" si="1"/>
        <v>3592585069</v>
      </c>
      <c r="H67" s="343">
        <v>2853949414</v>
      </c>
    </row>
    <row r="68" spans="2:8" ht="12" customHeight="1" x14ac:dyDescent="0.2">
      <c r="B68" s="342" t="s">
        <v>244</v>
      </c>
      <c r="C68" s="324">
        <v>0</v>
      </c>
      <c r="D68" s="324">
        <v>0</v>
      </c>
      <c r="E68" s="343">
        <v>0</v>
      </c>
      <c r="F68" s="343">
        <v>122046447</v>
      </c>
      <c r="G68" s="343">
        <f t="shared" si="1"/>
        <v>122046447</v>
      </c>
      <c r="H68" s="343">
        <v>9720992</v>
      </c>
    </row>
    <row r="69" spans="2:8" ht="12" customHeight="1" x14ac:dyDescent="0.2">
      <c r="B69" s="342" t="s">
        <v>245</v>
      </c>
      <c r="C69" s="324">
        <v>0</v>
      </c>
      <c r="D69" s="324">
        <v>0</v>
      </c>
      <c r="E69" s="343">
        <v>0</v>
      </c>
      <c r="F69" s="343">
        <v>3530610126</v>
      </c>
      <c r="G69" s="343">
        <f t="shared" si="1"/>
        <v>3530610126</v>
      </c>
      <c r="H69" s="343">
        <v>3567000725</v>
      </c>
    </row>
    <row r="70" spans="2:8" ht="12" customHeight="1" x14ac:dyDescent="0.2">
      <c r="B70" s="342" t="s">
        <v>246</v>
      </c>
      <c r="C70" s="324">
        <v>0</v>
      </c>
      <c r="D70" s="324">
        <v>0</v>
      </c>
      <c r="E70" s="343">
        <v>0</v>
      </c>
      <c r="F70" s="343">
        <v>0</v>
      </c>
      <c r="G70" s="343">
        <f t="shared" si="1"/>
        <v>0</v>
      </c>
      <c r="H70" s="343">
        <v>33971280</v>
      </c>
    </row>
    <row r="71" spans="2:8" ht="12" customHeight="1" x14ac:dyDescent="0.2">
      <c r="B71" s="342" t="s">
        <v>129</v>
      </c>
      <c r="C71" s="324">
        <v>0</v>
      </c>
      <c r="D71" s="324">
        <v>0</v>
      </c>
      <c r="E71" s="343">
        <v>2636364875</v>
      </c>
      <c r="F71" s="343">
        <v>0</v>
      </c>
      <c r="G71" s="343">
        <f t="shared" si="1"/>
        <v>2636364875</v>
      </c>
      <c r="H71" s="343">
        <v>242065890</v>
      </c>
    </row>
    <row r="72" spans="2:8" ht="12" customHeight="1" x14ac:dyDescent="0.2">
      <c r="B72" s="342" t="s">
        <v>247</v>
      </c>
      <c r="C72" s="324">
        <v>0</v>
      </c>
      <c r="D72" s="324">
        <v>0</v>
      </c>
      <c r="E72" s="343">
        <v>1500000000</v>
      </c>
      <c r="F72" s="343">
        <v>0</v>
      </c>
      <c r="G72" s="343">
        <f t="shared" si="1"/>
        <v>1500000000</v>
      </c>
      <c r="H72" s="343">
        <v>1200000000</v>
      </c>
    </row>
    <row r="73" spans="2:8" ht="12" customHeight="1" x14ac:dyDescent="0.2">
      <c r="B73" s="345" t="s">
        <v>36</v>
      </c>
      <c r="C73" s="346">
        <f>SUM(C9:C72)</f>
        <v>191989103785</v>
      </c>
      <c r="D73" s="346">
        <f>SUM(D9:D72)</f>
        <v>23187882881</v>
      </c>
      <c r="E73" s="346">
        <f>SUM(E9:E72)</f>
        <v>15804545026</v>
      </c>
      <c r="F73" s="346">
        <f>SUM(F9:F72)</f>
        <v>7493160241</v>
      </c>
      <c r="G73" s="346">
        <f>SUM(G9:G72)</f>
        <v>238474691933</v>
      </c>
      <c r="H73" s="347">
        <v>0</v>
      </c>
    </row>
    <row r="74" spans="2:8" ht="12" customHeight="1" x14ac:dyDescent="0.2">
      <c r="B74" s="348" t="s">
        <v>248</v>
      </c>
      <c r="C74" s="349">
        <v>239316662012</v>
      </c>
      <c r="D74" s="349">
        <v>22759272931</v>
      </c>
      <c r="E74" s="349">
        <v>12610914723</v>
      </c>
      <c r="F74" s="349">
        <v>6779731078</v>
      </c>
      <c r="G74" s="349">
        <v>0</v>
      </c>
      <c r="H74" s="347">
        <f>SUM(H9:H72)</f>
        <v>281466580744</v>
      </c>
    </row>
    <row r="75" spans="2:8" x14ac:dyDescent="0.2">
      <c r="B75" s="336" t="s">
        <v>38</v>
      </c>
      <c r="C75" s="350"/>
      <c r="D75" s="351"/>
      <c r="E75" s="352"/>
      <c r="F75" s="352"/>
      <c r="G75" s="352"/>
      <c r="H75" s="352"/>
    </row>
    <row r="76" spans="2:8" x14ac:dyDescent="0.2">
      <c r="G76" s="353">
        <f>SUM(C73:F73)-G73</f>
        <v>0</v>
      </c>
      <c r="H76" s="353">
        <f>SUM(C74:F74)-H74</f>
        <v>0</v>
      </c>
    </row>
  </sheetData>
  <mergeCells count="11">
    <mergeCell ref="G7:H7"/>
    <mergeCell ref="B7:B8"/>
    <mergeCell ref="C7:C8"/>
    <mergeCell ref="D7:D8"/>
    <mergeCell ref="E7:E8"/>
    <mergeCell ref="F7:F8"/>
    <mergeCell ref="B2:G2"/>
    <mergeCell ref="B3:H3"/>
    <mergeCell ref="B4:H4"/>
    <mergeCell ref="B5:H5"/>
    <mergeCell ref="B6:H6"/>
  </mergeCells>
  <printOptions verticalCentered="1"/>
  <pageMargins left="0.9055118110236221" right="0.59055118110236227" top="1.1811023622047245" bottom="1.2598425196850394" header="0.51181102362204722" footer="1.299212598425197"/>
  <pageSetup paperSize="9" scale="65" firstPageNumber="0" orientation="portrait" r:id="rId1"/>
  <headerFooter>
    <oddFooter>&amp;C&amp;14 22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FF"/>
  </sheetPr>
  <dimension ref="A1:IW20"/>
  <sheetViews>
    <sheetView zoomScale="85" zoomScaleNormal="85" workbookViewId="0">
      <selection activeCell="F17" sqref="F17"/>
    </sheetView>
  </sheetViews>
  <sheetFormatPr baseColWidth="10" defaultColWidth="9.140625" defaultRowHeight="12.75" x14ac:dyDescent="0.2"/>
  <cols>
    <col min="1" max="1" width="3.140625" style="190" customWidth="1"/>
    <col min="2" max="2" width="38.7109375" style="190" customWidth="1"/>
    <col min="3" max="3" width="18.7109375" style="190" customWidth="1"/>
    <col min="4" max="4" width="19.5703125" style="190" customWidth="1"/>
    <col min="5" max="257" width="11.42578125" style="190" customWidth="1"/>
    <col min="258" max="1025" width="11.42578125" customWidth="1"/>
  </cols>
  <sheetData>
    <row r="1" spans="1:8" ht="15" x14ac:dyDescent="0.25">
      <c r="A1" s="6"/>
      <c r="B1" s="273"/>
      <c r="C1" s="272"/>
      <c r="D1" s="272"/>
      <c r="E1" s="6"/>
    </row>
    <row r="2" spans="1:8" ht="15" x14ac:dyDescent="0.25">
      <c r="A2" s="6"/>
      <c r="B2" s="276"/>
      <c r="C2" s="272"/>
      <c r="D2" s="275" t="s">
        <v>249</v>
      </c>
      <c r="E2" s="6"/>
      <c r="G2" s="354"/>
    </row>
    <row r="3" spans="1:8" ht="15" x14ac:dyDescent="0.25">
      <c r="A3" s="6"/>
      <c r="B3" s="276"/>
      <c r="C3" s="272"/>
      <c r="D3" s="272"/>
      <c r="E3" s="6"/>
      <c r="F3" s="355"/>
    </row>
    <row r="4" spans="1:8" ht="15" x14ac:dyDescent="0.25">
      <c r="A4" s="6"/>
      <c r="B4" s="426" t="s">
        <v>1</v>
      </c>
      <c r="C4" s="426"/>
      <c r="D4" s="426"/>
      <c r="E4" s="356"/>
      <c r="F4" s="357"/>
      <c r="G4" s="357"/>
      <c r="H4" s="357"/>
    </row>
    <row r="5" spans="1:8" ht="15" x14ac:dyDescent="0.25">
      <c r="A5" s="6"/>
      <c r="B5" s="426" t="s">
        <v>250</v>
      </c>
      <c r="C5" s="426"/>
      <c r="D5" s="426"/>
      <c r="E5" s="356"/>
      <c r="F5" s="357"/>
      <c r="G5" s="357"/>
      <c r="H5" s="357"/>
    </row>
    <row r="6" spans="1:8" ht="15" x14ac:dyDescent="0.25">
      <c r="A6" s="6"/>
      <c r="B6" s="426" t="s">
        <v>251</v>
      </c>
      <c r="C6" s="426"/>
      <c r="D6" s="426"/>
      <c r="E6" s="6"/>
    </row>
    <row r="7" spans="1:8" x14ac:dyDescent="0.2">
      <c r="B7" s="358"/>
      <c r="C7" s="457" t="s">
        <v>252</v>
      </c>
      <c r="D7" s="457"/>
    </row>
    <row r="8" spans="1:8" x14ac:dyDescent="0.2">
      <c r="B8" s="359" t="s">
        <v>253</v>
      </c>
      <c r="C8" s="360"/>
      <c r="D8" s="361"/>
    </row>
    <row r="9" spans="1:8" x14ac:dyDescent="0.2">
      <c r="B9" s="362"/>
      <c r="C9" s="363" t="s">
        <v>254</v>
      </c>
      <c r="D9" s="364" t="s">
        <v>255</v>
      </c>
    </row>
    <row r="10" spans="1:8" x14ac:dyDescent="0.2">
      <c r="B10" s="365"/>
      <c r="C10" s="366"/>
      <c r="D10" s="367"/>
    </row>
    <row r="11" spans="1:8" x14ac:dyDescent="0.2">
      <c r="B11" s="365" t="s">
        <v>256</v>
      </c>
      <c r="C11" s="366">
        <v>249168519098</v>
      </c>
      <c r="D11" s="368">
        <v>303921446991</v>
      </c>
    </row>
    <row r="12" spans="1:8" x14ac:dyDescent="0.2">
      <c r="B12" s="365"/>
      <c r="C12" s="366"/>
      <c r="D12" s="368"/>
    </row>
    <row r="13" spans="1:8" x14ac:dyDescent="0.2">
      <c r="B13" s="365" t="s">
        <v>257</v>
      </c>
      <c r="C13" s="190">
        <v>336</v>
      </c>
      <c r="D13" s="368">
        <v>335</v>
      </c>
      <c r="E13" s="369"/>
    </row>
    <row r="14" spans="1:8" x14ac:dyDescent="0.2">
      <c r="B14" s="365"/>
      <c r="C14" s="366"/>
      <c r="D14" s="368"/>
    </row>
    <row r="15" spans="1:8" x14ac:dyDescent="0.2">
      <c r="B15" s="365" t="s">
        <v>258</v>
      </c>
      <c r="C15" s="366">
        <v>125951211</v>
      </c>
      <c r="D15" s="368">
        <v>134517863</v>
      </c>
    </row>
    <row r="16" spans="1:8" x14ac:dyDescent="0.2">
      <c r="B16" s="365"/>
      <c r="C16" s="366"/>
      <c r="D16" s="368"/>
    </row>
    <row r="17" spans="2:4" x14ac:dyDescent="0.2">
      <c r="B17" s="365" t="s">
        <v>259</v>
      </c>
      <c r="C17" s="366">
        <v>8</v>
      </c>
      <c r="D17" s="368">
        <v>8</v>
      </c>
    </row>
    <row r="18" spans="2:4" x14ac:dyDescent="0.2">
      <c r="B18" s="365"/>
      <c r="C18" s="366"/>
      <c r="D18" s="368"/>
    </row>
    <row r="19" spans="2:4" x14ac:dyDescent="0.2">
      <c r="B19" s="370" t="s">
        <v>260</v>
      </c>
      <c r="C19" s="371">
        <v>0</v>
      </c>
      <c r="D19" s="372">
        <v>0</v>
      </c>
    </row>
    <row r="20" spans="2:4" ht="14.25" x14ac:dyDescent="0.2">
      <c r="B20" s="6" t="s">
        <v>38</v>
      </c>
      <c r="C20" s="373"/>
      <c r="D20" s="373"/>
    </row>
  </sheetData>
  <mergeCells count="4">
    <mergeCell ref="B4:D4"/>
    <mergeCell ref="B5:D5"/>
    <mergeCell ref="B6:D6"/>
    <mergeCell ref="C7:D7"/>
  </mergeCells>
  <pageMargins left="1.1811023622047245" right="0.78740157480314965" top="1.4173228346456694" bottom="1.3779527559055118" header="0.51181102362204722" footer="1.3779527559055118"/>
  <pageSetup paperSize="9" scale="80" firstPageNumber="0" orientation="portrait" r:id="rId1"/>
  <headerFooter>
    <oddFooter>&amp;C&amp;16 &amp;14 23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FF"/>
  </sheetPr>
  <dimension ref="A1:L35"/>
  <sheetViews>
    <sheetView topLeftCell="A16" zoomScale="85" zoomScaleNormal="85" workbookViewId="0">
      <selection activeCell="H30" sqref="H30"/>
    </sheetView>
  </sheetViews>
  <sheetFormatPr baseColWidth="10" defaultColWidth="9.140625" defaultRowHeight="12.75" x14ac:dyDescent="0.2"/>
  <cols>
    <col min="1" max="1" width="5.28515625" customWidth="1"/>
    <col min="2" max="2" width="19.7109375" customWidth="1"/>
    <col min="3" max="3" width="25" customWidth="1"/>
    <col min="4" max="4" width="2.5703125" customWidth="1"/>
    <col min="5" max="5" width="19.140625" customWidth="1"/>
    <col min="6" max="6" width="1.85546875" customWidth="1"/>
    <col min="7" max="7" width="16.42578125" customWidth="1"/>
    <col min="8" max="8" width="20.7109375" customWidth="1"/>
    <col min="9" max="9" width="35" style="374" customWidth="1"/>
    <col min="10" max="10" width="12.28515625" customWidth="1"/>
    <col min="11" max="11" width="25.140625" customWidth="1"/>
    <col min="12" max="12" width="14.7109375" customWidth="1"/>
    <col min="13" max="1025" width="11" customWidth="1"/>
  </cols>
  <sheetData>
    <row r="1" spans="1:9" ht="10.9" customHeight="1" x14ac:dyDescent="0.25">
      <c r="A1" s="214"/>
      <c r="B1" s="214"/>
      <c r="C1" s="214"/>
      <c r="D1" s="214"/>
      <c r="E1" s="214"/>
      <c r="F1" s="214"/>
      <c r="G1" s="214"/>
    </row>
    <row r="2" spans="1:9" ht="15" x14ac:dyDescent="0.25">
      <c r="A2" s="214"/>
      <c r="B2" s="214"/>
      <c r="C2" s="214"/>
      <c r="D2" s="214"/>
      <c r="E2" s="214"/>
      <c r="F2" s="214"/>
      <c r="G2" s="214"/>
      <c r="H2" s="354"/>
    </row>
    <row r="3" spans="1:9" ht="14.25" x14ac:dyDescent="0.2">
      <c r="A3" s="375"/>
      <c r="B3" s="375"/>
      <c r="C3" s="375"/>
      <c r="D3" s="375"/>
      <c r="E3" s="375"/>
      <c r="F3" s="375"/>
      <c r="G3" s="375" t="s">
        <v>261</v>
      </c>
    </row>
    <row r="4" spans="1:9" ht="14.25" x14ac:dyDescent="0.2">
      <c r="A4" s="431" t="s">
        <v>1</v>
      </c>
      <c r="B4" s="431"/>
      <c r="C4" s="431"/>
      <c r="D4" s="431"/>
      <c r="E4" s="431"/>
      <c r="F4" s="431"/>
      <c r="G4" s="431"/>
      <c r="H4" s="376"/>
    </row>
    <row r="5" spans="1:9" ht="14.25" x14ac:dyDescent="0.2">
      <c r="A5" s="431" t="s">
        <v>2</v>
      </c>
      <c r="B5" s="431"/>
      <c r="C5" s="431"/>
      <c r="D5" s="431"/>
      <c r="E5" s="431"/>
      <c r="F5" s="431"/>
      <c r="G5" s="431"/>
    </row>
    <row r="6" spans="1:9" ht="14.25" x14ac:dyDescent="0.2">
      <c r="A6" s="431" t="s">
        <v>40</v>
      </c>
      <c r="B6" s="431"/>
      <c r="C6" s="431"/>
      <c r="D6" s="431"/>
      <c r="E6" s="431"/>
      <c r="F6" s="431"/>
      <c r="G6" s="431"/>
    </row>
    <row r="7" spans="1:9" ht="15" x14ac:dyDescent="0.25">
      <c r="A7" s="441" t="s">
        <v>262</v>
      </c>
      <c r="B7" s="441"/>
      <c r="C7" s="441"/>
      <c r="D7" s="441"/>
      <c r="E7" s="441"/>
      <c r="F7" s="441"/>
      <c r="G7" s="441"/>
    </row>
    <row r="8" spans="1:9" ht="15" customHeight="1" x14ac:dyDescent="0.2">
      <c r="A8" s="377"/>
      <c r="B8" s="378"/>
      <c r="C8" s="378"/>
      <c r="D8" s="378"/>
      <c r="E8" s="459" t="s">
        <v>252</v>
      </c>
      <c r="F8" s="459"/>
      <c r="G8" s="459"/>
    </row>
    <row r="9" spans="1:9" x14ac:dyDescent="0.2">
      <c r="A9" s="458" t="s">
        <v>253</v>
      </c>
      <c r="B9" s="458"/>
      <c r="C9" s="458"/>
      <c r="D9" s="458"/>
      <c r="E9" s="379"/>
      <c r="F9" s="377"/>
      <c r="G9" s="380"/>
    </row>
    <row r="10" spans="1:9" x14ac:dyDescent="0.2">
      <c r="A10" s="379"/>
      <c r="B10" s="227"/>
      <c r="C10" s="227"/>
      <c r="D10" s="227"/>
      <c r="E10" s="381" t="s">
        <v>254</v>
      </c>
      <c r="F10" s="381"/>
      <c r="G10" s="382" t="s">
        <v>263</v>
      </c>
    </row>
    <row r="11" spans="1:9" ht="24.95" customHeight="1" x14ac:dyDescent="0.2">
      <c r="A11" s="383" t="s">
        <v>264</v>
      </c>
      <c r="B11" s="384"/>
      <c r="C11" s="384"/>
      <c r="D11" s="63"/>
      <c r="E11" s="385">
        <f>+G19</f>
        <v>1.8947012142437063</v>
      </c>
      <c r="F11" s="386"/>
      <c r="G11" s="387">
        <v>2.19361192171622</v>
      </c>
    </row>
    <row r="12" spans="1:9" ht="12.6" customHeight="1" x14ac:dyDescent="0.2">
      <c r="A12" s="184"/>
      <c r="B12" s="84"/>
      <c r="C12" s="84"/>
      <c r="D12" s="71"/>
      <c r="E12" s="84"/>
      <c r="F12" s="184"/>
      <c r="G12" s="71"/>
    </row>
    <row r="13" spans="1:9" ht="24.95" customHeight="1" x14ac:dyDescent="0.2">
      <c r="A13" s="184" t="s">
        <v>265</v>
      </c>
      <c r="B13" s="84"/>
      <c r="C13" s="84"/>
      <c r="D13" s="71"/>
      <c r="E13" s="388">
        <f>+G25</f>
        <v>1.1183791543338777</v>
      </c>
      <c r="F13" s="389"/>
      <c r="G13" s="390">
        <v>0.97420693277519299</v>
      </c>
    </row>
    <row r="14" spans="1:9" ht="12.6" customHeight="1" x14ac:dyDescent="0.2">
      <c r="A14" s="184"/>
      <c r="B14" s="84"/>
      <c r="C14" s="84"/>
      <c r="D14" s="71"/>
      <c r="E14" s="391"/>
      <c r="F14" s="389"/>
      <c r="G14" s="392"/>
    </row>
    <row r="15" spans="1:9" ht="24.95" customHeight="1" x14ac:dyDescent="0.2">
      <c r="A15" s="184" t="s">
        <v>266</v>
      </c>
      <c r="B15" s="84"/>
      <c r="C15" s="84"/>
      <c r="D15" s="71"/>
      <c r="E15" s="393">
        <f>G31</f>
        <v>6.4257726156198375E-2</v>
      </c>
      <c r="F15" s="389"/>
      <c r="G15" s="394">
        <v>0.22961096737700901</v>
      </c>
    </row>
    <row r="16" spans="1:9" ht="18" customHeight="1" x14ac:dyDescent="0.2">
      <c r="A16" s="395"/>
      <c r="B16" s="89"/>
      <c r="C16" s="89"/>
      <c r="D16" s="79"/>
      <c r="E16" s="396"/>
      <c r="F16" s="397"/>
      <c r="G16" s="68"/>
      <c r="I16" s="398"/>
    </row>
    <row r="17" spans="1:12" x14ac:dyDescent="0.2">
      <c r="E17" s="81"/>
      <c r="F17" s="81"/>
      <c r="G17" s="81"/>
      <c r="H17" s="81"/>
    </row>
    <row r="18" spans="1:12" x14ac:dyDescent="0.2">
      <c r="E18" s="399"/>
      <c r="F18" s="399"/>
      <c r="G18" s="399"/>
      <c r="H18" s="399"/>
    </row>
    <row r="19" spans="1:12" x14ac:dyDescent="0.2">
      <c r="A19" t="s">
        <v>267</v>
      </c>
      <c r="E19" s="400">
        <v>476811894748</v>
      </c>
      <c r="F19" s="401"/>
      <c r="G19" s="393">
        <f>+E19/E22</f>
        <v>1.8947012142437063</v>
      </c>
      <c r="I19" s="398"/>
    </row>
    <row r="20" spans="1:12" ht="4.5" customHeight="1" x14ac:dyDescent="0.25">
      <c r="B20" s="402"/>
      <c r="E20" s="403"/>
      <c r="F20" s="404" t="s">
        <v>268</v>
      </c>
      <c r="G20" s="401"/>
    </row>
    <row r="21" spans="1:12" ht="4.5" customHeight="1" x14ac:dyDescent="0.2">
      <c r="E21" s="401"/>
      <c r="F21" s="401" t="s">
        <v>152</v>
      </c>
      <c r="G21" s="401"/>
    </row>
    <row r="22" spans="1:12" x14ac:dyDescent="0.2">
      <c r="A22" t="s">
        <v>269</v>
      </c>
      <c r="E22" s="405">
        <v>251655454255</v>
      </c>
      <c r="F22" s="405"/>
      <c r="G22" s="401"/>
      <c r="H22" s="201"/>
      <c r="I22" s="406"/>
    </row>
    <row r="23" spans="1:12" x14ac:dyDescent="0.2">
      <c r="G23" s="407"/>
      <c r="I23" s="406"/>
    </row>
    <row r="24" spans="1:12" x14ac:dyDescent="0.2">
      <c r="G24" s="407"/>
    </row>
    <row r="25" spans="1:12" x14ac:dyDescent="0.2">
      <c r="A25" t="s">
        <v>270</v>
      </c>
      <c r="E25" s="401">
        <v>327826911222</v>
      </c>
      <c r="F25" s="407"/>
      <c r="G25" s="393">
        <f>+E25/E28</f>
        <v>1.1183791543338777</v>
      </c>
      <c r="I25" s="406"/>
      <c r="J25" s="408"/>
      <c r="K25" s="261"/>
      <c r="L25" s="261">
        <f>J25+K25</f>
        <v>0</v>
      </c>
    </row>
    <row r="26" spans="1:12" ht="4.5" customHeight="1" x14ac:dyDescent="0.25">
      <c r="B26" s="402"/>
      <c r="E26" s="403"/>
      <c r="F26" s="404" t="s">
        <v>268</v>
      </c>
      <c r="G26" s="401"/>
    </row>
    <row r="27" spans="1:12" ht="4.5" customHeight="1" x14ac:dyDescent="0.2">
      <c r="E27" s="401"/>
      <c r="F27" s="401"/>
      <c r="G27" s="401"/>
    </row>
    <row r="28" spans="1:12" x14ac:dyDescent="0.2">
      <c r="A28" t="s">
        <v>271</v>
      </c>
      <c r="E28" s="405">
        <v>293126807623</v>
      </c>
      <c r="F28" s="405"/>
      <c r="G28" s="405"/>
    </row>
    <row r="29" spans="1:12" x14ac:dyDescent="0.2">
      <c r="I29" s="406"/>
    </row>
    <row r="30" spans="1:12" x14ac:dyDescent="0.2">
      <c r="E30" s="407"/>
      <c r="F30" s="407"/>
      <c r="G30" s="407"/>
    </row>
    <row r="31" spans="1:12" x14ac:dyDescent="0.2">
      <c r="A31" t="s">
        <v>272</v>
      </c>
      <c r="B31" s="102"/>
      <c r="D31" s="81"/>
      <c r="E31" s="401">
        <v>17864264388</v>
      </c>
      <c r="F31" s="409"/>
      <c r="G31" s="393">
        <f>+E31/E34</f>
        <v>6.4257726156198375E-2</v>
      </c>
      <c r="H31" s="407"/>
    </row>
    <row r="32" spans="1:12" ht="4.5" customHeight="1" x14ac:dyDescent="0.25">
      <c r="B32" s="410"/>
      <c r="C32" s="402"/>
      <c r="D32" s="407"/>
      <c r="E32" s="403"/>
      <c r="F32" s="404" t="s">
        <v>268</v>
      </c>
      <c r="G32" s="401"/>
      <c r="H32" s="407"/>
    </row>
    <row r="33" spans="1:9" ht="4.5" customHeight="1" x14ac:dyDescent="0.2">
      <c r="B33" s="102"/>
      <c r="E33" s="401"/>
      <c r="F33" s="401"/>
      <c r="G33" s="401"/>
      <c r="H33" s="407"/>
    </row>
    <row r="34" spans="1:9" x14ac:dyDescent="0.2">
      <c r="A34" t="s">
        <v>273</v>
      </c>
      <c r="B34" s="102"/>
      <c r="E34" s="401">
        <v>278009594435</v>
      </c>
      <c r="F34" s="401"/>
      <c r="G34" s="401"/>
      <c r="H34" s="407"/>
      <c r="I34" s="406"/>
    </row>
    <row r="35" spans="1:9" x14ac:dyDescent="0.2">
      <c r="A35" t="s">
        <v>274</v>
      </c>
    </row>
  </sheetData>
  <mergeCells count="6">
    <mergeCell ref="A9:D9"/>
    <mergeCell ref="A4:G4"/>
    <mergeCell ref="A5:G5"/>
    <mergeCell ref="A6:G6"/>
    <mergeCell ref="A7:G7"/>
    <mergeCell ref="E8:G8"/>
  </mergeCells>
  <pageMargins left="1.3779527559055118" right="0.78740157480314965" top="1.4566929133858268" bottom="1.3779527559055118" header="0.51181102362204722" footer="1.5748031496062993"/>
  <pageSetup paperSize="9" scale="80" firstPageNumber="0" orientation="portrait" r:id="rId1"/>
  <headerFooter>
    <oddFooter>&amp;C&amp;16 &amp;14 24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QYBRGRK8rjdNrUSZspSzPWLSixmeDU0L2UDIphov4Ig=</DigestValue>
    </Reference>
    <Reference Type="http://www.w3.org/2000/09/xmldsig#Object" URI="#idOfficeObject">
      <DigestMethod Algorithm="http://www.w3.org/2001/04/xmlenc#sha256"/>
      <DigestValue>CXTY/L3fuK8pSD5xqX58EkeALiEwBIg+XEIBfUH6WVo=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uvwKUxso7ZmyuTzZ+zbpZsgsK4fOAZsMe6VkFiXtO0A=</DigestValue>
    </Reference>
  </SignedInfo>
  <SignatureValue>PVE/9JECK0YpfM1umjL6uIfe/ozYOxzjaCStpAehj9HhwOePgfXD1566o1Sb6m17fNFlfv69RlEI
AmRjJ8JrqYRZs9WJC342QQemVyCwxuWgf1eNBPEQH4ekOHTGIUiwCXaJ3n88pHzmUdVnbky0y/Zi
Q0XtMvAsXM3BKTuGJdJDZ82Yj0EZnn7NPw3x+Ny+6UsA9Pkbfo1cxDqUH01VPZuCS6WGimypi0Je
QFJwLBgfWBqbnFOuQsbfpjWfndsp/582GUiiH0shWHqLIp9HCT/wykg0HEZeDjk5s4oP4TpGNwlL
J9ow/Bq9mQ4C+MNr7YeHi1D1vPz1QDncGlhtXw==</SignatureValue>
  <KeyInfo>
    <X509Data>
      <X509Certificate>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+/VAswGek+8YbrVOuc6pQ6+GgrSyGlUy2x2my7sPsyNgIAk92Q7xNeCeJHH7ZxhyuGDt0RgzjTH2TkYj5seWUiRY5HLwSZnknj4dMv/0U3KmG5B41sxr5m+hgFzrjn/1uwuHftc11juUmutJjh3qDDqykVeUZnDHOdAH67NpZvfFKtBCdg4IVe4yJQTTNhxyjGPHMvIZQKUjh3xHPqjFDYwYrz3sWLeh/ggr0ZCKOj4Sop7YCaQXNJ7HmzHbPa/152r/jtzD2OLONS1OyAlG5CRyCIhakhof/uFvw0DWo60QIDAQABo4IDezCCA3cwDAYDVR0TAQH/BAIwADAOBgNVHQ8BAf8EBAMCBeAwKgYDVR0lAQH/BCAwHgYIKwYBBQUHAwEGCCsGAQUFBwMCBggrBgEFBQcDBDAdBgNVHQ4EFgQU5WKWJM8Nl+NcvFQktexYrv/M7c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+xB/pCMpa1rd0MoaQ7HXmIVPRSK5JvbKba5qRvcSOG5p5+wEx2mmbx2Dl8DdlIJlEbw1ubMtFWBXp0oxkMjElAe34IfBXvhJp2WmHV2DxjdJDZqVO0kyM371YZU5D8VoUC19X51hsg9gBWXILOtvPJrsYPi9XxGR+KVBqIdeV9qKT4D7DBeQyQNUK8ySzo+AhJw+DgW38jh82XVB/XozsCYOwjd+yLYjDqzADkyPOPRBL1Rm0R56QseIbEr6wHX/kY7XQi3cPU+WobPoWUdmlE9fz+nlhnzxA9D6EOXdmaNf88lmJtAXGy+nE8Ya8RAd4Z/HeYgtQT9/VbfmoMkW4SSWPLmCEITzMbmTkIYFIm4xFQ8MFs58PfUDGPTVmaZ+PcWMlOtQxussgFcCgxYygN9KfzhDJnFisH6hcc40/+Mev/VKf/eXAc5Zx2XaXJMfu5LRgj54slBD53xhAJumXmX0cmZyQBxKoq2Q5IJjLhWu6gtT+6dHHuwx82cMuY1vE4tVaeNaLJnQyVI45kQgrdW8fZ/dwVPZAFfSpGcHytjm2Mxsd6O2w/tUjbiEo4256uWb78WKrVcnZIe1GmYGlXC1ItBroSCMjJNmpp4KMC1Id3Qnqa7NUvirFM91DryGVqj58VxRCh0nxEGo063dLnumMA8Vs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R6e7axFZAG6Z7W/eOOBQ8pMjXQdF4NF2Z9btpwzb4Yo=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aBINf0AaCFWFuSXBB+Gx07Dzx3dcSG7cbIcM+KPIxQc=</DigestValue>
      </Reference>
      <Reference URI="/xl/drawings/drawing10.xml?ContentType=application/vnd.openxmlformats-officedocument.drawing+xml">
        <DigestMethod Algorithm="http://www.w3.org/2001/04/xmlenc#sha256"/>
        <DigestValue>B+57EGAZb7OwMEXL/9FOfFziHVIKonm1d9OgVCRGleQ=</DigestValue>
      </Reference>
      <Reference URI="/xl/drawings/drawing2.xml?ContentType=application/vnd.openxmlformats-officedocument.drawing+xml">
        <DigestMethod Algorithm="http://www.w3.org/2001/04/xmlenc#sha256"/>
        <DigestValue>7IKVihorWrPo5Ro/b5TVdRdW+sDyVlzDz/NCA8YmSmU=</DigestValue>
      </Reference>
      <Reference URI="/xl/drawings/drawing3.xml?ContentType=application/vnd.openxmlformats-officedocument.drawing+xml">
        <DigestMethod Algorithm="http://www.w3.org/2001/04/xmlenc#sha256"/>
        <DigestValue>/8O5Qw/9nT2hpnc90wYGIgJMnUPVatUogtcs0hiL2Nk=</DigestValue>
      </Reference>
      <Reference URI="/xl/drawings/drawing4.xml?ContentType=application/vnd.openxmlformats-officedocument.drawing+xml">
        <DigestMethod Algorithm="http://www.w3.org/2001/04/xmlenc#sha256"/>
        <DigestValue>HyIgNqEF1TY1TBkr8zK+l2p51yZ0GwVSxoyEJ8pepRM=</DigestValue>
      </Reference>
      <Reference URI="/xl/drawings/drawing5.xml?ContentType=application/vnd.openxmlformats-officedocument.drawing+xml">
        <DigestMethod Algorithm="http://www.w3.org/2001/04/xmlenc#sha256"/>
        <DigestValue>cNEtgM32mC929iAEaa7LUJYyU4qTO7yhz15JnuXcvsA=</DigestValue>
      </Reference>
      <Reference URI="/xl/drawings/drawing6.xml?ContentType=application/vnd.openxmlformats-officedocument.drawing+xml">
        <DigestMethod Algorithm="http://www.w3.org/2001/04/xmlenc#sha256"/>
        <DigestValue>bcP+LOqfjI0MSMjmUPu6qGZIAzaOQijnufB7RXNfN/4=</DigestValue>
      </Reference>
      <Reference URI="/xl/drawings/drawing7.xml?ContentType=application/vnd.openxmlformats-officedocument.drawing+xml">
        <DigestMethod Algorithm="http://www.w3.org/2001/04/xmlenc#sha256"/>
        <DigestValue>VrcxSAe2T6OETElQcYS1Ig/ZPhDBRjcZZgWhn5LNHTA=</DigestValue>
      </Reference>
      <Reference URI="/xl/drawings/drawing8.xml?ContentType=application/vnd.openxmlformats-officedocument.drawing+xml">
        <DigestMethod Algorithm="http://www.w3.org/2001/04/xmlenc#sha256"/>
        <DigestValue>f6DzV4qrxdpZiA+ThQkOnUWWbMCEEUp12Uan10/dxN8=</DigestValue>
      </Reference>
      <Reference URI="/xl/drawings/drawing9.xml?ContentType=application/vnd.openxmlformats-officedocument.drawing+xml">
        <DigestMethod Algorithm="http://www.w3.org/2001/04/xmlenc#sha256"/>
        <DigestValue>TZVR2mPQDppGUR+Bqw4KrO+ouQBC5LDWULVfI4O1zs4=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QEwbPHsPEuXKD0Y/smqmBSOmMa8hgQxmFAdSUuUx/rI=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5kVLL1TMbuqzRSvgkvCLF2KaDZqUsRqO1MsMc9Qvvo4=</DigestValue>
      </Reference>
      <Reference URI="/xl/media/image1.png?ContentType=image/png">
        <DigestMethod Algorithm="http://www.w3.org/2001/04/xmlenc#sha256"/>
        <DigestValue>nykl9gB4qdTgwWEIPFc0fLxk8Qb6fKub0SXreEFGNnY=</DigestValue>
      </Reference>
      <Reference URI="/xl/media/image2.png?ContentType=image/png">
        <DigestMethod Algorithm="http://www.w3.org/2001/04/xmlenc#sha256"/>
        <DigestValue>2/ruwvhGW5vJFCxwssO2PViJyE/pAZC955TdvRXCzfE=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4VTkHTmTDabiRCbG3OX5QKaZ5nF6lcXtSlmC4MFLLmY=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sharedStrings.xml?ContentType=application/vnd.openxmlformats-officedocument.spreadsheetml.sharedStrings+xml">
        <DigestMethod Algorithm="http://www.w3.org/2001/04/xmlenc#sha256"/>
        <DigestValue>AuPy8ZTOlOERSCdIyYuuOaGaYI8CpbsPlxbzI63ljIg=</DigestValue>
      </Reference>
      <Reference URI="/xl/styles.xml?ContentType=application/vnd.openxmlformats-officedocument.spreadsheetml.styles+xml">
        <DigestMethod Algorithm="http://www.w3.org/2001/04/xmlenc#sha256"/>
        <DigestValue>hXB5WhAcLBP2z8eCcUMfEbnkoXtyS1+8lF/pF0Vix1Q=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R8lWejIPJlM6l4wgpHuCVo5Kdk3sRFBFkLyaUW5tKuQ=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YAC86WrV01iYEyGxrmeV41DtGFxeZON1UIgOJEhwREs=</DigestValue>
      </Reference>
      <Reference URI="/xl/worksheets/sheet10.xml?ContentType=application/vnd.openxmlformats-officedocument.spreadsheetml.worksheet+xml">
        <DigestMethod Algorithm="http://www.w3.org/2001/04/xmlenc#sha256"/>
        <DigestValue>312bIbBvxtMOK/Mbbjo2bktv582NcZJhJb2aqlZReK8=</DigestValue>
      </Reference>
      <Reference URI="/xl/worksheets/sheet2.xml?ContentType=application/vnd.openxmlformats-officedocument.spreadsheetml.worksheet+xml">
        <DigestMethod Algorithm="http://www.w3.org/2001/04/xmlenc#sha256"/>
        <DigestValue>aiPPPTWDNEN70n4nrYF1CGR1T8oMBXcchNEPyS7C3WU=</DigestValue>
      </Reference>
      <Reference URI="/xl/worksheets/sheet3.xml?ContentType=application/vnd.openxmlformats-officedocument.spreadsheetml.worksheet+xml">
        <DigestMethod Algorithm="http://www.w3.org/2001/04/xmlenc#sha256"/>
        <DigestValue>KzlBBedR7Xa663hgW9dD+seRx0Ik00slBVzKfsf7R7w=</DigestValue>
      </Reference>
      <Reference URI="/xl/worksheets/sheet4.xml?ContentType=application/vnd.openxmlformats-officedocument.spreadsheetml.worksheet+xml">
        <DigestMethod Algorithm="http://www.w3.org/2001/04/xmlenc#sha256"/>
        <DigestValue>Hl3/KRZ+dmyzbmIpxMbjsnDU5k+JxjG2uZ/h384WBNc=</DigestValue>
      </Reference>
      <Reference URI="/xl/worksheets/sheet5.xml?ContentType=application/vnd.openxmlformats-officedocument.spreadsheetml.worksheet+xml">
        <DigestMethod Algorithm="http://www.w3.org/2001/04/xmlenc#sha256"/>
        <DigestValue>TjsOOBahq5Rz5M2y7B/GuoYggL25+I9TARZrcPqACQk=</DigestValue>
      </Reference>
      <Reference URI="/xl/worksheets/sheet6.xml?ContentType=application/vnd.openxmlformats-officedocument.spreadsheetml.worksheet+xml">
        <DigestMethod Algorithm="http://www.w3.org/2001/04/xmlenc#sha256"/>
        <DigestValue>sV921uEuOvW9Yf1DDKK6QFvljLBaCYZKoBVCetcrd2Q=</DigestValue>
      </Reference>
      <Reference URI="/xl/worksheets/sheet7.xml?ContentType=application/vnd.openxmlformats-officedocument.spreadsheetml.worksheet+xml">
        <DigestMethod Algorithm="http://www.w3.org/2001/04/xmlenc#sha256"/>
        <DigestValue>v5U5yn/3L8ZG0xsnnr2XJq8Vufkv9mBP/ScGBS6N6Bc=</DigestValue>
      </Reference>
      <Reference URI="/xl/worksheets/sheet8.xml?ContentType=application/vnd.openxmlformats-officedocument.spreadsheetml.worksheet+xml">
        <DigestMethod Algorithm="http://www.w3.org/2001/04/xmlenc#sha256"/>
        <DigestValue>eFsPCwrTtMAWNHOlEVKseBJIoKz2onRapWq/yY2Po54=</DigestValue>
      </Reference>
      <Reference URI="/xl/worksheets/sheet9.xml?ContentType=application/vnd.openxmlformats-officedocument.spreadsheetml.worksheet+xml">
        <DigestMethod Algorithm="http://www.w3.org/2001/04/xmlenc#sha256"/>
        <DigestValue>aOa3KZpnokh3bs9L36G/A+6iprdv38spAK/YAEUFDqs=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2019-08-13T20:49:44Z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2019-08-13T20:49:44Z</xd:SigningTime>
          <xd:SigningCertificate>
            <xd:Cert>
              <xd:CertDigest>
                <DigestMethod Algorithm="http://www.w3.org/2001/04/xmlenc#sha256"/>
                <DigestValue>441wUay9m0N9YYTjcBZAPJE69yjGKbZsVv8Kr7i1/e8=</DigestValue>
              </xd:CertDigest>
              <xd:IssuerSerial>
                <X509IssuerName>C=PY, O=DOCUMENTA S.A., CN=CA-DOCUMENTA S.A., SERIALNUMBER=RUC 80050172-1</X509IssuerName>
                <X509SerialNumber>8381203096447183341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LVASiIWlhgxzU5K9ROFnkN7Baiu0n7Qz8LDPeQI2cIA=</DigestValue>
    </Reference>
    <Reference Type="http://www.w3.org/2000/09/xmldsig#Object" URI="#idOfficeObject">
      <DigestMethod Algorithm="http://www.w3.org/2001/04/xmlenc#sha256"/>
      <DigestValue>O7Rr1upzSwsshBw6FO72DcjRg4eGeAqFtigAABq0yok=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dvoV4i5x5d3P75+wGbrFKIkOg1aBfaaBFRioTJ2KqRw=</DigestValue>
    </Reference>
  </SignedInfo>
  <SignatureValue>Htl9xV+CHksnBo9FBOLjkjX1HCez62TxBHnM9gXZK/lWBl4qncTNzAH7JGBEjPFXnEFbdK0SpmVA
TuwVIjRmgwd4J2uweEMnRoL8mzXf4S0m0oPhhN8YDTgoYgTntryrnXSRi02oKlERHvGMjOhboB2F
7+qT73bcU42i3WERdSo/nf8BEzVCIgBLx5n/LguK/byXzT4Fj7GGWAdSf6I5BgOwKW3d8oh5VR3L
BBF2p7SRbqwV4wjP45fkbmsZHCc69PrhJBl7IS0JYkDAGumsoad9LVH+8oPpkftWc33hokVeg3rx
MKaAbVr8CKSFnR0embdKhUzpLyiYL5GOyyjzTQ==</SignatureValue>
  <KeyInfo>
    <X509Data>
      <X509Certificate>MIIIBTCCBe2gAwIBAgIIQNXjIFN0NsEwDQYJKoZIhvcNAQELBQAwWzEXMBUGA1UEBRMOUlVDIDgwMDUwMTcyLTExGjAYBgNVBAMTEUNBLURPQ1VNRU5UQSBTLkEuMRcwFQYDVQQKEw5ET0NVTUVOVEEgUy5BLjELMAkGA1UEBhMCUFkwHhcNMTkwNTA3MTIwMzA1WhcNMjEwNTA2MTIxMzA1WjCBpzELMAkGA1UEBhMCUFkxGDAWBgNVBAQMD09OSVNISSBGVVJVSEFUQTESMBAGA1UEBRMJQ0kzMjExNDk2MRYwFAYDVQQqDA1BTENJUkEgS0FaVUtPMRcwFQYDVQQKDA5QRVJTT05BIEZJU0lDQTERMA8GA1UECwwIRklSTUEgRjIxJjAkBgNVBAMMHUFMQ0lSQSBLQVpVS08gT05JU0hJIEZVUlVIQVRBMIIBIjANBgkqhkiG9w0BAQEFAAOCAQ8AMIIBCgKCAQEAwfD6F306PGiz5Nx7a0gdDMnPAVuJMfEMh2Sf9ZHMV1ly0DdvvL1zEwHswQa+K0oPpERgBe5BCXg/1a+ekyw4uH2sboUgyBmow5L92hhEhKdyioCTJsVC2trh4aQtU9+/f5VsS7FCyqsZJFr4t18csWhGKaSW/AyzsN3R81N3J37P9AjOxiZN61Z3s21WS2vL4dq358KOxG99R5EQajLDpKItyofJGXD/6pcv4Ef2pAicnxudXNQqjLRvdfd5o+u6YcxlCTjsHAtiWtoPScEZ4e0n+kiwhKZAoo05rReYzz7kB9fGrPM9l3TTTuSKSlrxvvZ0ae5jIMat2nCwZM/tgwIDAQABo4IDfjCCA3owDAYDVR0TAQH/BAIwADAOBgNVHQ8BAf8EBAMCBeAwKgYDVR0lAQH/BCAwHgYIKwYBBQUHAwEGCCsGAQUFBwMCBggrBgEFBQcDBDAdBgNVHQ4EFgQUBZ63RMwAHEThzOz6wOMxdKoa7MU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tc2EuYWxjaXJhQHRpZ28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ngBj7RxJ6leENe1c7oBIm7bWuFbfWR6lKWP5khRwFEB3nQ4KW4O/Zk4rlzV4OMLgYfLHmrq26mNhXI/RY5kf+0zMrY8ZZ0Er6J9KUrCCR1ScpQhPZm2Y13068kNeXw79YcKXSO+bYkMFf5sMueCQoIw0U7aO8rfQi9hnvsjhCHqeT6sXb5pl7a3pz8bjAf8nJ/OgpWNb8NyQK4vJV3V0r+3WPNh+p8imsKf8LaqsBA3KBUhtj0ZEIgn/9mh80+GTQ0rFWYnDIBV0Buhe9sGEg8brmgSv3nYiyHjoPbOHcr6eQVd6hKZPPisWhy2gcVbwxLlt4acBBvs/3d8alDfaUCQNFHzT2e6+MwJc/TfesgShAfxmoMc5rxVsjhNglyBwMBKBLrv3WJPwMJJKY8STxawmqkUjZlFsYHGsGBCI1QxHaJwqR5FCSLnZe+gZpDwSlxxiXICqm+H0lOc6mO7qK/rRh3zXm40U3Gdk/zC5M3yfdzTTCq1hFY4sdd6dtfiFALNU3P3nGfMcgMS4pKUwvGH5vpAnMGCG+PcK3ASaJ6DhRlE8xXr9pu6ksxM27FPi8N+coaTlQZadMLz9a2Sm0I2DqWraNftViAJ451rubmOZyPVOxbh1qg52GbJ8n7y74WVjAYmrG6uqrXRho8xad9B7iQkzx0B6cxcFKNenc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R6e7axFZAG6Z7W/eOOBQ8pMjXQdF4NF2Z9btpwzb4Yo=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aBINf0AaCFWFuSXBB+Gx07Dzx3dcSG7cbIcM+KPIxQc=</DigestValue>
      </Reference>
      <Reference URI="/xl/drawings/drawing10.xml?ContentType=application/vnd.openxmlformats-officedocument.drawing+xml">
        <DigestMethod Algorithm="http://www.w3.org/2001/04/xmlenc#sha256"/>
        <DigestValue>B+57EGAZb7OwMEXL/9FOfFziHVIKonm1d9OgVCRGleQ=</DigestValue>
      </Reference>
      <Reference URI="/xl/drawings/drawing2.xml?ContentType=application/vnd.openxmlformats-officedocument.drawing+xml">
        <DigestMethod Algorithm="http://www.w3.org/2001/04/xmlenc#sha256"/>
        <DigestValue>7IKVihorWrPo5Ro/b5TVdRdW+sDyVlzDz/NCA8YmSmU=</DigestValue>
      </Reference>
      <Reference URI="/xl/drawings/drawing3.xml?ContentType=application/vnd.openxmlformats-officedocument.drawing+xml">
        <DigestMethod Algorithm="http://www.w3.org/2001/04/xmlenc#sha256"/>
        <DigestValue>/8O5Qw/9nT2hpnc90wYGIgJMnUPVatUogtcs0hiL2Nk=</DigestValue>
      </Reference>
      <Reference URI="/xl/drawings/drawing4.xml?ContentType=application/vnd.openxmlformats-officedocument.drawing+xml">
        <DigestMethod Algorithm="http://www.w3.org/2001/04/xmlenc#sha256"/>
        <DigestValue>HyIgNqEF1TY1TBkr8zK+l2p51yZ0GwVSxoyEJ8pepRM=</DigestValue>
      </Reference>
      <Reference URI="/xl/drawings/drawing5.xml?ContentType=application/vnd.openxmlformats-officedocument.drawing+xml">
        <DigestMethod Algorithm="http://www.w3.org/2001/04/xmlenc#sha256"/>
        <DigestValue>cNEtgM32mC929iAEaa7LUJYyU4qTO7yhz15JnuXcvsA=</DigestValue>
      </Reference>
      <Reference URI="/xl/drawings/drawing6.xml?ContentType=application/vnd.openxmlformats-officedocument.drawing+xml">
        <DigestMethod Algorithm="http://www.w3.org/2001/04/xmlenc#sha256"/>
        <DigestValue>bcP+LOqfjI0MSMjmUPu6qGZIAzaOQijnufB7RXNfN/4=</DigestValue>
      </Reference>
      <Reference URI="/xl/drawings/drawing7.xml?ContentType=application/vnd.openxmlformats-officedocument.drawing+xml">
        <DigestMethod Algorithm="http://www.w3.org/2001/04/xmlenc#sha256"/>
        <DigestValue>VrcxSAe2T6OETElQcYS1Ig/ZPhDBRjcZZgWhn5LNHTA=</DigestValue>
      </Reference>
      <Reference URI="/xl/drawings/drawing8.xml?ContentType=application/vnd.openxmlformats-officedocument.drawing+xml">
        <DigestMethod Algorithm="http://www.w3.org/2001/04/xmlenc#sha256"/>
        <DigestValue>f6DzV4qrxdpZiA+ThQkOnUWWbMCEEUp12Uan10/dxN8=</DigestValue>
      </Reference>
      <Reference URI="/xl/drawings/drawing9.xml?ContentType=application/vnd.openxmlformats-officedocument.drawing+xml">
        <DigestMethod Algorithm="http://www.w3.org/2001/04/xmlenc#sha256"/>
        <DigestValue>TZVR2mPQDppGUR+Bqw4KrO+ouQBC5LDWULVfI4O1zs4=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QEwbPHsPEuXKD0Y/smqmBSOmMa8hgQxmFAdSUuUx/rI=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5kVLL1TMbuqzRSvgkvCLF2KaDZqUsRqO1MsMc9Qvvo4=</DigestValue>
      </Reference>
      <Reference URI="/xl/media/image1.png?ContentType=image/png">
        <DigestMethod Algorithm="http://www.w3.org/2001/04/xmlenc#sha256"/>
        <DigestValue>nykl9gB4qdTgwWEIPFc0fLxk8Qb6fKub0SXreEFGNnY=</DigestValue>
      </Reference>
      <Reference URI="/xl/media/image2.png?ContentType=image/png">
        <DigestMethod Algorithm="http://www.w3.org/2001/04/xmlenc#sha256"/>
        <DigestValue>2/ruwvhGW5vJFCxwssO2PViJyE/pAZC955TdvRXCzfE=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4VTkHTmTDabiRCbG3OX5QKaZ5nF6lcXtSlmC4MFLLmY=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sharedStrings.xml?ContentType=application/vnd.openxmlformats-officedocument.spreadsheetml.sharedStrings+xml">
        <DigestMethod Algorithm="http://www.w3.org/2001/04/xmlenc#sha256"/>
        <DigestValue>AuPy8ZTOlOERSCdIyYuuOaGaYI8CpbsPlxbzI63ljIg=</DigestValue>
      </Reference>
      <Reference URI="/xl/styles.xml?ContentType=application/vnd.openxmlformats-officedocument.spreadsheetml.styles+xml">
        <DigestMethod Algorithm="http://www.w3.org/2001/04/xmlenc#sha256"/>
        <DigestValue>hXB5WhAcLBP2z8eCcUMfEbnkoXtyS1+8lF/pF0Vix1Q=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R8lWejIPJlM6l4wgpHuCVo5Kdk3sRFBFkLyaUW5tKuQ=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YAC86WrV01iYEyGxrmeV41DtGFxeZON1UIgOJEhwREs=</DigestValue>
      </Reference>
      <Reference URI="/xl/worksheets/sheet10.xml?ContentType=application/vnd.openxmlformats-officedocument.spreadsheetml.worksheet+xml">
        <DigestMethod Algorithm="http://www.w3.org/2001/04/xmlenc#sha256"/>
        <DigestValue>312bIbBvxtMOK/Mbbjo2bktv582NcZJhJb2aqlZReK8=</DigestValue>
      </Reference>
      <Reference URI="/xl/worksheets/sheet2.xml?ContentType=application/vnd.openxmlformats-officedocument.spreadsheetml.worksheet+xml">
        <DigestMethod Algorithm="http://www.w3.org/2001/04/xmlenc#sha256"/>
        <DigestValue>aiPPPTWDNEN70n4nrYF1CGR1T8oMBXcchNEPyS7C3WU=</DigestValue>
      </Reference>
      <Reference URI="/xl/worksheets/sheet3.xml?ContentType=application/vnd.openxmlformats-officedocument.spreadsheetml.worksheet+xml">
        <DigestMethod Algorithm="http://www.w3.org/2001/04/xmlenc#sha256"/>
        <DigestValue>KzlBBedR7Xa663hgW9dD+seRx0Ik00slBVzKfsf7R7w=</DigestValue>
      </Reference>
      <Reference URI="/xl/worksheets/sheet4.xml?ContentType=application/vnd.openxmlformats-officedocument.spreadsheetml.worksheet+xml">
        <DigestMethod Algorithm="http://www.w3.org/2001/04/xmlenc#sha256"/>
        <DigestValue>Hl3/KRZ+dmyzbmIpxMbjsnDU5k+JxjG2uZ/h384WBNc=</DigestValue>
      </Reference>
      <Reference URI="/xl/worksheets/sheet5.xml?ContentType=application/vnd.openxmlformats-officedocument.spreadsheetml.worksheet+xml">
        <DigestMethod Algorithm="http://www.w3.org/2001/04/xmlenc#sha256"/>
        <DigestValue>TjsOOBahq5Rz5M2y7B/GuoYggL25+I9TARZrcPqACQk=</DigestValue>
      </Reference>
      <Reference URI="/xl/worksheets/sheet6.xml?ContentType=application/vnd.openxmlformats-officedocument.spreadsheetml.worksheet+xml">
        <DigestMethod Algorithm="http://www.w3.org/2001/04/xmlenc#sha256"/>
        <DigestValue>sV921uEuOvW9Yf1DDKK6QFvljLBaCYZKoBVCetcrd2Q=</DigestValue>
      </Reference>
      <Reference URI="/xl/worksheets/sheet7.xml?ContentType=application/vnd.openxmlformats-officedocument.spreadsheetml.worksheet+xml">
        <DigestMethod Algorithm="http://www.w3.org/2001/04/xmlenc#sha256"/>
        <DigestValue>v5U5yn/3L8ZG0xsnnr2XJq8Vufkv9mBP/ScGBS6N6Bc=</DigestValue>
      </Reference>
      <Reference URI="/xl/worksheets/sheet8.xml?ContentType=application/vnd.openxmlformats-officedocument.spreadsheetml.worksheet+xml">
        <DigestMethod Algorithm="http://www.w3.org/2001/04/xmlenc#sha256"/>
        <DigestValue>eFsPCwrTtMAWNHOlEVKseBJIoKz2onRapWq/yY2Po54=</DigestValue>
      </Reference>
      <Reference URI="/xl/worksheets/sheet9.xml?ContentType=application/vnd.openxmlformats-officedocument.spreadsheetml.worksheet+xml">
        <DigestMethod Algorithm="http://www.w3.org/2001/04/xmlenc#sha256"/>
        <DigestValue>aOa3KZpnokh3bs9L36G/A+6iprdv38spAK/YAEUFDqs=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2019-08-13T23:28:40Z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Síndico</SignatureComments>
          <WindowsVersion>10.0</WindowsVersion>
          <OfficeVersion>16.0.11901/19</OfficeVersion>
          <ApplicationVersion>16.0.11901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2019-08-13T23:28:40Z</xd:SigningTime>
          <xd:SigningCertificate>
            <xd:Cert>
              <xd:CertDigest>
                <DigestMethod Algorithm="http://www.w3.org/2001/04/xmlenc#sha256"/>
                <DigestValue>/rGfEMIeWC+33pzbCcEc71BlwzFKtlm19phOr+eETIg=</DigestValue>
              </xd:CertDigest>
              <xd:IssuerSerial>
                <X509IssuerName>C=PY, O=DOCUMENTA S.A., CN=CA-DOCUMENTA S.A., SERIALNUMBER=RUC 80050172-1</X509IssuerName>
                <X509SerialNumber>4671889916445341377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Síndico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p8dpUbSUfQwRxRhyeGITcW/6ruLAJ18qeJGzniwcmP0=</DigestValue>
    </Reference>
    <Reference Type="http://www.w3.org/2000/09/xmldsig#Object" URI="#idOfficeObject">
      <DigestMethod Algorithm="http://www.w3.org/2001/04/xmlenc#sha256"/>
      <DigestValue>H+UV8CsFE/WzYOUpC3qHFDFvq9WWAZ+ym2QbPU3khWU=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0tyo+BzNph2qWEZtIBj+qA228+pnKG//k4bXWLjHJQE=</DigestValue>
    </Reference>
  </SignedInfo>
  <SignatureValue>jPHSCNlDKezRYqRy4QMcf0buEUPT2048vaNhmcHoBTq8eR7Nl1ub3NHU+tg0yfWi9MvYXwE9CY1f
BYiXLUabmvKXcZRUwL0NZSIU2NDG/oDoIlNKxRUKtAtTu+HthfvE7AkxoP929Flm+eQcSYIpK+Ed
ixXvKVl4uROu5+vqu0oDOWHlIs2ddiL4TJtYk5U1pJWI5A+4CZlQkCGKCf5u4oJPVZPPyPCTRuI6
FdF5QDN5oBc//Jwfm0W7yDzT6cClyUCXwBVuPDUgTW8lxJOFRtY6hdgSFvXuNKyYSHDCDYqrJRXC
T8n9WbfHL8rQCjZclVyjQLmT6pI4PH8bI1kZtw==</SignatureValue>
  <KeyInfo>
    <X509Data>
      <X509Certificate>MIIIBzCCBe+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/Vl1nb/Y20JhofAxks65G0kiuU6N7C74dSvDf0johsQbRQYgxAmLLbwMH2YR1aCTpz6rdoG27XH7mi2yNgQmKPVu07tBfB9ujojGTkQUDKvgRR+LBIabia72+GDOHmv7JSojVO+OhwOUV7QWW/cQZJkPPvn1Jsji2jG22YZvJpUnaS7DkXwba+DLyJUbHgoB8Mu1AEZof9PQaDc+GqvlrQrdhgTBQzDLcZK8ebwJ3z/i09H73+tJt2uhZ+OqOi9NKoRSQ7c0V/TDBI1kEKKGTK9GCk6OB92O8hQC/SE8PHtRNmYeCdBFYPdz5PAgMBAAGjggN7MIIDdzAMBgNVHRMBAf8EAjAAMA4GA1UdDwEB/wQEAwIF4DAqBgNVHSUBAf8EIDAeBggrBgEFBQcDAQYIKwYBBQUHAwIGCCsGAQUFBwMEMB0GA1UdDgQWBBS5NZW3af+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+77MtpJmr4B6NTgyOo1aX4eCZDl+E09VUrmAFM5sTtRqgYRTErdRXkZLdOwMEf9n2iFAnBvcBHn5TAF5xd0GDYSMqkyuuM99mhpLlPfYkIkI3SSqhZIByzgEe9n57LxuNEJ9jSNJutLQ5cBK3+Axndegypxn6lZrD3HKa6MvxbBpNuebXGw+ZOwqM9+Enn/l+jxTEMIKv22kc2bcZDZux2eA2rE5s0CNBuBe8GJz20Wegh/C3NC9nHT32lSzuw52LcbX905UcrPEn2ul861PvBR69Il9YgdynOQ/04nQjNQXfJJvZrCDawKdawzUOa2t8iHgAa+Q7vtwPmSVbhqLW/xDJFc+rJcbVwXaVtXZyPB16gDirIJXqBaRck2irXTVddQQXE3+EVMb8GEYO29kVc1IBVF3l/o66p1yJhbE1zVGgNvIFQSj6M0pNFGkgwiQhaFqZ8vKkn9Zmu/4IJffkzZkhx2Ck242O88utsvyr+3e6R6sx4aPVXEYccHHNp4tTvYdSkcm1VSxrt3Ck+zYlFgk//jv+OplIg83GYON1VfWX6zsshfb50qvuBsNEbARW8RKfTzCwblJfI7jo/hHwdcwBjEBbyTb5AnQ2UjXId+qi9LQw1bJ4in90hwRYmYfSufoAbjW1OCsOc4CFycd9RDQswFOeu/lzw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ovhOLr9ddrGsRm0r4JVMOA+mIteZm7Ae8BKmEsuk0l4=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9cUr8j/LN+BJNMhyR8Z2uM1suLpUexViLEb1SiL3i+8=</DigestValue>
      </Reference>
      <Reference URI="/xl/drawings/drawing10.xml?ContentType=application/vnd.openxmlformats-officedocument.drawing+xml">
        <DigestMethod Algorithm="http://www.w3.org/2001/04/xmlenc#sha256"/>
        <DigestValue>4LBrvdRN4oUJ0dc11LHeNFrP9Z3jbFa4XcLVjJDgDw0=</DigestValue>
      </Reference>
      <Reference URI="/xl/drawings/drawing2.xml?ContentType=application/vnd.openxmlformats-officedocument.drawing+xml">
        <DigestMethod Algorithm="http://www.w3.org/2001/04/xmlenc#sha256"/>
        <DigestValue>woKhmGaUJp9cPbjGk8FBubV9xd0Audyo2OMFkgoUY5o=</DigestValue>
      </Reference>
      <Reference URI="/xl/drawings/drawing3.xml?ContentType=application/vnd.openxmlformats-officedocument.drawing+xml">
        <DigestMethod Algorithm="http://www.w3.org/2001/04/xmlenc#sha256"/>
        <DigestValue>3rqCA883hyfKiF9xC6Dg9iNlN47Riry3/tq7mq2RJf4=</DigestValue>
      </Reference>
      <Reference URI="/xl/drawings/drawing4.xml?ContentType=application/vnd.openxmlformats-officedocument.drawing+xml">
        <DigestMethod Algorithm="http://www.w3.org/2001/04/xmlenc#sha256"/>
        <DigestValue>qrzKrG5qy4PKLKVXvFzXcObEY/9zByNVAIaz/3GWzvE=</DigestValue>
      </Reference>
      <Reference URI="/xl/drawings/drawing5.xml?ContentType=application/vnd.openxmlformats-officedocument.drawing+xml">
        <DigestMethod Algorithm="http://www.w3.org/2001/04/xmlenc#sha256"/>
        <DigestValue>NOR/AyU/TfoTSakKrurO8cJIyPOJkkw027fnntgmmPs=</DigestValue>
      </Reference>
      <Reference URI="/xl/drawings/drawing6.xml?ContentType=application/vnd.openxmlformats-officedocument.drawing+xml">
        <DigestMethod Algorithm="http://www.w3.org/2001/04/xmlenc#sha256"/>
        <DigestValue>nZnVbkEn+wIcz86f/3zg3/dNHBWmeQIic70tpCd96N8=</DigestValue>
      </Reference>
      <Reference URI="/xl/drawings/drawing7.xml?ContentType=application/vnd.openxmlformats-officedocument.drawing+xml">
        <DigestMethod Algorithm="http://www.w3.org/2001/04/xmlenc#sha256"/>
        <DigestValue>p7JhpQPnG9trFaBhGuGyy5f2xN5u5/pz/0MW19pa81A=</DigestValue>
      </Reference>
      <Reference URI="/xl/drawings/drawing8.xml?ContentType=application/vnd.openxmlformats-officedocument.drawing+xml">
        <DigestMethod Algorithm="http://www.w3.org/2001/04/xmlenc#sha256"/>
        <DigestValue>BTgnW2rJVNfCfeAGSoN2pdZDcGx+Ja+4Zk9PhRvgxc8=</DigestValue>
      </Reference>
      <Reference URI="/xl/drawings/drawing9.xml?ContentType=application/vnd.openxmlformats-officedocument.drawing+xml">
        <DigestMethod Algorithm="http://www.w3.org/2001/04/xmlenc#sha256"/>
        <DigestValue>vFhwqHf68tcqOWkC+nG+m6woIpImZSwOOSk4htdIQ68=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QEwbPHsPEuXKD0Y/smqmBSOmMa8hgQxmFAdSUuUx/rI=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5kVLL1TMbuqzRSvgkvCLF2KaDZqUsRqO1MsMc9Qvvo4=</DigestValue>
      </Reference>
      <Reference URI="/xl/media/image1.png?ContentType=image/png">
        <DigestMethod Algorithm="http://www.w3.org/2001/04/xmlenc#sha256"/>
        <DigestValue>nykl9gB4qdTgwWEIPFc0fLxk8Qb6fKub0SXreEFGNnY=</DigestValue>
      </Reference>
      <Reference URI="/xl/media/image2.png?ContentType=image/png">
        <DigestMethod Algorithm="http://www.w3.org/2001/04/xmlenc#sha256"/>
        <DigestValue>2/ruwvhGW5vJFCxwssO2PViJyE/pAZC955TdvRXCzfE=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4VTkHTmTDabiRCbG3OX5QKaZ5nF6lcXtSlmC4MFLLmY=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sharedStrings.xml?ContentType=application/vnd.openxmlformats-officedocument.spreadsheetml.sharedStrings+xml">
        <DigestMethod Algorithm="http://www.w3.org/2001/04/xmlenc#sha256"/>
        <DigestValue>AuPy8ZTOlOERSCdIyYuuOaGaYI8CpbsPlxbzI63ljIg=</DigestValue>
      </Reference>
      <Reference URI="/xl/styles.xml?ContentType=application/vnd.openxmlformats-officedocument.spreadsheetml.styles+xml">
        <DigestMethod Algorithm="http://www.w3.org/2001/04/xmlenc#sha256"/>
        <DigestValue>l0WEpURV4/HFABPPLM6uFXZUorUfDuXE7YOcO1iwblg=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iQZ0Ux93kOS7vCXvxo7fNe2Q7egkdu0IkuiV5c9KGWU=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xSMq7ZZrog5uDXjRi//vkC7yrSNrTw4nwbNuO5JANK4=</DigestValue>
      </Reference>
      <Reference URI="/xl/worksheets/sheet10.xml?ContentType=application/vnd.openxmlformats-officedocument.spreadsheetml.worksheet+xml">
        <DigestMethod Algorithm="http://www.w3.org/2001/04/xmlenc#sha256"/>
        <DigestValue>cnI3QpY9MjglemecP1UqWjn4YzrnzSkz+YJ152U2gsE=</DigestValue>
      </Reference>
      <Reference URI="/xl/worksheets/sheet2.xml?ContentType=application/vnd.openxmlformats-officedocument.spreadsheetml.worksheet+xml">
        <DigestMethod Algorithm="http://www.w3.org/2001/04/xmlenc#sha256"/>
        <DigestValue>3vKJiL3E7yIzYe6po9OtQrlZiLTnZb8gbXgEVp0ta0Y=</DigestValue>
      </Reference>
      <Reference URI="/xl/worksheets/sheet3.xml?ContentType=application/vnd.openxmlformats-officedocument.spreadsheetml.worksheet+xml">
        <DigestMethod Algorithm="http://www.w3.org/2001/04/xmlenc#sha256"/>
        <DigestValue>Hv8k4A+xj0KW6iM66kn/gLpF25pa8wi+fFwBhWLQcd4=</DigestValue>
      </Reference>
      <Reference URI="/xl/worksheets/sheet4.xml?ContentType=application/vnd.openxmlformats-officedocument.spreadsheetml.worksheet+xml">
        <DigestMethod Algorithm="http://www.w3.org/2001/04/xmlenc#sha256"/>
        <DigestValue>EXO1D3wXq0uQOfNNEmhx8KlHBiyVX+gU5pGPX6gM6lE=</DigestValue>
      </Reference>
      <Reference URI="/xl/worksheets/sheet5.xml?ContentType=application/vnd.openxmlformats-officedocument.spreadsheetml.worksheet+xml">
        <DigestMethod Algorithm="http://www.w3.org/2001/04/xmlenc#sha256"/>
        <DigestValue>PaxphvQ7oZW1Cex6Ud5qe+3SZ9l5fLEWWjWAtAuZIBw=</DigestValue>
      </Reference>
      <Reference URI="/xl/worksheets/sheet6.xml?ContentType=application/vnd.openxmlformats-officedocument.spreadsheetml.worksheet+xml">
        <DigestMethod Algorithm="http://www.w3.org/2001/04/xmlenc#sha256"/>
        <DigestValue>SEToXVbVDdIIaE2xuwaA1p3Z27tGEbNAvWU7Bp+Zw00=</DigestValue>
      </Reference>
      <Reference URI="/xl/worksheets/sheet7.xml?ContentType=application/vnd.openxmlformats-officedocument.spreadsheetml.worksheet+xml">
        <DigestMethod Algorithm="http://www.w3.org/2001/04/xmlenc#sha256"/>
        <DigestValue>mlfcTC9sbV8Zp1UiirnGwtPFpv39jE3wh6sVK05J1Zg=</DigestValue>
      </Reference>
      <Reference URI="/xl/worksheets/sheet8.xml?ContentType=application/vnd.openxmlformats-officedocument.spreadsheetml.worksheet+xml">
        <DigestMethod Algorithm="http://www.w3.org/2001/04/xmlenc#sha256"/>
        <DigestValue>SEsBYW7FfhjhQK52cD6E8y8OQrKDvh02siEnpYTbT5U=</DigestValue>
      </Reference>
      <Reference URI="/xl/worksheets/sheet9.xml?ContentType=application/vnd.openxmlformats-officedocument.spreadsheetml.worksheet+xml">
        <DigestMethod Algorithm="http://www.w3.org/2001/04/xmlenc#sha256"/>
        <DigestValue>5v8/a0JSKLekMWGYWUqsSlTSi7eQCe3aYIAPNSuhJ+A=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2019-08-14T13:43:07Z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Vice Presidenta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2019-08-14T13:43:07Z</xd:SigningTime>
          <xd:SigningCertificate>
            <xd:Cert>
              <xd:CertDigest>
                <DigestMethod Algorithm="http://www.w3.org/2001/04/xmlenc#sha256"/>
                <DigestValue>QRm48+hvYG//4J2utmsY9PfsDR2OAjJjQONm9O3dh7M=</DigestValue>
              </xd:CertDigest>
              <xd:IssuerSerial>
                <X509IssuerName>C=PY, O=DOCUMENTA S.A., CN=CA-DOCUMENTA S.A., SERIALNUMBER=RUC 80050172-1</X509IssuerName>
                <X509SerialNumber>1692564724799878883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Vice Presidenta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vWpAzdCojdt354soOflTfEj52YbHWzoWq0UjTBF4oqk=</DigestValue>
    </Reference>
    <Reference Type="http://www.w3.org/2000/09/xmldsig#Object" URI="#idOfficeObject">
      <DigestMethod Algorithm="http://www.w3.org/2001/04/xmlenc#sha256"/>
      <DigestValue>VYQaShfbEu2S1XEtTJ/8ZbdzyilJw8qdaez5DfpBRiw=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gTq78H1hFGMvf5CabqzaDVtF0tR9VJE15cYndyHKWHc=</DigestValue>
    </Reference>
  </SignedInfo>
  <SignatureValue>m7N2XalZmjqoIyZ3roOA0kMpzQRGGDNdZPm7dESJeUV99QYkIIVpoMeI56C4TA+ctONowc8Z2YOb
ZUFOA7TDjkMiAHS9LfQQVjtm1/2hjGqxrhRDjBmvO4mLfvw5FORSucAoZDltQpGM9GfrjW+9iRpw
hf2L6bbs9ZhQ5DwyoG+8YeX8A1eWmAhDJ3oK35lTvbwKSQ1lhmwwhY0qHKtlzcPwyM4HkcuBK0DL
ePQ33axqBuOeld23BWk4Ja30gGH5RKNjazCsIreFO/SbFIsXiVXhEvYhZhlggNsCJeO6oZ7HoQJo
zoj+mOdJjYrlbW5X+GaxI2kcy7leUiiIN3fFoQ==</SignatureValue>
  <KeyInfo>
    <X509Data>
      <X509Certificate>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/z+g/EWJ7shH2+au4velA986JYtxcOFG9BFk9JgjBoEHy+WW0K6/r0qNYrFAFgRPeBr2KFgX4+DDBovxtRV7u+PwjnAUtHY8t9/Ot6uU8qSHYnqsn6oEn+3yZblUOCnF7o6xEDN+iPWbs2sg66voFkP+kz96Q0O2vH659NdT7J7rE8cKipBDremjFMuZOKOR8fI3R3aFLp0co22P5hs6DYO5NJ4ac2aFUhzV3FxoskAqmGW3PlMKkf+VLGDdrBjW+FjkYMCAwEAAaOCA3wwggN4MAwGA1UdEwEB/wQCMAAwDgYDVR0PAQH/BAQDAgXgMCoGA1UdJQEB/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FubWFjaWVs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+vdeUnvL4ZCQEoK0oR2PN8n3lIjK7QJ23/isu3OC49P+DB3o9wd35td7h2f+tpuV+gyoH3O5/Jh1Xrkrz1yfQ06CdLISePtcRpUbsiX/9mn1Bl6OSEHkO4sxoVBOtzUrsrGCsxqlquUVQJf3CrxZvAn7PPti39ErA7F3yypiwM+VtwOdRS0aW9/og/UkUp5qXNvsEoQNSFiHNul14aM+dgcW9Mi8Pr6eNmwSeFV9SNWtBJ5ALByw48GGVcpZ437/1Vio8pYdH0VaajsK2KaMuMRVpZdprO4g7db3DJDUrvFGO2tps8vpKiWNPiroNFHIJ3gSRW/Az/hrm3zxY9H0WzxKrDa5z7PqaHhC2W4Y1ArS5EMKs0DoQzY3h/ZnG9TBEuhGwZdvyCJviEz8CX5od2sMEoKJA1DCHNBst6aw69PIzYWOsvb6d8epFFrgKJkVvYOaPUXJSP1i93+Rlw5DxPDOKy/yO15IYwWqpQIwfF3SnMTmnN3wJxgvMW0FKLHbo2E9TCwdiMMxzVjHL23yoM2pNMvEQ5K0GDx6pegfgfzebAisoAV32lomIKLfXkW3Eg+BsLcFHFmhRm88NtOBpbtuwGzVUqhW8aOVT4v5jCy/tr9OIo7/LanklUt4jKgARX4l0r0yMebvCVab7W3PKq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ovhOLr9ddrGsRm0r4JVMOA+mIteZm7Ae8BKmEsuk0l4=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9cUr8j/LN+BJNMhyR8Z2uM1suLpUexViLEb1SiL3i+8=</DigestValue>
      </Reference>
      <Reference URI="/xl/drawings/drawing10.xml?ContentType=application/vnd.openxmlformats-officedocument.drawing+xml">
        <DigestMethod Algorithm="http://www.w3.org/2001/04/xmlenc#sha256"/>
        <DigestValue>4LBrvdRN4oUJ0dc11LHeNFrP9Z3jbFa4XcLVjJDgDw0=</DigestValue>
      </Reference>
      <Reference URI="/xl/drawings/drawing2.xml?ContentType=application/vnd.openxmlformats-officedocument.drawing+xml">
        <DigestMethod Algorithm="http://www.w3.org/2001/04/xmlenc#sha256"/>
        <DigestValue>woKhmGaUJp9cPbjGk8FBubV9xd0Audyo2OMFkgoUY5o=</DigestValue>
      </Reference>
      <Reference URI="/xl/drawings/drawing3.xml?ContentType=application/vnd.openxmlformats-officedocument.drawing+xml">
        <DigestMethod Algorithm="http://www.w3.org/2001/04/xmlenc#sha256"/>
        <DigestValue>3rqCA883hyfKiF9xC6Dg9iNlN47Riry3/tq7mq2RJf4=</DigestValue>
      </Reference>
      <Reference URI="/xl/drawings/drawing4.xml?ContentType=application/vnd.openxmlformats-officedocument.drawing+xml">
        <DigestMethod Algorithm="http://www.w3.org/2001/04/xmlenc#sha256"/>
        <DigestValue>qrzKrG5qy4PKLKVXvFzXcObEY/9zByNVAIaz/3GWzvE=</DigestValue>
      </Reference>
      <Reference URI="/xl/drawings/drawing5.xml?ContentType=application/vnd.openxmlformats-officedocument.drawing+xml">
        <DigestMethod Algorithm="http://www.w3.org/2001/04/xmlenc#sha256"/>
        <DigestValue>NOR/AyU/TfoTSakKrurO8cJIyPOJkkw027fnntgmmPs=</DigestValue>
      </Reference>
      <Reference URI="/xl/drawings/drawing6.xml?ContentType=application/vnd.openxmlformats-officedocument.drawing+xml">
        <DigestMethod Algorithm="http://www.w3.org/2001/04/xmlenc#sha256"/>
        <DigestValue>nZnVbkEn+wIcz86f/3zg3/dNHBWmeQIic70tpCd96N8=</DigestValue>
      </Reference>
      <Reference URI="/xl/drawings/drawing7.xml?ContentType=application/vnd.openxmlformats-officedocument.drawing+xml">
        <DigestMethod Algorithm="http://www.w3.org/2001/04/xmlenc#sha256"/>
        <DigestValue>p7JhpQPnG9trFaBhGuGyy5f2xN5u5/pz/0MW19pa81A=</DigestValue>
      </Reference>
      <Reference URI="/xl/drawings/drawing8.xml?ContentType=application/vnd.openxmlformats-officedocument.drawing+xml">
        <DigestMethod Algorithm="http://www.w3.org/2001/04/xmlenc#sha256"/>
        <DigestValue>BTgnW2rJVNfCfeAGSoN2pdZDcGx+Ja+4Zk9PhRvgxc8=</DigestValue>
      </Reference>
      <Reference URI="/xl/drawings/drawing9.xml?ContentType=application/vnd.openxmlformats-officedocument.drawing+xml">
        <DigestMethod Algorithm="http://www.w3.org/2001/04/xmlenc#sha256"/>
        <DigestValue>vFhwqHf68tcqOWkC+nG+m6woIpImZSwOOSk4htdIQ68=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QEwbPHsPEuXKD0Y/smqmBSOmMa8hgQxmFAdSUuUx/rI=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5kVLL1TMbuqzRSvgkvCLF2KaDZqUsRqO1MsMc9Qvvo4=</DigestValue>
      </Reference>
      <Reference URI="/xl/media/image1.png?ContentType=image/png">
        <DigestMethod Algorithm="http://www.w3.org/2001/04/xmlenc#sha256"/>
        <DigestValue>nykl9gB4qdTgwWEIPFc0fLxk8Qb6fKub0SXreEFGNnY=</DigestValue>
      </Reference>
      <Reference URI="/xl/media/image2.png?ContentType=image/png">
        <DigestMethod Algorithm="http://www.w3.org/2001/04/xmlenc#sha256"/>
        <DigestValue>2/ruwvhGW5vJFCxwssO2PViJyE/pAZC955TdvRXCzfE=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ZMQnKIgGuFdgyQhM2U1IysGcTvjdBLcYARgxh78IsW8=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4VTkHTmTDabiRCbG3OX5QKaZ5nF6lcXtSlmC4MFLLmY=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iUK6lQL0RNdrj5UJS6n98DNS7HsFnye8GqSZoP2ad6Q=</DigestValue>
      </Reference>
      <Reference URI="/xl/sharedStrings.xml?ContentType=application/vnd.openxmlformats-officedocument.spreadsheetml.sharedStrings+xml">
        <DigestMethod Algorithm="http://www.w3.org/2001/04/xmlenc#sha256"/>
        <DigestValue>AuPy8ZTOlOERSCdIyYuuOaGaYI8CpbsPlxbzI63ljIg=</DigestValue>
      </Reference>
      <Reference URI="/xl/styles.xml?ContentType=application/vnd.openxmlformats-officedocument.spreadsheetml.styles+xml">
        <DigestMethod Algorithm="http://www.w3.org/2001/04/xmlenc#sha256"/>
        <DigestValue>l0WEpURV4/HFABPPLM6uFXZUorUfDuXE7YOcO1iwblg=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iQZ0Ux93kOS7vCXvxo7fNe2Q7egkdu0IkuiV5c9KGWU=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xSMq7ZZrog5uDXjRi//vkC7yrSNrTw4nwbNuO5JANK4=</DigestValue>
      </Reference>
      <Reference URI="/xl/worksheets/sheet10.xml?ContentType=application/vnd.openxmlformats-officedocument.spreadsheetml.worksheet+xml">
        <DigestMethod Algorithm="http://www.w3.org/2001/04/xmlenc#sha256"/>
        <DigestValue>cnI3QpY9MjglemecP1UqWjn4YzrnzSkz+YJ152U2gsE=</DigestValue>
      </Reference>
      <Reference URI="/xl/worksheets/sheet2.xml?ContentType=application/vnd.openxmlformats-officedocument.spreadsheetml.worksheet+xml">
        <DigestMethod Algorithm="http://www.w3.org/2001/04/xmlenc#sha256"/>
        <DigestValue>3vKJiL3E7yIzYe6po9OtQrlZiLTnZb8gbXgEVp0ta0Y=</DigestValue>
      </Reference>
      <Reference URI="/xl/worksheets/sheet3.xml?ContentType=application/vnd.openxmlformats-officedocument.spreadsheetml.worksheet+xml">
        <DigestMethod Algorithm="http://www.w3.org/2001/04/xmlenc#sha256"/>
        <DigestValue>Hv8k4A+xj0KW6iM66kn/gLpF25pa8wi+fFwBhWLQcd4=</DigestValue>
      </Reference>
      <Reference URI="/xl/worksheets/sheet4.xml?ContentType=application/vnd.openxmlformats-officedocument.spreadsheetml.worksheet+xml">
        <DigestMethod Algorithm="http://www.w3.org/2001/04/xmlenc#sha256"/>
        <DigestValue>EXO1D3wXq0uQOfNNEmhx8KlHBiyVX+gU5pGPX6gM6lE=</DigestValue>
      </Reference>
      <Reference URI="/xl/worksheets/sheet5.xml?ContentType=application/vnd.openxmlformats-officedocument.spreadsheetml.worksheet+xml">
        <DigestMethod Algorithm="http://www.w3.org/2001/04/xmlenc#sha256"/>
        <DigestValue>PaxphvQ7oZW1Cex6Ud5qe+3SZ9l5fLEWWjWAtAuZIBw=</DigestValue>
      </Reference>
      <Reference URI="/xl/worksheets/sheet6.xml?ContentType=application/vnd.openxmlformats-officedocument.spreadsheetml.worksheet+xml">
        <DigestMethod Algorithm="http://www.w3.org/2001/04/xmlenc#sha256"/>
        <DigestValue>SEToXVbVDdIIaE2xuwaA1p3Z27tGEbNAvWU7Bp+Zw00=</DigestValue>
      </Reference>
      <Reference URI="/xl/worksheets/sheet7.xml?ContentType=application/vnd.openxmlformats-officedocument.spreadsheetml.worksheet+xml">
        <DigestMethod Algorithm="http://www.w3.org/2001/04/xmlenc#sha256"/>
        <DigestValue>mlfcTC9sbV8Zp1UiirnGwtPFpv39jE3wh6sVK05J1Zg=</DigestValue>
      </Reference>
      <Reference URI="/xl/worksheets/sheet8.xml?ContentType=application/vnd.openxmlformats-officedocument.spreadsheetml.worksheet+xml">
        <DigestMethod Algorithm="http://www.w3.org/2001/04/xmlenc#sha256"/>
        <DigestValue>SEsBYW7FfhjhQK52cD6E8y8OQrKDvh02siEnpYTbT5U=</DigestValue>
      </Reference>
      <Reference URI="/xl/worksheets/sheet9.xml?ContentType=application/vnd.openxmlformats-officedocument.spreadsheetml.worksheet+xml">
        <DigestMethod Algorithm="http://www.w3.org/2001/04/xmlenc#sha256"/>
        <DigestValue>5v8/a0JSKLekMWGYWUqsSlTSi7eQCe3aYIAPNSuhJ+A=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2019-08-14T13:59:39Z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2019-08-14T13:59:39Z</xd:SigningTime>
          <xd:SigningCertificate>
            <xd:Cert>
              <xd:CertDigest>
                <DigestMethod Algorithm="http://www.w3.org/2001/04/xmlenc#sha256"/>
                <DigestValue>gxOR88eDROMf4ZNnuJMVD70afkhCO/GsY6FCiGQlX6A=</DigestValue>
              </xd:CertDigest>
              <xd:IssuerSerial>
                <X509IssuerName>C=PY, O=DOCUMENTA S.A., CN=CA-DOCUMENTA S.A., SERIALNUMBER=RUC 80050172-1</X509IssuerName>
                <X509SerialNumber>4877629453647817289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Excel_BuiltIn_Print_Area_10_1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Usuario</cp:lastModifiedBy>
  <cp:revision>0</cp:revision>
  <cp:lastPrinted>2019-08-13T14:57:02Z</cp:lastPrinted>
  <dcterms:created xsi:type="dcterms:W3CDTF">2019-08-13T23:29:14Z</dcterms:created>
  <dcterms:modified xsi:type="dcterms:W3CDTF">2019-08-13T23:29:15Z</dcterms:modified>
  <dc:language>es-PY</dc:language>
</cp:coreProperties>
</file>