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0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  <Override PartName="/xl/worksheets/sheet8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  <Override PartName="/_xmlsignatures/sig4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G:\KUROSU &amp; CIA S.A.MARZO2019\"/>
    </mc:Choice>
  </mc:AlternateContent>
  <bookViews>
    <workbookView xWindow="32760" yWindow="120" windowWidth="16380" windowHeight="8070" tabRatio="793"/>
  </bookViews>
  <sheets>
    <sheet name="ANEXO A" sheetId="1" r:id="rId1"/>
    <sheet name="ANEXO B" sheetId="2" r:id="rId2"/>
    <sheet name="ANEXO C" sheetId="3" r:id="rId3"/>
    <sheet name="ANEXO D" sheetId="4" r:id="rId4"/>
    <sheet name="ANEXO E" sheetId="5" r:id="rId5"/>
    <sheet name="ANEXO F" sheetId="6" r:id="rId6"/>
    <sheet name="ANEXO G" sheetId="7" r:id="rId7"/>
    <sheet name="ANEXO H" sheetId="14" r:id="rId8"/>
    <sheet name="ANEXO I" sheetId="9" r:id="rId9"/>
    <sheet name="ANEXO J" sheetId="10" r:id="rId10"/>
  </sheets>
  <externalReferences>
    <externalReference r:id="rId11"/>
  </externalReferences>
  <definedNames>
    <definedName name="Excel_BuiltIn_Print_Area_10_1">'ANEXO J'!$A$3:$G$35</definedName>
  </definedNames>
  <calcPr calcId="152511"/>
</workbook>
</file>

<file path=xl/calcChain.xml><?xml version="1.0" encoding="utf-8"?>
<calcChain xmlns="http://schemas.openxmlformats.org/spreadsheetml/2006/main">
  <c r="G31" i="10" l="1"/>
  <c r="G19" i="10"/>
  <c r="G77" i="14"/>
  <c r="G79" i="14"/>
  <c r="G29" i="7"/>
  <c r="G32" i="7" s="1"/>
  <c r="G17" i="7"/>
  <c r="G15" i="7"/>
  <c r="G14" i="7"/>
  <c r="F23" i="6"/>
  <c r="D24" i="5"/>
  <c r="E24" i="5"/>
  <c r="E26" i="5" s="1"/>
  <c r="E18" i="5"/>
  <c r="C22" i="1"/>
  <c r="E76" i="14"/>
  <c r="D76" i="14"/>
  <c r="B76" i="14"/>
  <c r="F34" i="14"/>
  <c r="F33" i="14"/>
  <c r="C27" i="14"/>
  <c r="F27" i="14"/>
  <c r="C26" i="14"/>
  <c r="F26" i="14"/>
  <c r="C20" i="14"/>
  <c r="F20" i="14"/>
  <c r="C16" i="14"/>
  <c r="F16" i="14"/>
  <c r="C13" i="14"/>
  <c r="F13" i="14"/>
  <c r="C11" i="14"/>
  <c r="C10" i="14"/>
  <c r="F10" i="14" s="1"/>
  <c r="F76" i="14" s="1"/>
  <c r="F79" i="14" s="1"/>
  <c r="C9" i="14"/>
  <c r="F9" i="14"/>
  <c r="F67" i="14"/>
  <c r="F75" i="14"/>
  <c r="F74" i="14"/>
  <c r="F73" i="14"/>
  <c r="F72" i="14"/>
  <c r="F71" i="14"/>
  <c r="F70" i="14"/>
  <c r="F69" i="14"/>
  <c r="F31" i="14"/>
  <c r="F30" i="14"/>
  <c r="F29" i="14"/>
  <c r="F32" i="14"/>
  <c r="F68" i="14"/>
  <c r="F28" i="14"/>
  <c r="F25" i="14"/>
  <c r="F24" i="14"/>
  <c r="F23" i="14"/>
  <c r="F22" i="14"/>
  <c r="F21" i="14"/>
  <c r="F19" i="14"/>
  <c r="F18" i="14"/>
  <c r="F15" i="14"/>
  <c r="F14" i="14"/>
  <c r="F12" i="14"/>
  <c r="F66" i="14"/>
  <c r="F65" i="14"/>
  <c r="F64" i="14"/>
  <c r="F63" i="14"/>
  <c r="F62" i="14"/>
  <c r="F61" i="14"/>
  <c r="F60" i="14"/>
  <c r="F59" i="14"/>
  <c r="F58" i="14"/>
  <c r="F57" i="14"/>
  <c r="F56" i="14"/>
  <c r="F55" i="14"/>
  <c r="F54" i="14"/>
  <c r="F53" i="14"/>
  <c r="F52" i="14"/>
  <c r="F51" i="14"/>
  <c r="F50" i="14"/>
  <c r="F49" i="14"/>
  <c r="F48" i="14"/>
  <c r="F47" i="14"/>
  <c r="F46" i="14"/>
  <c r="F17" i="14"/>
  <c r="F45" i="14"/>
  <c r="F44" i="14"/>
  <c r="F43" i="14"/>
  <c r="F11" i="14"/>
  <c r="F42" i="14"/>
  <c r="F41" i="14"/>
  <c r="F40" i="14"/>
  <c r="F39" i="14"/>
  <c r="F38" i="14"/>
  <c r="F37" i="14"/>
  <c r="F36" i="14"/>
  <c r="F35" i="14"/>
  <c r="L22" i="1"/>
  <c r="J22" i="1"/>
  <c r="I25" i="1"/>
  <c r="H22" i="1"/>
  <c r="E22" i="1"/>
  <c r="D22" i="1"/>
  <c r="K22" i="1"/>
  <c r="I22" i="1"/>
  <c r="G21" i="1"/>
  <c r="M21" i="1" s="1"/>
  <c r="Q21" i="1" s="1"/>
  <c r="G20" i="1"/>
  <c r="M20" i="1" s="1"/>
  <c r="G19" i="1"/>
  <c r="M19" i="1" s="1"/>
  <c r="Q19" i="1" s="1"/>
  <c r="G18" i="1"/>
  <c r="M18" i="1" s="1"/>
  <c r="G17" i="1"/>
  <c r="M17" i="1" s="1"/>
  <c r="Q17" i="1" s="1"/>
  <c r="G16" i="1"/>
  <c r="M16" i="1" s="1"/>
  <c r="Q16" i="1" s="1"/>
  <c r="G15" i="1"/>
  <c r="M15" i="1" s="1"/>
  <c r="G14" i="1"/>
  <c r="M14" i="1" s="1"/>
  <c r="G13" i="1"/>
  <c r="M13" i="1" s="1"/>
  <c r="G12" i="1"/>
  <c r="M12" i="1"/>
  <c r="G11" i="1"/>
  <c r="G22" i="1" s="1"/>
  <c r="L33" i="6"/>
  <c r="Q56" i="3"/>
  <c r="P58" i="3"/>
  <c r="O59" i="3"/>
  <c r="Q59" i="3" s="1"/>
  <c r="P59" i="3"/>
  <c r="K31" i="3" s="1"/>
  <c r="Q70" i="3"/>
  <c r="Q79" i="3" s="1"/>
  <c r="Q71" i="3"/>
  <c r="Q72" i="3"/>
  <c r="Q73" i="3"/>
  <c r="Q74" i="3"/>
  <c r="Q75" i="3"/>
  <c r="Q76" i="3"/>
  <c r="Q77" i="3"/>
  <c r="Q78" i="3"/>
  <c r="E15" i="10"/>
  <c r="G25" i="10"/>
  <c r="E13" i="10" s="1"/>
  <c r="G31" i="7"/>
  <c r="G35" i="7"/>
  <c r="I24" i="6"/>
  <c r="E19" i="5"/>
  <c r="E21" i="5"/>
  <c r="G23" i="6"/>
  <c r="F21" i="5"/>
  <c r="D21" i="5"/>
  <c r="C21" i="5"/>
  <c r="B21" i="5"/>
  <c r="C34" i="3"/>
  <c r="D34" i="3"/>
  <c r="E34" i="3"/>
  <c r="F31" i="3"/>
  <c r="H32" i="3"/>
  <c r="H34" i="3" s="1"/>
  <c r="F32" i="3"/>
  <c r="G32" i="3" s="1"/>
  <c r="G30" i="7"/>
  <c r="N14" i="1"/>
  <c r="P14" i="1"/>
  <c r="Q14" i="1" s="1"/>
  <c r="P16" i="1"/>
  <c r="P17" i="1"/>
  <c r="P18" i="1"/>
  <c r="Q18" i="1" s="1"/>
  <c r="P19" i="1"/>
  <c r="P20" i="1"/>
  <c r="P21" i="1"/>
  <c r="O23" i="1"/>
  <c r="L34" i="3"/>
  <c r="B26" i="5"/>
  <c r="C26" i="5"/>
  <c r="F26" i="5"/>
  <c r="G16" i="7"/>
  <c r="G19" i="7" s="1"/>
  <c r="G22" i="7"/>
  <c r="G25" i="7" s="1"/>
  <c r="G23" i="7"/>
  <c r="G36" i="7"/>
  <c r="G37" i="7" s="1"/>
  <c r="H38" i="7"/>
  <c r="E11" i="10"/>
  <c r="L25" i="10"/>
  <c r="F34" i="3"/>
  <c r="G31" i="3"/>
  <c r="I23" i="6"/>
  <c r="M11" i="1"/>
  <c r="D26" i="5"/>
  <c r="C76" i="14"/>
  <c r="R79" i="3" l="1"/>
  <c r="R78" i="3"/>
  <c r="M31" i="3"/>
  <c r="M34" i="3" s="1"/>
  <c r="K34" i="3"/>
  <c r="O58" i="3"/>
  <c r="Q58" i="3" s="1"/>
  <c r="I32" i="3" s="1"/>
  <c r="G34" i="3"/>
  <c r="P61" i="3"/>
  <c r="I31" i="3"/>
  <c r="Q20" i="1"/>
  <c r="G26" i="7"/>
  <c r="M22" i="1"/>
  <c r="G38" i="7"/>
  <c r="N23" i="1" l="1"/>
  <c r="O22" i="1"/>
  <c r="Q22" i="1"/>
  <c r="I34" i="3"/>
</calcChain>
</file>

<file path=xl/sharedStrings.xml><?xml version="1.0" encoding="utf-8"?>
<sst xmlns="http://schemas.openxmlformats.org/spreadsheetml/2006/main" count="418" uniqueCount="279">
  <si>
    <t>ANEXO A</t>
  </si>
  <si>
    <t>(EXPRESADO EN GUARANIES)</t>
  </si>
  <si>
    <t>BIENES DE USO Y DEPRECIACIONES</t>
  </si>
  <si>
    <t>CUENTAS</t>
  </si>
  <si>
    <t>VALORES DE ORIGEN</t>
  </si>
  <si>
    <t>DEPRECIACIONES</t>
  </si>
  <si>
    <t>AL</t>
  </si>
  <si>
    <t xml:space="preserve">ALTAS Y </t>
  </si>
  <si>
    <t>ACUMULADAS</t>
  </si>
  <si>
    <t>INICIO</t>
  </si>
  <si>
    <t>TRANSFER.</t>
  </si>
  <si>
    <t>BAJAS</t>
  </si>
  <si>
    <t>REVALUO</t>
  </si>
  <si>
    <t>CIERRE</t>
  </si>
  <si>
    <t>AL INICIO</t>
  </si>
  <si>
    <t>ALTAS</t>
  </si>
  <si>
    <t>DEPRECIACION</t>
  </si>
  <si>
    <t>AL CIERRE</t>
  </si>
  <si>
    <t>NETO</t>
  </si>
  <si>
    <t xml:space="preserve">DEL </t>
  </si>
  <si>
    <t>DEL</t>
  </si>
  <si>
    <t>RESULTANTE</t>
  </si>
  <si>
    <t>Terrenos</t>
  </si>
  <si>
    <t>Edificios</t>
  </si>
  <si>
    <t>Rodados</t>
  </si>
  <si>
    <t xml:space="preserve">Muebles y Utiles </t>
  </si>
  <si>
    <t>Equipos de Informática</t>
  </si>
  <si>
    <t>Maquinarias del Taller</t>
  </si>
  <si>
    <t>Herramientas del Taller</t>
  </si>
  <si>
    <t xml:space="preserve">Equipos de Comunicación </t>
  </si>
  <si>
    <t xml:space="preserve">Maquinarias y Equipos </t>
  </si>
  <si>
    <t>Edificios en Construcción</t>
  </si>
  <si>
    <t>Bienes en Gestión de Compras</t>
  </si>
  <si>
    <t>Las notas que se acompañan forman parte integrante de estos estados financieros.</t>
  </si>
  <si>
    <t>ANEXO B</t>
  </si>
  <si>
    <t>(Expresado en Guaraníes)</t>
  </si>
  <si>
    <t>ACTIVOS INTANGIBLES</t>
  </si>
  <si>
    <t>AMORTIZACIONES</t>
  </si>
  <si>
    <t>AUMENTOS</t>
  </si>
  <si>
    <t>DISMINUC.</t>
  </si>
  <si>
    <t>RESULT.</t>
  </si>
  <si>
    <t>N O   A P L I C A B L E</t>
  </si>
  <si>
    <t>ANEXO C</t>
  </si>
  <si>
    <t>INVERSIONES, ACCIONES, DEBENTURES Y OTROS TITULOS EMITIDOS EN SERIE</t>
  </si>
  <si>
    <t>PARTICIPACION EN OTRAS SOCIEDADES</t>
  </si>
  <si>
    <t>INFORMACION SOBRE EL EMISOR</t>
  </si>
  <si>
    <t>DENOMINACION Y</t>
  </si>
  <si>
    <t>CARACTERISTICAS</t>
  </si>
  <si>
    <t>VALOR</t>
  </si>
  <si>
    <t>S/ULTIMO BALANCE</t>
  </si>
  <si>
    <t>DE LOS VALORES</t>
  </si>
  <si>
    <t>NOMINAL</t>
  </si>
  <si>
    <t>PATRIM.</t>
  </si>
  <si>
    <t>DE</t>
  </si>
  <si>
    <t>Nº DE</t>
  </si>
  <si>
    <t>ACTIVID.</t>
  </si>
  <si>
    <t>EMISOR</t>
  </si>
  <si>
    <t>CLASE</t>
  </si>
  <si>
    <t>UNITAR.</t>
  </si>
  <si>
    <t>CANTID.</t>
  </si>
  <si>
    <t>TOTAL</t>
  </si>
  <si>
    <t>PROPORC.</t>
  </si>
  <si>
    <t>LIBROS</t>
  </si>
  <si>
    <t>COTIZAC.</t>
  </si>
  <si>
    <t>PARTIC.</t>
  </si>
  <si>
    <t>PRINCIP.</t>
  </si>
  <si>
    <t>CAPITAL</t>
  </si>
  <si>
    <t>RESULTADO</t>
  </si>
  <si>
    <t>PAT.NETO</t>
  </si>
  <si>
    <t>INVERSIONES</t>
  </si>
  <si>
    <t>TEMPORARIAS</t>
  </si>
  <si>
    <t>(DETALLAR)</t>
  </si>
  <si>
    <t xml:space="preserve">TOTALES </t>
  </si>
  <si>
    <t>PERIODO ACTUAL</t>
  </si>
  <si>
    <t>PERIODO ANTERIOR</t>
  </si>
  <si>
    <t>INVERSIONES  PERMANENTES</t>
  </si>
  <si>
    <t>Locación, Arrendamiento  o Leasing Financiero y Mercantil.</t>
  </si>
  <si>
    <t>Calculo Auxiliar:</t>
  </si>
  <si>
    <t>Adquisión Acciones de Sudameris Leasing S.A.</t>
  </si>
  <si>
    <t>Adquisión Acciones de Pioneros del Chaco S.A.</t>
  </si>
  <si>
    <t>x</t>
  </si>
  <si>
    <t>DETALLE</t>
  </si>
  <si>
    <t>IMPORTE</t>
  </si>
  <si>
    <t>CAPITAL A INTEGRAR</t>
  </si>
  <si>
    <t>ACCIONES</t>
  </si>
  <si>
    <t>A</t>
  </si>
  <si>
    <t>B</t>
  </si>
  <si>
    <t>PORCENTAJE</t>
  </si>
  <si>
    <t>Cada uno</t>
  </si>
  <si>
    <t>A)</t>
  </si>
  <si>
    <t>SUDAMERIS LEASING</t>
  </si>
  <si>
    <t>CONDOR  SACI</t>
  </si>
  <si>
    <t>TOYOTOSHI S.A.</t>
  </si>
  <si>
    <t>GARDEN MPY S.A.</t>
  </si>
  <si>
    <t>RIEDER &amp; CIA SACI</t>
  </si>
  <si>
    <t>AUTOMAQ SAECA</t>
  </si>
  <si>
    <t>DIESA S.A.</t>
  </si>
  <si>
    <t>TAPE RUVICHA SAECA</t>
  </si>
  <si>
    <t>KUROSU &amp; CIA S.A.</t>
  </si>
  <si>
    <t>PARCIPACIÓN</t>
  </si>
  <si>
    <t>ANEXO D</t>
  </si>
  <si>
    <t>OTRAS INVERSIONES</t>
  </si>
  <si>
    <t>DE COSTO</t>
  </si>
  <si>
    <t>AMORTIZ.</t>
  </si>
  <si>
    <t>REGISTRADO</t>
  </si>
  <si>
    <t xml:space="preserve">INVERSIONES </t>
  </si>
  <si>
    <t>CORRIENTES</t>
  </si>
  <si>
    <t>SUB-TOTAL</t>
  </si>
  <si>
    <t>NO CORRIENTES</t>
  </si>
  <si>
    <t>SUB- TOTAL</t>
  </si>
  <si>
    <t>ANEXO E</t>
  </si>
  <si>
    <t>PREVISIONES</t>
  </si>
  <si>
    <t>RUBROS</t>
  </si>
  <si>
    <t>SALDOS</t>
  </si>
  <si>
    <t>AL INICIO DEL</t>
  </si>
  <si>
    <t>Deducidas del Activo</t>
  </si>
  <si>
    <t xml:space="preserve">Previsión Cuentas Incobrables </t>
  </si>
  <si>
    <t>Previsión por Obsolescencia</t>
  </si>
  <si>
    <t>Incluidas en el Pasivo</t>
  </si>
  <si>
    <t>Previsión para Indemnizaciones</t>
  </si>
  <si>
    <t>ANEXO F</t>
  </si>
  <si>
    <t>COSTO DE MERCADERIAS O PRODUCTOS VENDIDOS O SERVICIOS PRESTADOS</t>
  </si>
  <si>
    <t>D E T A L L E</t>
  </si>
  <si>
    <t>I.</t>
  </si>
  <si>
    <t>COSTO DE MERCADERIAS O PRODUCTOS VENDIDOS</t>
  </si>
  <si>
    <t>EXISTENCIAS AL COMIENZO DEL EJERCICIO</t>
  </si>
  <si>
    <t>MERCADERIAS DE REVENTA</t>
  </si>
  <si>
    <t>COMPRAS</t>
  </si>
  <si>
    <t>II.</t>
  </si>
  <si>
    <t>COSTO DE SERVICIOS PRESTADOS</t>
  </si>
  <si>
    <t xml:space="preserve">COSTO DE MERCADERIAS </t>
  </si>
  <si>
    <t>Compra del periodo</t>
  </si>
  <si>
    <t>Costo de Mercaderias Vendidas del periodo cerrado</t>
  </si>
  <si>
    <t>- Existencia Inicial a comienzo del año</t>
  </si>
  <si>
    <t>Existencia final al cierre del periodo</t>
  </si>
  <si>
    <t>+</t>
  </si>
  <si>
    <t>-</t>
  </si>
  <si>
    <t>ANEXO G</t>
  </si>
  <si>
    <t>ACTIVOS Y PASIVOS EN MONEDA EXTRANJERA</t>
  </si>
  <si>
    <t>MONEDAS EXTRANJERAS</t>
  </si>
  <si>
    <t>MONEDA LOCAL</t>
  </si>
  <si>
    <t>CAMBIO</t>
  </si>
  <si>
    <t>MONTO</t>
  </si>
  <si>
    <t>VIGENTE</t>
  </si>
  <si>
    <t>A C T I V O</t>
  </si>
  <si>
    <t>ACTIVOS CORRIENTES</t>
  </si>
  <si>
    <t xml:space="preserve">EFECTIVO Y CHEQUES </t>
  </si>
  <si>
    <t>Dólar</t>
  </si>
  <si>
    <t>BANCOS</t>
  </si>
  <si>
    <t>CREDITOS POR VENTAS</t>
  </si>
  <si>
    <t xml:space="preserve">OTROS CREDITOS </t>
  </si>
  <si>
    <t>SUBTOTALES</t>
  </si>
  <si>
    <t>ACTIVOS NO CORRIENTES</t>
  </si>
  <si>
    <t xml:space="preserve">CREDITOS POR VENTAS </t>
  </si>
  <si>
    <t>TOTALES</t>
  </si>
  <si>
    <t>P A S I V O</t>
  </si>
  <si>
    <t>PASIVOS CORRIENTES</t>
  </si>
  <si>
    <t>DEUDAS COMERCIALES</t>
  </si>
  <si>
    <t>DEUDAS FINANCIERAS</t>
  </si>
  <si>
    <t>ANTICIPOS DE CLIENTES</t>
  </si>
  <si>
    <t>PASIVOS NO CORRIENTES</t>
  </si>
  <si>
    <t xml:space="preserve">DEUDAS FINANCIERAS </t>
  </si>
  <si>
    <t>ANEXO H</t>
  </si>
  <si>
    <t>INFORMACION REQUERIDA SOBRE COSTOS Y GASTOS</t>
  </si>
  <si>
    <t>COSTO BIENES DE CAMBIO</t>
  </si>
  <si>
    <t>GASTOS DE VENTAS</t>
  </si>
  <si>
    <t>GASTOS ADMINISTRATIVOS</t>
  </si>
  <si>
    <t>GASTOS FINANCIEROS</t>
  </si>
  <si>
    <t>Costo de Mercaderías Vendidas</t>
  </si>
  <si>
    <t xml:space="preserve">Conservación y Reparación Edificios </t>
  </si>
  <si>
    <t>Gastos de Informática</t>
  </si>
  <si>
    <t>Mejoras en Predio Ajeno</t>
  </si>
  <si>
    <t>Gastos de Identificación Visual</t>
  </si>
  <si>
    <t xml:space="preserve">Aguinaldos Pagados </t>
  </si>
  <si>
    <t xml:space="preserve">Alquileres Pagados </t>
  </si>
  <si>
    <t>Aporte Patronal I.P.S.</t>
  </si>
  <si>
    <t>Bonificaciones</t>
  </si>
  <si>
    <t xml:space="preserve">Donaciones </t>
  </si>
  <si>
    <t xml:space="preserve">Gastos de Comunicación </t>
  </si>
  <si>
    <t>Gastos de Encomiendas</t>
  </si>
  <si>
    <t>Gastos Formación de Funcionarios</t>
  </si>
  <si>
    <t xml:space="preserve">Gastos Generales de Administración </t>
  </si>
  <si>
    <t xml:space="preserve">Gastos de Suministros </t>
  </si>
  <si>
    <t xml:space="preserve">Gastos no Deducibles </t>
  </si>
  <si>
    <t>Gastos Fletes e Intereses  Internacionales</t>
  </si>
  <si>
    <t xml:space="preserve">Seguridad y Vigilancia </t>
  </si>
  <si>
    <t xml:space="preserve">Honorarios Profesionales </t>
  </si>
  <si>
    <t>Impuesto Patentes y Tasas</t>
  </si>
  <si>
    <t>Luz y Agua</t>
  </si>
  <si>
    <t xml:space="preserve">Remuneración Personal Superior </t>
  </si>
  <si>
    <t xml:space="preserve">Seguros Pagados </t>
  </si>
  <si>
    <t xml:space="preserve">Sueldos y Jornales </t>
  </si>
  <si>
    <t>Seguro Médico</t>
  </si>
  <si>
    <t>Gastos de Uniforme</t>
  </si>
  <si>
    <t>Vacaciones Pagadas</t>
  </si>
  <si>
    <t>Diferencia en liquidación de Caja</t>
  </si>
  <si>
    <t>Gastos de Implementación Sistema</t>
  </si>
  <si>
    <t>Comisiones Pagadas</t>
  </si>
  <si>
    <t xml:space="preserve">Fletes y Acarreos </t>
  </si>
  <si>
    <t>Gastos Generales del Taller</t>
  </si>
  <si>
    <t>Gastos Maquinarias para Ventas</t>
  </si>
  <si>
    <t>Gastos de Viajes</t>
  </si>
  <si>
    <t xml:space="preserve">Gastos Publicitarios </t>
  </si>
  <si>
    <t>Gastos de Garantías</t>
  </si>
  <si>
    <t>Gastos en el Exterior</t>
  </si>
  <si>
    <t>Gastos de Escrituras</t>
  </si>
  <si>
    <t>Gastos de Expo</t>
  </si>
  <si>
    <t>Comisiones Pagadas sobre Ventas</t>
  </si>
  <si>
    <t>Depreciaciones</t>
  </si>
  <si>
    <t xml:space="preserve">Gastos Bancarios </t>
  </si>
  <si>
    <t xml:space="preserve">Gastos Emisión de Bonos </t>
  </si>
  <si>
    <t>Gastos por Tarjetas de Créditos</t>
  </si>
  <si>
    <t>Indemnizaciones</t>
  </si>
  <si>
    <t xml:space="preserve">Intereses Pagados a Bancos </t>
  </si>
  <si>
    <t xml:space="preserve">Intereses Pagados a Proveedores </t>
  </si>
  <si>
    <t>ANEXO I</t>
  </si>
  <si>
    <t>DATOS ESTADISTICOS</t>
  </si>
  <si>
    <t>I N D I C E S  O P E R A T I V O S</t>
  </si>
  <si>
    <t xml:space="preserve">VOLUMEN DE VENTAS     </t>
  </si>
  <si>
    <t>CANTIDAD DE EMPLEADOS Y OBREROS</t>
  </si>
  <si>
    <t xml:space="preserve">CONSUMO DE ENERGIA    </t>
  </si>
  <si>
    <t>CANTIDAD DE SUCURSALES</t>
  </si>
  <si>
    <t>(OTROS)</t>
  </si>
  <si>
    <t>ANEXO J</t>
  </si>
  <si>
    <t>INDICES ECONOMICO - FINANCIEROS</t>
  </si>
  <si>
    <t>LIQUIDEZ   ( 1 )</t>
  </si>
  <si>
    <t>ENDEUDAMIENTO   ( 2 )</t>
  </si>
  <si>
    <t>RENTABILIDAD  ( 3 )</t>
  </si>
  <si>
    <t xml:space="preserve">( 1 )    ACTIVO CORRIENTE              </t>
  </si>
  <si>
    <t>=</t>
  </si>
  <si>
    <t xml:space="preserve">          PASIVO CORRIENTE               </t>
  </si>
  <si>
    <t xml:space="preserve">( 2 )    TOTAL DEL PASIVO               </t>
  </si>
  <si>
    <t xml:space="preserve">          PATRIMONIO NETO                </t>
  </si>
  <si>
    <t xml:space="preserve">( 3 )    RESULTADO ANTES DEL IMPUESTO A LA RENTA </t>
  </si>
  <si>
    <t xml:space="preserve">          PATRIMONIO NETO EXCLUIDO EL RESULTADO</t>
  </si>
  <si>
    <t xml:space="preserve">          DEL EJERCICIO</t>
  </si>
  <si>
    <t>Agro Negocios e Industrias</t>
  </si>
  <si>
    <t>Ord.</t>
  </si>
  <si>
    <t>TOTALES AL 31.12.2018</t>
  </si>
  <si>
    <t>Totales al 31.12.2018</t>
  </si>
  <si>
    <t>AL 31.12.2018</t>
  </si>
  <si>
    <t xml:space="preserve">Combustibles y Lubricantes Maquinarias para Ventas </t>
  </si>
  <si>
    <t xml:space="preserve">Gastos Generales de Ventas </t>
  </si>
  <si>
    <t>Gastos de Licitaciones</t>
  </si>
  <si>
    <t xml:space="preserve">Teléfono y Fax </t>
  </si>
  <si>
    <t>AL  31.12.2018</t>
  </si>
  <si>
    <t>BALANCE GENERAL AL 31 DE MARZO DE 2019</t>
  </si>
  <si>
    <t>CON CIFRAS COMPARATIVAS AL 31 DE DICIEMBRE DE 2018</t>
  </si>
  <si>
    <t>Totales al 31.03.2019</t>
  </si>
  <si>
    <t>PERIODO</t>
  </si>
  <si>
    <t>TOTALES AL 31.03.2019</t>
  </si>
  <si>
    <t>AL 31.03.2019</t>
  </si>
  <si>
    <t>EXISTENCIA AL CIERRE DEL PERIODO</t>
  </si>
  <si>
    <t>31.03.2018</t>
  </si>
  <si>
    <t>Conservación y Reparación de B. en Operación</t>
  </si>
  <si>
    <t xml:space="preserve">Impresos y Útiles de Oficina </t>
  </si>
  <si>
    <t>Pérdidas Varias</t>
  </si>
  <si>
    <t>Previsión de Dudoso Cobro</t>
  </si>
  <si>
    <t>Gastos Responsabilidad Social Empresarial</t>
  </si>
  <si>
    <t>Combustibles y Lubricantes Auto vehículos</t>
  </si>
  <si>
    <t>Conservación y Reparación Auto vehículos</t>
  </si>
  <si>
    <t>Combustibles y Lubricantes Montacargas</t>
  </si>
  <si>
    <t>Gastos de Devolución de Repuestos</t>
  </si>
  <si>
    <t>Conservación y Reparación de Montacargas</t>
  </si>
  <si>
    <t xml:space="preserve">Intereses Pagados sobre Bonos </t>
  </si>
  <si>
    <t>Descuentos sobre Cobranzas</t>
  </si>
  <si>
    <t>Totales al 31.03.2018</t>
  </si>
  <si>
    <t>31.03.2019</t>
  </si>
  <si>
    <t>CON CIFRAS COMPARATIVAS AL 31 DE MARZO DE 2018</t>
  </si>
  <si>
    <t>Automóviles en Renta</t>
  </si>
  <si>
    <t>Equipos en Renta</t>
  </si>
  <si>
    <t>AL  31.03.2018</t>
  </si>
  <si>
    <t>AL  31.03.2019</t>
  </si>
  <si>
    <t>CON CIFRAS COMPARATIVAS AL 31 DE MARZO 2018</t>
  </si>
  <si>
    <t>ACUMULADO AL FIN DEL PERIODO</t>
  </si>
  <si>
    <t>TOTALES DEL PERIODO</t>
  </si>
  <si>
    <t>COMPRAS DEL PERIODO</t>
  </si>
  <si>
    <t>Multas y Sanciones</t>
  </si>
  <si>
    <t>AL 31.03.2018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</si>
</sst>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\ %"/>
    <numFmt numFmtId="165" formatCode="0\ %"/>
    <numFmt numFmtId="166" formatCode="#,##0_ ;\-#,##0\ "/>
  </numFmts>
  <fonts count="50" x14ac:knownFonts="1">
    <font>
      <sz val="10"/>
      <name val="Arial"/>
      <family val="2"/>
    </font>
    <font>
      <sz val="10"/>
      <name val="Times New Roman"/>
      <family val="1"/>
    </font>
    <font>
      <sz val="10"/>
      <color indexed="9"/>
      <name val="Times New Roman"/>
      <family val="1"/>
    </font>
    <font>
      <sz val="11"/>
      <name val="Times New Roman"/>
      <family val="1"/>
    </font>
    <font>
      <b/>
      <u/>
      <sz val="11"/>
      <name val="Times New Roman"/>
      <family val="1"/>
    </font>
    <font>
      <sz val="11"/>
      <color indexed="9"/>
      <name val="Times New Roman"/>
      <family val="1"/>
    </font>
    <font>
      <b/>
      <sz val="11"/>
      <name val="Times New Roman"/>
      <family val="1"/>
    </font>
    <font>
      <b/>
      <sz val="11"/>
      <color indexed="9"/>
      <name val="Times New Roman"/>
      <family val="1"/>
    </font>
    <font>
      <b/>
      <sz val="10"/>
      <name val="Times New Roman"/>
      <family val="1"/>
    </font>
    <font>
      <b/>
      <sz val="9"/>
      <name val="Times New Roman"/>
      <family val="1"/>
    </font>
    <font>
      <sz val="11"/>
      <name val="Arial"/>
      <family val="2"/>
    </font>
    <font>
      <b/>
      <u/>
      <sz val="11"/>
      <name val="Arial"/>
      <family val="2"/>
    </font>
    <font>
      <b/>
      <sz val="11"/>
      <name val="Arial"/>
      <family val="2"/>
    </font>
    <font>
      <b/>
      <u/>
      <sz val="10"/>
      <name val="Arial"/>
      <family val="2"/>
    </font>
    <font>
      <b/>
      <u/>
      <sz val="10"/>
      <name val="Times New Roman"/>
      <family val="1"/>
    </font>
    <font>
      <b/>
      <sz val="13"/>
      <name val="Arial"/>
      <family val="2"/>
    </font>
    <font>
      <b/>
      <sz val="10"/>
      <name val="Arial"/>
      <family val="2"/>
    </font>
    <font>
      <sz val="9"/>
      <name val="Times New Roman"/>
      <family val="1"/>
    </font>
    <font>
      <sz val="9"/>
      <name val="Arial"/>
      <family val="2"/>
    </font>
    <font>
      <u/>
      <sz val="9"/>
      <name val="Arial"/>
      <family val="2"/>
    </font>
    <font>
      <b/>
      <sz val="9"/>
      <name val="Arial"/>
      <family val="2"/>
    </font>
    <font>
      <b/>
      <sz val="14"/>
      <name val="Times New Roman"/>
      <family val="1"/>
    </font>
    <font>
      <b/>
      <sz val="12"/>
      <name val="Arial"/>
      <family val="2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sz val="10"/>
      <color indexed="8"/>
      <name val="Arial"/>
      <family val="2"/>
    </font>
    <font>
      <b/>
      <u val="double"/>
      <sz val="12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b/>
      <sz val="10"/>
      <color indexed="8"/>
      <name val="Calibri"/>
      <family val="2"/>
    </font>
    <font>
      <sz val="10"/>
      <color indexed="9"/>
      <name val="Calibri"/>
      <family val="2"/>
    </font>
    <font>
      <sz val="10"/>
      <color indexed="10"/>
      <name val="Calibri"/>
      <family val="2"/>
    </font>
    <font>
      <b/>
      <sz val="10"/>
      <color indexed="9"/>
      <name val="Calibri"/>
      <family val="2"/>
    </font>
    <font>
      <i/>
      <sz val="10"/>
      <color indexed="23"/>
      <name val="Calibri"/>
      <family val="2"/>
    </font>
    <font>
      <sz val="10"/>
      <color indexed="17"/>
      <name val="Calibri"/>
      <family val="2"/>
    </font>
    <font>
      <b/>
      <sz val="24"/>
      <color indexed="8"/>
      <name val="Calibri"/>
      <family val="2"/>
    </font>
    <font>
      <sz val="18"/>
      <color indexed="8"/>
      <name val="Calibri"/>
      <family val="2"/>
    </font>
    <font>
      <sz val="12"/>
      <color indexed="8"/>
      <name val="Calibri"/>
      <family val="2"/>
    </font>
    <font>
      <sz val="10"/>
      <color indexed="19"/>
      <name val="Calibri"/>
      <family val="2"/>
    </font>
    <font>
      <sz val="10"/>
      <color indexed="63"/>
      <name val="Calibri"/>
      <family val="2"/>
    </font>
    <font>
      <sz val="10"/>
      <color indexed="8"/>
      <name val="Times New Roman"/>
      <family val="1"/>
    </font>
    <font>
      <sz val="9"/>
      <color indexed="8"/>
      <name val="Arial"/>
      <family val="2"/>
    </font>
    <font>
      <sz val="8"/>
      <name val="Arial"/>
      <family val="2"/>
    </font>
    <font>
      <sz val="8"/>
      <color indexed="8"/>
      <name val="Arial"/>
      <family val="2"/>
    </font>
    <font>
      <b/>
      <sz val="8"/>
      <name val="Arial"/>
      <family val="2"/>
    </font>
    <font>
      <sz val="10"/>
      <color theme="0"/>
      <name val="Times New Roman"/>
      <family val="1"/>
    </font>
    <font>
      <sz val="10"/>
      <color theme="1"/>
      <name val="Times New Roman"/>
      <family val="1"/>
    </font>
    <font>
      <sz val="11"/>
      <color theme="0"/>
      <name val="Times New Roman"/>
      <family val="1"/>
    </font>
    <font>
      <b/>
      <sz val="11"/>
      <color theme="0"/>
      <name val="Times New Roman"/>
      <family val="1"/>
    </font>
    <font>
      <sz val="8"/>
      <color theme="0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indexed="8"/>
        <bgColor indexed="58"/>
      </patternFill>
    </fill>
    <fill>
      <patternFill patternType="solid">
        <fgColor indexed="23"/>
        <bgColor indexed="55"/>
      </patternFill>
    </fill>
    <fill>
      <patternFill patternType="solid">
        <fgColor indexed="31"/>
        <bgColor indexed="47"/>
      </patternFill>
    </fill>
    <fill>
      <patternFill patternType="solid">
        <fgColor indexed="47"/>
        <bgColor indexed="31"/>
      </patternFill>
    </fill>
    <fill>
      <patternFill patternType="solid">
        <fgColor indexed="10"/>
        <bgColor indexed="16"/>
      </patternFill>
    </fill>
    <fill>
      <patternFill patternType="solid">
        <fgColor indexed="42"/>
        <bgColor indexed="27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  <fill>
      <patternFill patternType="solid">
        <fgColor indexed="22"/>
        <bgColor indexed="31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13"/>
      </patternFill>
    </fill>
    <fill>
      <patternFill patternType="solid">
        <fgColor theme="0"/>
        <bgColor indexed="41"/>
      </patternFill>
    </fill>
  </fills>
  <borders count="8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hair">
        <color indexed="8"/>
      </left>
      <right/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/>
      <bottom/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/>
      <top/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medium">
        <color indexed="8"/>
      </right>
      <top/>
      <bottom style="thin">
        <color indexed="64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/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/>
      <bottom style="thin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/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 style="medium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 style="medium">
        <color indexed="8"/>
      </top>
      <bottom/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64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19">
    <xf numFmtId="0" fontId="0" fillId="0" borderId="0"/>
    <xf numFmtId="0" fontId="29" fillId="0" borderId="0" applyNumberFormat="0" applyFill="0" applyBorder="0" applyAlignment="0" applyProtection="0"/>
    <xf numFmtId="0" fontId="30" fillId="2" borderId="0" applyNumberFormat="0" applyBorder="0" applyAlignment="0" applyProtection="0"/>
    <xf numFmtId="0" fontId="30" fillId="3" borderId="0" applyNumberFormat="0" applyBorder="0" applyAlignment="0" applyProtection="0"/>
    <xf numFmtId="0" fontId="29" fillId="4" borderId="0" applyNumberFormat="0" applyBorder="0" applyAlignment="0" applyProtection="0"/>
    <xf numFmtId="0" fontId="31" fillId="5" borderId="0" applyNumberFormat="0" applyBorder="0" applyAlignment="0" applyProtection="0"/>
    <xf numFmtId="0" fontId="32" fillId="6" borderId="0" applyNumberFormat="0" applyBorder="0" applyAlignment="0" applyProtection="0"/>
    <xf numFmtId="0" fontId="33" fillId="0" borderId="0" applyNumberFormat="0" applyFill="0" applyBorder="0" applyAlignment="0" applyProtection="0"/>
    <xf numFmtId="0" fontId="34" fillId="7" borderId="0" applyNumberFormat="0" applyBorder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8" borderId="0" applyNumberFormat="0" applyBorder="0" applyAlignment="0" applyProtection="0"/>
    <xf numFmtId="0" fontId="27" fillId="0" borderId="0"/>
    <xf numFmtId="0" fontId="39" fillId="8" borderId="1" applyNumberFormat="0" applyAlignment="0" applyProtection="0"/>
    <xf numFmtId="165" fontId="28" fillId="0" borderId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1" fillId="0" borderId="0" applyNumberFormat="0" applyFill="0" applyBorder="0" applyAlignment="0" applyProtection="0"/>
  </cellStyleXfs>
  <cellXfs count="487">
    <xf numFmtId="0" fontId="0" fillId="0" borderId="0" xfId="0"/>
    <xf numFmtId="0" fontId="10" fillId="0" borderId="0" xfId="0" applyFont="1"/>
    <xf numFmtId="0" fontId="11" fillId="0" borderId="0" xfId="0" applyFont="1" applyBorder="1" applyAlignment="1">
      <alignment horizontal="center"/>
    </xf>
    <xf numFmtId="0" fontId="10" fillId="0" borderId="0" xfId="0" applyFont="1" applyBorder="1"/>
    <xf numFmtId="0" fontId="6" fillId="0" borderId="0" xfId="0" applyFont="1" applyBorder="1" applyAlignment="1">
      <alignment horizontal="center"/>
    </xf>
    <xf numFmtId="0" fontId="12" fillId="0" borderId="0" xfId="0" applyFont="1"/>
    <xf numFmtId="0" fontId="6" fillId="9" borderId="0" xfId="0" applyFont="1" applyFill="1" applyBorder="1" applyAlignment="1"/>
    <xf numFmtId="0" fontId="10" fillId="0" borderId="2" xfId="0" applyFont="1" applyBorder="1"/>
    <xf numFmtId="0" fontId="3" fillId="0" borderId="0" xfId="0" applyFont="1"/>
    <xf numFmtId="0" fontId="0" fillId="0" borderId="0" xfId="0" applyAlignment="1">
      <alignment horizontal="center"/>
    </xf>
    <xf numFmtId="0" fontId="13" fillId="0" borderId="0" xfId="0" applyFont="1" applyAlignment="1">
      <alignment horizontal="center"/>
    </xf>
    <xf numFmtId="0" fontId="1" fillId="0" borderId="0" xfId="0" applyFont="1"/>
    <xf numFmtId="0" fontId="14" fillId="0" borderId="0" xfId="0" applyFont="1" applyAlignment="1">
      <alignment horizontal="center"/>
    </xf>
    <xf numFmtId="0" fontId="1" fillId="0" borderId="0" xfId="0" applyFont="1" applyBorder="1"/>
    <xf numFmtId="0" fontId="15" fillId="0" borderId="0" xfId="0" applyFont="1"/>
    <xf numFmtId="0" fontId="15" fillId="0" borderId="0" xfId="0" applyFont="1" applyAlignment="1">
      <alignment horizontal="center"/>
    </xf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16" fillId="0" borderId="0" xfId="0" applyFont="1"/>
    <xf numFmtId="0" fontId="16" fillId="0" borderId="0" xfId="0" applyFont="1" applyAlignment="1">
      <alignment horizontal="center"/>
    </xf>
    <xf numFmtId="0" fontId="18" fillId="0" borderId="0" xfId="0" applyFont="1"/>
    <xf numFmtId="0" fontId="18" fillId="0" borderId="0" xfId="0" applyFont="1" applyAlignment="1">
      <alignment horizontal="center"/>
    </xf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/>
    <xf numFmtId="3" fontId="18" fillId="0" borderId="0" xfId="0" applyNumberFormat="1" applyFont="1" applyAlignment="1">
      <alignment horizontal="right"/>
    </xf>
    <xf numFmtId="164" fontId="18" fillId="0" borderId="0" xfId="0" applyNumberFormat="1" applyFont="1" applyAlignment="1">
      <alignment horizontal="center"/>
    </xf>
    <xf numFmtId="0" fontId="18" fillId="0" borderId="0" xfId="0" applyFont="1" applyAlignment="1"/>
    <xf numFmtId="0" fontId="18" fillId="0" borderId="0" xfId="0" applyFont="1" applyAlignment="1">
      <alignment horizontal="right"/>
    </xf>
    <xf numFmtId="3" fontId="18" fillId="0" borderId="0" xfId="0" applyNumberFormat="1" applyFont="1"/>
    <xf numFmtId="0" fontId="0" fillId="0" borderId="0" xfId="0" applyAlignment="1"/>
    <xf numFmtId="0" fontId="16" fillId="0" borderId="0" xfId="0" applyFont="1" applyAlignment="1">
      <alignment horizontal="left"/>
    </xf>
    <xf numFmtId="0" fontId="0" fillId="0" borderId="0" xfId="0" applyFont="1" applyAlignment="1">
      <alignment horizontal="left"/>
    </xf>
    <xf numFmtId="3" fontId="18" fillId="0" borderId="0" xfId="0" applyNumberFormat="1" applyFont="1" applyAlignment="1"/>
    <xf numFmtId="165" fontId="0" fillId="0" borderId="0" xfId="0" applyNumberFormat="1" applyAlignment="1">
      <alignment horizontal="center"/>
    </xf>
    <xf numFmtId="0" fontId="16" fillId="0" borderId="0" xfId="0" applyFont="1" applyAlignment="1">
      <alignment horizontal="right"/>
    </xf>
    <xf numFmtId="0" fontId="0" fillId="0" borderId="0" xfId="0" applyAlignment="1">
      <alignment horizontal="right"/>
    </xf>
    <xf numFmtId="164" fontId="28" fillId="0" borderId="0" xfId="15" applyNumberFormat="1" applyFill="1" applyBorder="1" applyAlignment="1" applyProtection="1">
      <alignment horizontal="right"/>
    </xf>
    <xf numFmtId="3" fontId="20" fillId="0" borderId="0" xfId="0" applyNumberFormat="1" applyFont="1" applyAlignment="1">
      <alignment horizontal="right"/>
    </xf>
    <xf numFmtId="165" fontId="28" fillId="0" borderId="0" xfId="15" applyFill="1" applyBorder="1" applyAlignment="1" applyProtection="1">
      <alignment horizontal="right"/>
    </xf>
    <xf numFmtId="0" fontId="21" fillId="0" borderId="0" xfId="0" applyFont="1" applyBorder="1"/>
    <xf numFmtId="0" fontId="22" fillId="9" borderId="0" xfId="0" applyFont="1" applyFill="1"/>
    <xf numFmtId="0" fontId="0" fillId="9" borderId="0" xfId="0" applyFill="1"/>
    <xf numFmtId="3" fontId="0" fillId="0" borderId="0" xfId="0" applyNumberFormat="1"/>
    <xf numFmtId="0" fontId="0" fillId="0" borderId="0" xfId="0" applyFont="1" applyAlignment="1">
      <alignment horizontal="center"/>
    </xf>
    <xf numFmtId="0" fontId="22" fillId="0" borderId="0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37" fontId="0" fillId="0" borderId="0" xfId="0" applyNumberFormat="1" applyFont="1" applyBorder="1"/>
    <xf numFmtId="3" fontId="0" fillId="0" borderId="0" xfId="0" applyNumberFormat="1" applyFont="1" applyBorder="1"/>
    <xf numFmtId="3" fontId="16" fillId="0" borderId="0" xfId="0" applyNumberFormat="1" applyFont="1" applyBorder="1"/>
    <xf numFmtId="3" fontId="23" fillId="0" borderId="0" xfId="0" applyNumberFormat="1" applyFont="1" applyBorder="1"/>
    <xf numFmtId="0" fontId="0" fillId="0" borderId="0" xfId="0" applyFont="1"/>
    <xf numFmtId="3" fontId="24" fillId="9" borderId="0" xfId="0" applyNumberFormat="1" applyFont="1" applyFill="1"/>
    <xf numFmtId="0" fontId="13" fillId="0" borderId="10" xfId="0" applyFont="1" applyBorder="1"/>
    <xf numFmtId="0" fontId="0" fillId="0" borderId="11" xfId="0" applyBorder="1"/>
    <xf numFmtId="3" fontId="0" fillId="0" borderId="11" xfId="0" applyNumberFormat="1" applyBorder="1"/>
    <xf numFmtId="0" fontId="0" fillId="0" borderId="12" xfId="0" applyBorder="1"/>
    <xf numFmtId="37" fontId="0" fillId="0" borderId="0" xfId="0" applyNumberFormat="1"/>
    <xf numFmtId="0" fontId="0" fillId="0" borderId="13" xfId="0" applyFont="1" applyBorder="1"/>
    <xf numFmtId="0" fontId="0" fillId="0" borderId="14" xfId="0" applyBorder="1"/>
    <xf numFmtId="0" fontId="0" fillId="0" borderId="15" xfId="0" applyFont="1" applyBorder="1"/>
    <xf numFmtId="0" fontId="0" fillId="0" borderId="16" xfId="0" applyBorder="1"/>
    <xf numFmtId="0" fontId="0" fillId="0" borderId="17" xfId="0" applyBorder="1"/>
    <xf numFmtId="0" fontId="10" fillId="9" borderId="0" xfId="0" applyFont="1" applyFill="1"/>
    <xf numFmtId="0" fontId="16" fillId="9" borderId="18" xfId="0" applyFont="1" applyFill="1" applyBorder="1" applyAlignment="1">
      <alignment horizontal="center"/>
    </xf>
    <xf numFmtId="0" fontId="0" fillId="9" borderId="0" xfId="0" applyFont="1" applyFill="1"/>
    <xf numFmtId="0" fontId="16" fillId="9" borderId="0" xfId="0" applyFont="1" applyFill="1" applyAlignment="1">
      <alignment horizontal="center"/>
    </xf>
    <xf numFmtId="0" fontId="16" fillId="9" borderId="0" xfId="0" applyFont="1" applyFill="1" applyBorder="1" applyAlignment="1"/>
    <xf numFmtId="0" fontId="16" fillId="9" borderId="19" xfId="0" applyFont="1" applyFill="1" applyBorder="1" applyAlignment="1">
      <alignment horizontal="center"/>
    </xf>
    <xf numFmtId="0" fontId="16" fillId="9" borderId="8" xfId="0" applyFont="1" applyFill="1" applyBorder="1" applyAlignment="1">
      <alignment horizontal="center"/>
    </xf>
    <xf numFmtId="0" fontId="16" fillId="9" borderId="20" xfId="0" applyFont="1" applyFill="1" applyBorder="1" applyAlignment="1">
      <alignment horizontal="center"/>
    </xf>
    <xf numFmtId="0" fontId="16" fillId="9" borderId="21" xfId="0" applyFont="1" applyFill="1" applyBorder="1" applyAlignment="1">
      <alignment horizontal="center"/>
    </xf>
    <xf numFmtId="0" fontId="16" fillId="9" borderId="22" xfId="0" applyFont="1" applyFill="1" applyBorder="1" applyAlignment="1">
      <alignment horizontal="center"/>
    </xf>
    <xf numFmtId="0" fontId="16" fillId="9" borderId="23" xfId="0" applyFont="1" applyFill="1" applyBorder="1" applyAlignment="1">
      <alignment horizontal="center"/>
    </xf>
    <xf numFmtId="0" fontId="0" fillId="9" borderId="18" xfId="0" applyFont="1" applyFill="1" applyBorder="1"/>
    <xf numFmtId="37" fontId="0" fillId="9" borderId="24" xfId="0" applyNumberFormat="1" applyFont="1" applyFill="1" applyBorder="1"/>
    <xf numFmtId="37" fontId="0" fillId="9" borderId="25" xfId="0" applyNumberFormat="1" applyFont="1" applyFill="1" applyBorder="1"/>
    <xf numFmtId="37" fontId="0" fillId="9" borderId="26" xfId="0" applyNumberFormat="1" applyFont="1" applyFill="1" applyBorder="1"/>
    <xf numFmtId="37" fontId="0" fillId="9" borderId="0" xfId="0" applyNumberFormat="1" applyFill="1"/>
    <xf numFmtId="0" fontId="0" fillId="9" borderId="21" xfId="0" applyFont="1" applyFill="1" applyBorder="1"/>
    <xf numFmtId="37" fontId="0" fillId="9" borderId="27" xfId="0" applyNumberFormat="1" applyFont="1" applyFill="1" applyBorder="1" applyAlignment="1">
      <alignment horizontal="right"/>
    </xf>
    <xf numFmtId="37" fontId="0" fillId="9" borderId="28" xfId="0" applyNumberFormat="1" applyFont="1" applyFill="1" applyBorder="1" applyAlignment="1">
      <alignment horizontal="right"/>
    </xf>
    <xf numFmtId="0" fontId="0" fillId="9" borderId="0" xfId="0" applyFont="1" applyFill="1" applyAlignment="1">
      <alignment horizontal="justify" wrapText="1"/>
    </xf>
    <xf numFmtId="0" fontId="25" fillId="9" borderId="0" xfId="0" applyFont="1" applyFill="1"/>
    <xf numFmtId="0" fontId="4" fillId="0" borderId="0" xfId="0" applyFont="1" applyAlignment="1">
      <alignment horizontal="center"/>
    </xf>
    <xf numFmtId="0" fontId="16" fillId="0" borderId="0" xfId="0" applyFont="1" applyFill="1" applyAlignment="1">
      <alignment horizontal="center"/>
    </xf>
    <xf numFmtId="0" fontId="16" fillId="0" borderId="3" xfId="0" applyFont="1" applyBorder="1" applyAlignment="1">
      <alignment horizontal="center"/>
    </xf>
    <xf numFmtId="0" fontId="16" fillId="0" borderId="5" xfId="0" applyFont="1" applyBorder="1" applyAlignment="1">
      <alignment horizontal="center"/>
    </xf>
    <xf numFmtId="0" fontId="16" fillId="0" borderId="7" xfId="0" applyFont="1" applyBorder="1" applyAlignment="1">
      <alignment horizontal="center"/>
    </xf>
    <xf numFmtId="0" fontId="16" fillId="0" borderId="6" xfId="0" applyFont="1" applyBorder="1" applyAlignment="1">
      <alignment horizontal="center"/>
    </xf>
    <xf numFmtId="0" fontId="16" fillId="0" borderId="29" xfId="0" applyFont="1" applyBorder="1" applyAlignment="1">
      <alignment horizontal="center"/>
    </xf>
    <xf numFmtId="0" fontId="16" fillId="0" borderId="30" xfId="0" applyFont="1" applyBorder="1" applyAlignment="1">
      <alignment horizontal="center"/>
    </xf>
    <xf numFmtId="0" fontId="0" fillId="0" borderId="3" xfId="0" applyFont="1" applyBorder="1"/>
    <xf numFmtId="0" fontId="0" fillId="0" borderId="5" xfId="0" applyFont="1" applyBorder="1"/>
    <xf numFmtId="0" fontId="0" fillId="0" borderId="6" xfId="0" applyFont="1" applyBorder="1"/>
    <xf numFmtId="2" fontId="0" fillId="0" borderId="5" xfId="0" applyNumberFormat="1" applyFont="1" applyBorder="1" applyAlignment="1">
      <alignment horizontal="center"/>
    </xf>
    <xf numFmtId="2" fontId="0" fillId="0" borderId="3" xfId="0" applyNumberFormat="1" applyFont="1" applyBorder="1" applyAlignment="1">
      <alignment horizontal="center"/>
    </xf>
    <xf numFmtId="2" fontId="0" fillId="0" borderId="6" xfId="0" applyNumberFormat="1" applyFont="1" applyBorder="1" applyAlignment="1">
      <alignment horizontal="center"/>
    </xf>
    <xf numFmtId="0" fontId="0" fillId="0" borderId="7" xfId="0" applyFont="1" applyBorder="1"/>
    <xf numFmtId="0" fontId="0" fillId="0" borderId="0" xfId="0" applyFont="1" applyBorder="1"/>
    <xf numFmtId="0" fontId="0" fillId="0" borderId="9" xfId="0" applyFont="1" applyBorder="1"/>
    <xf numFmtId="2" fontId="0" fillId="0" borderId="0" xfId="0" applyNumberFormat="1" applyFont="1" applyBorder="1" applyAlignment="1">
      <alignment horizontal="center"/>
    </xf>
    <xf numFmtId="164" fontId="0" fillId="0" borderId="7" xfId="0" applyNumberFormat="1" applyFont="1" applyBorder="1" applyAlignment="1">
      <alignment horizontal="center"/>
    </xf>
    <xf numFmtId="2" fontId="0" fillId="0" borderId="9" xfId="0" applyNumberFormat="1" applyFont="1" applyBorder="1" applyAlignment="1">
      <alignment horizontal="center"/>
    </xf>
    <xf numFmtId="164" fontId="0" fillId="0" borderId="0" xfId="0" applyNumberFormat="1" applyFont="1" applyBorder="1" applyAlignment="1">
      <alignment horizontal="center"/>
    </xf>
    <xf numFmtId="164" fontId="0" fillId="0" borderId="9" xfId="0" applyNumberFormat="1" applyFont="1" applyBorder="1" applyAlignment="1">
      <alignment horizontal="center"/>
    </xf>
    <xf numFmtId="4" fontId="0" fillId="0" borderId="0" xfId="0" applyNumberFormat="1" applyFont="1" applyBorder="1" applyAlignment="1">
      <alignment horizontal="center"/>
    </xf>
    <xf numFmtId="4" fontId="0" fillId="0" borderId="9" xfId="0" applyNumberFormat="1" applyFont="1" applyBorder="1" applyAlignment="1">
      <alignment horizontal="center"/>
    </xf>
    <xf numFmtId="0" fontId="0" fillId="0" borderId="29" xfId="0" applyFont="1" applyBorder="1"/>
    <xf numFmtId="0" fontId="0" fillId="0" borderId="2" xfId="0" applyFont="1" applyBorder="1"/>
    <xf numFmtId="0" fontId="0" fillId="0" borderId="30" xfId="0" applyFont="1" applyBorder="1"/>
    <xf numFmtId="0" fontId="0" fillId="0" borderId="2" xfId="0" applyFont="1" applyBorder="1" applyAlignment="1">
      <alignment horizontal="center"/>
    </xf>
    <xf numFmtId="0" fontId="0" fillId="0" borderId="29" xfId="0" applyFont="1" applyBorder="1" applyAlignment="1">
      <alignment horizontal="center"/>
    </xf>
    <xf numFmtId="0" fontId="0" fillId="0" borderId="30" xfId="0" applyFont="1" applyBorder="1" applyAlignment="1">
      <alignment horizontal="center"/>
    </xf>
    <xf numFmtId="3" fontId="0" fillId="0" borderId="0" xfId="0" applyNumberFormat="1" applyFont="1" applyBorder="1" applyAlignment="1">
      <alignment horizontal="right"/>
    </xf>
    <xf numFmtId="0" fontId="0" fillId="0" borderId="0" xfId="0" applyFont="1" applyAlignment="1">
      <alignment horizontal="justify" wrapText="1"/>
    </xf>
    <xf numFmtId="3" fontId="0" fillId="0" borderId="0" xfId="0" applyNumberFormat="1" applyFont="1" applyBorder="1" applyAlignment="1">
      <alignment horizontal="center"/>
    </xf>
    <xf numFmtId="3" fontId="0" fillId="0" borderId="0" xfId="0" applyNumberFormat="1" applyBorder="1" applyAlignment="1">
      <alignment horizontal="center"/>
    </xf>
    <xf numFmtId="0" fontId="0" fillId="0" borderId="31" xfId="0" applyBorder="1"/>
    <xf numFmtId="3" fontId="0" fillId="0" borderId="31" xfId="0" applyNumberFormat="1" applyBorder="1" applyAlignment="1">
      <alignment horizontal="center"/>
    </xf>
    <xf numFmtId="49" fontId="26" fillId="0" borderId="0" xfId="0" applyNumberFormat="1" applyFont="1" applyBorder="1" applyAlignment="1">
      <alignment horizontal="center"/>
    </xf>
    <xf numFmtId="3" fontId="0" fillId="0" borderId="0" xfId="0" applyNumberFormat="1" applyAlignment="1">
      <alignment horizontal="center"/>
    </xf>
    <xf numFmtId="3" fontId="25" fillId="9" borderId="0" xfId="0" applyNumberFormat="1" applyFont="1" applyFill="1"/>
    <xf numFmtId="0" fontId="0" fillId="0" borderId="0" xfId="0" applyBorder="1"/>
    <xf numFmtId="0" fontId="24" fillId="9" borderId="0" xfId="0" applyFont="1" applyFill="1"/>
    <xf numFmtId="3" fontId="0" fillId="0" borderId="0" xfId="0" applyNumberFormat="1" applyBorder="1" applyAlignment="1"/>
    <xf numFmtId="0" fontId="18" fillId="0" borderId="31" xfId="0" applyFont="1" applyBorder="1"/>
    <xf numFmtId="0" fontId="12" fillId="11" borderId="0" xfId="0" applyFont="1" applyFill="1" applyAlignment="1"/>
    <xf numFmtId="0" fontId="10" fillId="11" borderId="0" xfId="0" applyFont="1" applyFill="1" applyAlignment="1">
      <alignment horizontal="center"/>
    </xf>
    <xf numFmtId="0" fontId="10" fillId="11" borderId="0" xfId="0" applyFont="1" applyFill="1"/>
    <xf numFmtId="0" fontId="1" fillId="0" borderId="8" xfId="0" applyFont="1" applyBorder="1" applyAlignment="1">
      <alignment horizontal="right"/>
    </xf>
    <xf numFmtId="0" fontId="0" fillId="12" borderId="0" xfId="0" applyFill="1"/>
    <xf numFmtId="3" fontId="3" fillId="0" borderId="0" xfId="0" applyNumberFormat="1" applyFont="1" applyFill="1" applyBorder="1"/>
    <xf numFmtId="37" fontId="45" fillId="11" borderId="0" xfId="0" applyNumberFormat="1" applyFont="1" applyFill="1"/>
    <xf numFmtId="0" fontId="3" fillId="11" borderId="0" xfId="0" applyFont="1" applyFill="1"/>
    <xf numFmtId="3" fontId="5" fillId="11" borderId="0" xfId="0" applyNumberFormat="1" applyFont="1" applyFill="1"/>
    <xf numFmtId="0" fontId="5" fillId="11" borderId="0" xfId="0" applyFont="1" applyFill="1"/>
    <xf numFmtId="3" fontId="7" fillId="11" borderId="0" xfId="0" applyNumberFormat="1" applyFont="1" applyFill="1" applyBorder="1" applyAlignment="1"/>
    <xf numFmtId="0" fontId="7" fillId="11" borderId="0" xfId="0" applyFont="1" applyFill="1" applyBorder="1" applyAlignment="1"/>
    <xf numFmtId="0" fontId="8" fillId="11" borderId="32" xfId="0" applyFont="1" applyFill="1" applyBorder="1" applyAlignment="1">
      <alignment horizontal="center" vertical="center"/>
    </xf>
    <xf numFmtId="0" fontId="8" fillId="11" borderId="24" xfId="0" applyFont="1" applyFill="1" applyBorder="1" applyAlignment="1">
      <alignment horizontal="center"/>
    </xf>
    <xf numFmtId="0" fontId="8" fillId="11" borderId="33" xfId="0" applyFont="1" applyFill="1" applyBorder="1" applyAlignment="1">
      <alignment horizontal="center"/>
    </xf>
    <xf numFmtId="0" fontId="8" fillId="11" borderId="8" xfId="0" applyFont="1" applyFill="1" applyBorder="1" applyAlignment="1">
      <alignment horizontal="center"/>
    </xf>
    <xf numFmtId="0" fontId="3" fillId="11" borderId="20" xfId="0" applyFont="1" applyFill="1" applyBorder="1"/>
    <xf numFmtId="0" fontId="9" fillId="11" borderId="8" xfId="0" applyFont="1" applyFill="1" applyBorder="1" applyAlignment="1">
      <alignment horizontal="center"/>
    </xf>
    <xf numFmtId="0" fontId="8" fillId="11" borderId="20" xfId="0" applyFont="1" applyFill="1" applyBorder="1" applyAlignment="1">
      <alignment horizontal="center" wrapText="1"/>
    </xf>
    <xf numFmtId="0" fontId="8" fillId="11" borderId="34" xfId="0" applyFont="1" applyFill="1" applyBorder="1" applyAlignment="1">
      <alignment horizontal="center"/>
    </xf>
    <xf numFmtId="0" fontId="3" fillId="11" borderId="35" xfId="0" applyFont="1" applyFill="1" applyBorder="1" applyAlignment="1">
      <alignment horizontal="center" wrapText="1"/>
    </xf>
    <xf numFmtId="37" fontId="8" fillId="11" borderId="36" xfId="0" applyNumberFormat="1" applyFont="1" applyFill="1" applyBorder="1" applyAlignment="1">
      <alignment wrapText="1"/>
    </xf>
    <xf numFmtId="37" fontId="5" fillId="11" borderId="0" xfId="0" applyNumberFormat="1" applyFont="1" applyFill="1"/>
    <xf numFmtId="37" fontId="8" fillId="11" borderId="21" xfId="0" applyNumberFormat="1" applyFont="1" applyFill="1" applyBorder="1" applyAlignment="1">
      <alignment wrapText="1"/>
    </xf>
    <xf numFmtId="37" fontId="8" fillId="11" borderId="22" xfId="0" applyNumberFormat="1" applyFont="1" applyFill="1" applyBorder="1" applyAlignment="1">
      <alignment horizontal="right"/>
    </xf>
    <xf numFmtId="3" fontId="3" fillId="11" borderId="0" xfId="0" applyNumberFormat="1" applyFont="1" applyFill="1"/>
    <xf numFmtId="0" fontId="1" fillId="11" borderId="0" xfId="0" applyFont="1" applyFill="1"/>
    <xf numFmtId="37" fontId="1" fillId="11" borderId="0" xfId="0" applyNumberFormat="1" applyFont="1" applyFill="1"/>
    <xf numFmtId="0" fontId="46" fillId="11" borderId="0" xfId="0" applyFont="1" applyFill="1"/>
    <xf numFmtId="3" fontId="2" fillId="11" borderId="0" xfId="0" applyNumberFormat="1" applyFont="1" applyFill="1"/>
    <xf numFmtId="0" fontId="2" fillId="11" borderId="0" xfId="0" applyFont="1" applyFill="1"/>
    <xf numFmtId="37" fontId="2" fillId="11" borderId="0" xfId="0" applyNumberFormat="1" applyFont="1" applyFill="1"/>
    <xf numFmtId="3" fontId="47" fillId="11" borderId="0" xfId="0" applyNumberFormat="1" applyFont="1" applyFill="1" applyBorder="1"/>
    <xf numFmtId="3" fontId="47" fillId="11" borderId="0" xfId="0" applyNumberFormat="1" applyFont="1" applyFill="1"/>
    <xf numFmtId="3" fontId="48" fillId="11" borderId="0" xfId="0" applyNumberFormat="1" applyFont="1" applyFill="1" applyBorder="1" applyAlignment="1"/>
    <xf numFmtId="3" fontId="45" fillId="11" borderId="0" xfId="0" applyNumberFormat="1" applyFont="1" applyFill="1" applyBorder="1"/>
    <xf numFmtId="3" fontId="45" fillId="11" borderId="0" xfId="0" applyNumberFormat="1" applyFont="1" applyFill="1"/>
    <xf numFmtId="37" fontId="8" fillId="11" borderId="37" xfId="0" applyNumberFormat="1" applyFont="1" applyFill="1" applyBorder="1" applyAlignment="1">
      <alignment horizontal="right"/>
    </xf>
    <xf numFmtId="37" fontId="8" fillId="11" borderId="38" xfId="0" applyNumberFormat="1" applyFont="1" applyFill="1" applyBorder="1" applyAlignment="1">
      <alignment horizontal="right"/>
    </xf>
    <xf numFmtId="37" fontId="8" fillId="11" borderId="23" xfId="0" applyNumberFormat="1" applyFont="1" applyFill="1" applyBorder="1" applyAlignment="1">
      <alignment horizontal="right"/>
    </xf>
    <xf numFmtId="0" fontId="11" fillId="11" borderId="0" xfId="0" applyFont="1" applyFill="1" applyAlignment="1">
      <alignment horizontal="center"/>
    </xf>
    <xf numFmtId="0" fontId="12" fillId="11" borderId="0" xfId="0" applyFont="1" applyFill="1" applyAlignment="1">
      <alignment horizontal="right"/>
    </xf>
    <xf numFmtId="0" fontId="12" fillId="11" borderId="0" xfId="0" applyFont="1" applyFill="1" applyAlignment="1">
      <alignment horizontal="center"/>
    </xf>
    <xf numFmtId="0" fontId="6" fillId="11" borderId="0" xfId="0" applyFont="1" applyFill="1" applyBorder="1" applyAlignment="1"/>
    <xf numFmtId="0" fontId="10" fillId="11" borderId="0" xfId="0" applyFont="1" applyFill="1" applyBorder="1"/>
    <xf numFmtId="0" fontId="12" fillId="0" borderId="0" xfId="0" applyFont="1" applyBorder="1" applyAlignment="1">
      <alignment horizontal="center"/>
    </xf>
    <xf numFmtId="37" fontId="40" fillId="11" borderId="18" xfId="0" applyNumberFormat="1" applyFont="1" applyFill="1" applyBorder="1" applyAlignment="1">
      <alignment wrapText="1"/>
    </xf>
    <xf numFmtId="37" fontId="40" fillId="11" borderId="24" xfId="0" applyNumberFormat="1" applyFont="1" applyFill="1" applyBorder="1" applyAlignment="1">
      <alignment horizontal="right"/>
    </xf>
    <xf numFmtId="37" fontId="40" fillId="11" borderId="8" xfId="0" applyNumberFormat="1" applyFont="1" applyFill="1" applyBorder="1" applyAlignment="1"/>
    <xf numFmtId="37" fontId="40" fillId="11" borderId="39" xfId="0" applyNumberFormat="1" applyFont="1" applyFill="1" applyBorder="1" applyAlignment="1"/>
    <xf numFmtId="37" fontId="40" fillId="11" borderId="40" xfId="0" applyNumberFormat="1" applyFont="1" applyFill="1" applyBorder="1" applyAlignment="1"/>
    <xf numFmtId="37" fontId="40" fillId="11" borderId="8" xfId="0" applyNumberFormat="1" applyFont="1" applyFill="1" applyBorder="1" applyAlignment="1">
      <alignment horizontal="right"/>
    </xf>
    <xf numFmtId="37" fontId="40" fillId="11" borderId="37" xfId="0" applyNumberFormat="1" applyFont="1" applyFill="1" applyBorder="1" applyAlignment="1">
      <alignment horizontal="right"/>
    </xf>
    <xf numFmtId="37" fontId="40" fillId="11" borderId="24" xfId="0" applyNumberFormat="1" applyFont="1" applyFill="1" applyBorder="1" applyAlignment="1"/>
    <xf numFmtId="37" fontId="40" fillId="11" borderId="41" xfId="0" applyNumberFormat="1" applyFont="1" applyFill="1" applyBorder="1" applyAlignment="1">
      <alignment horizontal="right"/>
    </xf>
    <xf numFmtId="37" fontId="40" fillId="11" borderId="36" xfId="0" applyNumberFormat="1" applyFont="1" applyFill="1" applyBorder="1" applyAlignment="1">
      <alignment wrapText="1"/>
    </xf>
    <xf numFmtId="37" fontId="40" fillId="11" borderId="42" xfId="0" applyNumberFormat="1" applyFont="1" applyFill="1" applyBorder="1" applyAlignment="1">
      <alignment horizontal="right"/>
    </xf>
    <xf numFmtId="37" fontId="40" fillId="11" borderId="37" xfId="0" applyNumberFormat="1" applyFont="1" applyFill="1" applyBorder="1" applyAlignment="1"/>
    <xf numFmtId="37" fontId="40" fillId="11" borderId="43" xfId="0" applyNumberFormat="1" applyFont="1" applyFill="1" applyBorder="1" applyAlignment="1"/>
    <xf numFmtId="37" fontId="40" fillId="11" borderId="42" xfId="0" applyNumberFormat="1" applyFont="1" applyFill="1" applyBorder="1" applyAlignment="1"/>
    <xf numFmtId="37" fontId="40" fillId="11" borderId="38" xfId="0" applyNumberFormat="1" applyFont="1" applyFill="1" applyBorder="1" applyAlignment="1">
      <alignment horizontal="right"/>
    </xf>
    <xf numFmtId="37" fontId="40" fillId="11" borderId="44" xfId="0" applyNumberFormat="1" applyFont="1" applyFill="1" applyBorder="1" applyAlignment="1"/>
    <xf numFmtId="37" fontId="40" fillId="12" borderId="38" xfId="0" applyNumberFormat="1" applyFont="1" applyFill="1" applyBorder="1" applyAlignment="1">
      <alignment horizontal="right"/>
    </xf>
    <xf numFmtId="37" fontId="40" fillId="11" borderId="45" xfId="0" applyNumberFormat="1" applyFont="1" applyFill="1" applyBorder="1" applyAlignment="1">
      <alignment wrapText="1"/>
    </xf>
    <xf numFmtId="37" fontId="40" fillId="11" borderId="33" xfId="0" applyNumberFormat="1" applyFont="1" applyFill="1" applyBorder="1" applyAlignment="1">
      <alignment horizontal="right"/>
    </xf>
    <xf numFmtId="37" fontId="40" fillId="11" borderId="33" xfId="0" applyNumberFormat="1" applyFont="1" applyFill="1" applyBorder="1" applyAlignment="1"/>
    <xf numFmtId="37" fontId="40" fillId="11" borderId="46" xfId="0" applyNumberFormat="1" applyFont="1" applyFill="1" applyBorder="1" applyAlignment="1">
      <alignment horizontal="right"/>
    </xf>
    <xf numFmtId="37" fontId="40" fillId="11" borderId="47" xfId="0" applyNumberFormat="1" applyFont="1" applyFill="1" applyBorder="1" applyAlignment="1">
      <alignment horizontal="right"/>
    </xf>
    <xf numFmtId="0" fontId="20" fillId="11" borderId="3" xfId="0" applyFont="1" applyFill="1" applyBorder="1" applyAlignment="1">
      <alignment horizontal="center"/>
    </xf>
    <xf numFmtId="0" fontId="18" fillId="11" borderId="5" xfId="0" applyFont="1" applyFill="1" applyBorder="1"/>
    <xf numFmtId="0" fontId="20" fillId="11" borderId="4" xfId="0" applyFont="1" applyFill="1" applyBorder="1" applyAlignment="1"/>
    <xf numFmtId="0" fontId="20" fillId="11" borderId="33" xfId="0" applyFont="1" applyFill="1" applyBorder="1" applyAlignment="1"/>
    <xf numFmtId="0" fontId="20" fillId="11" borderId="8" xfId="0" applyFont="1" applyFill="1" applyBorder="1" applyAlignment="1">
      <alignment horizontal="center"/>
    </xf>
    <xf numFmtId="0" fontId="20" fillId="11" borderId="33" xfId="0" applyFont="1" applyFill="1" applyBorder="1" applyAlignment="1">
      <alignment horizontal="center"/>
    </xf>
    <xf numFmtId="0" fontId="20" fillId="11" borderId="48" xfId="0" applyFont="1" applyFill="1" applyBorder="1" applyAlignment="1">
      <alignment horizontal="center"/>
    </xf>
    <xf numFmtId="0" fontId="20" fillId="11" borderId="29" xfId="0" applyFont="1" applyFill="1" applyBorder="1" applyAlignment="1">
      <alignment horizontal="center"/>
    </xf>
    <xf numFmtId="0" fontId="18" fillId="11" borderId="2" xfId="0" applyFont="1" applyFill="1" applyBorder="1"/>
    <xf numFmtId="0" fontId="20" fillId="11" borderId="22" xfId="0" applyFont="1" applyFill="1" applyBorder="1" applyAlignment="1">
      <alignment horizontal="center"/>
    </xf>
    <xf numFmtId="0" fontId="20" fillId="11" borderId="23" xfId="0" applyFont="1" applyFill="1" applyBorder="1" applyAlignment="1">
      <alignment horizontal="center"/>
    </xf>
    <xf numFmtId="0" fontId="18" fillId="11" borderId="8" xfId="0" applyFont="1" applyFill="1" applyBorder="1"/>
    <xf numFmtId="0" fontId="18" fillId="11" borderId="20" xfId="0" applyFont="1" applyFill="1" applyBorder="1"/>
    <xf numFmtId="0" fontId="18" fillId="11" borderId="7" xfId="0" applyFont="1" applyFill="1" applyBorder="1"/>
    <xf numFmtId="0" fontId="18" fillId="11" borderId="0" xfId="0" applyFont="1" applyFill="1" applyBorder="1"/>
    <xf numFmtId="0" fontId="18" fillId="11" borderId="39" xfId="0" applyFont="1" applyFill="1" applyBorder="1"/>
    <xf numFmtId="0" fontId="18" fillId="11" borderId="8" xfId="0" applyFont="1" applyFill="1" applyBorder="1" applyAlignment="1">
      <alignment horizontal="center"/>
    </xf>
    <xf numFmtId="4" fontId="18" fillId="11" borderId="8" xfId="0" applyNumberFormat="1" applyFont="1" applyFill="1" applyBorder="1"/>
    <xf numFmtId="37" fontId="18" fillId="11" borderId="8" xfId="0" applyNumberFormat="1" applyFont="1" applyFill="1" applyBorder="1"/>
    <xf numFmtId="166" fontId="18" fillId="11" borderId="8" xfId="0" applyNumberFormat="1" applyFont="1" applyFill="1" applyBorder="1" applyAlignment="1">
      <alignment wrapText="1"/>
    </xf>
    <xf numFmtId="166" fontId="18" fillId="11" borderId="20" xfId="0" applyNumberFormat="1" applyFont="1" applyFill="1" applyBorder="1" applyAlignment="1">
      <alignment horizontal="right" wrapText="1"/>
    </xf>
    <xf numFmtId="166" fontId="18" fillId="11" borderId="8" xfId="0" applyNumberFormat="1" applyFont="1" applyFill="1" applyBorder="1" applyAlignment="1">
      <alignment horizontal="right" wrapText="1"/>
    </xf>
    <xf numFmtId="166" fontId="18" fillId="11" borderId="8" xfId="0" applyNumberFormat="1" applyFont="1" applyFill="1" applyBorder="1"/>
    <xf numFmtId="166" fontId="18" fillId="11" borderId="20" xfId="0" applyNumberFormat="1" applyFont="1" applyFill="1" applyBorder="1" applyAlignment="1">
      <alignment horizontal="right"/>
    </xf>
    <xf numFmtId="0" fontId="20" fillId="11" borderId="49" xfId="0" applyFont="1" applyFill="1" applyBorder="1"/>
    <xf numFmtId="0" fontId="18" fillId="11" borderId="50" xfId="0" applyFont="1" applyFill="1" applyBorder="1"/>
    <xf numFmtId="0" fontId="20" fillId="11" borderId="43" xfId="0" applyFont="1" applyFill="1" applyBorder="1"/>
    <xf numFmtId="0" fontId="18" fillId="11" borderId="37" xfId="0" applyFont="1" applyFill="1" applyBorder="1" applyAlignment="1">
      <alignment horizontal="center"/>
    </xf>
    <xf numFmtId="4" fontId="18" fillId="11" borderId="37" xfId="0" applyNumberFormat="1" applyFont="1" applyFill="1" applyBorder="1"/>
    <xf numFmtId="37" fontId="18" fillId="11" borderId="37" xfId="0" applyNumberFormat="1" applyFont="1" applyFill="1" applyBorder="1"/>
    <xf numFmtId="166" fontId="20" fillId="11" borderId="37" xfId="0" applyNumberFormat="1" applyFont="1" applyFill="1" applyBorder="1" applyAlignment="1">
      <alignment horizontal="right"/>
    </xf>
    <xf numFmtId="166" fontId="20" fillId="11" borderId="38" xfId="0" applyNumberFormat="1" applyFont="1" applyFill="1" applyBorder="1" applyAlignment="1">
      <alignment horizontal="right"/>
    </xf>
    <xf numFmtId="0" fontId="20" fillId="11" borderId="39" xfId="0" applyFont="1" applyFill="1" applyBorder="1"/>
    <xf numFmtId="37" fontId="18" fillId="11" borderId="8" xfId="0" applyNumberFormat="1" applyFont="1" applyFill="1" applyBorder="1" applyAlignment="1">
      <alignment horizontal="right"/>
    </xf>
    <xf numFmtId="37" fontId="18" fillId="11" borderId="20" xfId="0" applyNumberFormat="1" applyFont="1" applyFill="1" applyBorder="1" applyAlignment="1">
      <alignment horizontal="right"/>
    </xf>
    <xf numFmtId="37" fontId="18" fillId="11" borderId="9" xfId="0" applyNumberFormat="1" applyFont="1" applyFill="1" applyBorder="1" applyAlignment="1">
      <alignment horizontal="right"/>
    </xf>
    <xf numFmtId="37" fontId="18" fillId="11" borderId="8" xfId="0" applyNumberFormat="1" applyFont="1" applyFill="1" applyBorder="1" applyAlignment="1">
      <alignment horizontal="right" wrapText="1"/>
    </xf>
    <xf numFmtId="37" fontId="18" fillId="11" borderId="20" xfId="0" applyNumberFormat="1" applyFont="1" applyFill="1" applyBorder="1" applyAlignment="1">
      <alignment horizontal="right" wrapText="1"/>
    </xf>
    <xf numFmtId="37" fontId="18" fillId="11" borderId="44" xfId="0" applyNumberFormat="1" applyFont="1" applyFill="1" applyBorder="1" applyAlignment="1">
      <alignment horizontal="right"/>
    </xf>
    <xf numFmtId="37" fontId="18" fillId="11" borderId="41" xfId="0" applyNumberFormat="1" applyFont="1" applyFill="1" applyBorder="1" applyAlignment="1">
      <alignment horizontal="right"/>
    </xf>
    <xf numFmtId="0" fontId="18" fillId="11" borderId="43" xfId="0" applyFont="1" applyFill="1" applyBorder="1"/>
    <xf numFmtId="37" fontId="20" fillId="11" borderId="37" xfId="0" applyNumberFormat="1" applyFont="1" applyFill="1" applyBorder="1" applyAlignment="1">
      <alignment horizontal="right"/>
    </xf>
    <xf numFmtId="37" fontId="20" fillId="11" borderId="38" xfId="0" applyNumberFormat="1" applyFont="1" applyFill="1" applyBorder="1" applyAlignment="1">
      <alignment horizontal="right"/>
    </xf>
    <xf numFmtId="4" fontId="41" fillId="11" borderId="8" xfId="0" applyNumberFormat="1" applyFont="1" applyFill="1" applyBorder="1"/>
    <xf numFmtId="4" fontId="41" fillId="11" borderId="8" xfId="0" applyNumberFormat="1" applyFont="1" applyFill="1" applyBorder="1" applyAlignment="1">
      <alignment horizontal="right"/>
    </xf>
    <xf numFmtId="4" fontId="18" fillId="11" borderId="37" xfId="0" applyNumberFormat="1" applyFont="1" applyFill="1" applyBorder="1" applyAlignment="1">
      <alignment horizontal="right"/>
    </xf>
    <xf numFmtId="37" fontId="18" fillId="11" borderId="37" xfId="0" applyNumberFormat="1" applyFont="1" applyFill="1" applyBorder="1" applyAlignment="1">
      <alignment horizontal="right"/>
    </xf>
    <xf numFmtId="4" fontId="18" fillId="11" borderId="8" xfId="0" applyNumberFormat="1" applyFont="1" applyFill="1" applyBorder="1" applyAlignment="1">
      <alignment horizontal="right"/>
    </xf>
    <xf numFmtId="0" fontId="20" fillId="11" borderId="51" xfId="0" applyFont="1" applyFill="1" applyBorder="1"/>
    <xf numFmtId="0" fontId="18" fillId="11" borderId="52" xfId="0" applyFont="1" applyFill="1" applyBorder="1"/>
    <xf numFmtId="0" fontId="18" fillId="11" borderId="53" xfId="0" applyFont="1" applyFill="1" applyBorder="1"/>
    <xf numFmtId="0" fontId="18" fillId="11" borderId="54" xfId="0" applyFont="1" applyFill="1" applyBorder="1"/>
    <xf numFmtId="37" fontId="18" fillId="11" borderId="54" xfId="0" applyNumberFormat="1" applyFont="1" applyFill="1" applyBorder="1"/>
    <xf numFmtId="37" fontId="20" fillId="11" borderId="54" xfId="0" applyNumberFormat="1" applyFont="1" applyFill="1" applyBorder="1" applyAlignment="1">
      <alignment horizontal="right"/>
    </xf>
    <xf numFmtId="37" fontId="20" fillId="11" borderId="55" xfId="0" applyNumberFormat="1" applyFont="1" applyFill="1" applyBorder="1" applyAlignment="1">
      <alignment horizontal="right"/>
    </xf>
    <xf numFmtId="0" fontId="17" fillId="11" borderId="0" xfId="0" applyFont="1" applyFill="1"/>
    <xf numFmtId="0" fontId="18" fillId="11" borderId="0" xfId="0" applyFont="1" applyFill="1"/>
    <xf numFmtId="0" fontId="12" fillId="0" borderId="0" xfId="0" applyFont="1" applyBorder="1"/>
    <xf numFmtId="3" fontId="0" fillId="0" borderId="8" xfId="0" applyNumberFormat="1" applyFont="1" applyBorder="1"/>
    <xf numFmtId="3" fontId="0" fillId="0" borderId="20" xfId="0" applyNumberFormat="1" applyFont="1" applyBorder="1"/>
    <xf numFmtId="0" fontId="16" fillId="0" borderId="7" xfId="0" applyFont="1" applyBorder="1"/>
    <xf numFmtId="3" fontId="0" fillId="0" borderId="8" xfId="0" applyNumberFormat="1" applyFont="1" applyFill="1" applyBorder="1"/>
    <xf numFmtId="0" fontId="11" fillId="11" borderId="0" xfId="0" applyFont="1" applyFill="1" applyAlignment="1">
      <alignment horizontal="right"/>
    </xf>
    <xf numFmtId="0" fontId="0" fillId="0" borderId="22" xfId="0" applyFont="1" applyBorder="1" applyAlignment="1">
      <alignment horizontal="center"/>
    </xf>
    <xf numFmtId="0" fontId="16" fillId="0" borderId="9" xfId="0" applyFont="1" applyBorder="1"/>
    <xf numFmtId="0" fontId="0" fillId="0" borderId="8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8" xfId="0" applyFont="1" applyBorder="1"/>
    <xf numFmtId="0" fontId="0" fillId="0" borderId="56" xfId="0" applyFont="1" applyBorder="1"/>
    <xf numFmtId="0" fontId="0" fillId="0" borderId="44" xfId="0" applyFont="1" applyBorder="1"/>
    <xf numFmtId="0" fontId="0" fillId="0" borderId="57" xfId="0" applyFont="1" applyBorder="1"/>
    <xf numFmtId="0" fontId="0" fillId="0" borderId="22" xfId="0" applyFont="1" applyBorder="1"/>
    <xf numFmtId="0" fontId="10" fillId="0" borderId="0" xfId="0" applyFont="1" applyBorder="1" applyAlignment="1">
      <alignment horizontal="left"/>
    </xf>
    <xf numFmtId="0" fontId="0" fillId="0" borderId="7" xfId="0" applyFont="1" applyBorder="1" applyAlignment="1">
      <alignment horizontal="left"/>
    </xf>
    <xf numFmtId="0" fontId="0" fillId="0" borderId="56" xfId="0" applyFont="1" applyBorder="1" applyAlignment="1">
      <alignment horizontal="left"/>
    </xf>
    <xf numFmtId="0" fontId="16" fillId="0" borderId="58" xfId="0" applyFont="1" applyBorder="1" applyAlignment="1">
      <alignment horizontal="left"/>
    </xf>
    <xf numFmtId="0" fontId="16" fillId="0" borderId="7" xfId="0" applyFont="1" applyBorder="1" applyAlignment="1">
      <alignment horizontal="left"/>
    </xf>
    <xf numFmtId="0" fontId="16" fillId="0" borderId="21" xfId="0" applyFont="1" applyBorder="1" applyAlignment="1">
      <alignment horizontal="left"/>
    </xf>
    <xf numFmtId="0" fontId="10" fillId="0" borderId="0" xfId="0" applyFont="1" applyAlignment="1">
      <alignment horizontal="left"/>
    </xf>
    <xf numFmtId="0" fontId="16" fillId="0" borderId="8" xfId="0" applyFont="1" applyBorder="1"/>
    <xf numFmtId="0" fontId="18" fillId="0" borderId="7" xfId="0" applyFont="1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8" fillId="0" borderId="0" xfId="0" applyFont="1" applyBorder="1"/>
    <xf numFmtId="0" fontId="18" fillId="0" borderId="9" xfId="0" applyFont="1" applyBorder="1"/>
    <xf numFmtId="0" fontId="18" fillId="0" borderId="8" xfId="0" applyFont="1" applyBorder="1"/>
    <xf numFmtId="0" fontId="18" fillId="0" borderId="29" xfId="0" applyFont="1" applyBorder="1" applyAlignment="1">
      <alignment horizontal="center"/>
    </xf>
    <xf numFmtId="0" fontId="18" fillId="0" borderId="22" xfId="0" applyFont="1" applyBorder="1" applyAlignment="1">
      <alignment horizontal="center"/>
    </xf>
    <xf numFmtId="0" fontId="18" fillId="0" borderId="30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8" fillId="0" borderId="7" xfId="0" applyFont="1" applyBorder="1"/>
    <xf numFmtId="0" fontId="18" fillId="0" borderId="39" xfId="0" applyFont="1" applyBorder="1"/>
    <xf numFmtId="0" fontId="42" fillId="0" borderId="7" xfId="0" applyFont="1" applyBorder="1"/>
    <xf numFmtId="0" fontId="42" fillId="0" borderId="8" xfId="0" applyFont="1" applyBorder="1"/>
    <xf numFmtId="0" fontId="42" fillId="0" borderId="8" xfId="0" applyFont="1" applyBorder="1" applyAlignment="1">
      <alignment horizontal="right"/>
    </xf>
    <xf numFmtId="0" fontId="42" fillId="0" borderId="9" xfId="0" applyFont="1" applyBorder="1"/>
    <xf numFmtId="0" fontId="42" fillId="0" borderId="56" xfId="0" applyFont="1" applyBorder="1"/>
    <xf numFmtId="0" fontId="42" fillId="0" borderId="44" xfId="0" applyFont="1" applyBorder="1"/>
    <xf numFmtId="0" fontId="42" fillId="0" borderId="44" xfId="0" applyFont="1" applyBorder="1" applyAlignment="1">
      <alignment horizontal="right"/>
    </xf>
    <xf numFmtId="0" fontId="42" fillId="0" borderId="57" xfId="0" applyFont="1" applyBorder="1"/>
    <xf numFmtId="0" fontId="42" fillId="0" borderId="24" xfId="0" applyFont="1" applyBorder="1"/>
    <xf numFmtId="0" fontId="42" fillId="0" borderId="33" xfId="0" applyFont="1" applyBorder="1"/>
    <xf numFmtId="0" fontId="42" fillId="0" borderId="39" xfId="0" applyFont="1" applyBorder="1"/>
    <xf numFmtId="0" fontId="42" fillId="0" borderId="7" xfId="0" applyFont="1" applyBorder="1" applyAlignment="1">
      <alignment wrapText="1"/>
    </xf>
    <xf numFmtId="0" fontId="42" fillId="0" borderId="8" xfId="0" applyFont="1" applyBorder="1" applyAlignment="1">
      <alignment horizontal="center"/>
    </xf>
    <xf numFmtId="0" fontId="42" fillId="0" borderId="24" xfId="0" applyFont="1" applyBorder="1" applyAlignment="1">
      <alignment horizontal="center"/>
    </xf>
    <xf numFmtId="0" fontId="42" fillId="0" borderId="8" xfId="0" applyFont="1" applyBorder="1" applyAlignment="1">
      <alignment vertical="top" wrapText="1"/>
    </xf>
    <xf numFmtId="0" fontId="42" fillId="0" borderId="39" xfId="0" applyFont="1" applyBorder="1" applyAlignment="1">
      <alignment horizontal="center"/>
    </xf>
    <xf numFmtId="0" fontId="42" fillId="0" borderId="9" xfId="0" applyFont="1" applyBorder="1" applyAlignment="1">
      <alignment horizontal="center"/>
    </xf>
    <xf numFmtId="0" fontId="42" fillId="0" borderId="59" xfId="0" applyFont="1" applyBorder="1" applyAlignment="1">
      <alignment wrapText="1"/>
    </xf>
    <xf numFmtId="0" fontId="42" fillId="0" borderId="34" xfId="0" applyFont="1" applyBorder="1" applyAlignment="1">
      <alignment horizontal="center"/>
    </xf>
    <xf numFmtId="3" fontId="42" fillId="0" borderId="34" xfId="0" applyNumberFormat="1" applyFont="1" applyBorder="1" applyAlignment="1">
      <alignment horizontal="right"/>
    </xf>
    <xf numFmtId="3" fontId="42" fillId="0" borderId="34" xfId="0" applyNumberFormat="1" applyFont="1" applyBorder="1" applyAlignment="1">
      <alignment horizontal="center"/>
    </xf>
    <xf numFmtId="3" fontId="43" fillId="0" borderId="34" xfId="0" applyNumberFormat="1" applyFont="1" applyBorder="1" applyAlignment="1">
      <alignment horizontal="right"/>
    </xf>
    <xf numFmtId="164" fontId="42" fillId="0" borderId="60" xfId="0" applyNumberFormat="1" applyFont="1" applyBorder="1" applyAlignment="1">
      <alignment horizontal="center"/>
    </xf>
    <xf numFmtId="0" fontId="42" fillId="0" borderId="34" xfId="0" applyFont="1" applyBorder="1" applyAlignment="1">
      <alignment wrapText="1"/>
    </xf>
    <xf numFmtId="3" fontId="42" fillId="12" borderId="61" xfId="0" applyNumberFormat="1" applyFont="1" applyFill="1" applyBorder="1" applyAlignment="1">
      <alignment horizontal="right"/>
    </xf>
    <xf numFmtId="0" fontId="42" fillId="12" borderId="34" xfId="0" applyFont="1" applyFill="1" applyBorder="1" applyAlignment="1">
      <alignment horizontal="center"/>
    </xf>
    <xf numFmtId="3" fontId="42" fillId="12" borderId="62" xfId="0" applyNumberFormat="1" applyFont="1" applyFill="1" applyBorder="1" applyAlignment="1">
      <alignment horizontal="right"/>
    </xf>
    <xf numFmtId="3" fontId="42" fillId="0" borderId="8" xfId="0" applyNumberFormat="1" applyFont="1" applyBorder="1" applyAlignment="1">
      <alignment horizontal="right"/>
    </xf>
    <xf numFmtId="3" fontId="42" fillId="0" borderId="8" xfId="0" applyNumberFormat="1" applyFont="1" applyBorder="1" applyAlignment="1">
      <alignment horizontal="center"/>
    </xf>
    <xf numFmtId="164" fontId="42" fillId="13" borderId="24" xfId="0" applyNumberFormat="1" applyFont="1" applyFill="1" applyBorder="1" applyAlignment="1">
      <alignment horizontal="center"/>
    </xf>
    <xf numFmtId="0" fontId="42" fillId="0" borderId="63" xfId="0" applyFont="1" applyBorder="1" applyAlignment="1">
      <alignment wrapText="1"/>
    </xf>
    <xf numFmtId="3" fontId="42" fillId="12" borderId="39" xfId="0" applyNumberFormat="1" applyFont="1" applyFill="1" applyBorder="1" applyAlignment="1">
      <alignment horizontal="right"/>
    </xf>
    <xf numFmtId="0" fontId="42" fillId="12" borderId="8" xfId="0" applyFont="1" applyFill="1" applyBorder="1" applyAlignment="1">
      <alignment horizontal="center"/>
    </xf>
    <xf numFmtId="3" fontId="42" fillId="12" borderId="9" xfId="0" applyNumberFormat="1" applyFont="1" applyFill="1" applyBorder="1" applyAlignment="1">
      <alignment horizontal="right"/>
    </xf>
    <xf numFmtId="0" fontId="42" fillId="12" borderId="8" xfId="0" applyFont="1" applyFill="1" applyBorder="1" applyAlignment="1">
      <alignment horizontal="right"/>
    </xf>
    <xf numFmtId="0" fontId="42" fillId="12" borderId="8" xfId="0" applyFont="1" applyFill="1" applyBorder="1"/>
    <xf numFmtId="0" fontId="42" fillId="12" borderId="9" xfId="0" applyFont="1" applyFill="1" applyBorder="1" applyAlignment="1">
      <alignment horizontal="right"/>
    </xf>
    <xf numFmtId="0" fontId="44" fillId="0" borderId="49" xfId="0" applyFont="1" applyBorder="1"/>
    <xf numFmtId="0" fontId="44" fillId="0" borderId="37" xfId="0" applyFont="1" applyBorder="1"/>
    <xf numFmtId="3" fontId="44" fillId="0" borderId="37" xfId="0" applyNumberFormat="1" applyFont="1" applyBorder="1" applyAlignment="1">
      <alignment horizontal="right"/>
    </xf>
    <xf numFmtId="3" fontId="44" fillId="0" borderId="37" xfId="0" applyNumberFormat="1" applyFont="1" applyBorder="1" applyAlignment="1">
      <alignment horizontal="center"/>
    </xf>
    <xf numFmtId="164" fontId="44" fillId="0" borderId="37" xfId="0" applyNumberFormat="1" applyFont="1" applyBorder="1" applyAlignment="1">
      <alignment horizontal="center"/>
    </xf>
    <xf numFmtId="0" fontId="44" fillId="0" borderId="37" xfId="0" applyFont="1" applyBorder="1" applyAlignment="1">
      <alignment horizontal="center"/>
    </xf>
    <xf numFmtId="3" fontId="44" fillId="12" borderId="37" xfId="0" applyNumberFormat="1" applyFont="1" applyFill="1" applyBorder="1" applyAlignment="1">
      <alignment horizontal="right"/>
    </xf>
    <xf numFmtId="3" fontId="44" fillId="12" borderId="37" xfId="0" applyNumberFormat="1" applyFont="1" applyFill="1" applyBorder="1" applyAlignment="1">
      <alignment horizontal="center"/>
    </xf>
    <xf numFmtId="3" fontId="44" fillId="12" borderId="38" xfId="0" applyNumberFormat="1" applyFont="1" applyFill="1" applyBorder="1" applyAlignment="1">
      <alignment horizontal="right"/>
    </xf>
    <xf numFmtId="0" fontId="44" fillId="0" borderId="29" xfId="0" applyFont="1" applyBorder="1"/>
    <xf numFmtId="0" fontId="44" fillId="0" borderId="22" xfId="0" applyFont="1" applyBorder="1" applyAlignment="1">
      <alignment horizontal="center"/>
    </xf>
    <xf numFmtId="3" fontId="44" fillId="0" borderId="22" xfId="0" applyNumberFormat="1" applyFont="1" applyBorder="1" applyAlignment="1">
      <alignment horizontal="right"/>
    </xf>
    <xf numFmtId="3" fontId="44" fillId="0" borderId="22" xfId="0" applyNumberFormat="1" applyFont="1" applyBorder="1" applyAlignment="1">
      <alignment horizontal="center"/>
    </xf>
    <xf numFmtId="164" fontId="44" fillId="0" borderId="22" xfId="0" applyNumberFormat="1" applyFont="1" applyBorder="1" applyAlignment="1">
      <alignment horizontal="center"/>
    </xf>
    <xf numFmtId="3" fontId="44" fillId="12" borderId="22" xfId="0" applyNumberFormat="1" applyFont="1" applyFill="1" applyBorder="1" applyAlignment="1">
      <alignment horizontal="right"/>
    </xf>
    <xf numFmtId="0" fontId="44" fillId="12" borderId="22" xfId="0" applyFont="1" applyFill="1" applyBorder="1" applyAlignment="1">
      <alignment horizontal="center"/>
    </xf>
    <xf numFmtId="3" fontId="44" fillId="12" borderId="30" xfId="0" applyNumberFormat="1" applyFont="1" applyFill="1" applyBorder="1" applyAlignment="1">
      <alignment horizontal="right"/>
    </xf>
    <xf numFmtId="0" fontId="0" fillId="0" borderId="64" xfId="0" applyFont="1" applyBorder="1" applyAlignment="1">
      <alignment wrapText="1"/>
    </xf>
    <xf numFmtId="0" fontId="0" fillId="0" borderId="64" xfId="0" applyFont="1" applyBorder="1"/>
    <xf numFmtId="0" fontId="0" fillId="0" borderId="4" xfId="0" applyFont="1" applyBorder="1"/>
    <xf numFmtId="0" fontId="0" fillId="0" borderId="37" xfId="0" applyFont="1" applyBorder="1"/>
    <xf numFmtId="0" fontId="0" fillId="0" borderId="65" xfId="0" applyFont="1" applyBorder="1"/>
    <xf numFmtId="0" fontId="16" fillId="0" borderId="29" xfId="0" applyFont="1" applyBorder="1"/>
    <xf numFmtId="0" fontId="0" fillId="0" borderId="24" xfId="0" applyFont="1" applyBorder="1" applyAlignment="1">
      <alignment horizontal="center" wrapText="1"/>
    </xf>
    <xf numFmtId="0" fontId="0" fillId="0" borderId="24" xfId="0" applyFont="1" applyBorder="1" applyAlignment="1">
      <alignment horizontal="center"/>
    </xf>
    <xf numFmtId="0" fontId="0" fillId="0" borderId="27" xfId="0" applyFont="1" applyBorder="1" applyAlignment="1">
      <alignment horizontal="center"/>
    </xf>
    <xf numFmtId="0" fontId="0" fillId="0" borderId="4" xfId="0" applyFont="1" applyBorder="1" applyAlignment="1">
      <alignment vertical="center"/>
    </xf>
    <xf numFmtId="0" fontId="0" fillId="0" borderId="6" xfId="0" applyFont="1" applyBorder="1" applyAlignment="1">
      <alignment vertical="center"/>
    </xf>
    <xf numFmtId="0" fontId="16" fillId="0" borderId="8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0" fontId="16" fillId="0" borderId="8" xfId="0" applyFont="1" applyBorder="1" applyAlignment="1">
      <alignment horizontal="center"/>
    </xf>
    <xf numFmtId="0" fontId="16" fillId="0" borderId="22" xfId="0" applyFont="1" applyBorder="1" applyAlignment="1">
      <alignment horizontal="center"/>
    </xf>
    <xf numFmtId="3" fontId="0" fillId="0" borderId="9" xfId="0" applyNumberFormat="1" applyFont="1" applyBorder="1"/>
    <xf numFmtId="0" fontId="0" fillId="0" borderId="44" xfId="0" applyFont="1" applyFill="1" applyBorder="1"/>
    <xf numFmtId="3" fontId="0" fillId="0" borderId="57" xfId="0" applyNumberFormat="1" applyFont="1" applyBorder="1"/>
    <xf numFmtId="0" fontId="16" fillId="0" borderId="36" xfId="0" applyFont="1" applyBorder="1"/>
    <xf numFmtId="3" fontId="16" fillId="0" borderId="37" xfId="0" applyNumberFormat="1" applyFont="1" applyFill="1" applyBorder="1" applyAlignment="1">
      <alignment horizontal="right"/>
    </xf>
    <xf numFmtId="3" fontId="16" fillId="0" borderId="38" xfId="0" applyNumberFormat="1" applyFont="1" applyFill="1" applyBorder="1" applyAlignment="1">
      <alignment horizontal="right"/>
    </xf>
    <xf numFmtId="0" fontId="0" fillId="0" borderId="8" xfId="0" applyFont="1" applyFill="1" applyBorder="1"/>
    <xf numFmtId="0" fontId="0" fillId="0" borderId="20" xfId="0" applyFont="1" applyBorder="1"/>
    <xf numFmtId="0" fontId="16" fillId="0" borderId="66" xfId="0" applyFont="1" applyBorder="1"/>
    <xf numFmtId="3" fontId="16" fillId="0" borderId="54" xfId="0" applyNumberFormat="1" applyFont="1" applyBorder="1"/>
    <xf numFmtId="3" fontId="16" fillId="0" borderId="55" xfId="0" applyNumberFormat="1" applyFont="1" applyBorder="1"/>
    <xf numFmtId="0" fontId="20" fillId="0" borderId="3" xfId="0" applyFont="1" applyBorder="1" applyAlignment="1">
      <alignment horizontal="center"/>
    </xf>
    <xf numFmtId="0" fontId="18" fillId="0" borderId="5" xfId="0" applyFont="1" applyBorder="1"/>
    <xf numFmtId="0" fontId="18" fillId="0" borderId="6" xfId="0" applyFont="1" applyBorder="1"/>
    <xf numFmtId="0" fontId="20" fillId="0" borderId="32" xfId="0" applyFont="1" applyBorder="1" applyAlignment="1">
      <alignment horizontal="center"/>
    </xf>
    <xf numFmtId="0" fontId="20" fillId="0" borderId="25" xfId="0" applyFont="1" applyBorder="1" applyAlignment="1">
      <alignment horizontal="center"/>
    </xf>
    <xf numFmtId="0" fontId="20" fillId="0" borderId="26" xfId="0" applyFont="1" applyBorder="1" applyAlignment="1">
      <alignment horizontal="center"/>
    </xf>
    <xf numFmtId="0" fontId="20" fillId="0" borderId="29" xfId="0" applyFont="1" applyBorder="1" applyAlignment="1">
      <alignment horizontal="center"/>
    </xf>
    <xf numFmtId="0" fontId="18" fillId="0" borderId="2" xfId="0" applyFont="1" applyBorder="1"/>
    <xf numFmtId="0" fontId="18" fillId="0" borderId="30" xfId="0" applyFont="1" applyBorder="1"/>
    <xf numFmtId="0" fontId="20" fillId="0" borderId="23" xfId="0" applyFont="1" applyBorder="1" applyAlignment="1">
      <alignment horizontal="center"/>
    </xf>
    <xf numFmtId="0" fontId="20" fillId="0" borderId="28" xfId="0" applyFont="1" applyBorder="1" applyAlignment="1">
      <alignment horizontal="center"/>
    </xf>
    <xf numFmtId="0" fontId="20" fillId="0" borderId="3" xfId="0" applyFont="1" applyBorder="1"/>
    <xf numFmtId="0" fontId="20" fillId="0" borderId="5" xfId="0" applyFont="1" applyBorder="1"/>
    <xf numFmtId="37" fontId="18" fillId="0" borderId="8" xfId="0" applyNumberFormat="1" applyFont="1" applyBorder="1"/>
    <xf numFmtId="37" fontId="18" fillId="0" borderId="32" xfId="0" applyNumberFormat="1" applyFont="1" applyBorder="1"/>
    <xf numFmtId="37" fontId="18" fillId="0" borderId="20" xfId="0" applyNumberFormat="1" applyFont="1" applyBorder="1"/>
    <xf numFmtId="3" fontId="18" fillId="0" borderId="44" xfId="0" applyNumberFormat="1" applyFont="1" applyBorder="1"/>
    <xf numFmtId="3" fontId="18" fillId="0" borderId="8" xfId="0" applyNumberFormat="1" applyFont="1" applyBorder="1"/>
    <xf numFmtId="3" fontId="18" fillId="0" borderId="20" xfId="0" applyNumberFormat="1" applyFont="1" applyBorder="1"/>
    <xf numFmtId="0" fontId="20" fillId="0" borderId="39" xfId="0" applyFont="1" applyBorder="1"/>
    <xf numFmtId="3" fontId="18" fillId="0" borderId="67" xfId="0" applyNumberFormat="1" applyFont="1" applyBorder="1"/>
    <xf numFmtId="3" fontId="18" fillId="0" borderId="24" xfId="0" applyNumberFormat="1" applyFont="1" applyBorder="1"/>
    <xf numFmtId="0" fontId="20" fillId="0" borderId="7" xfId="0" applyFont="1" applyBorder="1"/>
    <xf numFmtId="0" fontId="20" fillId="0" borderId="0" xfId="0" applyFont="1" applyBorder="1"/>
    <xf numFmtId="3" fontId="18" fillId="0" borderId="44" xfId="0" applyNumberFormat="1" applyFont="1" applyFill="1" applyBorder="1"/>
    <xf numFmtId="3" fontId="18" fillId="0" borderId="41" xfId="0" applyNumberFormat="1" applyFont="1" applyBorder="1"/>
    <xf numFmtId="3" fontId="18" fillId="0" borderId="8" xfId="0" applyNumberFormat="1" applyFont="1" applyFill="1" applyBorder="1"/>
    <xf numFmtId="0" fontId="18" fillId="0" borderId="29" xfId="0" applyFont="1" applyBorder="1"/>
    <xf numFmtId="0" fontId="18" fillId="0" borderId="68" xfId="0" applyFont="1" applyBorder="1"/>
    <xf numFmtId="3" fontId="18" fillId="0" borderId="22" xfId="0" applyNumberFormat="1" applyFont="1" applyBorder="1"/>
    <xf numFmtId="3" fontId="20" fillId="0" borderId="22" xfId="0" applyNumberFormat="1" applyFont="1" applyFill="1" applyBorder="1"/>
    <xf numFmtId="3" fontId="20" fillId="0" borderId="23" xfId="0" applyNumberFormat="1" applyFont="1" applyBorder="1"/>
    <xf numFmtId="0" fontId="6" fillId="0" borderId="0" xfId="0" applyFont="1" applyBorder="1" applyAlignment="1">
      <alignment horizontal="left"/>
    </xf>
    <xf numFmtId="0" fontId="11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 applyAlignment="1"/>
    <xf numFmtId="0" fontId="12" fillId="0" borderId="0" xfId="0" applyFont="1" applyAlignment="1"/>
    <xf numFmtId="0" fontId="12" fillId="0" borderId="0" xfId="0" applyFont="1" applyAlignment="1">
      <alignment horizontal="right"/>
    </xf>
    <xf numFmtId="0" fontId="12" fillId="0" borderId="0" xfId="0" applyFont="1" applyAlignment="1">
      <alignment horizontal="center"/>
    </xf>
    <xf numFmtId="0" fontId="12" fillId="9" borderId="0" xfId="0" applyFont="1" applyFill="1" applyBorder="1" applyAlignment="1"/>
    <xf numFmtId="0" fontId="42" fillId="9" borderId="0" xfId="0" applyFont="1" applyFill="1" applyAlignment="1"/>
    <xf numFmtId="0" fontId="42" fillId="9" borderId="0" xfId="0" applyFont="1" applyFill="1" applyAlignment="1">
      <alignment horizontal="right"/>
    </xf>
    <xf numFmtId="0" fontId="42" fillId="14" borderId="0" xfId="0" applyFont="1" applyFill="1" applyAlignment="1"/>
    <xf numFmtId="0" fontId="44" fillId="9" borderId="0" xfId="0" applyFont="1" applyFill="1" applyAlignment="1">
      <alignment horizontal="right"/>
    </xf>
    <xf numFmtId="0" fontId="42" fillId="9" borderId="0" xfId="0" applyFont="1" applyFill="1"/>
    <xf numFmtId="0" fontId="44" fillId="11" borderId="0" xfId="0" applyFont="1" applyFill="1" applyAlignment="1">
      <alignment horizontal="right"/>
    </xf>
    <xf numFmtId="0" fontId="44" fillId="9" borderId="0" xfId="0" applyFont="1" applyFill="1" applyAlignment="1">
      <alignment horizontal="center"/>
    </xf>
    <xf numFmtId="0" fontId="44" fillId="9" borderId="54" xfId="0" applyFont="1" applyFill="1" applyBorder="1" applyAlignment="1">
      <alignment horizontal="center"/>
    </xf>
    <xf numFmtId="0" fontId="44" fillId="9" borderId="55" xfId="0" applyFont="1" applyFill="1" applyBorder="1" applyAlignment="1">
      <alignment horizontal="center"/>
    </xf>
    <xf numFmtId="0" fontId="42" fillId="9" borderId="58" xfId="0" applyFont="1" applyFill="1" applyBorder="1" applyAlignment="1"/>
    <xf numFmtId="37" fontId="42" fillId="9" borderId="44" xfId="0" applyNumberFormat="1" applyFont="1" applyFill="1" applyBorder="1" applyAlignment="1">
      <alignment horizontal="right"/>
    </xf>
    <xf numFmtId="3" fontId="42" fillId="14" borderId="44" xfId="0" applyNumberFormat="1" applyFont="1" applyFill="1" applyBorder="1" applyAlignment="1"/>
    <xf numFmtId="3" fontId="42" fillId="9" borderId="44" xfId="0" applyNumberFormat="1" applyFont="1" applyFill="1" applyBorder="1" applyAlignment="1"/>
    <xf numFmtId="3" fontId="42" fillId="9" borderId="41" xfId="0" applyNumberFormat="1" applyFont="1" applyFill="1" applyBorder="1" applyAlignment="1">
      <alignment horizontal="right"/>
    </xf>
    <xf numFmtId="0" fontId="42" fillId="0" borderId="0" xfId="0" applyFont="1" applyFill="1" applyAlignment="1"/>
    <xf numFmtId="0" fontId="42" fillId="9" borderId="36" xfId="0" applyFont="1" applyFill="1" applyBorder="1" applyAlignment="1"/>
    <xf numFmtId="37" fontId="42" fillId="9" borderId="37" xfId="0" applyNumberFormat="1" applyFont="1" applyFill="1" applyBorder="1" applyAlignment="1">
      <alignment horizontal="right"/>
    </xf>
    <xf numFmtId="3" fontId="42" fillId="14" borderId="37" xfId="0" applyNumberFormat="1" applyFont="1" applyFill="1" applyBorder="1" applyAlignment="1"/>
    <xf numFmtId="3" fontId="42" fillId="9" borderId="37" xfId="0" applyNumberFormat="1" applyFont="1" applyFill="1" applyBorder="1" applyAlignment="1"/>
    <xf numFmtId="3" fontId="42" fillId="9" borderId="38" xfId="0" applyNumberFormat="1" applyFont="1" applyFill="1" applyBorder="1" applyAlignment="1">
      <alignment horizontal="right"/>
    </xf>
    <xf numFmtId="3" fontId="42" fillId="9" borderId="0" xfId="0" applyNumberFormat="1" applyFont="1" applyFill="1" applyBorder="1" applyAlignment="1"/>
    <xf numFmtId="3" fontId="42" fillId="9" borderId="38" xfId="0" applyNumberFormat="1" applyFont="1" applyFill="1" applyBorder="1" applyAlignment="1"/>
    <xf numFmtId="0" fontId="42" fillId="0" borderId="36" xfId="0" applyFont="1" applyFill="1" applyBorder="1" applyAlignment="1"/>
    <xf numFmtId="37" fontId="42" fillId="0" borderId="37" xfId="0" applyNumberFormat="1" applyFont="1" applyFill="1" applyBorder="1" applyAlignment="1">
      <alignment horizontal="right"/>
    </xf>
    <xf numFmtId="3" fontId="42" fillId="12" borderId="37" xfId="0" applyNumberFormat="1" applyFont="1" applyFill="1" applyBorder="1" applyAlignment="1"/>
    <xf numFmtId="3" fontId="42" fillId="0" borderId="37" xfId="0" applyNumberFormat="1" applyFont="1" applyFill="1" applyBorder="1" applyAlignment="1"/>
    <xf numFmtId="3" fontId="42" fillId="0" borderId="38" xfId="0" applyNumberFormat="1" applyFont="1" applyFill="1" applyBorder="1" applyAlignment="1">
      <alignment horizontal="right"/>
    </xf>
    <xf numFmtId="0" fontId="42" fillId="9" borderId="18" xfId="0" applyFont="1" applyFill="1" applyBorder="1" applyAlignment="1"/>
    <xf numFmtId="0" fontId="44" fillId="9" borderId="19" xfId="0" applyFont="1" applyFill="1" applyBorder="1" applyAlignment="1"/>
    <xf numFmtId="3" fontId="44" fillId="9" borderId="4" xfId="0" applyNumberFormat="1" applyFont="1" applyFill="1" applyBorder="1" applyAlignment="1">
      <alignment horizontal="right"/>
    </xf>
    <xf numFmtId="3" fontId="44" fillId="9" borderId="69" xfId="0" applyNumberFormat="1" applyFont="1" applyFill="1" applyBorder="1" applyAlignment="1">
      <alignment horizontal="right"/>
    </xf>
    <xf numFmtId="0" fontId="44" fillId="9" borderId="70" xfId="0" applyFont="1" applyFill="1" applyBorder="1" applyAlignment="1"/>
    <xf numFmtId="3" fontId="44" fillId="9" borderId="71" xfId="0" applyNumberFormat="1" applyFont="1" applyFill="1" applyBorder="1" applyAlignment="1">
      <alignment horizontal="right"/>
    </xf>
    <xf numFmtId="3" fontId="44" fillId="14" borderId="71" xfId="0" applyNumberFormat="1" applyFont="1" applyFill="1" applyBorder="1" applyAlignment="1">
      <alignment horizontal="right"/>
    </xf>
    <xf numFmtId="3" fontId="44" fillId="9" borderId="0" xfId="0" applyNumberFormat="1" applyFont="1" applyFill="1" applyBorder="1" applyAlignment="1">
      <alignment horizontal="right"/>
    </xf>
    <xf numFmtId="37" fontId="44" fillId="9" borderId="0" xfId="0" applyNumberFormat="1" applyFont="1" applyFill="1" applyBorder="1" applyAlignment="1"/>
    <xf numFmtId="3" fontId="44" fillId="14" borderId="0" xfId="0" applyNumberFormat="1" applyFont="1" applyFill="1" applyBorder="1" applyAlignment="1"/>
    <xf numFmtId="3" fontId="44" fillId="9" borderId="0" xfId="0" applyNumberFormat="1" applyFont="1" applyFill="1" applyBorder="1" applyAlignment="1"/>
    <xf numFmtId="3" fontId="49" fillId="11" borderId="0" xfId="0" applyNumberFormat="1" applyFont="1" applyFill="1" applyAlignment="1"/>
    <xf numFmtId="0" fontId="12" fillId="11" borderId="0" xfId="0" applyFont="1" applyFill="1" applyBorder="1" applyAlignment="1">
      <alignment horizontal="center"/>
    </xf>
    <xf numFmtId="0" fontId="8" fillId="11" borderId="19" xfId="0" applyFont="1" applyFill="1" applyBorder="1" applyAlignment="1">
      <alignment horizontal="center" vertical="center"/>
    </xf>
    <xf numFmtId="0" fontId="8" fillId="11" borderId="18" xfId="0" applyFont="1" applyFill="1" applyBorder="1" applyAlignment="1">
      <alignment horizontal="center" vertical="center"/>
    </xf>
    <xf numFmtId="0" fontId="8" fillId="11" borderId="72" xfId="0" applyFont="1" applyFill="1" applyBorder="1" applyAlignment="1">
      <alignment horizontal="center" vertical="center"/>
    </xf>
    <xf numFmtId="0" fontId="8" fillId="11" borderId="73" xfId="0" applyFont="1" applyFill="1" applyBorder="1" applyAlignment="1">
      <alignment horizontal="center"/>
    </xf>
    <xf numFmtId="0" fontId="8" fillId="11" borderId="74" xfId="0" applyFont="1" applyFill="1" applyBorder="1" applyAlignment="1">
      <alignment horizontal="center"/>
    </xf>
    <xf numFmtId="0" fontId="0" fillId="0" borderId="33" xfId="0" applyFont="1" applyBorder="1" applyAlignment="1">
      <alignment horizontal="center"/>
    </xf>
    <xf numFmtId="0" fontId="0" fillId="0" borderId="54" xfId="0" applyFont="1" applyBorder="1" applyAlignment="1">
      <alignment horizontal="center" vertical="center"/>
    </xf>
    <xf numFmtId="0" fontId="16" fillId="10" borderId="75" xfId="0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11" borderId="0" xfId="0" applyFont="1" applyFill="1" applyBorder="1" applyAlignment="1">
      <alignment horizontal="center"/>
    </xf>
    <xf numFmtId="0" fontId="16" fillId="0" borderId="19" xfId="0" applyFont="1" applyBorder="1" applyAlignment="1">
      <alignment horizontal="center" vertical="center"/>
    </xf>
    <xf numFmtId="0" fontId="16" fillId="0" borderId="18" xfId="0" applyFont="1" applyBorder="1" applyAlignment="1">
      <alignment horizontal="center" vertical="center"/>
    </xf>
    <xf numFmtId="0" fontId="16" fillId="0" borderId="21" xfId="0" applyFont="1" applyBorder="1" applyAlignment="1">
      <alignment horizontal="center" vertical="center"/>
    </xf>
    <xf numFmtId="0" fontId="16" fillId="0" borderId="74" xfId="0" applyFont="1" applyBorder="1" applyAlignment="1">
      <alignment horizontal="center"/>
    </xf>
    <xf numFmtId="0" fontId="18" fillId="0" borderId="57" xfId="0" applyFont="1" applyBorder="1" applyAlignment="1">
      <alignment horizontal="center"/>
    </xf>
    <xf numFmtId="0" fontId="19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/>
    </xf>
    <xf numFmtId="0" fontId="16" fillId="0" borderId="57" xfId="0" applyFont="1" applyBorder="1" applyAlignment="1">
      <alignment horizontal="center"/>
    </xf>
    <xf numFmtId="0" fontId="16" fillId="10" borderId="38" xfId="0" applyFont="1" applyFill="1" applyBorder="1" applyAlignment="1">
      <alignment horizontal="center"/>
    </xf>
    <xf numFmtId="0" fontId="0" fillId="0" borderId="70" xfId="0" applyFont="1" applyBorder="1" applyAlignment="1">
      <alignment horizontal="center" vertical="center"/>
    </xf>
    <xf numFmtId="0" fontId="16" fillId="0" borderId="70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/>
    </xf>
    <xf numFmtId="0" fontId="16" fillId="0" borderId="71" xfId="0" applyFont="1" applyBorder="1" applyAlignment="1">
      <alignment horizontal="center" vertical="center"/>
    </xf>
    <xf numFmtId="0" fontId="20" fillId="0" borderId="26" xfId="0" applyFont="1" applyBorder="1" applyAlignment="1">
      <alignment horizontal="center"/>
    </xf>
    <xf numFmtId="0" fontId="20" fillId="11" borderId="7" xfId="0" applyFont="1" applyFill="1" applyBorder="1" applyAlignment="1">
      <alignment horizontal="center"/>
    </xf>
    <xf numFmtId="0" fontId="20" fillId="11" borderId="18" xfId="0" applyFont="1" applyFill="1" applyBorder="1" applyAlignment="1">
      <alignment horizontal="center"/>
    </xf>
    <xf numFmtId="0" fontId="12" fillId="11" borderId="2" xfId="0" applyFont="1" applyFill="1" applyBorder="1" applyAlignment="1">
      <alignment horizontal="center"/>
    </xf>
    <xf numFmtId="0" fontId="20" fillId="11" borderId="4" xfId="0" applyFont="1" applyFill="1" applyBorder="1" applyAlignment="1">
      <alignment horizontal="center"/>
    </xf>
    <xf numFmtId="0" fontId="20" fillId="11" borderId="32" xfId="0" applyFont="1" applyFill="1" applyBorder="1" applyAlignment="1">
      <alignment horizontal="center"/>
    </xf>
    <xf numFmtId="0" fontId="44" fillId="9" borderId="77" xfId="0" applyFont="1" applyFill="1" applyBorder="1" applyAlignment="1">
      <alignment horizontal="center"/>
    </xf>
    <xf numFmtId="0" fontId="44" fillId="11" borderId="0" xfId="0" applyFont="1" applyFill="1" applyBorder="1" applyAlignment="1">
      <alignment horizontal="center"/>
    </xf>
    <xf numFmtId="0" fontId="44" fillId="9" borderId="70" xfId="0" applyFont="1" applyFill="1" applyBorder="1" applyAlignment="1">
      <alignment horizontal="center"/>
    </xf>
    <xf numFmtId="0" fontId="44" fillId="9" borderId="71" xfId="0" applyFont="1" applyFill="1" applyBorder="1" applyAlignment="1">
      <alignment horizontal="center" wrapText="1"/>
    </xf>
    <xf numFmtId="0" fontId="44" fillId="14" borderId="71" xfId="0" applyFont="1" applyFill="1" applyBorder="1" applyAlignment="1">
      <alignment horizontal="center" wrapText="1"/>
    </xf>
    <xf numFmtId="0" fontId="44" fillId="9" borderId="76" xfId="0" applyFont="1" applyFill="1" applyBorder="1" applyAlignment="1">
      <alignment horizontal="center" wrapText="1"/>
    </xf>
    <xf numFmtId="0" fontId="16" fillId="9" borderId="78" xfId="0" applyFont="1" applyFill="1" applyBorder="1" applyAlignment="1">
      <alignment horizontal="center"/>
    </xf>
    <xf numFmtId="0" fontId="16" fillId="0" borderId="7" xfId="0" applyFont="1" applyBorder="1" applyAlignment="1">
      <alignment horizontal="center"/>
    </xf>
    <xf numFmtId="0" fontId="16" fillId="0" borderId="79" xfId="0" applyFont="1" applyBorder="1" applyAlignment="1">
      <alignment horizontal="center" wrapText="1"/>
    </xf>
  </cellXfs>
  <cellStyles count="19">
    <cellStyle name="Accent" xfId="1"/>
    <cellStyle name="Accent 1" xfId="2"/>
    <cellStyle name="Accent 2" xfId="3"/>
    <cellStyle name="Accent 3" xfId="4"/>
    <cellStyle name="Bad" xfId="5"/>
    <cellStyle name="Error" xfId="6"/>
    <cellStyle name="Footnote" xfId="7"/>
    <cellStyle name="Good" xfId="8"/>
    <cellStyle name="Heading" xfId="9"/>
    <cellStyle name="Heading 1" xfId="10"/>
    <cellStyle name="Heading 2" xfId="11"/>
    <cellStyle name="Neutral 2" xfId="12"/>
    <cellStyle name="Normal" xfId="0" builtinId="0"/>
    <cellStyle name="Normal 2" xfId="13"/>
    <cellStyle name="Note" xfId="14"/>
    <cellStyle name="Porcentaje" xfId="15" builtinId="5"/>
    <cellStyle name="Status" xfId="16"/>
    <cellStyle name="Text" xfId="17"/>
    <cellStyle name="Warning" xfId="18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2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urosu/Desktop/Marzo%202018%20Borrador/EEFF_BVPASA_CNV%20311217-verificado%20Dr.Devaca/1-EEFF%20al%2030_06_1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GENERAL "/>
      <sheetName val="CUADRO DE RESULTADOS"/>
      <sheetName val="VARIACION PN"/>
      <sheetName val="FLUJOS DE EFECTIVO "/>
      <sheetName val="Hoja1"/>
    </sheetNames>
    <sheetDataSet>
      <sheetData sheetId="0">
        <row r="27">
          <cell r="C27">
            <v>54183097018</v>
          </cell>
          <cell r="D27">
            <v>49579692537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26"/>
  <sheetViews>
    <sheetView tabSelected="1" topLeftCell="A10" workbookViewId="0">
      <selection activeCell="H44" sqref="H44"/>
    </sheetView>
  </sheetViews>
  <sheetFormatPr baseColWidth="10" defaultColWidth="11" defaultRowHeight="12.75" x14ac:dyDescent="0.2"/>
  <cols>
    <col min="1" max="1" width="1.140625" style="155" customWidth="1"/>
    <col min="2" max="2" width="24.7109375" style="155" customWidth="1"/>
    <col min="3" max="3" width="14.140625" style="155" customWidth="1"/>
    <col min="4" max="4" width="13.85546875" style="155" customWidth="1"/>
    <col min="5" max="5" width="15.140625" style="155" customWidth="1"/>
    <col min="6" max="6" width="13.42578125" style="155" customWidth="1"/>
    <col min="7" max="7" width="14.7109375" style="155" customWidth="1"/>
    <col min="8" max="8" width="14.28515625" style="155" customWidth="1"/>
    <col min="9" max="9" width="12.85546875" style="155" customWidth="1"/>
    <col min="10" max="10" width="14" style="155" customWidth="1"/>
    <col min="11" max="11" width="13.5703125" style="155" customWidth="1"/>
    <col min="12" max="12" width="14.7109375" style="155" customWidth="1"/>
    <col min="13" max="13" width="14.85546875" style="155" customWidth="1"/>
    <col min="14" max="14" width="19.140625" style="164" customWidth="1"/>
    <col min="15" max="15" width="12.7109375" style="165" customWidth="1"/>
    <col min="16" max="16" width="13.7109375" style="158" customWidth="1"/>
    <col min="17" max="17" width="14.42578125" style="159" customWidth="1"/>
    <col min="18" max="16384" width="11" style="155"/>
  </cols>
  <sheetData>
    <row r="1" spans="2:17" s="136" customFormat="1" ht="15" x14ac:dyDescent="0.25"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259" t="s">
        <v>0</v>
      </c>
      <c r="N1" s="161"/>
      <c r="O1" s="162"/>
      <c r="P1" s="137"/>
      <c r="Q1" s="138"/>
    </row>
    <row r="2" spans="2:17" s="136" customFormat="1" ht="15" x14ac:dyDescent="0.25">
      <c r="B2" s="447" t="s">
        <v>246</v>
      </c>
      <c r="C2" s="447"/>
      <c r="D2" s="447"/>
      <c r="E2" s="447"/>
      <c r="F2" s="447"/>
      <c r="G2" s="447"/>
      <c r="H2" s="447"/>
      <c r="I2" s="447"/>
      <c r="J2" s="447"/>
      <c r="K2" s="447"/>
      <c r="L2" s="447"/>
      <c r="M2" s="447"/>
      <c r="N2" s="161"/>
      <c r="O2" s="162"/>
      <c r="P2" s="137"/>
      <c r="Q2" s="138"/>
    </row>
    <row r="3" spans="2:17" s="136" customFormat="1" ht="15" x14ac:dyDescent="0.25">
      <c r="B3" s="447" t="s">
        <v>247</v>
      </c>
      <c r="C3" s="447"/>
      <c r="D3" s="447"/>
      <c r="E3" s="447"/>
      <c r="F3" s="447"/>
      <c r="G3" s="447"/>
      <c r="H3" s="447"/>
      <c r="I3" s="447"/>
      <c r="J3" s="447"/>
      <c r="K3" s="447"/>
      <c r="L3" s="447"/>
      <c r="M3" s="447"/>
      <c r="N3" s="163"/>
      <c r="O3" s="163"/>
      <c r="P3" s="139"/>
      <c r="Q3" s="140"/>
    </row>
    <row r="4" spans="2:17" s="136" customFormat="1" ht="15" x14ac:dyDescent="0.25">
      <c r="B4" s="447" t="s">
        <v>1</v>
      </c>
      <c r="C4" s="447"/>
      <c r="D4" s="447"/>
      <c r="E4" s="447"/>
      <c r="F4" s="447"/>
      <c r="G4" s="447"/>
      <c r="H4" s="447"/>
      <c r="I4" s="447"/>
      <c r="J4" s="447"/>
      <c r="K4" s="447"/>
      <c r="L4" s="447"/>
      <c r="M4" s="447"/>
      <c r="N4" s="161"/>
      <c r="O4" s="162"/>
      <c r="P4" s="137"/>
      <c r="Q4" s="138"/>
    </row>
    <row r="5" spans="2:17" s="136" customFormat="1" ht="15" x14ac:dyDescent="0.25">
      <c r="B5" s="447" t="s">
        <v>2</v>
      </c>
      <c r="C5" s="447"/>
      <c r="D5" s="447"/>
      <c r="E5" s="447"/>
      <c r="F5" s="447"/>
      <c r="G5" s="447"/>
      <c r="H5" s="447"/>
      <c r="I5" s="447"/>
      <c r="J5" s="447"/>
      <c r="K5" s="447"/>
      <c r="L5" s="447"/>
      <c r="M5" s="447"/>
      <c r="N5" s="161"/>
      <c r="O5" s="162"/>
      <c r="P5" s="137"/>
      <c r="Q5" s="138"/>
    </row>
    <row r="6" spans="2:17" s="136" customFormat="1" ht="15" x14ac:dyDescent="0.25">
      <c r="B6" s="448" t="s">
        <v>3</v>
      </c>
      <c r="C6" s="451" t="s">
        <v>4</v>
      </c>
      <c r="D6" s="451"/>
      <c r="E6" s="451"/>
      <c r="F6" s="451"/>
      <c r="G6" s="451"/>
      <c r="H6" s="452" t="s">
        <v>5</v>
      </c>
      <c r="I6" s="452"/>
      <c r="J6" s="452"/>
      <c r="K6" s="452"/>
      <c r="L6" s="452"/>
      <c r="M6" s="141"/>
      <c r="N6" s="161"/>
      <c r="O6" s="162"/>
      <c r="P6" s="137"/>
      <c r="Q6" s="138"/>
    </row>
    <row r="7" spans="2:17" s="136" customFormat="1" ht="15" x14ac:dyDescent="0.25">
      <c r="B7" s="449"/>
      <c r="C7" s="142" t="s">
        <v>6</v>
      </c>
      <c r="D7" s="142" t="s">
        <v>7</v>
      </c>
      <c r="E7" s="142"/>
      <c r="F7" s="142"/>
      <c r="G7" s="142" t="s">
        <v>6</v>
      </c>
      <c r="H7" s="142" t="s">
        <v>8</v>
      </c>
      <c r="I7" s="143"/>
      <c r="J7" s="144"/>
      <c r="K7" s="143"/>
      <c r="L7" s="143" t="s">
        <v>8</v>
      </c>
      <c r="M7" s="145"/>
      <c r="N7" s="161"/>
      <c r="O7" s="162"/>
      <c r="P7" s="137"/>
      <c r="Q7" s="138"/>
    </row>
    <row r="8" spans="2:17" s="136" customFormat="1" ht="15" x14ac:dyDescent="0.25">
      <c r="B8" s="449"/>
      <c r="C8" s="142" t="s">
        <v>9</v>
      </c>
      <c r="D8" s="142" t="s">
        <v>10</v>
      </c>
      <c r="E8" s="142" t="s">
        <v>11</v>
      </c>
      <c r="F8" s="142" t="s">
        <v>12</v>
      </c>
      <c r="G8" s="142" t="s">
        <v>13</v>
      </c>
      <c r="H8" s="142" t="s">
        <v>14</v>
      </c>
      <c r="I8" s="142" t="s">
        <v>15</v>
      </c>
      <c r="J8" s="144" t="s">
        <v>11</v>
      </c>
      <c r="K8" s="146" t="s">
        <v>16</v>
      </c>
      <c r="L8" s="144" t="s">
        <v>17</v>
      </c>
      <c r="M8" s="147" t="s">
        <v>18</v>
      </c>
      <c r="N8" s="161"/>
      <c r="O8" s="162"/>
      <c r="P8" s="137"/>
      <c r="Q8" s="138"/>
    </row>
    <row r="9" spans="2:17" s="136" customFormat="1" ht="15" x14ac:dyDescent="0.25">
      <c r="B9" s="449"/>
      <c r="C9" s="144" t="s">
        <v>19</v>
      </c>
      <c r="D9" s="144" t="s">
        <v>20</v>
      </c>
      <c r="E9" s="144" t="s">
        <v>20</v>
      </c>
      <c r="F9" s="144" t="s">
        <v>20</v>
      </c>
      <c r="G9" s="142" t="s">
        <v>20</v>
      </c>
      <c r="H9" s="144" t="s">
        <v>20</v>
      </c>
      <c r="I9" s="144" t="s">
        <v>20</v>
      </c>
      <c r="J9" s="144" t="s">
        <v>20</v>
      </c>
      <c r="K9" s="144" t="s">
        <v>20</v>
      </c>
      <c r="L9" s="144" t="s">
        <v>20</v>
      </c>
      <c r="M9" s="147" t="s">
        <v>21</v>
      </c>
      <c r="N9" s="161"/>
      <c r="O9" s="162"/>
      <c r="P9" s="137"/>
      <c r="Q9" s="138"/>
    </row>
    <row r="10" spans="2:17" s="136" customFormat="1" ht="15" x14ac:dyDescent="0.25">
      <c r="B10" s="450"/>
      <c r="C10" s="148" t="s">
        <v>249</v>
      </c>
      <c r="D10" s="148" t="s">
        <v>249</v>
      </c>
      <c r="E10" s="148" t="s">
        <v>249</v>
      </c>
      <c r="F10" s="148" t="s">
        <v>249</v>
      </c>
      <c r="G10" s="148" t="s">
        <v>249</v>
      </c>
      <c r="H10" s="148" t="s">
        <v>249</v>
      </c>
      <c r="I10" s="148" t="s">
        <v>249</v>
      </c>
      <c r="J10" s="148" t="s">
        <v>249</v>
      </c>
      <c r="K10" s="148" t="s">
        <v>249</v>
      </c>
      <c r="L10" s="148" t="s">
        <v>249</v>
      </c>
      <c r="M10" s="149"/>
      <c r="N10" s="161"/>
      <c r="O10" s="162"/>
      <c r="P10" s="137"/>
      <c r="Q10" s="138"/>
    </row>
    <row r="11" spans="2:17" s="136" customFormat="1" ht="15" x14ac:dyDescent="0.25">
      <c r="B11" s="175" t="s">
        <v>22</v>
      </c>
      <c r="C11" s="176">
        <v>22961954085</v>
      </c>
      <c r="D11" s="177">
        <v>0</v>
      </c>
      <c r="E11" s="178">
        <v>0</v>
      </c>
      <c r="F11" s="179">
        <v>0</v>
      </c>
      <c r="G11" s="176">
        <f t="shared" ref="G11:G21" si="0">C11+D11+E11+F11</f>
        <v>22961954085</v>
      </c>
      <c r="H11" s="180">
        <v>0</v>
      </c>
      <c r="I11" s="181">
        <v>0</v>
      </c>
      <c r="J11" s="182">
        <v>0</v>
      </c>
      <c r="K11" s="181">
        <v>0</v>
      </c>
      <c r="L11" s="177"/>
      <c r="M11" s="183">
        <f>+G11-L11</f>
        <v>22961954085</v>
      </c>
      <c r="N11" s="161"/>
      <c r="O11" s="162"/>
      <c r="P11" s="137"/>
      <c r="Q11" s="138"/>
    </row>
    <row r="12" spans="2:17" s="136" customFormat="1" ht="15" customHeight="1" x14ac:dyDescent="0.25">
      <c r="B12" s="184" t="s">
        <v>23</v>
      </c>
      <c r="C12" s="185">
        <v>32818600359</v>
      </c>
      <c r="D12" s="186">
        <v>0</v>
      </c>
      <c r="E12" s="187">
        <v>0</v>
      </c>
      <c r="F12" s="186">
        <v>0</v>
      </c>
      <c r="G12" s="185">
        <f t="shared" si="0"/>
        <v>32818600359</v>
      </c>
      <c r="H12" s="181">
        <v>-5008176626</v>
      </c>
      <c r="I12" s="181">
        <v>0</v>
      </c>
      <c r="J12" s="188">
        <v>0</v>
      </c>
      <c r="K12" s="181">
        <v>0</v>
      </c>
      <c r="L12" s="186">
        <v>-5008176626</v>
      </c>
      <c r="M12" s="189">
        <f>+G12+L12</f>
        <v>27810423733</v>
      </c>
      <c r="N12" s="161"/>
      <c r="O12" s="162"/>
      <c r="P12" s="137"/>
      <c r="Q12" s="138"/>
    </row>
    <row r="13" spans="2:17" s="136" customFormat="1" ht="15" customHeight="1" x14ac:dyDescent="0.25">
      <c r="B13" s="184" t="s">
        <v>24</v>
      </c>
      <c r="C13" s="181">
        <v>10958279775</v>
      </c>
      <c r="D13" s="190">
        <v>39949088</v>
      </c>
      <c r="E13" s="186">
        <v>-1049806184</v>
      </c>
      <c r="F13" s="186">
        <v>0</v>
      </c>
      <c r="G13" s="185">
        <f t="shared" si="0"/>
        <v>9948422679</v>
      </c>
      <c r="H13" s="181">
        <v>-6995376952</v>
      </c>
      <c r="I13" s="181">
        <v>0</v>
      </c>
      <c r="J13" s="181">
        <v>983034385</v>
      </c>
      <c r="K13" s="181">
        <v>0</v>
      </c>
      <c r="L13" s="186">
        <v>-6012342567</v>
      </c>
      <c r="M13" s="191">
        <f>+G13+L13</f>
        <v>3936080112</v>
      </c>
      <c r="N13" s="161"/>
      <c r="O13" s="162"/>
      <c r="P13" s="137"/>
      <c r="Q13" s="138"/>
    </row>
    <row r="14" spans="2:17" s="136" customFormat="1" ht="15" customHeight="1" x14ac:dyDescent="0.25">
      <c r="B14" s="184" t="s">
        <v>25</v>
      </c>
      <c r="C14" s="181">
        <v>4329224490</v>
      </c>
      <c r="D14" s="186">
        <v>168144543</v>
      </c>
      <c r="E14" s="186">
        <v>0</v>
      </c>
      <c r="F14" s="186">
        <v>0</v>
      </c>
      <c r="G14" s="185">
        <f t="shared" si="0"/>
        <v>4497369033</v>
      </c>
      <c r="H14" s="181">
        <v>-2417401975</v>
      </c>
      <c r="I14" s="181">
        <v>0</v>
      </c>
      <c r="J14" s="181">
        <v>0</v>
      </c>
      <c r="K14" s="181">
        <v>0</v>
      </c>
      <c r="L14" s="186">
        <v>-2417401975</v>
      </c>
      <c r="M14" s="191">
        <f t="shared" ref="M14:M21" si="1">+G14+L14</f>
        <v>2079967058</v>
      </c>
      <c r="N14" s="161">
        <f>10982433783</f>
        <v>10982433783</v>
      </c>
      <c r="O14" s="162">
        <v>7355225683</v>
      </c>
      <c r="P14" s="137">
        <f>N14-O14</f>
        <v>3627208100</v>
      </c>
      <c r="Q14" s="137">
        <f>P14-M14</f>
        <v>1547241042</v>
      </c>
    </row>
    <row r="15" spans="2:17" s="136" customFormat="1" ht="15" customHeight="1" x14ac:dyDescent="0.25">
      <c r="B15" s="184" t="s">
        <v>30</v>
      </c>
      <c r="C15" s="181">
        <v>4068601429</v>
      </c>
      <c r="D15" s="186">
        <v>218564121</v>
      </c>
      <c r="E15" s="186">
        <v>0</v>
      </c>
      <c r="F15" s="186">
        <v>0</v>
      </c>
      <c r="G15" s="185">
        <f t="shared" si="0"/>
        <v>4287165550</v>
      </c>
      <c r="H15" s="181">
        <v>-2645379273</v>
      </c>
      <c r="I15" s="181">
        <v>0</v>
      </c>
      <c r="J15" s="181">
        <v>1736492</v>
      </c>
      <c r="K15" s="181">
        <v>0</v>
      </c>
      <c r="L15" s="186">
        <v>-2643642781</v>
      </c>
      <c r="M15" s="189">
        <f t="shared" si="1"/>
        <v>1643522769</v>
      </c>
      <c r="N15" s="161"/>
      <c r="O15" s="162"/>
      <c r="P15" s="137"/>
      <c r="Q15" s="138"/>
    </row>
    <row r="16" spans="2:17" s="136" customFormat="1" ht="15" customHeight="1" x14ac:dyDescent="0.25">
      <c r="B16" s="184" t="s">
        <v>28</v>
      </c>
      <c r="C16" s="181">
        <v>6098778942</v>
      </c>
      <c r="D16" s="186">
        <v>81647008</v>
      </c>
      <c r="E16" s="186">
        <v>0</v>
      </c>
      <c r="F16" s="186">
        <v>0</v>
      </c>
      <c r="G16" s="185">
        <f t="shared" si="0"/>
        <v>6180425950</v>
      </c>
      <c r="H16" s="181">
        <v>-4622451600</v>
      </c>
      <c r="I16" s="181">
        <v>0</v>
      </c>
      <c r="J16" s="188">
        <v>0</v>
      </c>
      <c r="K16" s="181">
        <v>0</v>
      </c>
      <c r="L16" s="186">
        <v>-4622451600</v>
      </c>
      <c r="M16" s="189">
        <f t="shared" si="1"/>
        <v>1557974350</v>
      </c>
      <c r="N16" s="161">
        <v>1557045723</v>
      </c>
      <c r="O16" s="162">
        <v>1144773114</v>
      </c>
      <c r="P16" s="137">
        <f t="shared" ref="P16:P21" si="2">N16-O16</f>
        <v>412272609</v>
      </c>
      <c r="Q16" s="137">
        <f t="shared" ref="Q16:Q21" si="3">P16-M16</f>
        <v>-1145701741</v>
      </c>
    </row>
    <row r="17" spans="2:17" s="136" customFormat="1" ht="15" customHeight="1" x14ac:dyDescent="0.25">
      <c r="B17" s="184" t="s">
        <v>27</v>
      </c>
      <c r="C17" s="181">
        <v>59208100</v>
      </c>
      <c r="D17" s="186">
        <v>0</v>
      </c>
      <c r="E17" s="186">
        <v>0</v>
      </c>
      <c r="F17" s="186">
        <v>0</v>
      </c>
      <c r="G17" s="185">
        <f t="shared" si="0"/>
        <v>59208100</v>
      </c>
      <c r="H17" s="181">
        <v>-34931330</v>
      </c>
      <c r="I17" s="181">
        <v>0</v>
      </c>
      <c r="J17" s="188">
        <v>0</v>
      </c>
      <c r="K17" s="181">
        <v>0</v>
      </c>
      <c r="L17" s="186">
        <v>-34931330</v>
      </c>
      <c r="M17" s="189">
        <f t="shared" si="1"/>
        <v>24276770</v>
      </c>
      <c r="N17" s="161">
        <v>58349310</v>
      </c>
      <c r="O17" s="162">
        <v>31512091</v>
      </c>
      <c r="P17" s="137">
        <f t="shared" si="2"/>
        <v>26837219</v>
      </c>
      <c r="Q17" s="137">
        <f t="shared" si="3"/>
        <v>2560449</v>
      </c>
    </row>
    <row r="18" spans="2:17" s="136" customFormat="1" ht="15" customHeight="1" x14ac:dyDescent="0.25">
      <c r="B18" s="184" t="s">
        <v>26</v>
      </c>
      <c r="C18" s="181">
        <v>1401325491</v>
      </c>
      <c r="D18" s="186">
        <v>27749060</v>
      </c>
      <c r="E18" s="186">
        <v>0</v>
      </c>
      <c r="F18" s="186">
        <v>0</v>
      </c>
      <c r="G18" s="185">
        <f t="shared" si="0"/>
        <v>1429074551</v>
      </c>
      <c r="H18" s="181">
        <v>-1051540712</v>
      </c>
      <c r="I18" s="181">
        <v>0</v>
      </c>
      <c r="J18" s="188">
        <v>0</v>
      </c>
      <c r="K18" s="181">
        <v>0</v>
      </c>
      <c r="L18" s="186">
        <v>-1051540712</v>
      </c>
      <c r="M18" s="189">
        <f t="shared" si="1"/>
        <v>377533839</v>
      </c>
      <c r="N18" s="161">
        <v>7721862183</v>
      </c>
      <c r="O18" s="162">
        <v>5771938053</v>
      </c>
      <c r="P18" s="137">
        <f t="shared" si="2"/>
        <v>1949924130</v>
      </c>
      <c r="Q18" s="137">
        <f t="shared" si="3"/>
        <v>1572390291</v>
      </c>
    </row>
    <row r="19" spans="2:17" s="136" customFormat="1" ht="15" customHeight="1" x14ac:dyDescent="0.25">
      <c r="B19" s="184" t="s">
        <v>29</v>
      </c>
      <c r="C19" s="181">
        <v>55208470</v>
      </c>
      <c r="D19" s="186">
        <v>0</v>
      </c>
      <c r="E19" s="186">
        <v>0</v>
      </c>
      <c r="F19" s="186">
        <v>0</v>
      </c>
      <c r="G19" s="185">
        <f t="shared" si="0"/>
        <v>55208470</v>
      </c>
      <c r="H19" s="181">
        <v>-51850675</v>
      </c>
      <c r="I19" s="181">
        <v>0</v>
      </c>
      <c r="J19" s="188">
        <v>0</v>
      </c>
      <c r="K19" s="181">
        <v>0</v>
      </c>
      <c r="L19" s="186">
        <v>-51850675</v>
      </c>
      <c r="M19" s="189">
        <f t="shared" si="1"/>
        <v>3357795</v>
      </c>
      <c r="N19" s="161">
        <v>94753222</v>
      </c>
      <c r="O19" s="162">
        <v>87754965</v>
      </c>
      <c r="P19" s="137">
        <f t="shared" si="2"/>
        <v>6998257</v>
      </c>
      <c r="Q19" s="137">
        <f t="shared" si="3"/>
        <v>3640462</v>
      </c>
    </row>
    <row r="20" spans="2:17" s="136" customFormat="1" ht="15" customHeight="1" x14ac:dyDescent="0.25">
      <c r="B20" s="184" t="s">
        <v>31</v>
      </c>
      <c r="C20" s="181">
        <v>3104782658</v>
      </c>
      <c r="D20" s="186">
        <v>2467982335</v>
      </c>
      <c r="E20" s="186">
        <v>0</v>
      </c>
      <c r="F20" s="186">
        <v>0</v>
      </c>
      <c r="G20" s="185">
        <f t="shared" si="0"/>
        <v>5572764993</v>
      </c>
      <c r="H20" s="181">
        <v>0</v>
      </c>
      <c r="I20" s="181">
        <v>0</v>
      </c>
      <c r="J20" s="188">
        <v>0</v>
      </c>
      <c r="K20" s="181">
        <v>0</v>
      </c>
      <c r="L20" s="186">
        <v>0</v>
      </c>
      <c r="M20" s="189">
        <f t="shared" si="1"/>
        <v>5572764993</v>
      </c>
      <c r="N20" s="161"/>
      <c r="O20" s="162">
        <v>2561528913</v>
      </c>
      <c r="P20" s="137">
        <f t="shared" si="2"/>
        <v>-2561528913</v>
      </c>
      <c r="Q20" s="137">
        <f t="shared" si="3"/>
        <v>-8134293906</v>
      </c>
    </row>
    <row r="21" spans="2:17" s="136" customFormat="1" ht="15" customHeight="1" x14ac:dyDescent="0.25">
      <c r="B21" s="192" t="s">
        <v>32</v>
      </c>
      <c r="C21" s="193">
        <v>1497015342</v>
      </c>
      <c r="D21" s="194">
        <v>0</v>
      </c>
      <c r="E21" s="186">
        <v>0</v>
      </c>
      <c r="F21" s="186">
        <v>0</v>
      </c>
      <c r="G21" s="195">
        <f t="shared" si="0"/>
        <v>1497015342</v>
      </c>
      <c r="H21" s="193">
        <v>0</v>
      </c>
      <c r="I21" s="193">
        <v>0</v>
      </c>
      <c r="J21" s="194">
        <v>0</v>
      </c>
      <c r="K21" s="193">
        <v>0</v>
      </c>
      <c r="L21" s="194">
        <v>0</v>
      </c>
      <c r="M21" s="196">
        <f t="shared" si="1"/>
        <v>1497015342</v>
      </c>
      <c r="N21" s="161"/>
      <c r="O21" s="162"/>
      <c r="P21" s="137">
        <f t="shared" si="2"/>
        <v>0</v>
      </c>
      <c r="Q21" s="137">
        <f t="shared" si="3"/>
        <v>-1497015342</v>
      </c>
    </row>
    <row r="22" spans="2:17" s="136" customFormat="1" ht="15" customHeight="1" x14ac:dyDescent="0.25">
      <c r="B22" s="150" t="s">
        <v>248</v>
      </c>
      <c r="C22" s="166">
        <f>SUM(C11:C21)</f>
        <v>87352979141</v>
      </c>
      <c r="D22" s="166">
        <f>SUM(D11:D21)</f>
        <v>3004036155</v>
      </c>
      <c r="E22" s="166">
        <f>SUM(E11:E21)</f>
        <v>-1049806184</v>
      </c>
      <c r="F22" s="166">
        <v>0</v>
      </c>
      <c r="G22" s="166">
        <f>SUM(G11:G21)</f>
        <v>89307209112</v>
      </c>
      <c r="H22" s="166">
        <f>SUM(H11:H21)</f>
        <v>-22827109143</v>
      </c>
      <c r="I22" s="166">
        <f>SUM(I12:I21)</f>
        <v>0</v>
      </c>
      <c r="J22" s="166">
        <f>SUM(J11:J21)</f>
        <v>984770877</v>
      </c>
      <c r="K22" s="166">
        <f>SUM(K12:K21)</f>
        <v>0</v>
      </c>
      <c r="L22" s="166">
        <f>SUM(L11:L21)</f>
        <v>-21842338266</v>
      </c>
      <c r="M22" s="167">
        <f>SUM(M11:M21)</f>
        <v>67464870846</v>
      </c>
      <c r="N22" s="161">
        <v>64525869998</v>
      </c>
      <c r="O22" s="162">
        <f>M22-'[1]BALANCE GENERAL '!$C$27</f>
        <v>13281773828</v>
      </c>
      <c r="P22" s="137">
        <v>54249458663</v>
      </c>
      <c r="Q22" s="151">
        <f>P22-M22</f>
        <v>-13215412183</v>
      </c>
    </row>
    <row r="23" spans="2:17" s="136" customFormat="1" ht="15" x14ac:dyDescent="0.25">
      <c r="B23" s="152" t="s">
        <v>239</v>
      </c>
      <c r="C23" s="153">
        <v>77853942076</v>
      </c>
      <c r="D23" s="153">
        <v>24561450931</v>
      </c>
      <c r="E23" s="153">
        <v>-16535793133</v>
      </c>
      <c r="F23" s="153">
        <v>1473379267</v>
      </c>
      <c r="G23" s="153">
        <v>87352979141</v>
      </c>
      <c r="H23" s="153">
        <v>-23604483413</v>
      </c>
      <c r="I23" s="153">
        <v>0</v>
      </c>
      <c r="J23" s="153">
        <v>4319060545</v>
      </c>
      <c r="K23" s="153">
        <v>-3541686275</v>
      </c>
      <c r="L23" s="153">
        <v>-22827109143</v>
      </c>
      <c r="M23" s="168">
        <v>64525869998</v>
      </c>
      <c r="N23" s="161">
        <f>N22-M22</f>
        <v>-2939000848</v>
      </c>
      <c r="O23" s="162">
        <f>M23-'[1]BALANCE GENERAL '!$D$27</f>
        <v>14946177461</v>
      </c>
      <c r="P23" s="137"/>
      <c r="Q23" s="138"/>
    </row>
    <row r="24" spans="2:17" s="136" customFormat="1" ht="15" x14ac:dyDescent="0.25">
      <c r="B24" s="136" t="s">
        <v>33</v>
      </c>
      <c r="G24" s="154"/>
      <c r="H24" s="154"/>
      <c r="J24" s="154"/>
      <c r="N24" s="161"/>
      <c r="O24" s="162"/>
      <c r="P24" s="137"/>
      <c r="Q24" s="138"/>
    </row>
    <row r="25" spans="2:17" x14ac:dyDescent="0.2">
      <c r="D25" s="156"/>
      <c r="F25" s="156"/>
      <c r="H25" s="157"/>
      <c r="I25" s="135">
        <f>J22+E22+D22-12344718343</f>
        <v>-9405717495</v>
      </c>
      <c r="J25" s="157"/>
    </row>
    <row r="26" spans="2:17" x14ac:dyDescent="0.2">
      <c r="D26" s="160"/>
      <c r="E26" s="156"/>
      <c r="F26" s="156"/>
      <c r="H26" s="156"/>
    </row>
  </sheetData>
  <sheetProtection selectLockedCells="1" selectUnlockedCells="1"/>
  <mergeCells count="7">
    <mergeCell ref="B2:M2"/>
    <mergeCell ref="B3:M3"/>
    <mergeCell ref="B4:M4"/>
    <mergeCell ref="B5:M5"/>
    <mergeCell ref="B6:B10"/>
    <mergeCell ref="C6:G6"/>
    <mergeCell ref="H6:L6"/>
  </mergeCells>
  <printOptions horizontalCentered="1"/>
  <pageMargins left="1.1811023622047245" right="1.1811023622047245" top="1.1811023622047245" bottom="1.4173228346456694" header="0.51181102362204722" footer="1.0236220472440944"/>
  <pageSetup paperSize="9" scale="63" firstPageNumber="0" pageOrder="overThenDown" orientation="landscape" r:id="rId1"/>
  <headerFooter alignWithMargins="0">
    <oddFooter>&amp;C&amp;12 15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30"/>
  <sheetViews>
    <sheetView topLeftCell="A16" workbookViewId="0">
      <selection activeCell="N44" sqref="N44"/>
    </sheetView>
  </sheetViews>
  <sheetFormatPr baseColWidth="10" defaultRowHeight="14.25" x14ac:dyDescent="0.2"/>
  <cols>
    <col min="1" max="1" width="0.85546875" style="1" customWidth="1"/>
    <col min="2" max="2" width="22.140625" style="275" customWidth="1"/>
    <col min="3" max="3" width="10.28515625" style="1" customWidth="1"/>
    <col min="4" max="4" width="12.85546875" style="1" customWidth="1"/>
    <col min="5" max="5" width="12.42578125" style="1" customWidth="1"/>
    <col min="6" max="6" width="12" style="1" customWidth="1"/>
    <col min="7" max="7" width="15.5703125" style="1" customWidth="1"/>
    <col min="8" max="8" width="10.85546875" style="1" customWidth="1"/>
    <col min="9" max="9" width="7.42578125" style="1" customWidth="1"/>
    <col min="10" max="10" width="15.42578125" style="1" customWidth="1"/>
    <col min="11" max="11" width="9.7109375" style="1" customWidth="1"/>
    <col min="12" max="16384" width="11.42578125" style="1"/>
  </cols>
  <sheetData>
    <row r="1" spans="2:13" ht="15" x14ac:dyDescent="0.25">
      <c r="J1" s="2"/>
      <c r="K1" s="2"/>
    </row>
    <row r="2" spans="2:13" x14ac:dyDescent="0.2">
      <c r="J2" s="456" t="s">
        <v>34</v>
      </c>
      <c r="K2" s="456"/>
    </row>
    <row r="3" spans="2:13" ht="12.95" customHeight="1" x14ac:dyDescent="0.2"/>
    <row r="4" spans="2:13" ht="12.95" customHeight="1" x14ac:dyDescent="0.2">
      <c r="B4" s="269"/>
      <c r="C4" s="3"/>
      <c r="D4" s="3"/>
      <c r="E4" s="3"/>
      <c r="F4" s="3"/>
      <c r="G4" s="3"/>
      <c r="H4" s="3"/>
      <c r="I4" s="3"/>
      <c r="J4" s="3"/>
      <c r="K4" s="3"/>
    </row>
    <row r="5" spans="2:13" s="5" customFormat="1" ht="12.95" customHeight="1" x14ac:dyDescent="0.25">
      <c r="B5" s="457" t="s">
        <v>246</v>
      </c>
      <c r="C5" s="457"/>
      <c r="D5" s="457"/>
      <c r="E5" s="457"/>
      <c r="F5" s="457"/>
      <c r="G5" s="457"/>
      <c r="H5" s="457"/>
      <c r="I5" s="457"/>
      <c r="J5" s="457"/>
      <c r="K5" s="457"/>
    </row>
    <row r="6" spans="2:13" s="5" customFormat="1" ht="12.95" customHeight="1" x14ac:dyDescent="0.25">
      <c r="B6" s="458" t="s">
        <v>247</v>
      </c>
      <c r="C6" s="458"/>
      <c r="D6" s="458"/>
      <c r="E6" s="458"/>
      <c r="F6" s="458"/>
      <c r="G6" s="458"/>
      <c r="H6" s="458"/>
      <c r="I6" s="458"/>
      <c r="J6" s="458"/>
      <c r="K6" s="458"/>
      <c r="L6" s="6"/>
      <c r="M6" s="6"/>
    </row>
    <row r="7" spans="2:13" s="5" customFormat="1" ht="12.95" customHeight="1" x14ac:dyDescent="0.25">
      <c r="B7" s="457" t="s">
        <v>35</v>
      </c>
      <c r="C7" s="457"/>
      <c r="D7" s="457"/>
      <c r="E7" s="457"/>
      <c r="F7" s="457"/>
      <c r="G7" s="457"/>
      <c r="H7" s="457"/>
      <c r="I7" s="457"/>
      <c r="J7" s="457"/>
      <c r="K7" s="457"/>
    </row>
    <row r="8" spans="2:13" s="5" customFormat="1" ht="12.95" customHeight="1" x14ac:dyDescent="0.25">
      <c r="B8" s="400"/>
      <c r="C8" s="4"/>
      <c r="D8" s="4"/>
      <c r="E8" s="4"/>
      <c r="F8" s="4"/>
      <c r="G8" s="4"/>
      <c r="H8" s="4"/>
      <c r="I8" s="4"/>
      <c r="J8" s="4"/>
      <c r="K8" s="4"/>
    </row>
    <row r="9" spans="2:13" s="5" customFormat="1" ht="12.95" customHeight="1" x14ac:dyDescent="0.25">
      <c r="B9" s="457" t="s">
        <v>36</v>
      </c>
      <c r="C9" s="457"/>
      <c r="D9" s="457"/>
      <c r="E9" s="457"/>
      <c r="F9" s="457"/>
      <c r="G9" s="457"/>
      <c r="H9" s="457"/>
      <c r="I9" s="457"/>
      <c r="J9" s="457"/>
      <c r="K9" s="457"/>
    </row>
    <row r="10" spans="2:13" ht="15" thickBot="1" x14ac:dyDescent="0.25">
      <c r="B10" s="269"/>
      <c r="C10" s="7"/>
      <c r="D10" s="7"/>
      <c r="E10" s="7"/>
      <c r="F10" s="7"/>
      <c r="G10" s="7"/>
      <c r="H10" s="7"/>
      <c r="I10" s="7"/>
      <c r="J10" s="7"/>
      <c r="K10" s="3"/>
    </row>
    <row r="11" spans="2:13" ht="12.95" customHeight="1" thickBot="1" x14ac:dyDescent="0.25">
      <c r="B11" s="459" t="s">
        <v>3</v>
      </c>
      <c r="C11" s="462" t="s">
        <v>4</v>
      </c>
      <c r="D11" s="462"/>
      <c r="E11" s="462"/>
      <c r="F11" s="462"/>
      <c r="G11" s="462" t="s">
        <v>37</v>
      </c>
      <c r="H11" s="462"/>
      <c r="I11" s="462"/>
      <c r="J11" s="462"/>
      <c r="K11" s="96"/>
    </row>
    <row r="12" spans="2:13" s="5" customFormat="1" ht="12.95" customHeight="1" x14ac:dyDescent="0.25">
      <c r="B12" s="460"/>
      <c r="C12" s="462"/>
      <c r="D12" s="462"/>
      <c r="E12" s="462"/>
      <c r="F12" s="462"/>
      <c r="G12" s="462"/>
      <c r="H12" s="462"/>
      <c r="I12" s="462"/>
      <c r="J12" s="462"/>
      <c r="K12" s="261"/>
    </row>
    <row r="13" spans="2:13" ht="12.95" customHeight="1" thickBot="1" x14ac:dyDescent="0.25">
      <c r="B13" s="460"/>
      <c r="C13" s="262"/>
      <c r="D13" s="454" t="s">
        <v>38</v>
      </c>
      <c r="E13" s="454" t="s">
        <v>39</v>
      </c>
      <c r="F13" s="262"/>
      <c r="G13" s="262" t="s">
        <v>8</v>
      </c>
      <c r="H13" s="453"/>
      <c r="I13" s="454" t="s">
        <v>11</v>
      </c>
      <c r="J13" s="262" t="s">
        <v>8</v>
      </c>
      <c r="K13" s="263"/>
    </row>
    <row r="14" spans="2:13" ht="12.95" customHeight="1" thickBot="1" x14ac:dyDescent="0.25">
      <c r="B14" s="460"/>
      <c r="C14" s="262" t="s">
        <v>14</v>
      </c>
      <c r="D14" s="454"/>
      <c r="E14" s="454"/>
      <c r="F14" s="262" t="s">
        <v>17</v>
      </c>
      <c r="G14" s="262" t="s">
        <v>14</v>
      </c>
      <c r="H14" s="453"/>
      <c r="I14" s="454"/>
      <c r="J14" s="262" t="s">
        <v>17</v>
      </c>
      <c r="K14" s="263"/>
    </row>
    <row r="15" spans="2:13" ht="12.95" customHeight="1" thickBot="1" x14ac:dyDescent="0.25">
      <c r="B15" s="460"/>
      <c r="C15" s="262" t="s">
        <v>19</v>
      </c>
      <c r="D15" s="454"/>
      <c r="E15" s="454"/>
      <c r="F15" s="262" t="s">
        <v>20</v>
      </c>
      <c r="G15" s="262" t="s">
        <v>19</v>
      </c>
      <c r="H15" s="262" t="s">
        <v>19</v>
      </c>
      <c r="I15" s="454"/>
      <c r="J15" s="262" t="s">
        <v>20</v>
      </c>
      <c r="K15" s="263" t="s">
        <v>18</v>
      </c>
    </row>
    <row r="16" spans="2:13" ht="12.95" customHeight="1" thickBot="1" x14ac:dyDescent="0.25">
      <c r="B16" s="461"/>
      <c r="C16" s="260" t="s">
        <v>249</v>
      </c>
      <c r="D16" s="454"/>
      <c r="E16" s="454"/>
      <c r="F16" s="260" t="s">
        <v>249</v>
      </c>
      <c r="G16" s="260" t="s">
        <v>249</v>
      </c>
      <c r="H16" s="260" t="s">
        <v>249</v>
      </c>
      <c r="I16" s="454"/>
      <c r="J16" s="260" t="s">
        <v>249</v>
      </c>
      <c r="K16" s="115" t="s">
        <v>40</v>
      </c>
    </row>
    <row r="17" spans="2:11" x14ac:dyDescent="0.2">
      <c r="B17" s="270"/>
      <c r="C17" s="264"/>
      <c r="D17" s="264"/>
      <c r="E17" s="264"/>
      <c r="F17" s="264"/>
      <c r="G17" s="264"/>
      <c r="H17" s="264"/>
      <c r="I17" s="264"/>
      <c r="J17" s="264"/>
      <c r="K17" s="102"/>
    </row>
    <row r="18" spans="2:11" ht="14.1" customHeight="1" x14ac:dyDescent="0.2">
      <c r="B18" s="270"/>
      <c r="C18" s="264"/>
      <c r="D18" s="264"/>
      <c r="E18" s="264"/>
      <c r="F18" s="264"/>
      <c r="G18" s="264"/>
      <c r="H18" s="264"/>
      <c r="I18" s="264"/>
      <c r="J18" s="264"/>
      <c r="K18" s="102"/>
    </row>
    <row r="19" spans="2:11" ht="14.1" customHeight="1" x14ac:dyDescent="0.2">
      <c r="B19" s="270"/>
      <c r="C19" s="264"/>
      <c r="D19" s="264"/>
      <c r="E19" s="264"/>
      <c r="F19" s="264"/>
      <c r="G19" s="264"/>
      <c r="H19" s="264"/>
      <c r="I19" s="264"/>
      <c r="J19" s="264"/>
      <c r="K19" s="102"/>
    </row>
    <row r="20" spans="2:11" ht="14.1" customHeight="1" x14ac:dyDescent="0.2">
      <c r="B20" s="270"/>
      <c r="C20" s="264"/>
      <c r="D20" s="264"/>
      <c r="E20" s="264"/>
      <c r="F20" s="264"/>
      <c r="G20" s="264"/>
      <c r="H20" s="264"/>
      <c r="I20" s="264"/>
      <c r="J20" s="264"/>
      <c r="K20" s="102"/>
    </row>
    <row r="21" spans="2:11" ht="15" customHeight="1" x14ac:dyDescent="0.2">
      <c r="B21" s="455" t="s">
        <v>41</v>
      </c>
      <c r="C21" s="455"/>
      <c r="D21" s="455"/>
      <c r="E21" s="455"/>
      <c r="F21" s="455"/>
      <c r="G21" s="455"/>
      <c r="H21" s="455"/>
      <c r="I21" s="455"/>
      <c r="J21" s="455"/>
      <c r="K21" s="455"/>
    </row>
    <row r="22" spans="2:11" ht="14.1" customHeight="1" x14ac:dyDescent="0.2">
      <c r="B22" s="270"/>
      <c r="C22" s="264"/>
      <c r="D22" s="264"/>
      <c r="E22" s="264"/>
      <c r="F22" s="264"/>
      <c r="G22" s="264"/>
      <c r="H22" s="264"/>
      <c r="I22" s="264"/>
      <c r="J22" s="264"/>
      <c r="K22" s="102"/>
    </row>
    <row r="23" spans="2:11" ht="14.1" customHeight="1" x14ac:dyDescent="0.2">
      <c r="B23" s="270"/>
      <c r="C23" s="264"/>
      <c r="D23" s="264"/>
      <c r="E23" s="264"/>
      <c r="F23" s="264"/>
      <c r="G23" s="264"/>
      <c r="H23" s="264"/>
      <c r="I23" s="264"/>
      <c r="J23" s="264"/>
      <c r="K23" s="102"/>
    </row>
    <row r="24" spans="2:11" ht="14.1" customHeight="1" x14ac:dyDescent="0.2">
      <c r="B24" s="270"/>
      <c r="C24" s="264"/>
      <c r="D24" s="264"/>
      <c r="E24" s="264"/>
      <c r="F24" s="264"/>
      <c r="G24" s="264"/>
      <c r="H24" s="264"/>
      <c r="I24" s="264"/>
      <c r="J24" s="264"/>
      <c r="K24" s="102"/>
    </row>
    <row r="25" spans="2:11" ht="14.1" customHeight="1" x14ac:dyDescent="0.2">
      <c r="B25" s="271"/>
      <c r="C25" s="266"/>
      <c r="D25" s="266"/>
      <c r="E25" s="266"/>
      <c r="F25" s="266"/>
      <c r="G25" s="266"/>
      <c r="H25" s="266"/>
      <c r="I25" s="266"/>
      <c r="J25" s="266"/>
      <c r="K25" s="267"/>
    </row>
    <row r="26" spans="2:11" ht="12.95" customHeight="1" x14ac:dyDescent="0.2">
      <c r="B26" s="270"/>
      <c r="C26" s="264"/>
      <c r="D26" s="264"/>
      <c r="E26" s="264"/>
      <c r="F26" s="264"/>
      <c r="G26" s="264"/>
      <c r="H26" s="264"/>
      <c r="I26" s="264"/>
      <c r="J26" s="264"/>
      <c r="K26" s="102"/>
    </row>
    <row r="27" spans="2:11" ht="12.95" customHeight="1" x14ac:dyDescent="0.2">
      <c r="B27" s="272" t="s">
        <v>250</v>
      </c>
      <c r="C27" s="266"/>
      <c r="D27" s="266"/>
      <c r="E27" s="266"/>
      <c r="F27" s="266"/>
      <c r="G27" s="266"/>
      <c r="H27" s="266"/>
      <c r="I27" s="266"/>
      <c r="J27" s="266"/>
      <c r="K27" s="267"/>
    </row>
    <row r="28" spans="2:11" ht="12.95" customHeight="1" x14ac:dyDescent="0.2">
      <c r="B28" s="273"/>
      <c r="C28" s="264"/>
      <c r="D28" s="264"/>
      <c r="E28" s="264"/>
      <c r="F28" s="264"/>
      <c r="G28" s="264"/>
      <c r="H28" s="264"/>
      <c r="I28" s="264"/>
      <c r="J28" s="264"/>
      <c r="K28" s="102"/>
    </row>
    <row r="29" spans="2:11" ht="12.95" customHeight="1" x14ac:dyDescent="0.2">
      <c r="B29" s="274" t="s">
        <v>238</v>
      </c>
      <c r="C29" s="268"/>
      <c r="D29" s="268"/>
      <c r="E29" s="268"/>
      <c r="F29" s="268"/>
      <c r="G29" s="268"/>
      <c r="H29" s="268"/>
      <c r="I29" s="268"/>
      <c r="J29" s="268"/>
      <c r="K29" s="112"/>
    </row>
    <row r="30" spans="2:11" x14ac:dyDescent="0.2">
      <c r="B30" s="34" t="s">
        <v>33</v>
      </c>
      <c r="C30" s="53"/>
      <c r="D30" s="53"/>
      <c r="E30" s="53"/>
      <c r="F30" s="53"/>
      <c r="G30" s="53"/>
      <c r="H30" s="53"/>
      <c r="I30" s="53"/>
      <c r="J30" s="53"/>
      <c r="K30" s="53"/>
    </row>
  </sheetData>
  <sheetProtection selectLockedCells="1" selectUnlockedCells="1"/>
  <mergeCells count="13">
    <mergeCell ref="H13:H14"/>
    <mergeCell ref="I13:I16"/>
    <mergeCell ref="B21:K21"/>
    <mergeCell ref="J2:K2"/>
    <mergeCell ref="B5:K5"/>
    <mergeCell ref="B6:K6"/>
    <mergeCell ref="B7:K7"/>
    <mergeCell ref="B9:K9"/>
    <mergeCell ref="B11:B16"/>
    <mergeCell ref="C11:F12"/>
    <mergeCell ref="G11:J12"/>
    <mergeCell ref="D13:D16"/>
    <mergeCell ref="E13:E16"/>
  </mergeCells>
  <pageMargins left="0.98425196850393704" right="0.31496062992125984" top="1.1811023622047245" bottom="1.1811023622047245" header="0.31496062992125984" footer="1.1811023622047245"/>
  <pageSetup paperSize="9" scale="65" firstPageNumber="0" orientation="portrait" r:id="rId1"/>
  <headerFooter alignWithMargins="0">
    <oddHeader xml:space="preserve">&amp;R&amp;12 </oddHeader>
    <oddFooter>&amp;C&amp;16 16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9"/>
  <sheetViews>
    <sheetView topLeftCell="B22" zoomScale="85" zoomScaleNormal="85" workbookViewId="0">
      <selection activeCell="R79" sqref="R79"/>
    </sheetView>
  </sheetViews>
  <sheetFormatPr baseColWidth="10" defaultColWidth="11" defaultRowHeight="12.75" x14ac:dyDescent="0.2"/>
  <cols>
    <col min="1" max="1" width="20.85546875" customWidth="1"/>
    <col min="2" max="2" width="6.7109375" customWidth="1"/>
    <col min="3" max="3" width="9.140625" customWidth="1"/>
    <col min="4" max="4" width="7.7109375" customWidth="1"/>
    <col min="5" max="5" width="12" customWidth="1"/>
    <col min="6" max="6" width="11.28515625" customWidth="1"/>
    <col min="7" max="7" width="12.5703125" customWidth="1"/>
    <col min="8" max="8" width="9" customWidth="1"/>
    <col min="9" max="9" width="7.140625" customWidth="1"/>
    <col min="10" max="11" width="13.42578125" customWidth="1"/>
    <col min="12" max="12" width="11.140625" customWidth="1"/>
    <col min="13" max="13" width="14.140625" customWidth="1"/>
    <col min="14" max="14" width="11" customWidth="1"/>
    <col min="15" max="15" width="14.42578125" customWidth="1"/>
    <col min="16" max="16" width="21.7109375" customWidth="1"/>
    <col min="17" max="17" width="15" style="9" customWidth="1"/>
    <col min="18" max="18" width="14.85546875" customWidth="1"/>
    <col min="19" max="19" width="12.28515625" customWidth="1"/>
    <col min="20" max="20" width="13.7109375" customWidth="1"/>
  </cols>
  <sheetData>
    <row r="1" spans="1:17" x14ac:dyDescent="0.2">
      <c r="A1" s="53"/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10"/>
    </row>
    <row r="2" spans="1:17" x14ac:dyDescent="0.2">
      <c r="A2" s="53"/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10" t="s">
        <v>42</v>
      </c>
    </row>
    <row r="3" spans="1:17" x14ac:dyDescent="0.2">
      <c r="A3" s="53"/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</row>
    <row r="4" spans="1:17" x14ac:dyDescent="0.2">
      <c r="A4" s="101"/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</row>
    <row r="5" spans="1:17" ht="15" x14ac:dyDescent="0.25">
      <c r="A5" s="465" t="s">
        <v>246</v>
      </c>
      <c r="B5" s="465"/>
      <c r="C5" s="465"/>
      <c r="D5" s="465"/>
      <c r="E5" s="465"/>
      <c r="F5" s="465"/>
      <c r="G5" s="465"/>
      <c r="H5" s="465"/>
      <c r="I5" s="465"/>
      <c r="J5" s="465"/>
      <c r="K5" s="465"/>
      <c r="L5" s="465"/>
      <c r="M5" s="465"/>
    </row>
    <row r="6" spans="1:17" ht="15" x14ac:dyDescent="0.25">
      <c r="A6" s="465" t="s">
        <v>247</v>
      </c>
      <c r="B6" s="465"/>
      <c r="C6" s="465"/>
      <c r="D6" s="465"/>
      <c r="E6" s="465"/>
      <c r="F6" s="465"/>
      <c r="G6" s="465"/>
      <c r="H6" s="465"/>
      <c r="I6" s="465"/>
      <c r="J6" s="465"/>
      <c r="K6" s="465"/>
      <c r="L6" s="465"/>
      <c r="M6" s="465"/>
    </row>
    <row r="7" spans="1:17" ht="15" x14ac:dyDescent="0.25">
      <c r="A7" s="465" t="s">
        <v>35</v>
      </c>
      <c r="B7" s="465"/>
      <c r="C7" s="465"/>
      <c r="D7" s="465"/>
      <c r="E7" s="465"/>
      <c r="F7" s="465"/>
      <c r="G7" s="465"/>
      <c r="H7" s="465"/>
      <c r="I7" s="465"/>
      <c r="J7" s="465"/>
      <c r="K7" s="465"/>
      <c r="L7" s="465"/>
      <c r="M7" s="465"/>
    </row>
    <row r="8" spans="1:17" ht="14.25" x14ac:dyDescent="0.2">
      <c r="A8" s="285"/>
      <c r="B8" s="285"/>
      <c r="C8" s="285"/>
      <c r="D8" s="285"/>
      <c r="E8" s="285"/>
      <c r="F8" s="285"/>
      <c r="G8" s="285"/>
      <c r="H8" s="285"/>
      <c r="I8" s="285"/>
      <c r="J8" s="285"/>
      <c r="K8" s="285"/>
      <c r="L8" s="285"/>
      <c r="M8" s="285"/>
    </row>
    <row r="9" spans="1:17" s="14" customFormat="1" ht="16.5" x14ac:dyDescent="0.25">
      <c r="A9" s="465" t="s">
        <v>43</v>
      </c>
      <c r="B9" s="465"/>
      <c r="C9" s="465"/>
      <c r="D9" s="465"/>
      <c r="E9" s="465"/>
      <c r="F9" s="465"/>
      <c r="G9" s="465"/>
      <c r="H9" s="465"/>
      <c r="I9" s="465"/>
      <c r="J9" s="465"/>
      <c r="K9" s="465"/>
      <c r="L9" s="465"/>
      <c r="M9" s="465"/>
      <c r="Q9" s="15"/>
    </row>
    <row r="10" spans="1:17" s="14" customFormat="1" ht="16.5" x14ac:dyDescent="0.25">
      <c r="A10" s="465" t="s">
        <v>44</v>
      </c>
      <c r="B10" s="465"/>
      <c r="C10" s="465"/>
      <c r="D10" s="465"/>
      <c r="E10" s="465"/>
      <c r="F10" s="465"/>
      <c r="G10" s="465"/>
      <c r="H10" s="465"/>
      <c r="I10" s="465"/>
      <c r="J10" s="465"/>
      <c r="K10" s="465"/>
      <c r="L10" s="465"/>
      <c r="M10" s="465"/>
      <c r="Q10" s="15"/>
    </row>
    <row r="11" spans="1:17" x14ac:dyDescent="0.2">
      <c r="A11" s="101"/>
      <c r="B11" s="101"/>
      <c r="C11" s="101"/>
      <c r="D11" s="101"/>
      <c r="E11" s="101"/>
      <c r="F11" s="101"/>
      <c r="G11" s="101"/>
      <c r="H11" s="101"/>
      <c r="I11" s="101"/>
      <c r="J11" s="101"/>
      <c r="K11" s="101"/>
      <c r="L11" s="101"/>
      <c r="M11" s="101"/>
    </row>
    <row r="12" spans="1:17" x14ac:dyDescent="0.2">
      <c r="A12" s="101"/>
      <c r="B12" s="111"/>
      <c r="C12" s="111"/>
      <c r="D12" s="111"/>
      <c r="E12" s="111"/>
      <c r="F12" s="111"/>
      <c r="G12" s="111"/>
      <c r="H12" s="111"/>
      <c r="I12" s="111"/>
      <c r="J12" s="101"/>
      <c r="K12" s="101"/>
      <c r="L12" s="101"/>
      <c r="M12" s="101"/>
    </row>
    <row r="13" spans="1:17" x14ac:dyDescent="0.2">
      <c r="A13" s="16"/>
      <c r="B13" s="17"/>
      <c r="C13" s="17"/>
      <c r="D13" s="17"/>
      <c r="E13" s="17"/>
      <c r="F13" s="17"/>
      <c r="G13" s="17"/>
      <c r="H13" s="17"/>
      <c r="I13" s="17"/>
      <c r="J13" s="18"/>
      <c r="K13" s="18"/>
      <c r="L13" s="18"/>
      <c r="M13" s="19"/>
    </row>
    <row r="14" spans="1:17" s="20" customFormat="1" x14ac:dyDescent="0.2">
      <c r="A14" s="257"/>
      <c r="B14" s="276"/>
      <c r="C14" s="276"/>
      <c r="D14" s="276"/>
      <c r="E14" s="276"/>
      <c r="F14" s="276"/>
      <c r="G14" s="276"/>
      <c r="H14" s="276"/>
      <c r="I14" s="276"/>
      <c r="J14" s="466" t="s">
        <v>45</v>
      </c>
      <c r="K14" s="466"/>
      <c r="L14" s="466"/>
      <c r="M14" s="466"/>
      <c r="Q14" s="21"/>
    </row>
    <row r="15" spans="1:17" s="22" customFormat="1" ht="12" x14ac:dyDescent="0.2">
      <c r="A15" s="277" t="s">
        <v>46</v>
      </c>
      <c r="B15" s="278"/>
      <c r="C15" s="278"/>
      <c r="D15" s="278"/>
      <c r="E15" s="278"/>
      <c r="F15" s="278"/>
      <c r="G15" s="278"/>
      <c r="H15" s="278"/>
      <c r="I15" s="278"/>
      <c r="J15" s="278"/>
      <c r="K15" s="278"/>
      <c r="L15" s="279"/>
      <c r="M15" s="280"/>
      <c r="Q15" s="23"/>
    </row>
    <row r="16" spans="1:17" s="22" customFormat="1" ht="12" x14ac:dyDescent="0.2">
      <c r="A16" s="277" t="s">
        <v>47</v>
      </c>
      <c r="B16" s="278"/>
      <c r="C16" s="278" t="s">
        <v>48</v>
      </c>
      <c r="D16" s="278"/>
      <c r="E16" s="278" t="s">
        <v>48</v>
      </c>
      <c r="F16" s="278" t="s">
        <v>48</v>
      </c>
      <c r="G16" s="278" t="s">
        <v>48</v>
      </c>
      <c r="H16" s="278" t="s">
        <v>48</v>
      </c>
      <c r="I16" s="278"/>
      <c r="J16" s="278"/>
      <c r="K16" s="278"/>
      <c r="L16" s="463" t="s">
        <v>49</v>
      </c>
      <c r="M16" s="463"/>
      <c r="Q16" s="23"/>
    </row>
    <row r="17" spans="1:17" s="22" customFormat="1" ht="12" x14ac:dyDescent="0.2">
      <c r="A17" s="277" t="s">
        <v>50</v>
      </c>
      <c r="B17" s="278"/>
      <c r="C17" s="278" t="s">
        <v>51</v>
      </c>
      <c r="D17" s="278"/>
      <c r="E17" s="278" t="s">
        <v>51</v>
      </c>
      <c r="F17" s="278" t="s">
        <v>52</v>
      </c>
      <c r="G17" s="278" t="s">
        <v>53</v>
      </c>
      <c r="H17" s="278" t="s">
        <v>53</v>
      </c>
      <c r="I17" s="278" t="s">
        <v>54</v>
      </c>
      <c r="J17" s="278" t="s">
        <v>55</v>
      </c>
      <c r="K17" s="278"/>
      <c r="L17" s="281"/>
      <c r="M17" s="280"/>
      <c r="Q17" s="23"/>
    </row>
    <row r="18" spans="1:17" s="22" customFormat="1" thickBot="1" x14ac:dyDescent="0.25">
      <c r="A18" s="282" t="s">
        <v>56</v>
      </c>
      <c r="B18" s="283" t="s">
        <v>57</v>
      </c>
      <c r="C18" s="283" t="s">
        <v>58</v>
      </c>
      <c r="D18" s="283" t="s">
        <v>59</v>
      </c>
      <c r="E18" s="283" t="s">
        <v>60</v>
      </c>
      <c r="F18" s="283" t="s">
        <v>61</v>
      </c>
      <c r="G18" s="283" t="s">
        <v>62</v>
      </c>
      <c r="H18" s="283" t="s">
        <v>63</v>
      </c>
      <c r="I18" s="283" t="s">
        <v>64</v>
      </c>
      <c r="J18" s="283" t="s">
        <v>65</v>
      </c>
      <c r="K18" s="283" t="s">
        <v>66</v>
      </c>
      <c r="L18" s="283" t="s">
        <v>67</v>
      </c>
      <c r="M18" s="284" t="s">
        <v>68</v>
      </c>
      <c r="Q18" s="23"/>
    </row>
    <row r="19" spans="1:17" ht="12.95" customHeight="1" x14ac:dyDescent="0.2">
      <c r="A19" s="24"/>
      <c r="B19" s="25"/>
      <c r="C19" s="25"/>
      <c r="D19" s="25"/>
      <c r="E19" s="25"/>
      <c r="F19" s="25"/>
      <c r="G19" s="132"/>
      <c r="H19" s="132"/>
      <c r="I19" s="25"/>
      <c r="J19" s="25"/>
      <c r="K19" s="25"/>
      <c r="L19" s="25"/>
      <c r="M19" s="26"/>
    </row>
    <row r="20" spans="1:17" s="22" customFormat="1" ht="12.95" customHeight="1" x14ac:dyDescent="0.2">
      <c r="A20" s="288" t="s">
        <v>69</v>
      </c>
      <c r="B20" s="289"/>
      <c r="C20" s="289"/>
      <c r="D20" s="289"/>
      <c r="E20" s="289"/>
      <c r="F20" s="290"/>
      <c r="G20" s="290"/>
      <c r="H20" s="290"/>
      <c r="I20" s="289"/>
      <c r="J20" s="289"/>
      <c r="K20" s="289"/>
      <c r="L20" s="289"/>
      <c r="M20" s="291"/>
      <c r="Q20" s="23"/>
    </row>
    <row r="21" spans="1:17" s="22" customFormat="1" ht="12.95" customHeight="1" x14ac:dyDescent="0.2">
      <c r="A21" s="288" t="s">
        <v>70</v>
      </c>
      <c r="B21" s="289"/>
      <c r="C21" s="289"/>
      <c r="D21" s="289"/>
      <c r="E21" s="289"/>
      <c r="F21" s="290"/>
      <c r="G21" s="290"/>
      <c r="H21" s="290"/>
      <c r="I21" s="289"/>
      <c r="J21" s="289"/>
      <c r="K21" s="289"/>
      <c r="L21" s="289"/>
      <c r="M21" s="291"/>
      <c r="Q21" s="23"/>
    </row>
    <row r="22" spans="1:17" s="22" customFormat="1" ht="12.95" customHeight="1" x14ac:dyDescent="0.2">
      <c r="A22" s="292" t="s">
        <v>71</v>
      </c>
      <c r="B22" s="293"/>
      <c r="C22" s="293"/>
      <c r="D22" s="293"/>
      <c r="E22" s="293"/>
      <c r="F22" s="294"/>
      <c r="G22" s="294"/>
      <c r="H22" s="294"/>
      <c r="I22" s="293"/>
      <c r="J22" s="293"/>
      <c r="K22" s="293"/>
      <c r="L22" s="293"/>
      <c r="M22" s="295"/>
      <c r="Q22" s="23"/>
    </row>
    <row r="23" spans="1:17" s="22" customFormat="1" ht="12.95" customHeight="1" x14ac:dyDescent="0.2">
      <c r="A23" s="288"/>
      <c r="B23" s="289"/>
      <c r="C23" s="290"/>
      <c r="D23" s="289"/>
      <c r="E23" s="289"/>
      <c r="F23" s="290"/>
      <c r="G23" s="290"/>
      <c r="H23" s="290"/>
      <c r="I23" s="289"/>
      <c r="J23" s="289"/>
      <c r="K23" s="289"/>
      <c r="L23" s="289"/>
      <c r="M23" s="291"/>
      <c r="Q23" s="23"/>
    </row>
    <row r="24" spans="1:17" s="22" customFormat="1" ht="12.95" customHeight="1" x14ac:dyDescent="0.2">
      <c r="A24" s="288" t="s">
        <v>72</v>
      </c>
      <c r="B24" s="289"/>
      <c r="C24" s="290"/>
      <c r="D24" s="289"/>
      <c r="E24" s="289"/>
      <c r="F24" s="290"/>
      <c r="G24" s="290"/>
      <c r="H24" s="290"/>
      <c r="I24" s="289"/>
      <c r="J24" s="289"/>
      <c r="K24" s="289"/>
      <c r="L24" s="289"/>
      <c r="M24" s="291"/>
      <c r="Q24" s="23"/>
    </row>
    <row r="25" spans="1:17" s="22" customFormat="1" ht="12.95" customHeight="1" x14ac:dyDescent="0.2">
      <c r="A25" s="292" t="s">
        <v>73</v>
      </c>
      <c r="B25" s="293"/>
      <c r="C25" s="294"/>
      <c r="D25" s="293"/>
      <c r="E25" s="293"/>
      <c r="F25" s="294"/>
      <c r="G25" s="294"/>
      <c r="H25" s="294"/>
      <c r="I25" s="293"/>
      <c r="J25" s="293"/>
      <c r="K25" s="293"/>
      <c r="L25" s="293"/>
      <c r="M25" s="295"/>
      <c r="Q25" s="23"/>
    </row>
    <row r="26" spans="1:17" s="22" customFormat="1" ht="12.95" customHeight="1" x14ac:dyDescent="0.2">
      <c r="A26" s="288"/>
      <c r="B26" s="289"/>
      <c r="C26" s="290"/>
      <c r="D26" s="289"/>
      <c r="E26" s="289"/>
      <c r="F26" s="290"/>
      <c r="G26" s="290"/>
      <c r="H26" s="290"/>
      <c r="I26" s="289"/>
      <c r="J26" s="289"/>
      <c r="K26" s="289"/>
      <c r="L26" s="289"/>
      <c r="M26" s="291"/>
      <c r="Q26" s="23"/>
    </row>
    <row r="27" spans="1:17" s="22" customFormat="1" ht="12.95" customHeight="1" x14ac:dyDescent="0.2">
      <c r="A27" s="288" t="s">
        <v>72</v>
      </c>
      <c r="B27" s="289"/>
      <c r="C27" s="290"/>
      <c r="D27" s="289"/>
      <c r="E27" s="289"/>
      <c r="F27" s="290"/>
      <c r="G27" s="290"/>
      <c r="H27" s="290"/>
      <c r="I27" s="289"/>
      <c r="J27" s="289"/>
      <c r="K27" s="289"/>
      <c r="L27" s="289"/>
      <c r="M27" s="291"/>
      <c r="Q27" s="23"/>
    </row>
    <row r="28" spans="1:17" s="22" customFormat="1" ht="12.95" customHeight="1" x14ac:dyDescent="0.2">
      <c r="A28" s="292" t="s">
        <v>74</v>
      </c>
      <c r="B28" s="293"/>
      <c r="C28" s="294"/>
      <c r="D28" s="293"/>
      <c r="E28" s="293"/>
      <c r="F28" s="294"/>
      <c r="G28" s="294"/>
      <c r="H28" s="294"/>
      <c r="I28" s="293"/>
      <c r="J28" s="293"/>
      <c r="K28" s="293"/>
      <c r="L28" s="293"/>
      <c r="M28" s="295"/>
      <c r="Q28" s="23"/>
    </row>
    <row r="29" spans="1:17" s="22" customFormat="1" ht="12.95" customHeight="1" x14ac:dyDescent="0.2">
      <c r="A29" s="288"/>
      <c r="B29" s="289"/>
      <c r="C29" s="290"/>
      <c r="D29" s="289"/>
      <c r="E29" s="289"/>
      <c r="F29" s="290"/>
      <c r="G29" s="290"/>
      <c r="H29" s="290"/>
      <c r="I29" s="296"/>
      <c r="J29" s="297"/>
      <c r="K29" s="298"/>
      <c r="L29" s="289"/>
      <c r="M29" s="291"/>
      <c r="Q29" s="23"/>
    </row>
    <row r="30" spans="1:17" s="22" customFormat="1" ht="23.25" customHeight="1" x14ac:dyDescent="0.2">
      <c r="A30" s="299" t="s">
        <v>75</v>
      </c>
      <c r="B30" s="300"/>
      <c r="C30" s="290"/>
      <c r="D30" s="300"/>
      <c r="E30" s="300"/>
      <c r="F30" s="290"/>
      <c r="G30" s="290"/>
      <c r="H30" s="290"/>
      <c r="I30" s="301"/>
      <c r="J30" s="302"/>
      <c r="K30" s="303"/>
      <c r="L30" s="300"/>
      <c r="M30" s="304"/>
    </row>
    <row r="31" spans="1:17" s="22" customFormat="1" ht="60" customHeight="1" x14ac:dyDescent="0.2">
      <c r="A31" s="305" t="s">
        <v>78</v>
      </c>
      <c r="B31" s="306" t="s">
        <v>237</v>
      </c>
      <c r="C31" s="307">
        <v>1000</v>
      </c>
      <c r="D31" s="308">
        <v>428750</v>
      </c>
      <c r="E31" s="308">
        <v>428750000</v>
      </c>
      <c r="F31" s="307">
        <f>E31</f>
        <v>428750000</v>
      </c>
      <c r="G31" s="309">
        <f>F31</f>
        <v>428750000</v>
      </c>
      <c r="H31" s="307">
        <v>1000</v>
      </c>
      <c r="I31" s="310">
        <f>Q59</f>
        <v>6.1249999999999999E-2</v>
      </c>
      <c r="J31" s="311" t="s">
        <v>76</v>
      </c>
      <c r="K31" s="312">
        <f>P59</f>
        <v>7000000000</v>
      </c>
      <c r="L31" s="313">
        <v>0</v>
      </c>
      <c r="M31" s="314">
        <f>K31</f>
        <v>7000000000</v>
      </c>
    </row>
    <row r="32" spans="1:17" s="22" customFormat="1" ht="30.75" customHeight="1" x14ac:dyDescent="0.2">
      <c r="A32" s="299" t="s">
        <v>79</v>
      </c>
      <c r="B32" s="300" t="s">
        <v>237</v>
      </c>
      <c r="C32" s="315">
        <v>5000000</v>
      </c>
      <c r="D32" s="316">
        <v>50</v>
      </c>
      <c r="E32" s="316">
        <v>250000000</v>
      </c>
      <c r="F32" s="315">
        <f>E32</f>
        <v>250000000</v>
      </c>
      <c r="G32" s="315">
        <f>F32</f>
        <v>250000000</v>
      </c>
      <c r="H32" s="315">
        <f>C32</f>
        <v>5000000</v>
      </c>
      <c r="I32" s="317">
        <f>Q58</f>
        <v>1.7537706068046298E-2</v>
      </c>
      <c r="J32" s="318" t="s">
        <v>236</v>
      </c>
      <c r="K32" s="319">
        <v>14255000000</v>
      </c>
      <c r="L32" s="320">
        <v>0</v>
      </c>
      <c r="M32" s="321">
        <v>13521256875</v>
      </c>
    </row>
    <row r="33" spans="1:13" s="22" customFormat="1" ht="1.5" hidden="1" customHeight="1" x14ac:dyDescent="0.2">
      <c r="A33" s="288"/>
      <c r="B33" s="289"/>
      <c r="C33" s="290"/>
      <c r="D33" s="289"/>
      <c r="E33" s="289"/>
      <c r="F33" s="290"/>
      <c r="G33" s="290"/>
      <c r="H33" s="290"/>
      <c r="I33" s="289"/>
      <c r="J33" s="289"/>
      <c r="K33" s="322"/>
      <c r="L33" s="323"/>
      <c r="M33" s="324"/>
    </row>
    <row r="34" spans="1:13" s="22" customFormat="1" ht="12.75" customHeight="1" x14ac:dyDescent="0.2">
      <c r="A34" s="325" t="s">
        <v>250</v>
      </c>
      <c r="B34" s="326"/>
      <c r="C34" s="327">
        <f>C32+C31</f>
        <v>5001000</v>
      </c>
      <c r="D34" s="328">
        <f>D31+D32</f>
        <v>428800</v>
      </c>
      <c r="E34" s="328">
        <f>E31+E32</f>
        <v>678750000</v>
      </c>
      <c r="F34" s="327">
        <f>F31+F32</f>
        <v>678750000</v>
      </c>
      <c r="G34" s="327">
        <f>G31+G32</f>
        <v>678750000</v>
      </c>
      <c r="H34" s="327">
        <f>H31+H32</f>
        <v>5001000</v>
      </c>
      <c r="I34" s="329">
        <f>I32+I31</f>
        <v>7.8787706068046304E-2</v>
      </c>
      <c r="J34" s="330"/>
      <c r="K34" s="331">
        <f>K32+K31</f>
        <v>21255000000</v>
      </c>
      <c r="L34" s="332">
        <f>L31+L32</f>
        <v>0</v>
      </c>
      <c r="M34" s="333">
        <f>M31+M32</f>
        <v>20521256875</v>
      </c>
    </row>
    <row r="35" spans="1:13" s="22" customFormat="1" ht="12.75" customHeight="1" thickBot="1" x14ac:dyDescent="0.25">
      <c r="A35" s="334" t="s">
        <v>238</v>
      </c>
      <c r="B35" s="335"/>
      <c r="C35" s="336">
        <v>5001000</v>
      </c>
      <c r="D35" s="337">
        <v>428800</v>
      </c>
      <c r="E35" s="337">
        <v>678750000</v>
      </c>
      <c r="F35" s="336">
        <v>678750000</v>
      </c>
      <c r="G35" s="336">
        <v>678750000</v>
      </c>
      <c r="H35" s="336">
        <v>5001000</v>
      </c>
      <c r="I35" s="338">
        <v>7.8787706068046304E-2</v>
      </c>
      <c r="J35" s="335"/>
      <c r="K35" s="339">
        <v>21255000000</v>
      </c>
      <c r="L35" s="340">
        <v>0</v>
      </c>
      <c r="M35" s="341">
        <v>20521256875</v>
      </c>
    </row>
    <row r="36" spans="1:13" x14ac:dyDescent="0.2"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</row>
    <row r="37" spans="1:13" ht="15" x14ac:dyDescent="0.25">
      <c r="A37" s="8" t="s">
        <v>33</v>
      </c>
    </row>
    <row r="38" spans="1:13" ht="14.25" x14ac:dyDescent="0.2">
      <c r="A38" s="1"/>
    </row>
    <row r="55" spans="15:19" x14ac:dyDescent="0.2">
      <c r="O55" s="464" t="s">
        <v>77</v>
      </c>
      <c r="P55" s="464"/>
      <c r="Q55" s="464"/>
      <c r="R55" s="464"/>
      <c r="S55" s="22"/>
    </row>
    <row r="56" spans="15:19" x14ac:dyDescent="0.2">
      <c r="O56" s="27">
        <v>1715000000</v>
      </c>
      <c r="P56" s="27">
        <v>28000000000</v>
      </c>
      <c r="Q56" s="28">
        <f>O56/P56</f>
        <v>6.1249999999999999E-2</v>
      </c>
      <c r="R56" s="29">
        <v>1715000000</v>
      </c>
      <c r="S56" s="23">
        <v>100</v>
      </c>
    </row>
    <row r="57" spans="15:19" x14ac:dyDescent="0.2">
      <c r="O57" s="27"/>
      <c r="P57" s="27"/>
      <c r="Q57" s="28"/>
      <c r="R57" s="29"/>
      <c r="S57" s="23"/>
    </row>
    <row r="58" spans="15:19" x14ac:dyDescent="0.2">
      <c r="O58" s="27">
        <f>G32</f>
        <v>250000000</v>
      </c>
      <c r="P58" s="27">
        <f>K32</f>
        <v>14255000000</v>
      </c>
      <c r="Q58" s="28">
        <f>O58/P58</f>
        <v>1.7537706068046298E-2</v>
      </c>
      <c r="R58" s="29"/>
      <c r="S58" s="23"/>
    </row>
    <row r="59" spans="15:19" x14ac:dyDescent="0.2">
      <c r="O59" s="27">
        <f>R59</f>
        <v>428750000</v>
      </c>
      <c r="P59" s="27">
        <f>P56/4</f>
        <v>7000000000</v>
      </c>
      <c r="Q59" s="28">
        <f>O59/P59</f>
        <v>6.1249999999999999E-2</v>
      </c>
      <c r="R59" s="29">
        <v>428750000</v>
      </c>
      <c r="S59" s="23" t="s">
        <v>80</v>
      </c>
    </row>
    <row r="60" spans="15:19" x14ac:dyDescent="0.2">
      <c r="O60" s="23"/>
      <c r="P60" s="30"/>
      <c r="Q60" s="23"/>
      <c r="R60" s="29"/>
      <c r="S60" s="23"/>
    </row>
    <row r="61" spans="15:19" x14ac:dyDescent="0.2">
      <c r="O61" s="31"/>
      <c r="P61" s="27">
        <f>Q59*P56</f>
        <v>1715000000</v>
      </c>
      <c r="Q61" s="23"/>
      <c r="R61" s="29"/>
      <c r="S61" s="22"/>
    </row>
    <row r="62" spans="15:19" x14ac:dyDescent="0.2">
      <c r="O62" s="22"/>
      <c r="P62" s="22"/>
      <c r="Q62" s="23"/>
      <c r="R62" s="29"/>
      <c r="S62" s="22"/>
    </row>
    <row r="63" spans="15:19" x14ac:dyDescent="0.2">
      <c r="R63" s="32"/>
    </row>
    <row r="64" spans="15:19" x14ac:dyDescent="0.2">
      <c r="P64" s="33" t="s">
        <v>81</v>
      </c>
      <c r="Q64" s="21" t="s">
        <v>57</v>
      </c>
      <c r="R64" s="21" t="s">
        <v>82</v>
      </c>
    </row>
    <row r="65" spans="15:19" x14ac:dyDescent="0.2">
      <c r="P65" s="34" t="s">
        <v>83</v>
      </c>
      <c r="R65" s="35">
        <v>28000000000</v>
      </c>
    </row>
    <row r="66" spans="15:19" x14ac:dyDescent="0.2">
      <c r="P66" t="s">
        <v>84</v>
      </c>
      <c r="Q66" s="9" t="s">
        <v>85</v>
      </c>
      <c r="R66" s="35">
        <v>14280000000</v>
      </c>
    </row>
    <row r="67" spans="15:19" x14ac:dyDescent="0.2">
      <c r="P67" t="s">
        <v>84</v>
      </c>
      <c r="Q67" s="9" t="s">
        <v>86</v>
      </c>
      <c r="R67" s="35">
        <v>13720000000</v>
      </c>
    </row>
    <row r="68" spans="15:19" x14ac:dyDescent="0.2">
      <c r="P68" t="s">
        <v>87</v>
      </c>
      <c r="Q68" s="36">
        <v>0.25</v>
      </c>
      <c r="R68" s="27">
        <v>1715000000</v>
      </c>
      <c r="S68" t="s">
        <v>88</v>
      </c>
    </row>
    <row r="70" spans="15:19" x14ac:dyDescent="0.2">
      <c r="O70" s="37" t="s">
        <v>89</v>
      </c>
      <c r="P70" s="34" t="s">
        <v>90</v>
      </c>
      <c r="Q70" s="27">
        <f>R66*Q68</f>
        <v>3570000000</v>
      </c>
      <c r="R70" s="38"/>
    </row>
    <row r="71" spans="15:19" x14ac:dyDescent="0.2">
      <c r="O71" s="20">
        <v>1</v>
      </c>
      <c r="P71" t="s">
        <v>91</v>
      </c>
      <c r="Q71" s="27">
        <f>R68*Q68</f>
        <v>428750000</v>
      </c>
      <c r="R71" s="38"/>
    </row>
    <row r="72" spans="15:19" x14ac:dyDescent="0.2">
      <c r="O72" s="20">
        <v>2</v>
      </c>
      <c r="P72" t="s">
        <v>92</v>
      </c>
      <c r="Q72" s="27">
        <f t="shared" ref="Q72:Q78" si="0">$R$68*$Q$68</f>
        <v>428750000</v>
      </c>
      <c r="R72" s="27"/>
    </row>
    <row r="73" spans="15:19" x14ac:dyDescent="0.2">
      <c r="O73" s="20">
        <v>3</v>
      </c>
      <c r="P73" t="s">
        <v>93</v>
      </c>
      <c r="Q73" s="27">
        <f t="shared" si="0"/>
        <v>428750000</v>
      </c>
      <c r="R73" s="27"/>
    </row>
    <row r="74" spans="15:19" x14ac:dyDescent="0.2">
      <c r="O74" s="20">
        <v>4</v>
      </c>
      <c r="P74" t="s">
        <v>94</v>
      </c>
      <c r="Q74" s="27">
        <f t="shared" si="0"/>
        <v>428750000</v>
      </c>
      <c r="R74" s="27"/>
    </row>
    <row r="75" spans="15:19" x14ac:dyDescent="0.2">
      <c r="O75" s="20">
        <v>5</v>
      </c>
      <c r="P75" t="s">
        <v>95</v>
      </c>
      <c r="Q75" s="27">
        <f t="shared" si="0"/>
        <v>428750000</v>
      </c>
      <c r="R75" s="27"/>
    </row>
    <row r="76" spans="15:19" x14ac:dyDescent="0.2">
      <c r="O76" s="20">
        <v>6</v>
      </c>
      <c r="P76" t="s">
        <v>96</v>
      </c>
      <c r="Q76" s="27">
        <f t="shared" si="0"/>
        <v>428750000</v>
      </c>
      <c r="R76" s="27"/>
    </row>
    <row r="77" spans="15:19" x14ac:dyDescent="0.2">
      <c r="O77" s="20">
        <v>7</v>
      </c>
      <c r="P77" t="s">
        <v>97</v>
      </c>
      <c r="Q77" s="27">
        <f t="shared" si="0"/>
        <v>428750000</v>
      </c>
      <c r="R77" s="27"/>
    </row>
    <row r="78" spans="15:19" x14ac:dyDescent="0.2">
      <c r="O78" s="20">
        <v>8</v>
      </c>
      <c r="P78" t="s">
        <v>98</v>
      </c>
      <c r="Q78" s="27">
        <f t="shared" si="0"/>
        <v>428750000</v>
      </c>
      <c r="R78" s="39">
        <f>Q78/Q79</f>
        <v>6.1249999999999999E-2</v>
      </c>
    </row>
    <row r="79" spans="15:19" x14ac:dyDescent="0.2">
      <c r="P79" s="20" t="s">
        <v>99</v>
      </c>
      <c r="Q79" s="40">
        <f>SUM(Q70:Q78)</f>
        <v>7000000000</v>
      </c>
      <c r="R79" s="41">
        <f>Q79/P56</f>
        <v>0.25</v>
      </c>
    </row>
  </sheetData>
  <sheetProtection selectLockedCells="1" selectUnlockedCells="1"/>
  <mergeCells count="8">
    <mergeCell ref="L16:M16"/>
    <mergeCell ref="O55:R55"/>
    <mergeCell ref="A5:M5"/>
    <mergeCell ref="A6:M6"/>
    <mergeCell ref="A7:M7"/>
    <mergeCell ref="A9:M9"/>
    <mergeCell ref="A10:M10"/>
    <mergeCell ref="J14:M14"/>
  </mergeCells>
  <pageMargins left="0.78740157480314965" right="0.39370078740157483" top="1.4173228346456694" bottom="1.1811023622047245" header="1.3385826771653544" footer="1.1811023622047245"/>
  <pageSetup paperSize="9" scale="60" firstPageNumber="0" orientation="portrait" r:id="rId1"/>
  <headerFooter alignWithMargins="0">
    <oddHeader xml:space="preserve">&amp;R&amp;14 &amp;12 &amp;13 </oddHeader>
    <oddFooter>&amp;C&amp;16 17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28"/>
  <sheetViews>
    <sheetView topLeftCell="A16" zoomScale="85" zoomScaleNormal="85" workbookViewId="0">
      <selection activeCell="B5" sqref="B5:G5"/>
    </sheetView>
  </sheetViews>
  <sheetFormatPr baseColWidth="10" defaultColWidth="11" defaultRowHeight="12.75" x14ac:dyDescent="0.2"/>
  <cols>
    <col min="1" max="1" width="2.5703125" customWidth="1"/>
    <col min="2" max="2" width="28.42578125" customWidth="1"/>
    <col min="3" max="3" width="11" customWidth="1"/>
    <col min="4" max="4" width="10.28515625" customWidth="1"/>
    <col min="5" max="5" width="9.140625" customWidth="1"/>
    <col min="6" max="6" width="13.5703125" customWidth="1"/>
    <col min="7" max="7" width="14.28515625" customWidth="1"/>
    <col min="8" max="8" width="12.140625" customWidth="1"/>
  </cols>
  <sheetData>
    <row r="1" spans="2:7" x14ac:dyDescent="0.2">
      <c r="B1" s="11"/>
      <c r="C1" s="11"/>
      <c r="D1" s="11"/>
      <c r="E1" s="11"/>
      <c r="F1" s="11"/>
      <c r="G1" s="12" t="s">
        <v>100</v>
      </c>
    </row>
    <row r="2" spans="2:7" x14ac:dyDescent="0.2">
      <c r="B2" s="13"/>
      <c r="C2" s="13"/>
      <c r="D2" s="13"/>
      <c r="E2" s="13"/>
      <c r="F2" s="13"/>
      <c r="G2" s="13"/>
    </row>
    <row r="3" spans="2:7" ht="15" x14ac:dyDescent="0.25">
      <c r="B3" s="465" t="s">
        <v>246</v>
      </c>
      <c r="C3" s="465"/>
      <c r="D3" s="465"/>
      <c r="E3" s="465"/>
      <c r="F3" s="465"/>
      <c r="G3" s="465"/>
    </row>
    <row r="4" spans="2:7" ht="15" x14ac:dyDescent="0.25">
      <c r="B4" s="465" t="s">
        <v>247</v>
      </c>
      <c r="C4" s="465"/>
      <c r="D4" s="465"/>
      <c r="E4" s="465"/>
      <c r="F4" s="465"/>
      <c r="G4" s="465"/>
    </row>
    <row r="5" spans="2:7" ht="15" x14ac:dyDescent="0.25">
      <c r="B5" s="465" t="s">
        <v>35</v>
      </c>
      <c r="C5" s="465"/>
      <c r="D5" s="465"/>
      <c r="E5" s="465"/>
      <c r="F5" s="465"/>
      <c r="G5" s="465"/>
    </row>
    <row r="6" spans="2:7" ht="14.25" x14ac:dyDescent="0.2">
      <c r="B6" s="285"/>
      <c r="C6" s="285"/>
      <c r="D6" s="285"/>
      <c r="E6" s="285"/>
      <c r="F6" s="285"/>
      <c r="G6" s="285"/>
    </row>
    <row r="7" spans="2:7" ht="15" x14ac:dyDescent="0.25">
      <c r="B7" s="465" t="s">
        <v>101</v>
      </c>
      <c r="C7" s="465"/>
      <c r="D7" s="465"/>
      <c r="E7" s="465"/>
      <c r="F7" s="465"/>
      <c r="G7" s="465"/>
    </row>
    <row r="8" spans="2:7" ht="15" x14ac:dyDescent="0.25">
      <c r="B8" s="254"/>
      <c r="C8" s="3"/>
      <c r="D8" s="3"/>
      <c r="E8" s="3"/>
      <c r="F8" s="3"/>
      <c r="G8" s="3"/>
    </row>
    <row r="9" spans="2:7" x14ac:dyDescent="0.2">
      <c r="B9" s="468" t="s">
        <v>3</v>
      </c>
      <c r="C9" s="342"/>
      <c r="D9" s="343"/>
      <c r="E9" s="344"/>
      <c r="F9" s="344"/>
      <c r="G9" s="96"/>
    </row>
    <row r="10" spans="2:7" s="23" customFormat="1" ht="12.75" customHeight="1" x14ac:dyDescent="0.2">
      <c r="B10" s="468"/>
      <c r="C10" s="348" t="s">
        <v>48</v>
      </c>
      <c r="D10" s="349"/>
      <c r="E10" s="262" t="s">
        <v>48</v>
      </c>
      <c r="F10" s="262" t="s">
        <v>48</v>
      </c>
      <c r="G10" s="263" t="s">
        <v>48</v>
      </c>
    </row>
    <row r="11" spans="2:7" s="23" customFormat="1" ht="12.75" customHeight="1" x14ac:dyDescent="0.2">
      <c r="B11" s="468"/>
      <c r="C11" s="348" t="s">
        <v>102</v>
      </c>
      <c r="D11" s="349" t="s">
        <v>103</v>
      </c>
      <c r="E11" s="262" t="s">
        <v>53</v>
      </c>
      <c r="F11" s="262" t="s">
        <v>104</v>
      </c>
      <c r="G11" s="263" t="s">
        <v>104</v>
      </c>
    </row>
    <row r="12" spans="2:7" s="23" customFormat="1" ht="13.5" customHeight="1" x14ac:dyDescent="0.2">
      <c r="B12" s="468"/>
      <c r="C12" s="350"/>
      <c r="D12" s="350"/>
      <c r="E12" s="260" t="s">
        <v>63</v>
      </c>
      <c r="F12" s="260" t="s">
        <v>251</v>
      </c>
      <c r="G12" s="115" t="s">
        <v>240</v>
      </c>
    </row>
    <row r="13" spans="2:7" x14ac:dyDescent="0.2">
      <c r="B13" s="100"/>
      <c r="C13" s="264"/>
      <c r="D13" s="264"/>
      <c r="E13" s="264"/>
      <c r="F13" s="264"/>
      <c r="G13" s="102"/>
    </row>
    <row r="14" spans="2:7" x14ac:dyDescent="0.2">
      <c r="B14" s="100" t="s">
        <v>105</v>
      </c>
      <c r="C14" s="264"/>
      <c r="D14" s="264"/>
      <c r="E14" s="264"/>
      <c r="F14" s="264"/>
      <c r="G14" s="102"/>
    </row>
    <row r="15" spans="2:7" x14ac:dyDescent="0.2">
      <c r="B15" s="100" t="s">
        <v>106</v>
      </c>
      <c r="C15" s="264"/>
      <c r="D15" s="264"/>
      <c r="E15" s="264"/>
      <c r="F15" s="264"/>
      <c r="G15" s="102"/>
    </row>
    <row r="16" spans="2:7" x14ac:dyDescent="0.2">
      <c r="B16" s="100" t="s">
        <v>71</v>
      </c>
      <c r="C16" s="264"/>
      <c r="D16" s="264"/>
      <c r="E16" s="264"/>
      <c r="F16" s="264"/>
      <c r="G16" s="102"/>
    </row>
    <row r="17" spans="2:7" x14ac:dyDescent="0.2">
      <c r="B17" s="100"/>
      <c r="C17" s="264"/>
      <c r="D17" s="264"/>
      <c r="E17" s="264"/>
      <c r="F17" s="264"/>
      <c r="G17" s="102"/>
    </row>
    <row r="18" spans="2:7" x14ac:dyDescent="0.2">
      <c r="B18" s="100" t="s">
        <v>107</v>
      </c>
      <c r="C18" s="345"/>
      <c r="D18" s="345"/>
      <c r="E18" s="345"/>
      <c r="F18" s="345"/>
      <c r="G18" s="346"/>
    </row>
    <row r="19" spans="2:7" x14ac:dyDescent="0.2">
      <c r="B19" s="100"/>
      <c r="C19" s="264"/>
      <c r="D19" s="264"/>
      <c r="E19" s="264"/>
      <c r="F19" s="264"/>
      <c r="G19" s="102"/>
    </row>
    <row r="20" spans="2:7" x14ac:dyDescent="0.2">
      <c r="B20" s="100"/>
      <c r="C20" s="467" t="s">
        <v>41</v>
      </c>
      <c r="D20" s="467"/>
      <c r="E20" s="467"/>
      <c r="F20" s="467"/>
      <c r="G20" s="467"/>
    </row>
    <row r="21" spans="2:7" x14ac:dyDescent="0.2">
      <c r="B21" s="100" t="s">
        <v>69</v>
      </c>
      <c r="C21" s="264"/>
      <c r="D21" s="264"/>
      <c r="E21" s="264"/>
      <c r="F21" s="264"/>
      <c r="G21" s="102"/>
    </row>
    <row r="22" spans="2:7" x14ac:dyDescent="0.2">
      <c r="B22" s="100" t="s">
        <v>108</v>
      </c>
      <c r="C22" s="264"/>
      <c r="D22" s="264"/>
      <c r="E22" s="264"/>
      <c r="F22" s="264"/>
      <c r="G22" s="102"/>
    </row>
    <row r="23" spans="2:7" x14ac:dyDescent="0.2">
      <c r="B23" s="100" t="s">
        <v>71</v>
      </c>
      <c r="C23" s="264"/>
      <c r="D23" s="264"/>
      <c r="E23" s="264"/>
      <c r="F23" s="264"/>
      <c r="G23" s="102"/>
    </row>
    <row r="24" spans="2:7" x14ac:dyDescent="0.2">
      <c r="B24" s="100"/>
      <c r="C24" s="264"/>
      <c r="D24" s="264"/>
      <c r="E24" s="264"/>
      <c r="F24" s="264"/>
      <c r="G24" s="102"/>
    </row>
    <row r="25" spans="2:7" x14ac:dyDescent="0.2">
      <c r="B25" s="100" t="s">
        <v>109</v>
      </c>
      <c r="C25" s="345"/>
      <c r="D25" s="345"/>
      <c r="E25" s="345"/>
      <c r="F25" s="345"/>
      <c r="G25" s="346"/>
    </row>
    <row r="26" spans="2:7" x14ac:dyDescent="0.2">
      <c r="B26" s="265"/>
      <c r="C26" s="266"/>
      <c r="D26" s="266"/>
      <c r="E26" s="266"/>
      <c r="F26" s="266"/>
      <c r="G26" s="267"/>
    </row>
    <row r="27" spans="2:7" x14ac:dyDescent="0.2">
      <c r="B27" s="347" t="s">
        <v>275</v>
      </c>
      <c r="C27" s="268"/>
      <c r="D27" s="268"/>
      <c r="E27" s="268"/>
      <c r="F27" s="268"/>
      <c r="G27" s="112"/>
    </row>
    <row r="28" spans="2:7" x14ac:dyDescent="0.2">
      <c r="B28" s="53" t="s">
        <v>33</v>
      </c>
      <c r="C28" s="53"/>
      <c r="D28" s="53"/>
      <c r="E28" s="53"/>
      <c r="F28" s="53"/>
      <c r="G28" s="53"/>
    </row>
  </sheetData>
  <sheetProtection selectLockedCells="1" selectUnlockedCells="1"/>
  <mergeCells count="6">
    <mergeCell ref="C20:G20"/>
    <mergeCell ref="B3:G3"/>
    <mergeCell ref="B4:G4"/>
    <mergeCell ref="B5:G5"/>
    <mergeCell ref="B7:G7"/>
    <mergeCell ref="B9:B12"/>
  </mergeCells>
  <pageMargins left="1.299212598425197" right="0.70866141732283472" top="1.5354330708661419" bottom="1.3385826771653544" header="0.51181102362204722" footer="1.1811023622047245"/>
  <pageSetup paperSize="9" scale="80" firstPageNumber="0" orientation="portrait" r:id="rId1"/>
  <headerFooter alignWithMargins="0">
    <oddFooter>&amp;C&amp;16 18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zoomScale="85" zoomScaleNormal="85" workbookViewId="0">
      <selection activeCell="A7" sqref="A7:F7"/>
    </sheetView>
  </sheetViews>
  <sheetFormatPr baseColWidth="10" defaultColWidth="11" defaultRowHeight="12.75" x14ac:dyDescent="0.2"/>
  <cols>
    <col min="1" max="1" width="27.85546875" customWidth="1"/>
    <col min="2" max="2" width="17" customWidth="1"/>
    <col min="3" max="3" width="13.42578125" customWidth="1"/>
    <col min="4" max="4" width="12.7109375" customWidth="1"/>
    <col min="5" max="5" width="13.85546875" customWidth="1"/>
    <col min="6" max="6" width="13.7109375" customWidth="1"/>
    <col min="7" max="7" width="9" customWidth="1"/>
    <col min="8" max="8" width="15.5703125" customWidth="1"/>
    <col min="9" max="9" width="16.42578125" customWidth="1"/>
  </cols>
  <sheetData>
    <row r="1" spans="1:9" x14ac:dyDescent="0.2">
      <c r="F1" s="10"/>
    </row>
    <row r="2" spans="1:9" ht="15.75" x14ac:dyDescent="0.25">
      <c r="F2" s="43"/>
      <c r="G2" s="43"/>
      <c r="H2" s="43"/>
      <c r="I2" s="44"/>
    </row>
    <row r="3" spans="1:9" x14ac:dyDescent="0.2">
      <c r="F3" s="10"/>
    </row>
    <row r="4" spans="1:9" x14ac:dyDescent="0.2">
      <c r="A4" s="53"/>
      <c r="B4" s="53"/>
      <c r="C4" s="53"/>
      <c r="D4" s="53"/>
      <c r="E4" s="53"/>
      <c r="F4" s="10" t="s">
        <v>110</v>
      </c>
    </row>
    <row r="5" spans="1:9" x14ac:dyDescent="0.2">
      <c r="A5" s="101"/>
      <c r="B5" s="101"/>
      <c r="C5" s="101"/>
      <c r="D5" s="101"/>
      <c r="E5" s="101"/>
      <c r="F5" s="101"/>
    </row>
    <row r="6" spans="1:9" ht="15" x14ac:dyDescent="0.25">
      <c r="A6" s="465" t="s">
        <v>246</v>
      </c>
      <c r="B6" s="465"/>
      <c r="C6" s="465"/>
      <c r="D6" s="465"/>
      <c r="E6" s="465"/>
      <c r="F6" s="465"/>
    </row>
    <row r="7" spans="1:9" ht="15" x14ac:dyDescent="0.25">
      <c r="A7" s="465" t="s">
        <v>247</v>
      </c>
      <c r="B7" s="465"/>
      <c r="C7" s="465"/>
      <c r="D7" s="465"/>
      <c r="E7" s="465"/>
      <c r="F7" s="465"/>
    </row>
    <row r="8" spans="1:9" ht="15" x14ac:dyDescent="0.25">
      <c r="A8" s="465" t="s">
        <v>35</v>
      </c>
      <c r="B8" s="465"/>
      <c r="C8" s="465"/>
      <c r="D8" s="465"/>
      <c r="E8" s="465"/>
      <c r="F8" s="465"/>
    </row>
    <row r="9" spans="1:9" ht="14.25" x14ac:dyDescent="0.2">
      <c r="A9" s="285"/>
      <c r="B9" s="285"/>
      <c r="C9" s="285"/>
      <c r="D9" s="285"/>
      <c r="E9" s="285"/>
      <c r="F9" s="285"/>
    </row>
    <row r="10" spans="1:9" ht="15" x14ac:dyDescent="0.25">
      <c r="A10" s="465" t="s">
        <v>111</v>
      </c>
      <c r="B10" s="465"/>
      <c r="C10" s="465"/>
      <c r="D10" s="465"/>
      <c r="E10" s="465"/>
      <c r="F10" s="465"/>
    </row>
    <row r="11" spans="1:9" ht="18.75" x14ac:dyDescent="0.3">
      <c r="A11" s="42"/>
      <c r="B11" s="13"/>
      <c r="C11" s="13"/>
      <c r="D11" s="13"/>
      <c r="E11" s="13"/>
      <c r="F11" s="13"/>
    </row>
    <row r="12" spans="1:9" x14ac:dyDescent="0.2">
      <c r="A12" s="469" t="s">
        <v>112</v>
      </c>
      <c r="B12" s="470" t="s">
        <v>113</v>
      </c>
      <c r="C12" s="471" t="s">
        <v>38</v>
      </c>
      <c r="D12" s="471" t="s">
        <v>39</v>
      </c>
      <c r="E12" s="351"/>
      <c r="F12" s="352"/>
    </row>
    <row r="13" spans="1:9" s="23" customFormat="1" x14ac:dyDescent="0.2">
      <c r="A13" s="469"/>
      <c r="B13" s="470"/>
      <c r="C13" s="471"/>
      <c r="D13" s="471"/>
      <c r="E13" s="353" t="s">
        <v>113</v>
      </c>
      <c r="F13" s="354" t="s">
        <v>113</v>
      </c>
    </row>
    <row r="14" spans="1:9" s="23" customFormat="1" x14ac:dyDescent="0.2">
      <c r="A14" s="469"/>
      <c r="B14" s="355" t="s">
        <v>114</v>
      </c>
      <c r="C14" s="471"/>
      <c r="D14" s="471"/>
      <c r="E14" s="353" t="s">
        <v>251</v>
      </c>
      <c r="F14" s="354" t="s">
        <v>240</v>
      </c>
    </row>
    <row r="15" spans="1:9" s="23" customFormat="1" x14ac:dyDescent="0.2">
      <c r="A15" s="469"/>
      <c r="B15" s="356" t="s">
        <v>249</v>
      </c>
      <c r="C15" s="471"/>
      <c r="D15" s="471"/>
      <c r="E15" s="260"/>
      <c r="F15" s="115"/>
    </row>
    <row r="16" spans="1:9" x14ac:dyDescent="0.2">
      <c r="A16" s="100"/>
      <c r="B16" s="264"/>
      <c r="C16" s="264"/>
      <c r="D16" s="264"/>
      <c r="E16" s="264"/>
      <c r="F16" s="102"/>
    </row>
    <row r="17" spans="1:9" ht="18" customHeight="1" x14ac:dyDescent="0.2">
      <c r="A17" s="257" t="s">
        <v>115</v>
      </c>
      <c r="B17" s="264"/>
      <c r="C17" s="264"/>
      <c r="D17" s="264"/>
      <c r="E17" s="264"/>
      <c r="F17" s="102"/>
    </row>
    <row r="18" spans="1:9" ht="18" customHeight="1" x14ac:dyDescent="0.2">
      <c r="A18" s="100" t="s">
        <v>116</v>
      </c>
      <c r="B18" s="258">
        <v>3018105303</v>
      </c>
      <c r="C18" s="258">
        <v>750000000</v>
      </c>
      <c r="D18" s="258">
        <v>0</v>
      </c>
      <c r="E18" s="255">
        <f>C18+B18-D18</f>
        <v>3768105303</v>
      </c>
      <c r="F18" s="357">
        <v>3018105303</v>
      </c>
      <c r="H18" s="45"/>
      <c r="I18" s="45"/>
    </row>
    <row r="19" spans="1:9" ht="18" customHeight="1" x14ac:dyDescent="0.25">
      <c r="A19" s="100" t="s">
        <v>117</v>
      </c>
      <c r="B19" s="258">
        <v>1031912784</v>
      </c>
      <c r="C19" s="258">
        <v>1346333919</v>
      </c>
      <c r="D19" s="258">
        <v>14540067</v>
      </c>
      <c r="E19" s="255">
        <f>C19+B19-D19</f>
        <v>2363706636</v>
      </c>
      <c r="F19" s="357">
        <v>1031912784</v>
      </c>
      <c r="H19" s="134"/>
      <c r="I19" s="45"/>
    </row>
    <row r="20" spans="1:9" ht="18" customHeight="1" x14ac:dyDescent="0.2">
      <c r="A20" s="100"/>
      <c r="B20" s="358"/>
      <c r="C20" s="358"/>
      <c r="D20" s="358"/>
      <c r="E20" s="266"/>
      <c r="F20" s="359"/>
      <c r="I20" s="45"/>
    </row>
    <row r="21" spans="1:9" ht="18" customHeight="1" x14ac:dyDescent="0.2">
      <c r="A21" s="360" t="s">
        <v>60</v>
      </c>
      <c r="B21" s="361">
        <f>SUM(B18:B19)</f>
        <v>4050018087</v>
      </c>
      <c r="C21" s="361">
        <f>SUM(C18:C19)</f>
        <v>2096333919</v>
      </c>
      <c r="D21" s="361">
        <f>SUM(D18:D19)</f>
        <v>14540067</v>
      </c>
      <c r="E21" s="361">
        <f>SUM(E18:E19)</f>
        <v>6131811939</v>
      </c>
      <c r="F21" s="362">
        <f>SUM(F18:F19)</f>
        <v>4050018087</v>
      </c>
    </row>
    <row r="22" spans="1:9" ht="18" customHeight="1" x14ac:dyDescent="0.2">
      <c r="A22" s="100"/>
      <c r="B22" s="363"/>
      <c r="C22" s="363"/>
      <c r="D22" s="363"/>
      <c r="E22" s="264"/>
      <c r="F22" s="102"/>
    </row>
    <row r="23" spans="1:9" ht="18" customHeight="1" x14ac:dyDescent="0.2">
      <c r="A23" s="257" t="s">
        <v>118</v>
      </c>
      <c r="B23" s="363"/>
      <c r="C23" s="363"/>
      <c r="D23" s="363"/>
      <c r="E23" s="264"/>
      <c r="F23" s="364"/>
    </row>
    <row r="24" spans="1:9" ht="18" customHeight="1" x14ac:dyDescent="0.2">
      <c r="A24" s="100" t="s">
        <v>119</v>
      </c>
      <c r="B24" s="258">
        <v>500000000</v>
      </c>
      <c r="C24" s="258">
        <v>125000000</v>
      </c>
      <c r="D24" s="258">
        <f>6903991-11</f>
        <v>6903980</v>
      </c>
      <c r="E24" s="255">
        <f>B24+C24-D24</f>
        <v>618096020</v>
      </c>
      <c r="F24" s="256">
        <v>500000000</v>
      </c>
    </row>
    <row r="25" spans="1:9" ht="18" customHeight="1" x14ac:dyDescent="0.2">
      <c r="A25" s="100"/>
      <c r="B25" s="258"/>
      <c r="C25" s="258"/>
      <c r="D25" s="258"/>
      <c r="E25" s="255"/>
      <c r="F25" s="256"/>
    </row>
    <row r="26" spans="1:9" ht="18" customHeight="1" x14ac:dyDescent="0.2">
      <c r="A26" s="365" t="s">
        <v>60</v>
      </c>
      <c r="B26" s="366">
        <f>B24</f>
        <v>500000000</v>
      </c>
      <c r="C26" s="366">
        <f>C24</f>
        <v>125000000</v>
      </c>
      <c r="D26" s="366">
        <f>D24</f>
        <v>6903980</v>
      </c>
      <c r="E26" s="366">
        <f>E24</f>
        <v>618096020</v>
      </c>
      <c r="F26" s="367">
        <f>F24</f>
        <v>500000000</v>
      </c>
    </row>
    <row r="27" spans="1:9" ht="15" x14ac:dyDescent="0.25">
      <c r="A27" s="8" t="s">
        <v>33</v>
      </c>
      <c r="B27" s="11"/>
      <c r="C27" s="11"/>
      <c r="D27" s="11"/>
      <c r="E27" s="11"/>
      <c r="F27" s="11"/>
    </row>
    <row r="28" spans="1:9" x14ac:dyDescent="0.2">
      <c r="C28" s="45"/>
    </row>
  </sheetData>
  <sheetProtection selectLockedCells="1" selectUnlockedCells="1"/>
  <mergeCells count="8">
    <mergeCell ref="A6:F6"/>
    <mergeCell ref="A7:F7"/>
    <mergeCell ref="A8:F8"/>
    <mergeCell ref="A10:F10"/>
    <mergeCell ref="A12:A15"/>
    <mergeCell ref="B12:B13"/>
    <mergeCell ref="C12:C15"/>
    <mergeCell ref="D12:D15"/>
  </mergeCells>
  <pageMargins left="1.1811023622047245" right="0.59055118110236227" top="1.4960629921259843" bottom="1.1811023622047245" header="0.51181102362204722" footer="1.1811023622047245"/>
  <pageSetup paperSize="9" scale="75" firstPageNumber="0" orientation="portrait" r:id="rId1"/>
  <headerFooter alignWithMargins="0">
    <oddFooter>&amp;C&amp;16 19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33"/>
  <sheetViews>
    <sheetView zoomScale="85" zoomScaleNormal="85" workbookViewId="0">
      <selection activeCell="J38" sqref="J38"/>
    </sheetView>
  </sheetViews>
  <sheetFormatPr baseColWidth="10" defaultColWidth="11" defaultRowHeight="12.75" x14ac:dyDescent="0.2"/>
  <cols>
    <col min="1" max="1" width="1.7109375" customWidth="1"/>
    <col min="2" max="3" width="2.7109375" customWidth="1"/>
    <col min="4" max="4" width="52.28515625" customWidth="1"/>
    <col min="5" max="5" width="11" hidden="1" customWidth="1"/>
    <col min="6" max="6" width="19.7109375" customWidth="1"/>
    <col min="7" max="7" width="18.85546875" customWidth="1"/>
    <col min="8" max="9" width="20" customWidth="1"/>
    <col min="10" max="10" width="22.140625" customWidth="1"/>
    <col min="11" max="11" width="11" customWidth="1"/>
    <col min="12" max="12" width="19" customWidth="1"/>
    <col min="13" max="13" width="11" customWidth="1"/>
    <col min="14" max="14" width="15.42578125" customWidth="1"/>
  </cols>
  <sheetData>
    <row r="1" spans="2:10" ht="15" x14ac:dyDescent="0.25">
      <c r="B1" s="401"/>
      <c r="C1" s="402"/>
      <c r="D1" s="401"/>
      <c r="E1" s="403"/>
      <c r="F1" s="404"/>
      <c r="G1" s="405" t="s">
        <v>120</v>
      </c>
      <c r="H1" s="405"/>
      <c r="I1" s="37"/>
    </row>
    <row r="2" spans="2:10" ht="15" x14ac:dyDescent="0.25">
      <c r="B2" s="406"/>
      <c r="C2" s="402"/>
      <c r="D2" s="406"/>
      <c r="E2" s="402"/>
      <c r="F2" s="402"/>
      <c r="G2" s="406"/>
      <c r="H2" s="406"/>
      <c r="I2" s="21"/>
    </row>
    <row r="3" spans="2:10" ht="15.75" x14ac:dyDescent="0.25">
      <c r="B3" s="465" t="s">
        <v>246</v>
      </c>
      <c r="C3" s="465"/>
      <c r="D3" s="465"/>
      <c r="E3" s="465"/>
      <c r="F3" s="465"/>
      <c r="G3" s="465"/>
      <c r="H3" s="174"/>
      <c r="I3" s="47"/>
    </row>
    <row r="4" spans="2:10" ht="15.75" x14ac:dyDescent="0.25">
      <c r="B4" s="447" t="s">
        <v>268</v>
      </c>
      <c r="C4" s="447"/>
      <c r="D4" s="447"/>
      <c r="E4" s="447"/>
      <c r="F4" s="447"/>
      <c r="G4" s="447"/>
      <c r="H4" s="174"/>
      <c r="I4" s="47"/>
    </row>
    <row r="5" spans="2:10" ht="15.75" x14ac:dyDescent="0.25">
      <c r="B5" s="465" t="s">
        <v>35</v>
      </c>
      <c r="C5" s="465"/>
      <c r="D5" s="465"/>
      <c r="E5" s="465"/>
      <c r="F5" s="465"/>
      <c r="G5" s="465"/>
      <c r="H5" s="174"/>
      <c r="I5" s="47"/>
    </row>
    <row r="6" spans="2:10" ht="15" x14ac:dyDescent="0.25">
      <c r="B6" s="1"/>
      <c r="C6" s="1"/>
      <c r="D6" s="406"/>
      <c r="E6" s="402"/>
      <c r="F6" s="402"/>
      <c r="G6" s="402"/>
      <c r="H6" s="402"/>
      <c r="I6" s="46"/>
    </row>
    <row r="7" spans="2:10" ht="15.75" x14ac:dyDescent="0.25">
      <c r="B7" s="465" t="s">
        <v>121</v>
      </c>
      <c r="C7" s="465"/>
      <c r="D7" s="465"/>
      <c r="E7" s="465"/>
      <c r="F7" s="465"/>
      <c r="G7" s="465"/>
      <c r="H7" s="174"/>
      <c r="I7" s="47"/>
    </row>
    <row r="8" spans="2:10" ht="12.95" customHeight="1" x14ac:dyDescent="0.2">
      <c r="B8" s="368"/>
      <c r="C8" s="369"/>
      <c r="D8" s="370"/>
      <c r="E8" s="368"/>
      <c r="F8" s="371"/>
      <c r="G8" s="372"/>
      <c r="H8" s="48"/>
      <c r="I8" s="48"/>
    </row>
    <row r="9" spans="2:10" ht="12.95" customHeight="1" x14ac:dyDescent="0.2">
      <c r="B9" s="472" t="s">
        <v>122</v>
      </c>
      <c r="C9" s="472"/>
      <c r="D9" s="472"/>
      <c r="E9" s="472" t="s">
        <v>251</v>
      </c>
      <c r="F9" s="472"/>
      <c r="G9" s="373" t="s">
        <v>278</v>
      </c>
      <c r="H9" s="48"/>
      <c r="I9" s="48"/>
    </row>
    <row r="10" spans="2:10" ht="12.95" customHeight="1" x14ac:dyDescent="0.2">
      <c r="B10" s="374"/>
      <c r="C10" s="375"/>
      <c r="D10" s="376"/>
      <c r="E10" s="374"/>
      <c r="F10" s="377"/>
      <c r="G10" s="378"/>
      <c r="H10" s="48"/>
      <c r="I10" s="48"/>
    </row>
    <row r="11" spans="2:10" ht="16.5" customHeight="1" x14ac:dyDescent="0.2">
      <c r="B11" s="379" t="s">
        <v>123</v>
      </c>
      <c r="C11" s="380" t="s">
        <v>124</v>
      </c>
      <c r="D11" s="369"/>
      <c r="E11" s="381"/>
      <c r="F11" s="381"/>
      <c r="G11" s="382"/>
      <c r="H11" s="49"/>
      <c r="I11" s="49"/>
    </row>
    <row r="12" spans="2:10" ht="18" customHeight="1" x14ac:dyDescent="0.2">
      <c r="B12" s="286"/>
      <c r="C12" s="279" t="s">
        <v>125</v>
      </c>
      <c r="D12" s="287"/>
      <c r="E12" s="381"/>
      <c r="F12" s="381"/>
      <c r="G12" s="383"/>
      <c r="H12" s="49"/>
      <c r="I12" s="49"/>
    </row>
    <row r="13" spans="2:10" x14ac:dyDescent="0.2">
      <c r="B13" s="286"/>
      <c r="C13" s="279"/>
      <c r="D13" s="287" t="s">
        <v>126</v>
      </c>
      <c r="E13" s="384">
        <v>176716398190</v>
      </c>
      <c r="F13" s="385">
        <v>249888345259</v>
      </c>
      <c r="G13" s="386">
        <v>214832199845</v>
      </c>
      <c r="H13" s="50"/>
      <c r="I13" s="50"/>
    </row>
    <row r="14" spans="2:10" x14ac:dyDescent="0.2">
      <c r="B14" s="286"/>
      <c r="C14" s="279"/>
      <c r="D14" s="387"/>
      <c r="E14" s="385"/>
      <c r="F14" s="385"/>
      <c r="G14" s="386"/>
      <c r="H14" s="50"/>
      <c r="I14" s="50"/>
    </row>
    <row r="15" spans="2:10" x14ac:dyDescent="0.2">
      <c r="B15" s="286"/>
      <c r="C15" s="279" t="s">
        <v>276</v>
      </c>
      <c r="D15" s="387"/>
      <c r="E15" s="385"/>
      <c r="F15" s="385"/>
      <c r="G15" s="386"/>
      <c r="H15" s="50"/>
      <c r="I15" s="50"/>
    </row>
    <row r="16" spans="2:10" x14ac:dyDescent="0.2">
      <c r="B16" s="286"/>
      <c r="C16" s="279"/>
      <c r="D16" s="287" t="s">
        <v>127</v>
      </c>
      <c r="E16" s="388">
        <v>282025100178</v>
      </c>
      <c r="F16" s="389">
        <v>98146801223</v>
      </c>
      <c r="G16" s="386">
        <v>152181689548</v>
      </c>
      <c r="H16" s="50"/>
      <c r="I16" s="50"/>
      <c r="J16" s="45"/>
    </row>
    <row r="17" spans="2:14" x14ac:dyDescent="0.2">
      <c r="B17" s="286"/>
      <c r="C17" s="279"/>
      <c r="D17" s="287"/>
      <c r="E17" s="385"/>
      <c r="F17" s="385"/>
      <c r="G17" s="386"/>
      <c r="H17" s="50"/>
      <c r="I17" s="50"/>
    </row>
    <row r="18" spans="2:14" x14ac:dyDescent="0.2">
      <c r="B18" s="286"/>
      <c r="C18" s="279" t="s">
        <v>252</v>
      </c>
      <c r="D18" s="287"/>
      <c r="E18" s="385"/>
      <c r="F18" s="385"/>
      <c r="G18" s="386"/>
      <c r="H18" s="50"/>
      <c r="I18" s="50"/>
    </row>
    <row r="19" spans="2:14" x14ac:dyDescent="0.2">
      <c r="B19" s="286"/>
      <c r="C19" s="279"/>
      <c r="D19" s="287" t="s">
        <v>126</v>
      </c>
      <c r="E19" s="388">
        <v>142354415036</v>
      </c>
      <c r="F19" s="385">
        <v>253824665812</v>
      </c>
      <c r="G19" s="386">
        <v>251322335745</v>
      </c>
      <c r="H19" s="50"/>
      <c r="I19" s="50"/>
    </row>
    <row r="20" spans="2:14" x14ac:dyDescent="0.2">
      <c r="B20" s="286"/>
      <c r="C20" s="279"/>
      <c r="D20" s="287"/>
      <c r="E20" s="385"/>
      <c r="F20" s="385"/>
      <c r="G20" s="386"/>
      <c r="H20" s="50"/>
      <c r="I20" s="50"/>
    </row>
    <row r="21" spans="2:14" x14ac:dyDescent="0.2">
      <c r="B21" s="390" t="s">
        <v>128</v>
      </c>
      <c r="C21" s="391" t="s">
        <v>129</v>
      </c>
      <c r="D21" s="287"/>
      <c r="E21" s="385"/>
      <c r="F21" s="392"/>
      <c r="G21" s="393"/>
      <c r="H21" s="50"/>
      <c r="I21" s="50"/>
    </row>
    <row r="22" spans="2:14" ht="12.95" customHeight="1" x14ac:dyDescent="0.2">
      <c r="B22" s="286"/>
      <c r="C22" s="279"/>
      <c r="D22" s="287"/>
      <c r="E22" s="385"/>
      <c r="F22" s="394"/>
      <c r="G22" s="386"/>
      <c r="H22" s="50"/>
      <c r="I22" s="50"/>
    </row>
    <row r="23" spans="2:14" ht="12.95" customHeight="1" x14ac:dyDescent="0.2">
      <c r="B23" s="395"/>
      <c r="C23" s="375" t="s">
        <v>130</v>
      </c>
      <c r="D23" s="396"/>
      <c r="E23" s="397"/>
      <c r="F23" s="398">
        <f>F13+F16-F19</f>
        <v>94210480670</v>
      </c>
      <c r="G23" s="399">
        <f>G13+G16-G19</f>
        <v>115691553648</v>
      </c>
      <c r="H23" s="51"/>
      <c r="I23" s="52">
        <f>202184185114-F23</f>
        <v>107973704444</v>
      </c>
    </row>
    <row r="24" spans="2:14" x14ac:dyDescent="0.2">
      <c r="B24" s="22" t="s">
        <v>33</v>
      </c>
      <c r="C24" s="22"/>
      <c r="D24" s="22"/>
      <c r="E24" s="22"/>
      <c r="F24" s="22"/>
      <c r="G24" s="22"/>
      <c r="H24" s="53"/>
      <c r="I24" s="54">
        <f>F23-202184185114</f>
        <v>-107973704444</v>
      </c>
    </row>
    <row r="25" spans="2:14" x14ac:dyDescent="0.2">
      <c r="B25" s="22"/>
      <c r="C25" s="22"/>
      <c r="D25" s="22"/>
      <c r="E25" s="22"/>
      <c r="F25" s="22"/>
      <c r="G25" s="22"/>
      <c r="H25" s="53"/>
      <c r="I25" s="53"/>
      <c r="K25" s="55" t="s">
        <v>131</v>
      </c>
      <c r="L25" s="56"/>
      <c r="M25" s="57"/>
      <c r="N25" s="58"/>
    </row>
    <row r="26" spans="2:14" x14ac:dyDescent="0.2">
      <c r="D26" s="53"/>
      <c r="E26" s="53"/>
      <c r="F26" s="53"/>
      <c r="G26" s="53"/>
      <c r="H26" s="53"/>
      <c r="I26" s="53"/>
      <c r="J26" s="59"/>
      <c r="K26" s="60" t="s">
        <v>132</v>
      </c>
      <c r="N26" s="61"/>
    </row>
    <row r="27" spans="2:14" x14ac:dyDescent="0.2">
      <c r="K27" s="60" t="s">
        <v>133</v>
      </c>
      <c r="N27" s="61"/>
    </row>
    <row r="28" spans="2:14" x14ac:dyDescent="0.2">
      <c r="K28" s="62" t="s">
        <v>134</v>
      </c>
      <c r="L28" s="63"/>
      <c r="M28" s="63"/>
      <c r="N28" s="64"/>
    </row>
    <row r="30" spans="2:14" x14ac:dyDescent="0.2">
      <c r="K30" t="s">
        <v>135</v>
      </c>
      <c r="L30" s="45">
        <v>94210480670</v>
      </c>
      <c r="N30" s="45"/>
    </row>
    <row r="31" spans="2:14" x14ac:dyDescent="0.2">
      <c r="K31" t="s">
        <v>136</v>
      </c>
      <c r="L31" s="45">
        <v>249888345259</v>
      </c>
      <c r="N31" s="45"/>
    </row>
    <row r="32" spans="2:14" x14ac:dyDescent="0.2">
      <c r="K32" t="s">
        <v>135</v>
      </c>
      <c r="L32" s="45">
        <v>253824665812</v>
      </c>
      <c r="N32" s="45">
        <v>249888345259</v>
      </c>
    </row>
    <row r="33" spans="12:12" x14ac:dyDescent="0.2">
      <c r="L33" s="45">
        <f>L30-L31+L32</f>
        <v>98146801223</v>
      </c>
    </row>
  </sheetData>
  <sheetProtection selectLockedCells="1" selectUnlockedCells="1"/>
  <mergeCells count="6">
    <mergeCell ref="B3:G3"/>
    <mergeCell ref="B4:G4"/>
    <mergeCell ref="B5:G5"/>
    <mergeCell ref="B7:G7"/>
    <mergeCell ref="B9:D9"/>
    <mergeCell ref="E9:F9"/>
  </mergeCells>
  <pageMargins left="1.1023622047244095" right="0.59055118110236227" top="1.5354330708661419" bottom="1.4173228346456694" header="0.51181102362204722" footer="1.1811023622047245"/>
  <pageSetup paperSize="9" scale="70" firstPageNumber="0" orientation="portrait" r:id="rId1"/>
  <headerFooter alignWithMargins="0">
    <oddFooter>&amp;C&amp;16 20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L39"/>
  <sheetViews>
    <sheetView topLeftCell="A34" workbookViewId="0">
      <selection activeCell="C31" sqref="C31"/>
    </sheetView>
  </sheetViews>
  <sheetFormatPr baseColWidth="10" defaultRowHeight="14.25" x14ac:dyDescent="0.2"/>
  <cols>
    <col min="1" max="2" width="2.7109375" style="131" customWidth="1"/>
    <col min="3" max="3" width="24.28515625" style="131" customWidth="1"/>
    <col min="4" max="4" width="12.85546875" style="131" customWidth="1"/>
    <col min="5" max="5" width="15.28515625" style="131" customWidth="1"/>
    <col min="6" max="6" width="10.85546875" style="131" customWidth="1"/>
    <col min="7" max="7" width="17.5703125" style="131" customWidth="1"/>
    <col min="8" max="8" width="18.42578125" style="131" customWidth="1"/>
    <col min="9" max="9" width="11.42578125" style="131" customWidth="1"/>
    <col min="10" max="10" width="13.5703125" style="131" customWidth="1"/>
    <col min="11" max="16384" width="11.42578125" style="131"/>
  </cols>
  <sheetData>
    <row r="1" spans="1:12" ht="15" x14ac:dyDescent="0.25">
      <c r="A1" s="130"/>
      <c r="B1" s="130"/>
      <c r="C1" s="169"/>
      <c r="D1" s="130"/>
      <c r="E1" s="130"/>
      <c r="F1" s="130"/>
      <c r="G1" s="129"/>
      <c r="H1" s="170"/>
    </row>
    <row r="2" spans="1:12" ht="15" x14ac:dyDescent="0.25">
      <c r="A2" s="130"/>
      <c r="B2" s="130"/>
      <c r="C2" s="169"/>
      <c r="D2" s="130"/>
      <c r="E2" s="130"/>
      <c r="F2" s="130"/>
      <c r="G2" s="129"/>
      <c r="H2" s="170" t="s">
        <v>137</v>
      </c>
    </row>
    <row r="3" spans="1:12" ht="15" x14ac:dyDescent="0.25">
      <c r="A3" s="171"/>
      <c r="B3" s="130"/>
      <c r="C3" s="171"/>
      <c r="D3" s="130"/>
      <c r="E3" s="130"/>
      <c r="F3" s="130"/>
      <c r="G3" s="130"/>
      <c r="H3" s="171"/>
    </row>
    <row r="4" spans="1:12" x14ac:dyDescent="0.2">
      <c r="A4" s="458" t="s">
        <v>246</v>
      </c>
      <c r="B4" s="458"/>
      <c r="C4" s="458"/>
      <c r="D4" s="458"/>
      <c r="E4" s="458"/>
      <c r="F4" s="458"/>
      <c r="G4" s="458"/>
      <c r="H4" s="458"/>
    </row>
    <row r="5" spans="1:12" x14ac:dyDescent="0.2">
      <c r="A5" s="458" t="s">
        <v>247</v>
      </c>
      <c r="B5" s="458"/>
      <c r="C5" s="458"/>
      <c r="D5" s="458"/>
      <c r="E5" s="458"/>
      <c r="F5" s="458"/>
      <c r="G5" s="458"/>
      <c r="H5" s="458"/>
      <c r="I5" s="172"/>
      <c r="J5" s="172"/>
      <c r="K5" s="172"/>
      <c r="L5" s="172"/>
    </row>
    <row r="6" spans="1:12" x14ac:dyDescent="0.2">
      <c r="A6" s="458" t="s">
        <v>1</v>
      </c>
      <c r="B6" s="458"/>
      <c r="C6" s="458"/>
      <c r="D6" s="458"/>
      <c r="E6" s="458"/>
      <c r="F6" s="458"/>
      <c r="G6" s="458"/>
      <c r="H6" s="458"/>
      <c r="I6" s="172"/>
      <c r="J6" s="172"/>
      <c r="K6" s="172"/>
      <c r="L6" s="172"/>
    </row>
    <row r="7" spans="1:12" ht="15" x14ac:dyDescent="0.25">
      <c r="C7" s="171"/>
      <c r="D7" s="130"/>
      <c r="E7" s="130"/>
      <c r="F7" s="130"/>
      <c r="G7" s="130"/>
      <c r="H7" s="130"/>
    </row>
    <row r="8" spans="1:12" ht="15" x14ac:dyDescent="0.25">
      <c r="A8" s="475" t="s">
        <v>138</v>
      </c>
      <c r="B8" s="475"/>
      <c r="C8" s="475"/>
      <c r="D8" s="475"/>
      <c r="E8" s="475"/>
      <c r="F8" s="475"/>
      <c r="G8" s="475"/>
      <c r="H8" s="475"/>
    </row>
    <row r="9" spans="1:12" x14ac:dyDescent="0.2">
      <c r="A9" s="197"/>
      <c r="B9" s="198"/>
      <c r="C9" s="198"/>
      <c r="D9" s="476" t="s">
        <v>139</v>
      </c>
      <c r="E9" s="476"/>
      <c r="F9" s="199"/>
      <c r="G9" s="477" t="s">
        <v>140</v>
      </c>
      <c r="H9" s="477"/>
    </row>
    <row r="10" spans="1:12" x14ac:dyDescent="0.2">
      <c r="A10" s="473" t="s">
        <v>122</v>
      </c>
      <c r="B10" s="473"/>
      <c r="C10" s="473"/>
      <c r="D10" s="200"/>
      <c r="E10" s="200"/>
      <c r="F10" s="201" t="s">
        <v>141</v>
      </c>
      <c r="G10" s="202" t="s">
        <v>142</v>
      </c>
      <c r="H10" s="203" t="s">
        <v>142</v>
      </c>
    </row>
    <row r="11" spans="1:12" x14ac:dyDescent="0.2">
      <c r="A11" s="204"/>
      <c r="B11" s="205"/>
      <c r="C11" s="205"/>
      <c r="D11" s="206" t="s">
        <v>57</v>
      </c>
      <c r="E11" s="206" t="s">
        <v>142</v>
      </c>
      <c r="F11" s="206" t="s">
        <v>143</v>
      </c>
      <c r="G11" s="206" t="s">
        <v>251</v>
      </c>
      <c r="H11" s="207" t="s">
        <v>240</v>
      </c>
    </row>
    <row r="12" spans="1:12" ht="15" customHeight="1" x14ac:dyDescent="0.2">
      <c r="A12" s="473" t="s">
        <v>144</v>
      </c>
      <c r="B12" s="473"/>
      <c r="C12" s="473"/>
      <c r="D12" s="208"/>
      <c r="E12" s="208"/>
      <c r="F12" s="208"/>
      <c r="G12" s="208"/>
      <c r="H12" s="209"/>
    </row>
    <row r="13" spans="1:12" ht="15.95" customHeight="1" x14ac:dyDescent="0.2">
      <c r="A13" s="210" t="s">
        <v>145</v>
      </c>
      <c r="B13" s="211"/>
      <c r="C13" s="212"/>
      <c r="D13" s="208"/>
      <c r="E13" s="208"/>
      <c r="F13" s="208"/>
      <c r="G13" s="208"/>
      <c r="H13" s="209"/>
      <c r="I13" s="173"/>
    </row>
    <row r="14" spans="1:12" ht="15.95" customHeight="1" x14ac:dyDescent="0.2">
      <c r="A14" s="210"/>
      <c r="B14" s="211" t="s">
        <v>146</v>
      </c>
      <c r="C14" s="212"/>
      <c r="D14" s="213" t="s">
        <v>147</v>
      </c>
      <c r="E14" s="214">
        <v>196736.53</v>
      </c>
      <c r="F14" s="215">
        <v>6175</v>
      </c>
      <c r="G14" s="216">
        <f>E14*F14</f>
        <v>1214848072.75</v>
      </c>
      <c r="H14" s="217">
        <v>566960376.79999995</v>
      </c>
      <c r="I14" s="173"/>
    </row>
    <row r="15" spans="1:12" ht="15.95" customHeight="1" x14ac:dyDescent="0.2">
      <c r="A15" s="210"/>
      <c r="B15" s="211" t="s">
        <v>148</v>
      </c>
      <c r="C15" s="212"/>
      <c r="D15" s="213" t="s">
        <v>147</v>
      </c>
      <c r="E15" s="214">
        <v>4652379.3499999996</v>
      </c>
      <c r="F15" s="215">
        <v>6175</v>
      </c>
      <c r="G15" s="218">
        <f>F15*E15+3</f>
        <v>28728442489.249996</v>
      </c>
      <c r="H15" s="217">
        <v>24865893190.799999</v>
      </c>
      <c r="I15" s="173"/>
    </row>
    <row r="16" spans="1:12" ht="15.95" customHeight="1" x14ac:dyDescent="0.2">
      <c r="A16" s="210"/>
      <c r="B16" s="211" t="s">
        <v>149</v>
      </c>
      <c r="C16" s="212"/>
      <c r="D16" s="213" t="s">
        <v>147</v>
      </c>
      <c r="E16" s="214">
        <v>16490222.109999999</v>
      </c>
      <c r="F16" s="215">
        <v>6175</v>
      </c>
      <c r="G16" s="216">
        <f>E16*F16</f>
        <v>101827121529.25</v>
      </c>
      <c r="H16" s="217">
        <v>99022351758</v>
      </c>
      <c r="I16" s="173"/>
    </row>
    <row r="17" spans="1:9" ht="15.95" customHeight="1" x14ac:dyDescent="0.2">
      <c r="A17" s="210"/>
      <c r="B17" s="211" t="s">
        <v>150</v>
      </c>
      <c r="C17" s="212"/>
      <c r="D17" s="213" t="s">
        <v>147</v>
      </c>
      <c r="E17" s="214">
        <v>9791916.8000000007</v>
      </c>
      <c r="F17" s="215">
        <v>6175</v>
      </c>
      <c r="G17" s="216">
        <f>E17*F17+1</f>
        <v>60465086241.000008</v>
      </c>
      <c r="H17" s="217">
        <v>43134185760.400002</v>
      </c>
      <c r="I17" s="173"/>
    </row>
    <row r="18" spans="1:9" ht="15.95" customHeight="1" x14ac:dyDescent="0.2">
      <c r="A18" s="210"/>
      <c r="B18" s="211"/>
      <c r="C18" s="212"/>
      <c r="D18" s="213"/>
      <c r="E18" s="214"/>
      <c r="F18" s="215"/>
      <c r="G18" s="219"/>
      <c r="H18" s="220"/>
      <c r="I18" s="173"/>
    </row>
    <row r="19" spans="1:9" ht="15.95" customHeight="1" x14ac:dyDescent="0.2">
      <c r="A19" s="221" t="s">
        <v>151</v>
      </c>
      <c r="B19" s="222"/>
      <c r="C19" s="223"/>
      <c r="D19" s="224"/>
      <c r="E19" s="225"/>
      <c r="F19" s="226"/>
      <c r="G19" s="227">
        <f>SUM(G14:G18)</f>
        <v>192235498332.25</v>
      </c>
      <c r="H19" s="228">
        <v>167589391086</v>
      </c>
      <c r="I19" s="173"/>
    </row>
    <row r="20" spans="1:9" ht="15.95" customHeight="1" x14ac:dyDescent="0.2">
      <c r="A20" s="210"/>
      <c r="B20" s="211"/>
      <c r="C20" s="229"/>
      <c r="D20" s="213"/>
      <c r="E20" s="214"/>
      <c r="F20" s="215"/>
      <c r="G20" s="230"/>
      <c r="H20" s="231"/>
      <c r="I20" s="173"/>
    </row>
    <row r="21" spans="1:9" ht="15.95" customHeight="1" x14ac:dyDescent="0.2">
      <c r="A21" s="210" t="s">
        <v>152</v>
      </c>
      <c r="B21" s="211"/>
      <c r="C21" s="212"/>
      <c r="D21" s="213"/>
      <c r="E21" s="214"/>
      <c r="F21" s="215"/>
      <c r="G21" s="230"/>
      <c r="H21" s="232"/>
    </row>
    <row r="22" spans="1:9" ht="15.95" customHeight="1" x14ac:dyDescent="0.2">
      <c r="A22" s="210"/>
      <c r="B22" s="211" t="s">
        <v>153</v>
      </c>
      <c r="C22" s="212"/>
      <c r="D22" s="213" t="s">
        <v>147</v>
      </c>
      <c r="E22" s="214">
        <v>11154568.949999999</v>
      </c>
      <c r="F22" s="215">
        <v>6175</v>
      </c>
      <c r="G22" s="233">
        <f>E22*F22</f>
        <v>68879463266.25</v>
      </c>
      <c r="H22" s="234">
        <v>61954733837.200005</v>
      </c>
    </row>
    <row r="23" spans="1:9" ht="15.95" customHeight="1" x14ac:dyDescent="0.2">
      <c r="A23" s="210"/>
      <c r="B23" s="211" t="s">
        <v>150</v>
      </c>
      <c r="C23" s="212"/>
      <c r="D23" s="213" t="s">
        <v>147</v>
      </c>
      <c r="E23" s="214">
        <v>4850.78</v>
      </c>
      <c r="F23" s="215">
        <v>6175</v>
      </c>
      <c r="G23" s="218">
        <f>E23*F23</f>
        <v>29953566.5</v>
      </c>
      <c r="H23" s="217">
        <v>1816910648.8000002</v>
      </c>
    </row>
    <row r="24" spans="1:9" ht="15.95" customHeight="1" x14ac:dyDescent="0.2">
      <c r="A24" s="210"/>
      <c r="B24" s="211"/>
      <c r="C24" s="212"/>
      <c r="D24" s="213"/>
      <c r="E24" s="214"/>
      <c r="F24" s="215"/>
      <c r="G24" s="235"/>
      <c r="H24" s="236"/>
    </row>
    <row r="25" spans="1:9" ht="15.95" customHeight="1" x14ac:dyDescent="0.2">
      <c r="A25" s="221" t="s">
        <v>151</v>
      </c>
      <c r="B25" s="222"/>
      <c r="C25" s="237"/>
      <c r="D25" s="224"/>
      <c r="E25" s="225"/>
      <c r="F25" s="226"/>
      <c r="G25" s="238">
        <f>+G22+G23</f>
        <v>68909416832.75</v>
      </c>
      <c r="H25" s="239">
        <v>63771644486.000008</v>
      </c>
    </row>
    <row r="26" spans="1:9" ht="15.95" customHeight="1" x14ac:dyDescent="0.2">
      <c r="A26" s="221" t="s">
        <v>154</v>
      </c>
      <c r="B26" s="222"/>
      <c r="C26" s="237"/>
      <c r="D26" s="224"/>
      <c r="E26" s="225"/>
      <c r="F26" s="226"/>
      <c r="G26" s="238">
        <f>+G19+G25</f>
        <v>261144915165</v>
      </c>
      <c r="H26" s="239">
        <v>231361035572</v>
      </c>
    </row>
    <row r="27" spans="1:9" ht="15.95" customHeight="1" x14ac:dyDescent="0.2">
      <c r="A27" s="474" t="s">
        <v>155</v>
      </c>
      <c r="B27" s="474"/>
      <c r="C27" s="474"/>
      <c r="D27" s="213"/>
      <c r="E27" s="214"/>
      <c r="F27" s="215"/>
      <c r="G27" s="230"/>
      <c r="H27" s="231"/>
    </row>
    <row r="28" spans="1:9" ht="15.95" customHeight="1" x14ac:dyDescent="0.2">
      <c r="A28" s="210" t="s">
        <v>156</v>
      </c>
      <c r="B28" s="211"/>
      <c r="C28" s="212"/>
      <c r="D28" s="213"/>
      <c r="E28" s="214"/>
      <c r="F28" s="215"/>
      <c r="G28" s="230"/>
      <c r="H28" s="231"/>
    </row>
    <row r="29" spans="1:9" ht="15.95" customHeight="1" x14ac:dyDescent="0.2">
      <c r="A29" s="210"/>
      <c r="B29" s="211" t="s">
        <v>157</v>
      </c>
      <c r="C29" s="212"/>
      <c r="D29" s="213" t="s">
        <v>147</v>
      </c>
      <c r="E29" s="240">
        <v>5250920.26</v>
      </c>
      <c r="F29" s="215">
        <v>6188</v>
      </c>
      <c r="G29" s="218">
        <f>E29*F29-1</f>
        <v>32492694567.879997</v>
      </c>
      <c r="H29" s="231">
        <v>37993011539.169998</v>
      </c>
    </row>
    <row r="30" spans="1:9" ht="15.95" customHeight="1" x14ac:dyDescent="0.2">
      <c r="A30" s="210"/>
      <c r="B30" s="211" t="s">
        <v>158</v>
      </c>
      <c r="C30" s="212"/>
      <c r="D30" s="213" t="s">
        <v>147</v>
      </c>
      <c r="E30" s="240">
        <v>21186728.879999999</v>
      </c>
      <c r="F30" s="215">
        <v>6188</v>
      </c>
      <c r="G30" s="218">
        <f>E30*F30</f>
        <v>131103478309.43999</v>
      </c>
      <c r="H30" s="231">
        <v>107845708840.43999</v>
      </c>
    </row>
    <row r="31" spans="1:9" ht="15.95" customHeight="1" x14ac:dyDescent="0.2">
      <c r="A31" s="210"/>
      <c r="B31" s="211" t="s">
        <v>159</v>
      </c>
      <c r="C31" s="212"/>
      <c r="D31" s="213" t="s">
        <v>147</v>
      </c>
      <c r="E31" s="241">
        <v>319469.78999999998</v>
      </c>
      <c r="F31" s="215">
        <v>6188</v>
      </c>
      <c r="G31" s="218">
        <f>E31*F31</f>
        <v>1976879060.52</v>
      </c>
      <c r="H31" s="236">
        <v>4384944087.4499998</v>
      </c>
    </row>
    <row r="32" spans="1:9" ht="15.95" customHeight="1" x14ac:dyDescent="0.2">
      <c r="A32" s="221" t="s">
        <v>151</v>
      </c>
      <c r="B32" s="222"/>
      <c r="C32" s="237"/>
      <c r="D32" s="224"/>
      <c r="E32" s="242"/>
      <c r="F32" s="243"/>
      <c r="G32" s="238">
        <f>+G29+G30+G31</f>
        <v>165573051937.83997</v>
      </c>
      <c r="H32" s="239">
        <v>150223664466.06</v>
      </c>
    </row>
    <row r="33" spans="1:8" ht="15.95" customHeight="1" x14ac:dyDescent="0.2">
      <c r="A33" s="210"/>
      <c r="B33" s="211"/>
      <c r="C33" s="212"/>
      <c r="D33" s="213"/>
      <c r="E33" s="244"/>
      <c r="F33" s="230"/>
      <c r="G33" s="230"/>
      <c r="H33" s="231"/>
    </row>
    <row r="34" spans="1:8" ht="15.95" customHeight="1" x14ac:dyDescent="0.2">
      <c r="A34" s="210" t="s">
        <v>160</v>
      </c>
      <c r="B34" s="211"/>
      <c r="C34" s="212"/>
      <c r="D34" s="213"/>
      <c r="E34" s="214"/>
      <c r="F34" s="215"/>
      <c r="G34" s="230"/>
      <c r="H34" s="231"/>
    </row>
    <row r="35" spans="1:8" ht="15.95" customHeight="1" x14ac:dyDescent="0.2">
      <c r="A35" s="210"/>
      <c r="B35" s="211" t="s">
        <v>157</v>
      </c>
      <c r="C35" s="212"/>
      <c r="D35" s="213" t="s">
        <v>147</v>
      </c>
      <c r="E35" s="214">
        <v>198279.98</v>
      </c>
      <c r="F35" s="215">
        <v>6188</v>
      </c>
      <c r="G35" s="230">
        <f>E35*F35</f>
        <v>1226956516.24</v>
      </c>
      <c r="H35" s="231">
        <v>1162310771.0699999</v>
      </c>
    </row>
    <row r="36" spans="1:8" ht="15.95" customHeight="1" x14ac:dyDescent="0.2">
      <c r="A36" s="210"/>
      <c r="B36" s="211" t="s">
        <v>161</v>
      </c>
      <c r="C36" s="212"/>
      <c r="D36" s="213" t="s">
        <v>147</v>
      </c>
      <c r="E36" s="240">
        <v>9014408.9600000009</v>
      </c>
      <c r="F36" s="215">
        <v>6188</v>
      </c>
      <c r="G36" s="230">
        <f>E36*F36</f>
        <v>55781162644.480003</v>
      </c>
      <c r="H36" s="231">
        <v>54835566676.170006</v>
      </c>
    </row>
    <row r="37" spans="1:8" ht="15.95" customHeight="1" x14ac:dyDescent="0.2">
      <c r="A37" s="221" t="s">
        <v>151</v>
      </c>
      <c r="B37" s="222"/>
      <c r="C37" s="237"/>
      <c r="D37" s="224"/>
      <c r="E37" s="242"/>
      <c r="F37" s="243"/>
      <c r="G37" s="238">
        <f>G36+G35-1</f>
        <v>57008119159.720001</v>
      </c>
      <c r="H37" s="239">
        <v>55997877447.240005</v>
      </c>
    </row>
    <row r="38" spans="1:8" ht="15.95" customHeight="1" x14ac:dyDescent="0.2">
      <c r="A38" s="245" t="s">
        <v>154</v>
      </c>
      <c r="B38" s="246"/>
      <c r="C38" s="247"/>
      <c r="D38" s="248"/>
      <c r="E38" s="249"/>
      <c r="F38" s="249"/>
      <c r="G38" s="250">
        <f>+G32+G37</f>
        <v>222581171097.55997</v>
      </c>
      <c r="H38" s="251">
        <f>+H32+H37</f>
        <v>206221541913.29999</v>
      </c>
    </row>
    <row r="39" spans="1:8" x14ac:dyDescent="0.2">
      <c r="A39" s="252" t="s">
        <v>33</v>
      </c>
      <c r="B39" s="253"/>
      <c r="C39" s="253"/>
      <c r="D39" s="253"/>
      <c r="E39" s="253"/>
      <c r="F39" s="253"/>
      <c r="G39" s="253"/>
      <c r="H39" s="253"/>
    </row>
  </sheetData>
  <sheetProtection selectLockedCells="1" selectUnlockedCells="1"/>
  <mergeCells count="9">
    <mergeCell ref="A10:C10"/>
    <mergeCell ref="A12:C12"/>
    <mergeCell ref="A27:C27"/>
    <mergeCell ref="A4:H4"/>
    <mergeCell ref="A5:H5"/>
    <mergeCell ref="A6:H6"/>
    <mergeCell ref="A8:H8"/>
    <mergeCell ref="D9:E9"/>
    <mergeCell ref="G9:H9"/>
  </mergeCells>
  <pageMargins left="1.299212598425197" right="0.59055118110236227" top="1.3779527559055118" bottom="1.2598425196850394" header="0.51181102362204722" footer="1.1811023622047245"/>
  <pageSetup paperSize="9" scale="70" firstPageNumber="0" orientation="portrait" r:id="rId1"/>
  <headerFooter alignWithMargins="0">
    <oddHeader xml:space="preserve">&amp;R&amp;11 </oddHeader>
    <oddFooter>&amp;C&amp;16 21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9"/>
  <sheetViews>
    <sheetView topLeftCell="A73" workbookViewId="0">
      <selection activeCell="I59" sqref="I59"/>
    </sheetView>
  </sheetViews>
  <sheetFormatPr baseColWidth="10" defaultRowHeight="9.9499999999999993" customHeight="1" x14ac:dyDescent="0.2"/>
  <cols>
    <col min="1" max="1" width="43.7109375" style="408" customWidth="1"/>
    <col min="2" max="2" width="15.140625" style="409" customWidth="1"/>
    <col min="3" max="3" width="14" style="409" customWidth="1"/>
    <col min="4" max="4" width="16.7109375" style="410" customWidth="1"/>
    <col min="5" max="5" width="12.7109375" style="408" customWidth="1"/>
    <col min="6" max="6" width="14.85546875" style="408" customWidth="1"/>
    <col min="7" max="7" width="14.140625" style="408" customWidth="1"/>
    <col min="8" max="8" width="12.85546875" style="408" customWidth="1"/>
    <col min="9" max="16384" width="11.42578125" style="408"/>
  </cols>
  <sheetData>
    <row r="1" spans="1:8" ht="9.9499999999999993" customHeight="1" x14ac:dyDescent="0.2">
      <c r="G1" s="411"/>
      <c r="H1" s="412"/>
    </row>
    <row r="2" spans="1:8" ht="9.9499999999999993" customHeight="1" x14ac:dyDescent="0.2">
      <c r="A2" s="479"/>
      <c r="B2" s="479"/>
      <c r="C2" s="479"/>
      <c r="D2" s="479"/>
      <c r="E2" s="479"/>
      <c r="F2" s="479"/>
      <c r="G2" s="413" t="s">
        <v>162</v>
      </c>
    </row>
    <row r="3" spans="1:8" ht="9.9499999999999993" customHeight="1" x14ac:dyDescent="0.2">
      <c r="A3" s="479" t="s">
        <v>246</v>
      </c>
      <c r="B3" s="479"/>
      <c r="C3" s="479"/>
      <c r="D3" s="479"/>
      <c r="E3" s="479"/>
      <c r="F3" s="479"/>
      <c r="G3" s="479"/>
    </row>
    <row r="4" spans="1:8" ht="9.9499999999999993" customHeight="1" x14ac:dyDescent="0.2">
      <c r="A4" s="479" t="s">
        <v>268</v>
      </c>
      <c r="B4" s="479"/>
      <c r="C4" s="479"/>
      <c r="D4" s="479"/>
      <c r="E4" s="479"/>
      <c r="F4" s="479"/>
      <c r="G4" s="479"/>
    </row>
    <row r="5" spans="1:8" ht="9.9499999999999993" customHeight="1" x14ac:dyDescent="0.2">
      <c r="A5" s="479" t="s">
        <v>35</v>
      </c>
      <c r="B5" s="479"/>
      <c r="C5" s="479"/>
      <c r="D5" s="479"/>
      <c r="E5" s="479"/>
      <c r="F5" s="479"/>
      <c r="G5" s="479"/>
    </row>
    <row r="6" spans="1:8" ht="9.9499999999999993" customHeight="1" thickBot="1" x14ac:dyDescent="0.25">
      <c r="A6" s="479" t="s">
        <v>163</v>
      </c>
      <c r="B6" s="479"/>
      <c r="C6" s="479"/>
      <c r="D6" s="479"/>
      <c r="E6" s="479"/>
      <c r="F6" s="479"/>
      <c r="G6" s="479"/>
      <c r="H6" s="414"/>
    </row>
    <row r="7" spans="1:8" ht="12" customHeight="1" thickBot="1" x14ac:dyDescent="0.25">
      <c r="A7" s="480" t="s">
        <v>112</v>
      </c>
      <c r="B7" s="481" t="s">
        <v>164</v>
      </c>
      <c r="C7" s="481" t="s">
        <v>165</v>
      </c>
      <c r="D7" s="482" t="s">
        <v>166</v>
      </c>
      <c r="E7" s="483" t="s">
        <v>167</v>
      </c>
      <c r="F7" s="478" t="s">
        <v>60</v>
      </c>
      <c r="G7" s="478"/>
    </row>
    <row r="8" spans="1:8" ht="12" customHeight="1" thickBot="1" x14ac:dyDescent="0.25">
      <c r="A8" s="480"/>
      <c r="B8" s="481"/>
      <c r="C8" s="481"/>
      <c r="D8" s="482"/>
      <c r="E8" s="481"/>
      <c r="F8" s="415" t="s">
        <v>267</v>
      </c>
      <c r="G8" s="416" t="s">
        <v>253</v>
      </c>
    </row>
    <row r="9" spans="1:8" s="422" customFormat="1" ht="12" customHeight="1" x14ac:dyDescent="0.2">
      <c r="A9" s="417" t="s">
        <v>173</v>
      </c>
      <c r="B9" s="418">
        <v>0</v>
      </c>
      <c r="C9" s="418">
        <f>203226555+154373321</f>
        <v>357599876</v>
      </c>
      <c r="D9" s="419">
        <v>92527208</v>
      </c>
      <c r="E9" s="420">
        <v>0</v>
      </c>
      <c r="F9" s="420">
        <f t="shared" ref="F9:F40" si="0">B9+C9+D9+E9</f>
        <v>450127084</v>
      </c>
      <c r="G9" s="421">
        <v>475226975</v>
      </c>
    </row>
    <row r="10" spans="1:8" ht="12" customHeight="1" x14ac:dyDescent="0.2">
      <c r="A10" s="423" t="s">
        <v>175</v>
      </c>
      <c r="B10" s="424">
        <v>0</v>
      </c>
      <c r="C10" s="424">
        <f>403006667+306180246</f>
        <v>709186913</v>
      </c>
      <c r="D10" s="425">
        <v>183203872</v>
      </c>
      <c r="E10" s="426">
        <v>0</v>
      </c>
      <c r="F10" s="426">
        <f t="shared" si="0"/>
        <v>892390785</v>
      </c>
      <c r="G10" s="427">
        <v>948649515</v>
      </c>
    </row>
    <row r="11" spans="1:8" ht="12" customHeight="1" x14ac:dyDescent="0.2">
      <c r="A11" s="423" t="s">
        <v>176</v>
      </c>
      <c r="B11" s="424">
        <v>0</v>
      </c>
      <c r="C11" s="424">
        <f>679216600+549723559</f>
        <v>1228940159</v>
      </c>
      <c r="D11" s="425">
        <v>318881500</v>
      </c>
      <c r="E11" s="426">
        <v>0</v>
      </c>
      <c r="F11" s="426">
        <f t="shared" si="0"/>
        <v>1547821659</v>
      </c>
      <c r="G11" s="427">
        <v>2088092712</v>
      </c>
    </row>
    <row r="12" spans="1:8" ht="12" customHeight="1" x14ac:dyDescent="0.2">
      <c r="A12" s="423" t="s">
        <v>259</v>
      </c>
      <c r="B12" s="424">
        <v>0</v>
      </c>
      <c r="C12" s="424">
        <v>368364653</v>
      </c>
      <c r="D12" s="425">
        <v>0</v>
      </c>
      <c r="E12" s="426">
        <v>0</v>
      </c>
      <c r="F12" s="426">
        <f t="shared" si="0"/>
        <v>368364653</v>
      </c>
      <c r="G12" s="427">
        <v>403016347</v>
      </c>
    </row>
    <row r="13" spans="1:8" ht="12" customHeight="1" x14ac:dyDescent="0.2">
      <c r="A13" s="423" t="s">
        <v>241</v>
      </c>
      <c r="B13" s="424">
        <v>0</v>
      </c>
      <c r="C13" s="424">
        <f>30633973+6929875</f>
        <v>37563848</v>
      </c>
      <c r="D13" s="425">
        <v>0</v>
      </c>
      <c r="E13" s="426">
        <v>0</v>
      </c>
      <c r="F13" s="426">
        <f t="shared" si="0"/>
        <v>37563848</v>
      </c>
      <c r="G13" s="427">
        <v>59110765</v>
      </c>
    </row>
    <row r="14" spans="1:8" ht="12" customHeight="1" x14ac:dyDescent="0.2">
      <c r="A14" s="423" t="s">
        <v>197</v>
      </c>
      <c r="B14" s="424">
        <v>0</v>
      </c>
      <c r="C14" s="424">
        <v>181406167</v>
      </c>
      <c r="D14" s="425">
        <v>0</v>
      </c>
      <c r="E14" s="426">
        <v>0</v>
      </c>
      <c r="F14" s="426">
        <f t="shared" si="0"/>
        <v>181406167</v>
      </c>
      <c r="G14" s="427">
        <v>193552151</v>
      </c>
    </row>
    <row r="15" spans="1:8" ht="12" customHeight="1" x14ac:dyDescent="0.2">
      <c r="A15" s="423" t="s">
        <v>260</v>
      </c>
      <c r="B15" s="424">
        <v>0</v>
      </c>
      <c r="C15" s="424">
        <v>340312532</v>
      </c>
      <c r="D15" s="425">
        <v>0</v>
      </c>
      <c r="E15" s="426">
        <v>0</v>
      </c>
      <c r="F15" s="426">
        <f t="shared" si="0"/>
        <v>340312532</v>
      </c>
      <c r="G15" s="427">
        <v>279732030</v>
      </c>
    </row>
    <row r="16" spans="1:8" ht="12" customHeight="1" x14ac:dyDescent="0.2">
      <c r="A16" s="423" t="s">
        <v>198</v>
      </c>
      <c r="B16" s="424">
        <v>0</v>
      </c>
      <c r="C16" s="424">
        <f>646469882+71159990</f>
        <v>717629872</v>
      </c>
      <c r="D16" s="425">
        <v>0</v>
      </c>
      <c r="E16" s="426">
        <v>0</v>
      </c>
      <c r="F16" s="426">
        <f t="shared" si="0"/>
        <v>717629872</v>
      </c>
      <c r="G16" s="427">
        <v>804401091</v>
      </c>
      <c r="H16" s="428"/>
    </row>
    <row r="17" spans="1:7" ht="12" customHeight="1" x14ac:dyDescent="0.2">
      <c r="A17" s="423" t="s">
        <v>180</v>
      </c>
      <c r="B17" s="424">
        <v>0</v>
      </c>
      <c r="C17" s="424">
        <v>198768001</v>
      </c>
      <c r="D17" s="425">
        <v>7531818</v>
      </c>
      <c r="E17" s="426">
        <v>0</v>
      </c>
      <c r="F17" s="426">
        <f t="shared" si="0"/>
        <v>206299819</v>
      </c>
      <c r="G17" s="427">
        <v>121305621</v>
      </c>
    </row>
    <row r="18" spans="1:7" ht="12" customHeight="1" x14ac:dyDescent="0.2">
      <c r="A18" s="423" t="s">
        <v>242</v>
      </c>
      <c r="B18" s="424">
        <v>0</v>
      </c>
      <c r="C18" s="424">
        <v>248782955</v>
      </c>
      <c r="D18" s="425">
        <v>0</v>
      </c>
      <c r="E18" s="426">
        <v>0</v>
      </c>
      <c r="F18" s="426">
        <f t="shared" si="0"/>
        <v>248782955</v>
      </c>
      <c r="G18" s="427">
        <v>80347813</v>
      </c>
    </row>
    <row r="19" spans="1:7" ht="12" customHeight="1" x14ac:dyDescent="0.2">
      <c r="A19" s="423" t="s">
        <v>199</v>
      </c>
      <c r="B19" s="424">
        <v>0</v>
      </c>
      <c r="C19" s="424">
        <v>85735782</v>
      </c>
      <c r="D19" s="425">
        <v>0</v>
      </c>
      <c r="E19" s="426">
        <v>0</v>
      </c>
      <c r="F19" s="426">
        <f t="shared" si="0"/>
        <v>85735782</v>
      </c>
      <c r="G19" s="427">
        <v>109240415</v>
      </c>
    </row>
    <row r="20" spans="1:7" ht="12" customHeight="1" x14ac:dyDescent="0.2">
      <c r="A20" s="423" t="s">
        <v>200</v>
      </c>
      <c r="B20" s="424">
        <v>0</v>
      </c>
      <c r="C20" s="424">
        <f>49828565+17498555</f>
        <v>67327120</v>
      </c>
      <c r="D20" s="425">
        <v>0</v>
      </c>
      <c r="E20" s="426">
        <v>0</v>
      </c>
      <c r="F20" s="426">
        <f t="shared" si="0"/>
        <v>67327120</v>
      </c>
      <c r="G20" s="427">
        <v>68178340</v>
      </c>
    </row>
    <row r="21" spans="1:7" ht="12" customHeight="1" x14ac:dyDescent="0.2">
      <c r="A21" s="423" t="s">
        <v>201</v>
      </c>
      <c r="B21" s="424">
        <v>0</v>
      </c>
      <c r="C21" s="424">
        <v>1137150776</v>
      </c>
      <c r="D21" s="425">
        <v>0</v>
      </c>
      <c r="E21" s="426">
        <v>0</v>
      </c>
      <c r="F21" s="426">
        <f t="shared" si="0"/>
        <v>1137150776</v>
      </c>
      <c r="G21" s="427">
        <v>923758319</v>
      </c>
    </row>
    <row r="22" spans="1:7" ht="12" customHeight="1" x14ac:dyDescent="0.2">
      <c r="A22" s="423" t="s">
        <v>202</v>
      </c>
      <c r="B22" s="424">
        <v>0</v>
      </c>
      <c r="C22" s="424">
        <v>425614162</v>
      </c>
      <c r="D22" s="425">
        <v>0</v>
      </c>
      <c r="E22" s="426">
        <v>0</v>
      </c>
      <c r="F22" s="426">
        <f t="shared" si="0"/>
        <v>425614162</v>
      </c>
      <c r="G22" s="427">
        <v>282378839</v>
      </c>
    </row>
    <row r="23" spans="1:7" ht="12" customHeight="1" x14ac:dyDescent="0.2">
      <c r="A23" s="423" t="s">
        <v>203</v>
      </c>
      <c r="B23" s="424">
        <v>0</v>
      </c>
      <c r="C23" s="424">
        <v>27346511</v>
      </c>
      <c r="D23" s="425">
        <v>0</v>
      </c>
      <c r="E23" s="426">
        <v>0</v>
      </c>
      <c r="F23" s="426">
        <f t="shared" si="0"/>
        <v>27346511</v>
      </c>
      <c r="G23" s="427">
        <v>164209655</v>
      </c>
    </row>
    <row r="24" spans="1:7" ht="12" customHeight="1" x14ac:dyDescent="0.2">
      <c r="A24" s="423" t="s">
        <v>204</v>
      </c>
      <c r="B24" s="424">
        <v>0</v>
      </c>
      <c r="C24" s="424">
        <v>23939940</v>
      </c>
      <c r="D24" s="425">
        <v>0</v>
      </c>
      <c r="E24" s="426">
        <v>0</v>
      </c>
      <c r="F24" s="426">
        <f t="shared" si="0"/>
        <v>23939940</v>
      </c>
      <c r="G24" s="427">
        <v>16330261</v>
      </c>
    </row>
    <row r="25" spans="1:7" ht="12" customHeight="1" x14ac:dyDescent="0.2">
      <c r="A25" s="423" t="s">
        <v>205</v>
      </c>
      <c r="B25" s="424">
        <v>0</v>
      </c>
      <c r="C25" s="424">
        <v>26321105</v>
      </c>
      <c r="D25" s="425">
        <v>0</v>
      </c>
      <c r="E25" s="426">
        <v>0</v>
      </c>
      <c r="F25" s="426">
        <f t="shared" si="0"/>
        <v>26321105</v>
      </c>
      <c r="G25" s="427">
        <v>120742105</v>
      </c>
    </row>
    <row r="26" spans="1:7" ht="12" customHeight="1" x14ac:dyDescent="0.2">
      <c r="A26" s="423" t="s">
        <v>191</v>
      </c>
      <c r="B26" s="424">
        <v>0</v>
      </c>
      <c r="C26" s="424">
        <f>1392258328+1103763223</f>
        <v>2496021551</v>
      </c>
      <c r="D26" s="425">
        <v>641544700</v>
      </c>
      <c r="E26" s="426">
        <v>0</v>
      </c>
      <c r="F26" s="426">
        <f t="shared" si="0"/>
        <v>3137566251</v>
      </c>
      <c r="G26" s="427">
        <v>2980586589</v>
      </c>
    </row>
    <row r="27" spans="1:7" ht="12" customHeight="1" x14ac:dyDescent="0.2">
      <c r="A27" s="423" t="s">
        <v>194</v>
      </c>
      <c r="B27" s="424">
        <v>0</v>
      </c>
      <c r="C27" s="424">
        <f>367243733+198993067</f>
        <v>566236800</v>
      </c>
      <c r="D27" s="425">
        <v>149900300</v>
      </c>
      <c r="E27" s="426">
        <v>0</v>
      </c>
      <c r="F27" s="426">
        <f t="shared" si="0"/>
        <v>716137100</v>
      </c>
      <c r="G27" s="429">
        <v>667044397</v>
      </c>
    </row>
    <row r="28" spans="1:7" ht="12" customHeight="1" x14ac:dyDescent="0.2">
      <c r="A28" s="423" t="s">
        <v>261</v>
      </c>
      <c r="B28" s="424">
        <v>0</v>
      </c>
      <c r="C28" s="424">
        <v>4860676</v>
      </c>
      <c r="D28" s="425">
        <v>0</v>
      </c>
      <c r="E28" s="426">
        <v>0</v>
      </c>
      <c r="F28" s="426">
        <f t="shared" si="0"/>
        <v>4860676</v>
      </c>
      <c r="G28" s="427">
        <v>9722364</v>
      </c>
    </row>
    <row r="29" spans="1:7" ht="12" customHeight="1" x14ac:dyDescent="0.2">
      <c r="A29" s="423" t="s">
        <v>243</v>
      </c>
      <c r="B29" s="424">
        <v>0</v>
      </c>
      <c r="C29" s="424">
        <v>24276797</v>
      </c>
      <c r="D29" s="425">
        <v>0</v>
      </c>
      <c r="E29" s="426">
        <v>0</v>
      </c>
      <c r="F29" s="426">
        <f t="shared" si="0"/>
        <v>24276797</v>
      </c>
      <c r="G29" s="427">
        <v>63770562</v>
      </c>
    </row>
    <row r="30" spans="1:7" ht="12" customHeight="1" x14ac:dyDescent="0.2">
      <c r="A30" s="423" t="s">
        <v>206</v>
      </c>
      <c r="B30" s="424">
        <v>0</v>
      </c>
      <c r="C30" s="424">
        <v>62598553</v>
      </c>
      <c r="D30" s="425">
        <v>0</v>
      </c>
      <c r="E30" s="426">
        <v>0</v>
      </c>
      <c r="F30" s="426">
        <f t="shared" si="0"/>
        <v>62598553</v>
      </c>
      <c r="G30" s="427">
        <v>137653732</v>
      </c>
    </row>
    <row r="31" spans="1:7" ht="12" customHeight="1" x14ac:dyDescent="0.2">
      <c r="A31" s="423" t="s">
        <v>263</v>
      </c>
      <c r="B31" s="424">
        <v>0</v>
      </c>
      <c r="C31" s="424">
        <v>960110</v>
      </c>
      <c r="D31" s="425">
        <v>0</v>
      </c>
      <c r="E31" s="426">
        <v>0</v>
      </c>
      <c r="F31" s="426">
        <f t="shared" si="0"/>
        <v>960110</v>
      </c>
      <c r="G31" s="427">
        <v>5685152</v>
      </c>
    </row>
    <row r="32" spans="1:7" ht="12" customHeight="1" x14ac:dyDescent="0.2">
      <c r="A32" s="423" t="s">
        <v>207</v>
      </c>
      <c r="B32" s="424">
        <v>0</v>
      </c>
      <c r="C32" s="424">
        <v>927021631</v>
      </c>
      <c r="D32" s="425">
        <v>0</v>
      </c>
      <c r="E32" s="426">
        <v>0</v>
      </c>
      <c r="F32" s="426">
        <f t="shared" si="0"/>
        <v>927021631</v>
      </c>
      <c r="G32" s="427">
        <v>1360409119</v>
      </c>
    </row>
    <row r="33" spans="1:7" ht="12" customHeight="1" x14ac:dyDescent="0.2">
      <c r="A33" s="423" t="s">
        <v>269</v>
      </c>
      <c r="B33" s="424">
        <v>0</v>
      </c>
      <c r="C33" s="424">
        <v>183317524</v>
      </c>
      <c r="D33" s="425">
        <v>0</v>
      </c>
      <c r="E33" s="426">
        <v>0</v>
      </c>
      <c r="F33" s="426">
        <f t="shared" si="0"/>
        <v>183317524</v>
      </c>
      <c r="G33" s="427">
        <v>0</v>
      </c>
    </row>
    <row r="34" spans="1:7" ht="12" customHeight="1" x14ac:dyDescent="0.2">
      <c r="A34" s="423" t="s">
        <v>270</v>
      </c>
      <c r="B34" s="424">
        <v>0</v>
      </c>
      <c r="C34" s="424">
        <v>73340115</v>
      </c>
      <c r="D34" s="425">
        <v>0</v>
      </c>
      <c r="E34" s="426">
        <v>0</v>
      </c>
      <c r="F34" s="426">
        <f t="shared" si="0"/>
        <v>73340115</v>
      </c>
      <c r="G34" s="427">
        <v>0</v>
      </c>
    </row>
    <row r="35" spans="1:7" ht="12" customHeight="1" x14ac:dyDescent="0.2">
      <c r="A35" s="430" t="s">
        <v>168</v>
      </c>
      <c r="B35" s="431">
        <v>94210480670</v>
      </c>
      <c r="C35" s="431">
        <v>0</v>
      </c>
      <c r="D35" s="432">
        <v>0</v>
      </c>
      <c r="E35" s="433">
        <v>0</v>
      </c>
      <c r="F35" s="433">
        <f t="shared" si="0"/>
        <v>94210480670</v>
      </c>
      <c r="G35" s="434">
        <v>115691553648</v>
      </c>
    </row>
    <row r="36" spans="1:7" ht="12" customHeight="1" x14ac:dyDescent="0.2">
      <c r="A36" s="423" t="s">
        <v>254</v>
      </c>
      <c r="B36" s="424">
        <v>0</v>
      </c>
      <c r="C36" s="424">
        <v>0</v>
      </c>
      <c r="D36" s="425">
        <v>34505824</v>
      </c>
      <c r="E36" s="426">
        <v>0</v>
      </c>
      <c r="F36" s="426">
        <f t="shared" si="0"/>
        <v>34505824</v>
      </c>
      <c r="G36" s="427">
        <v>31033506</v>
      </c>
    </row>
    <row r="37" spans="1:7" ht="12" customHeight="1" x14ac:dyDescent="0.2">
      <c r="A37" s="423" t="s">
        <v>169</v>
      </c>
      <c r="B37" s="424">
        <v>0</v>
      </c>
      <c r="C37" s="424">
        <v>0</v>
      </c>
      <c r="D37" s="425">
        <v>240147942</v>
      </c>
      <c r="E37" s="426">
        <v>0</v>
      </c>
      <c r="F37" s="426">
        <f t="shared" si="0"/>
        <v>240147942</v>
      </c>
      <c r="G37" s="427">
        <v>110333879</v>
      </c>
    </row>
    <row r="38" spans="1:7" ht="12" customHeight="1" x14ac:dyDescent="0.2">
      <c r="A38" s="435" t="s">
        <v>208</v>
      </c>
      <c r="B38" s="424">
        <v>0</v>
      </c>
      <c r="C38" s="424">
        <v>0</v>
      </c>
      <c r="D38" s="425">
        <v>1013759505</v>
      </c>
      <c r="E38" s="426">
        <v>0</v>
      </c>
      <c r="F38" s="426">
        <f t="shared" si="0"/>
        <v>1013759505</v>
      </c>
      <c r="G38" s="427">
        <v>925054629</v>
      </c>
    </row>
    <row r="39" spans="1:7" ht="12" customHeight="1" x14ac:dyDescent="0.2">
      <c r="A39" s="423" t="s">
        <v>170</v>
      </c>
      <c r="B39" s="424">
        <v>0</v>
      </c>
      <c r="C39" s="424">
        <v>0</v>
      </c>
      <c r="D39" s="425">
        <v>270872803</v>
      </c>
      <c r="E39" s="426">
        <v>0</v>
      </c>
      <c r="F39" s="426">
        <f t="shared" si="0"/>
        <v>270872803</v>
      </c>
      <c r="G39" s="427">
        <v>94778238</v>
      </c>
    </row>
    <row r="40" spans="1:7" ht="12" customHeight="1" x14ac:dyDescent="0.2">
      <c r="A40" s="423" t="s">
        <v>171</v>
      </c>
      <c r="B40" s="424">
        <v>0</v>
      </c>
      <c r="C40" s="424">
        <v>0</v>
      </c>
      <c r="D40" s="425">
        <v>9366241</v>
      </c>
      <c r="E40" s="426">
        <v>0</v>
      </c>
      <c r="F40" s="426">
        <f t="shared" si="0"/>
        <v>9366241</v>
      </c>
      <c r="G40" s="427">
        <v>5014188</v>
      </c>
    </row>
    <row r="41" spans="1:7" ht="12" customHeight="1" x14ac:dyDescent="0.2">
      <c r="A41" s="423" t="s">
        <v>172</v>
      </c>
      <c r="B41" s="424">
        <v>0</v>
      </c>
      <c r="C41" s="424">
        <v>0</v>
      </c>
      <c r="D41" s="425">
        <v>16191810</v>
      </c>
      <c r="E41" s="426">
        <v>0</v>
      </c>
      <c r="F41" s="426">
        <f t="shared" ref="F41:F72" si="1">B41+C41+D41+E41</f>
        <v>16191810</v>
      </c>
      <c r="G41" s="427">
        <v>11323895</v>
      </c>
    </row>
    <row r="42" spans="1:7" ht="12" customHeight="1" x14ac:dyDescent="0.2">
      <c r="A42" s="423" t="s">
        <v>174</v>
      </c>
      <c r="B42" s="424">
        <v>0</v>
      </c>
      <c r="C42" s="424">
        <v>0</v>
      </c>
      <c r="D42" s="425">
        <v>212434053</v>
      </c>
      <c r="E42" s="426">
        <v>0</v>
      </c>
      <c r="F42" s="426">
        <f t="shared" si="1"/>
        <v>212434053</v>
      </c>
      <c r="G42" s="427">
        <v>154087569</v>
      </c>
    </row>
    <row r="43" spans="1:7" ht="12" customHeight="1" x14ac:dyDescent="0.2">
      <c r="A43" s="423" t="s">
        <v>177</v>
      </c>
      <c r="B43" s="424">
        <v>0</v>
      </c>
      <c r="C43" s="424">
        <v>0</v>
      </c>
      <c r="D43" s="425">
        <v>46100000</v>
      </c>
      <c r="E43" s="426">
        <v>0</v>
      </c>
      <c r="F43" s="426">
        <f t="shared" si="1"/>
        <v>46100000</v>
      </c>
      <c r="G43" s="427">
        <v>7936363</v>
      </c>
    </row>
    <row r="44" spans="1:7" ht="12" customHeight="1" x14ac:dyDescent="0.2">
      <c r="A44" s="423" t="s">
        <v>178</v>
      </c>
      <c r="B44" s="424">
        <v>0</v>
      </c>
      <c r="C44" s="424">
        <v>0</v>
      </c>
      <c r="D44" s="425">
        <v>20637627</v>
      </c>
      <c r="E44" s="426">
        <v>0</v>
      </c>
      <c r="F44" s="426">
        <f t="shared" si="1"/>
        <v>20637627</v>
      </c>
      <c r="G44" s="427">
        <v>13835268</v>
      </c>
    </row>
    <row r="45" spans="1:7" ht="12" customHeight="1" x14ac:dyDescent="0.2">
      <c r="A45" s="423" t="s">
        <v>179</v>
      </c>
      <c r="B45" s="424">
        <v>0</v>
      </c>
      <c r="C45" s="424">
        <v>0</v>
      </c>
      <c r="D45" s="425">
        <v>91820411</v>
      </c>
      <c r="E45" s="426">
        <v>0</v>
      </c>
      <c r="F45" s="426">
        <f t="shared" si="1"/>
        <v>91820411</v>
      </c>
      <c r="G45" s="427">
        <v>71114428</v>
      </c>
    </row>
    <row r="46" spans="1:7" ht="12" customHeight="1" x14ac:dyDescent="0.2">
      <c r="A46" s="423" t="s">
        <v>181</v>
      </c>
      <c r="B46" s="424">
        <v>0</v>
      </c>
      <c r="C46" s="424">
        <v>0</v>
      </c>
      <c r="D46" s="425">
        <v>64463753</v>
      </c>
      <c r="E46" s="426">
        <v>0</v>
      </c>
      <c r="F46" s="426">
        <f t="shared" si="1"/>
        <v>64463753</v>
      </c>
      <c r="G46" s="427">
        <v>57393730</v>
      </c>
    </row>
    <row r="47" spans="1:7" ht="12" customHeight="1" x14ac:dyDescent="0.2">
      <c r="A47" s="423" t="s">
        <v>182</v>
      </c>
      <c r="B47" s="424">
        <v>0</v>
      </c>
      <c r="C47" s="424">
        <v>0</v>
      </c>
      <c r="D47" s="425">
        <v>48673568</v>
      </c>
      <c r="E47" s="426">
        <v>0</v>
      </c>
      <c r="F47" s="426">
        <f t="shared" si="1"/>
        <v>48673568</v>
      </c>
      <c r="G47" s="427">
        <v>34040629</v>
      </c>
    </row>
    <row r="48" spans="1:7" ht="12" customHeight="1" x14ac:dyDescent="0.2">
      <c r="A48" s="423" t="s">
        <v>183</v>
      </c>
      <c r="B48" s="424">
        <v>0</v>
      </c>
      <c r="C48" s="424">
        <v>0</v>
      </c>
      <c r="D48" s="425">
        <v>22586043</v>
      </c>
      <c r="E48" s="426">
        <v>0</v>
      </c>
      <c r="F48" s="426">
        <f t="shared" si="1"/>
        <v>22586043</v>
      </c>
      <c r="G48" s="427">
        <v>37956218</v>
      </c>
    </row>
    <row r="49" spans="1:7" ht="12" customHeight="1" x14ac:dyDescent="0.2">
      <c r="A49" s="423" t="s">
        <v>184</v>
      </c>
      <c r="B49" s="424">
        <v>0</v>
      </c>
      <c r="C49" s="424">
        <v>0</v>
      </c>
      <c r="D49" s="425">
        <v>134885849</v>
      </c>
      <c r="E49" s="426">
        <v>0</v>
      </c>
      <c r="F49" s="426">
        <f t="shared" si="1"/>
        <v>134885849</v>
      </c>
      <c r="G49" s="427">
        <v>123628089</v>
      </c>
    </row>
    <row r="50" spans="1:7" ht="12" customHeight="1" x14ac:dyDescent="0.2">
      <c r="A50" s="423" t="s">
        <v>185</v>
      </c>
      <c r="B50" s="424">
        <v>0</v>
      </c>
      <c r="C50" s="424">
        <v>0</v>
      </c>
      <c r="D50" s="425">
        <v>269180473</v>
      </c>
      <c r="E50" s="426">
        <v>0</v>
      </c>
      <c r="F50" s="426">
        <f t="shared" si="1"/>
        <v>269180473</v>
      </c>
      <c r="G50" s="427">
        <v>257651176</v>
      </c>
    </row>
    <row r="51" spans="1:7" ht="12" customHeight="1" x14ac:dyDescent="0.2">
      <c r="A51" s="423" t="s">
        <v>186</v>
      </c>
      <c r="B51" s="424">
        <v>0</v>
      </c>
      <c r="C51" s="424">
        <v>0</v>
      </c>
      <c r="D51" s="425">
        <v>114448706</v>
      </c>
      <c r="E51" s="426">
        <v>0</v>
      </c>
      <c r="F51" s="426">
        <f t="shared" si="1"/>
        <v>114448706</v>
      </c>
      <c r="G51" s="427">
        <v>209950344</v>
      </c>
    </row>
    <row r="52" spans="1:7" ht="12" customHeight="1" x14ac:dyDescent="0.2">
      <c r="A52" s="423" t="s">
        <v>255</v>
      </c>
      <c r="B52" s="424">
        <v>0</v>
      </c>
      <c r="C52" s="424">
        <v>0</v>
      </c>
      <c r="D52" s="425">
        <v>28618610</v>
      </c>
      <c r="E52" s="426">
        <v>0</v>
      </c>
      <c r="F52" s="426">
        <f t="shared" si="1"/>
        <v>28618610</v>
      </c>
      <c r="G52" s="427">
        <v>43304622</v>
      </c>
    </row>
    <row r="53" spans="1:7" ht="12" customHeight="1" x14ac:dyDescent="0.2">
      <c r="A53" s="423" t="s">
        <v>187</v>
      </c>
      <c r="B53" s="424">
        <v>0</v>
      </c>
      <c r="C53" s="424">
        <v>0</v>
      </c>
      <c r="D53" s="425">
        <v>123100251</v>
      </c>
      <c r="E53" s="426">
        <v>0</v>
      </c>
      <c r="F53" s="426">
        <f t="shared" si="1"/>
        <v>123100251</v>
      </c>
      <c r="G53" s="427">
        <v>104300438</v>
      </c>
    </row>
    <row r="54" spans="1:7" ht="12" customHeight="1" x14ac:dyDescent="0.2">
      <c r="A54" s="423" t="s">
        <v>212</v>
      </c>
      <c r="B54" s="424">
        <v>0</v>
      </c>
      <c r="C54" s="424">
        <v>0</v>
      </c>
      <c r="D54" s="425">
        <v>125000011</v>
      </c>
      <c r="E54" s="426">
        <v>0</v>
      </c>
      <c r="F54" s="426">
        <f t="shared" si="1"/>
        <v>125000011</v>
      </c>
      <c r="G54" s="427">
        <v>60000000</v>
      </c>
    </row>
    <row r="55" spans="1:7" ht="12" customHeight="1" x14ac:dyDescent="0.2">
      <c r="A55" s="423" t="s">
        <v>188</v>
      </c>
      <c r="B55" s="424">
        <v>0</v>
      </c>
      <c r="C55" s="424">
        <v>0</v>
      </c>
      <c r="D55" s="425">
        <v>56984004</v>
      </c>
      <c r="E55" s="426">
        <v>0</v>
      </c>
      <c r="F55" s="426">
        <f t="shared" si="1"/>
        <v>56984004</v>
      </c>
      <c r="G55" s="427">
        <v>61258585</v>
      </c>
    </row>
    <row r="56" spans="1:7" ht="12" customHeight="1" x14ac:dyDescent="0.2">
      <c r="A56" s="423" t="s">
        <v>189</v>
      </c>
      <c r="B56" s="424">
        <v>0</v>
      </c>
      <c r="C56" s="424">
        <v>0</v>
      </c>
      <c r="D56" s="425">
        <v>340909086</v>
      </c>
      <c r="E56" s="426">
        <v>0</v>
      </c>
      <c r="F56" s="426">
        <f t="shared" si="1"/>
        <v>340909086</v>
      </c>
      <c r="G56" s="427">
        <v>472727267</v>
      </c>
    </row>
    <row r="57" spans="1:7" ht="12" customHeight="1" x14ac:dyDescent="0.2">
      <c r="A57" s="423" t="s">
        <v>190</v>
      </c>
      <c r="B57" s="424">
        <v>0</v>
      </c>
      <c r="C57" s="424">
        <v>0</v>
      </c>
      <c r="D57" s="425">
        <v>179774126</v>
      </c>
      <c r="E57" s="426">
        <v>0</v>
      </c>
      <c r="F57" s="426">
        <f t="shared" si="1"/>
        <v>179774126</v>
      </c>
      <c r="G57" s="427">
        <v>157981143</v>
      </c>
    </row>
    <row r="58" spans="1:7" ht="12" customHeight="1" x14ac:dyDescent="0.2">
      <c r="A58" s="423" t="s">
        <v>192</v>
      </c>
      <c r="B58" s="424">
        <v>0</v>
      </c>
      <c r="C58" s="424">
        <v>0</v>
      </c>
      <c r="D58" s="425">
        <v>281777357</v>
      </c>
      <c r="E58" s="426">
        <v>0</v>
      </c>
      <c r="F58" s="426">
        <f t="shared" si="1"/>
        <v>281777357</v>
      </c>
      <c r="G58" s="427">
        <v>248087386</v>
      </c>
    </row>
    <row r="59" spans="1:7" ht="12" customHeight="1" x14ac:dyDescent="0.2">
      <c r="A59" s="423" t="s">
        <v>193</v>
      </c>
      <c r="B59" s="424">
        <v>0</v>
      </c>
      <c r="C59" s="424">
        <v>0</v>
      </c>
      <c r="D59" s="425">
        <v>115313175</v>
      </c>
      <c r="E59" s="426">
        <v>0</v>
      </c>
      <c r="F59" s="426">
        <f t="shared" si="1"/>
        <v>115313175</v>
      </c>
      <c r="G59" s="427">
        <v>75072889</v>
      </c>
    </row>
    <row r="60" spans="1:7" ht="12" customHeight="1" x14ac:dyDescent="0.2">
      <c r="A60" s="423" t="s">
        <v>244</v>
      </c>
      <c r="B60" s="424">
        <v>0</v>
      </c>
      <c r="C60" s="424">
        <v>0</v>
      </c>
      <c r="D60" s="425">
        <v>90413356</v>
      </c>
      <c r="E60" s="426">
        <v>0</v>
      </c>
      <c r="F60" s="426">
        <f t="shared" si="1"/>
        <v>90413356</v>
      </c>
      <c r="G60" s="427">
        <v>77182751</v>
      </c>
    </row>
    <row r="61" spans="1:7" ht="12" customHeight="1" x14ac:dyDescent="0.2">
      <c r="A61" s="423" t="s">
        <v>195</v>
      </c>
      <c r="B61" s="424">
        <v>0</v>
      </c>
      <c r="C61" s="424">
        <v>0</v>
      </c>
      <c r="D61" s="425">
        <v>1407769</v>
      </c>
      <c r="E61" s="426">
        <v>0</v>
      </c>
      <c r="F61" s="426">
        <f t="shared" si="1"/>
        <v>1407769</v>
      </c>
      <c r="G61" s="427">
        <v>1573842</v>
      </c>
    </row>
    <row r="62" spans="1:7" ht="12" customHeight="1" x14ac:dyDescent="0.2">
      <c r="A62" s="423" t="s">
        <v>117</v>
      </c>
      <c r="B62" s="424">
        <v>0</v>
      </c>
      <c r="C62" s="424">
        <v>0</v>
      </c>
      <c r="D62" s="425">
        <v>1348063114</v>
      </c>
      <c r="E62" s="426">
        <v>0</v>
      </c>
      <c r="F62" s="426">
        <f t="shared" si="1"/>
        <v>1348063114</v>
      </c>
      <c r="G62" s="427">
        <v>123358615</v>
      </c>
    </row>
    <row r="63" spans="1:7" ht="12" customHeight="1" x14ac:dyDescent="0.2">
      <c r="A63" s="423" t="s">
        <v>196</v>
      </c>
      <c r="B63" s="424">
        <v>0</v>
      </c>
      <c r="C63" s="424">
        <v>0</v>
      </c>
      <c r="D63" s="425">
        <v>427612404</v>
      </c>
      <c r="E63" s="426">
        <v>0</v>
      </c>
      <c r="F63" s="426">
        <f t="shared" si="1"/>
        <v>427612404</v>
      </c>
      <c r="G63" s="427">
        <v>86041561</v>
      </c>
    </row>
    <row r="64" spans="1:7" ht="12" customHeight="1" x14ac:dyDescent="0.2">
      <c r="A64" s="423" t="s">
        <v>256</v>
      </c>
      <c r="B64" s="424">
        <v>0</v>
      </c>
      <c r="C64" s="424">
        <v>0</v>
      </c>
      <c r="D64" s="425">
        <v>0</v>
      </c>
      <c r="E64" s="426">
        <v>0</v>
      </c>
      <c r="F64" s="426">
        <f t="shared" si="1"/>
        <v>0</v>
      </c>
      <c r="G64" s="427">
        <v>33971280</v>
      </c>
    </row>
    <row r="65" spans="1:7" ht="12" customHeight="1" x14ac:dyDescent="0.2">
      <c r="A65" s="423" t="s">
        <v>257</v>
      </c>
      <c r="B65" s="424">
        <v>0</v>
      </c>
      <c r="C65" s="424">
        <v>0</v>
      </c>
      <c r="D65" s="425">
        <v>750000000</v>
      </c>
      <c r="E65" s="426">
        <v>0</v>
      </c>
      <c r="F65" s="426">
        <f t="shared" si="1"/>
        <v>750000000</v>
      </c>
      <c r="G65" s="427">
        <v>600000000</v>
      </c>
    </row>
    <row r="66" spans="1:7" ht="12" customHeight="1" x14ac:dyDescent="0.2">
      <c r="A66" s="423" t="s">
        <v>258</v>
      </c>
      <c r="B66" s="424">
        <v>0</v>
      </c>
      <c r="C66" s="424">
        <v>0</v>
      </c>
      <c r="D66" s="425">
        <v>37968351</v>
      </c>
      <c r="E66" s="426">
        <v>0</v>
      </c>
      <c r="F66" s="426">
        <f t="shared" si="1"/>
        <v>37968351</v>
      </c>
      <c r="G66" s="429">
        <v>33084800</v>
      </c>
    </row>
    <row r="67" spans="1:7" ht="12" customHeight="1" x14ac:dyDescent="0.2">
      <c r="A67" s="423" t="s">
        <v>277</v>
      </c>
      <c r="B67" s="424">
        <v>0</v>
      </c>
      <c r="C67" s="424">
        <v>0</v>
      </c>
      <c r="D67" s="425">
        <v>2250000</v>
      </c>
      <c r="E67" s="426">
        <v>0</v>
      </c>
      <c r="F67" s="426">
        <f t="shared" si="1"/>
        <v>2250000</v>
      </c>
      <c r="G67" s="429">
        <v>0</v>
      </c>
    </row>
    <row r="68" spans="1:7" ht="12" customHeight="1" x14ac:dyDescent="0.2">
      <c r="A68" s="423" t="s">
        <v>262</v>
      </c>
      <c r="B68" s="424">
        <v>0</v>
      </c>
      <c r="C68" s="424">
        <v>0</v>
      </c>
      <c r="D68" s="425">
        <v>0</v>
      </c>
      <c r="E68" s="426">
        <v>0</v>
      </c>
      <c r="F68" s="426">
        <f t="shared" si="1"/>
        <v>0</v>
      </c>
      <c r="G68" s="427">
        <v>29404290</v>
      </c>
    </row>
    <row r="69" spans="1:7" ht="12" customHeight="1" x14ac:dyDescent="0.2">
      <c r="A69" s="423" t="s">
        <v>209</v>
      </c>
      <c r="B69" s="424">
        <v>0</v>
      </c>
      <c r="C69" s="424">
        <v>0</v>
      </c>
      <c r="D69" s="425">
        <v>0</v>
      </c>
      <c r="E69" s="426">
        <v>38451718</v>
      </c>
      <c r="F69" s="426">
        <f t="shared" si="1"/>
        <v>38451718</v>
      </c>
      <c r="G69" s="427">
        <v>98892558</v>
      </c>
    </row>
    <row r="70" spans="1:7" ht="12" customHeight="1" x14ac:dyDescent="0.2">
      <c r="A70" s="423" t="s">
        <v>211</v>
      </c>
      <c r="B70" s="424">
        <v>0</v>
      </c>
      <c r="C70" s="424">
        <v>0</v>
      </c>
      <c r="D70" s="425">
        <v>0</v>
      </c>
      <c r="E70" s="426">
        <v>35194691</v>
      </c>
      <c r="F70" s="426">
        <f t="shared" si="1"/>
        <v>35194691</v>
      </c>
      <c r="G70" s="427">
        <v>44672629</v>
      </c>
    </row>
    <row r="71" spans="1:7" ht="12" customHeight="1" x14ac:dyDescent="0.2">
      <c r="A71" s="423" t="s">
        <v>210</v>
      </c>
      <c r="B71" s="424">
        <v>0</v>
      </c>
      <c r="C71" s="424">
        <v>0</v>
      </c>
      <c r="D71" s="425">
        <v>0</v>
      </c>
      <c r="E71" s="426">
        <v>39836390</v>
      </c>
      <c r="F71" s="426">
        <f t="shared" si="1"/>
        <v>39836390</v>
      </c>
      <c r="G71" s="427">
        <v>34188382</v>
      </c>
    </row>
    <row r="72" spans="1:7" ht="12" customHeight="1" x14ac:dyDescent="0.2">
      <c r="A72" s="423" t="s">
        <v>264</v>
      </c>
      <c r="B72" s="424">
        <v>0</v>
      </c>
      <c r="C72" s="424">
        <v>0</v>
      </c>
      <c r="D72" s="425">
        <v>0</v>
      </c>
      <c r="E72" s="426">
        <v>1744709467</v>
      </c>
      <c r="F72" s="426">
        <f t="shared" si="1"/>
        <v>1744709467</v>
      </c>
      <c r="G72" s="427">
        <v>1659840146</v>
      </c>
    </row>
    <row r="73" spans="1:7" ht="12" customHeight="1" x14ac:dyDescent="0.2">
      <c r="A73" s="423" t="s">
        <v>214</v>
      </c>
      <c r="B73" s="424">
        <v>0</v>
      </c>
      <c r="C73" s="424">
        <v>0</v>
      </c>
      <c r="D73" s="425">
        <v>0</v>
      </c>
      <c r="E73" s="426">
        <v>58345052</v>
      </c>
      <c r="F73" s="426">
        <f>B73+C73+D73+E73</f>
        <v>58345052</v>
      </c>
      <c r="G73" s="427">
        <v>0</v>
      </c>
    </row>
    <row r="74" spans="1:7" ht="12" customHeight="1" x14ac:dyDescent="0.2">
      <c r="A74" s="423" t="s">
        <v>213</v>
      </c>
      <c r="B74" s="424">
        <v>0</v>
      </c>
      <c r="C74" s="424">
        <v>0</v>
      </c>
      <c r="D74" s="425">
        <v>0</v>
      </c>
      <c r="E74" s="426">
        <v>1680634501</v>
      </c>
      <c r="F74" s="426">
        <f>B74+C74+D74+E74</f>
        <v>1680634501</v>
      </c>
      <c r="G74" s="427">
        <v>1470735099</v>
      </c>
    </row>
    <row r="75" spans="1:7" ht="12" customHeight="1" thickBot="1" x14ac:dyDescent="0.25">
      <c r="A75" s="423" t="s">
        <v>265</v>
      </c>
      <c r="B75" s="424">
        <v>0</v>
      </c>
      <c r="C75" s="424">
        <v>0</v>
      </c>
      <c r="D75" s="425">
        <v>0</v>
      </c>
      <c r="E75" s="426">
        <v>5053476</v>
      </c>
      <c r="F75" s="426">
        <f>B75+C75+D75+E75</f>
        <v>5053476</v>
      </c>
      <c r="G75" s="427">
        <v>11215652</v>
      </c>
    </row>
    <row r="76" spans="1:7" ht="12" customHeight="1" thickBot="1" x14ac:dyDescent="0.25">
      <c r="A76" s="436" t="s">
        <v>248</v>
      </c>
      <c r="B76" s="437">
        <f>SUM(B9:B75)</f>
        <v>94210480670</v>
      </c>
      <c r="C76" s="437">
        <f>SUM(C9:C75)</f>
        <v>10520624129</v>
      </c>
      <c r="D76" s="437">
        <f>SUM(D9:D75)</f>
        <v>7912855620</v>
      </c>
      <c r="E76" s="437">
        <f>SUM(E9:E75)</f>
        <v>3602225295</v>
      </c>
      <c r="F76" s="437">
        <f>SUM(F9:F75)</f>
        <v>116246185714</v>
      </c>
      <c r="G76" s="438">
        <v>0</v>
      </c>
    </row>
    <row r="77" spans="1:7" ht="12" customHeight="1" thickBot="1" x14ac:dyDescent="0.25">
      <c r="A77" s="439" t="s">
        <v>266</v>
      </c>
      <c r="B77" s="440">
        <v>115691553648</v>
      </c>
      <c r="C77" s="440">
        <v>10672672687</v>
      </c>
      <c r="D77" s="441">
        <v>6042953800</v>
      </c>
      <c r="E77" s="440">
        <v>3319544466</v>
      </c>
      <c r="F77" s="440">
        <v>0</v>
      </c>
      <c r="G77" s="440">
        <f>SUM(G9:G76)</f>
        <v>135726724601</v>
      </c>
    </row>
    <row r="78" spans="1:7" ht="9.9499999999999993" customHeight="1" x14ac:dyDescent="0.2">
      <c r="A78" s="408" t="s">
        <v>33</v>
      </c>
      <c r="B78" s="442"/>
      <c r="C78" s="443"/>
      <c r="D78" s="444"/>
      <c r="E78" s="445"/>
      <c r="F78" s="445"/>
      <c r="G78" s="445"/>
    </row>
    <row r="79" spans="1:7" ht="9.9499999999999993" customHeight="1" x14ac:dyDescent="0.2">
      <c r="F79" s="446">
        <f>SUM(B76:E76)-F76</f>
        <v>0</v>
      </c>
      <c r="G79" s="446">
        <f>SUM(B77:E77)-G77</f>
        <v>0</v>
      </c>
    </row>
  </sheetData>
  <mergeCells count="11">
    <mergeCell ref="F7:G7"/>
    <mergeCell ref="A2:F2"/>
    <mergeCell ref="A3:G3"/>
    <mergeCell ref="A4:G4"/>
    <mergeCell ref="A5:G5"/>
    <mergeCell ref="A6:G6"/>
    <mergeCell ref="A7:A8"/>
    <mergeCell ref="B7:B8"/>
    <mergeCell ref="C7:C8"/>
    <mergeCell ref="D7:D8"/>
    <mergeCell ref="E7:E8"/>
  </mergeCells>
  <pageMargins left="1.299212598425197" right="0.70866141732283472" top="1.1811023622047245" bottom="0.94488188976377963" header="0.31496062992125984" footer="0.70866141732283472"/>
  <pageSetup scale="60" orientation="portrait" r:id="rId1"/>
  <headerFooter>
    <oddFooter>&amp;C&amp;14  22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20"/>
  <sheetViews>
    <sheetView topLeftCell="A16" zoomScale="85" zoomScaleNormal="85" workbookViewId="0">
      <selection activeCell="J35" sqref="J35"/>
    </sheetView>
  </sheetViews>
  <sheetFormatPr baseColWidth="10" defaultRowHeight="12.75" x14ac:dyDescent="0.2"/>
  <cols>
    <col min="1" max="1" width="3.140625" style="44" customWidth="1"/>
    <col min="2" max="2" width="38.7109375" style="44" customWidth="1"/>
    <col min="3" max="3" width="18.7109375" style="44" customWidth="1"/>
    <col min="4" max="4" width="19.5703125" style="44" customWidth="1"/>
    <col min="5" max="16384" width="11.42578125" style="44"/>
  </cols>
  <sheetData>
    <row r="1" spans="1:8" ht="15" x14ac:dyDescent="0.25">
      <c r="A1" s="65"/>
      <c r="B1" s="169"/>
      <c r="C1" s="130"/>
      <c r="D1" s="130"/>
      <c r="E1" s="65"/>
    </row>
    <row r="2" spans="1:8" ht="15" x14ac:dyDescent="0.25">
      <c r="A2" s="65"/>
      <c r="B2" s="171"/>
      <c r="C2" s="130"/>
      <c r="D2" s="170" t="s">
        <v>215</v>
      </c>
      <c r="E2" s="65"/>
      <c r="G2" s="67"/>
    </row>
    <row r="3" spans="1:8" ht="15" x14ac:dyDescent="0.25">
      <c r="A3" s="65"/>
      <c r="B3" s="171"/>
      <c r="C3" s="130"/>
      <c r="D3" s="130"/>
      <c r="E3" s="65"/>
      <c r="F3" s="68"/>
    </row>
    <row r="4" spans="1:8" ht="15" x14ac:dyDescent="0.25">
      <c r="A4" s="65"/>
      <c r="B4" s="447" t="s">
        <v>246</v>
      </c>
      <c r="C4" s="447"/>
      <c r="D4" s="447"/>
      <c r="E4" s="407"/>
      <c r="F4" s="69"/>
      <c r="G4" s="69"/>
      <c r="H4" s="69"/>
    </row>
    <row r="5" spans="1:8" ht="15" x14ac:dyDescent="0.25">
      <c r="A5" s="65"/>
      <c r="B5" s="447" t="s">
        <v>273</v>
      </c>
      <c r="C5" s="447"/>
      <c r="D5" s="447"/>
      <c r="E5" s="407"/>
      <c r="F5" s="69"/>
      <c r="G5" s="69"/>
      <c r="H5" s="69"/>
    </row>
    <row r="6" spans="1:8" ht="15" x14ac:dyDescent="0.25">
      <c r="A6" s="65"/>
      <c r="B6" s="447" t="s">
        <v>216</v>
      </c>
      <c r="C6" s="447"/>
      <c r="D6" s="447"/>
      <c r="E6" s="65"/>
    </row>
    <row r="7" spans="1:8" x14ac:dyDescent="0.2">
      <c r="B7" s="70"/>
      <c r="C7" s="484" t="s">
        <v>274</v>
      </c>
      <c r="D7" s="484"/>
    </row>
    <row r="8" spans="1:8" x14ac:dyDescent="0.2">
      <c r="B8" s="66" t="s">
        <v>217</v>
      </c>
      <c r="C8" s="71"/>
      <c r="D8" s="72"/>
    </row>
    <row r="9" spans="1:8" ht="13.5" thickBot="1" x14ac:dyDescent="0.25">
      <c r="B9" s="73"/>
      <c r="C9" s="74" t="s">
        <v>272</v>
      </c>
      <c r="D9" s="75" t="s">
        <v>271</v>
      </c>
    </row>
    <row r="10" spans="1:8" x14ac:dyDescent="0.2">
      <c r="B10" s="76"/>
      <c r="C10" s="77"/>
      <c r="D10" s="78"/>
    </row>
    <row r="11" spans="1:8" x14ac:dyDescent="0.2">
      <c r="B11" s="76" t="s">
        <v>218</v>
      </c>
      <c r="C11" s="77">
        <v>122997476717</v>
      </c>
      <c r="D11" s="79">
        <v>146764533853</v>
      </c>
    </row>
    <row r="12" spans="1:8" x14ac:dyDescent="0.2">
      <c r="B12" s="76"/>
      <c r="C12" s="77"/>
      <c r="D12" s="79"/>
    </row>
    <row r="13" spans="1:8" x14ac:dyDescent="0.2">
      <c r="B13" s="76" t="s">
        <v>219</v>
      </c>
      <c r="C13" s="133">
        <v>334</v>
      </c>
      <c r="D13" s="79">
        <v>331</v>
      </c>
      <c r="E13" s="80"/>
    </row>
    <row r="14" spans="1:8" x14ac:dyDescent="0.2">
      <c r="B14" s="76"/>
      <c r="C14" s="77"/>
      <c r="D14" s="79"/>
    </row>
    <row r="15" spans="1:8" x14ac:dyDescent="0.2">
      <c r="B15" s="76" t="s">
        <v>220</v>
      </c>
      <c r="C15" s="77">
        <v>56984004</v>
      </c>
      <c r="D15" s="79">
        <v>61258585</v>
      </c>
    </row>
    <row r="16" spans="1:8" x14ac:dyDescent="0.2">
      <c r="B16" s="76"/>
      <c r="C16" s="77"/>
      <c r="D16" s="79"/>
    </row>
    <row r="17" spans="2:4" x14ac:dyDescent="0.2">
      <c r="B17" s="76" t="s">
        <v>221</v>
      </c>
      <c r="C17" s="77">
        <v>8</v>
      </c>
      <c r="D17" s="79">
        <v>8</v>
      </c>
    </row>
    <row r="18" spans="2:4" x14ac:dyDescent="0.2">
      <c r="B18" s="76"/>
      <c r="C18" s="77"/>
      <c r="D18" s="79"/>
    </row>
    <row r="19" spans="2:4" ht="13.5" thickBot="1" x14ac:dyDescent="0.25">
      <c r="B19" s="81" t="s">
        <v>222</v>
      </c>
      <c r="C19" s="82">
        <v>0</v>
      </c>
      <c r="D19" s="83">
        <v>0</v>
      </c>
    </row>
    <row r="20" spans="2:4" ht="14.25" x14ac:dyDescent="0.2">
      <c r="B20" s="65" t="s">
        <v>33</v>
      </c>
      <c r="C20" s="84"/>
      <c r="D20" s="84"/>
    </row>
  </sheetData>
  <sheetProtection selectLockedCells="1" selectUnlockedCells="1"/>
  <mergeCells count="4">
    <mergeCell ref="B4:D4"/>
    <mergeCell ref="B5:D5"/>
    <mergeCell ref="B6:D6"/>
    <mergeCell ref="C7:D7"/>
  </mergeCells>
  <pageMargins left="1.1811023622047245" right="0.78740157480314965" top="1.4173228346456694" bottom="1.1811023622047245" header="0.51181102362204722" footer="1.1811023622047245"/>
  <pageSetup paperSize="9" scale="80" firstPageNumber="0" orientation="portrait" r:id="rId1"/>
  <headerFooter alignWithMargins="0">
    <oddFooter>&amp;C&amp;16 23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L35"/>
  <sheetViews>
    <sheetView topLeftCell="A7" zoomScale="85" zoomScaleNormal="85" workbookViewId="0">
      <selection activeCell="I40" sqref="I40"/>
    </sheetView>
  </sheetViews>
  <sheetFormatPr baseColWidth="10" defaultColWidth="11" defaultRowHeight="12.75" x14ac:dyDescent="0.2"/>
  <cols>
    <col min="1" max="1" width="5.28515625" customWidth="1"/>
    <col min="2" max="2" width="19.7109375" customWidth="1"/>
    <col min="3" max="3" width="25" customWidth="1"/>
    <col min="4" max="4" width="2.5703125" customWidth="1"/>
    <col min="5" max="5" width="19.140625" customWidth="1"/>
    <col min="6" max="6" width="1.85546875" customWidth="1"/>
    <col min="7" max="7" width="16.42578125" customWidth="1"/>
    <col min="8" max="8" width="20.7109375" customWidth="1"/>
    <col min="9" max="9" width="35" style="85" customWidth="1"/>
    <col min="10" max="10" width="12.28515625" customWidth="1"/>
    <col min="11" max="11" width="25.140625" customWidth="1"/>
    <col min="12" max="12" width="14.7109375" customWidth="1"/>
  </cols>
  <sheetData>
    <row r="1" spans="1:9" ht="10.9" customHeight="1" x14ac:dyDescent="0.25">
      <c r="A1" s="401"/>
      <c r="B1" s="401"/>
      <c r="C1" s="401"/>
      <c r="D1" s="401"/>
      <c r="E1" s="401"/>
      <c r="F1" s="401"/>
      <c r="G1" s="401"/>
    </row>
    <row r="2" spans="1:9" ht="15" x14ac:dyDescent="0.25">
      <c r="A2" s="401"/>
      <c r="B2" s="401"/>
      <c r="C2" s="401"/>
      <c r="D2" s="401"/>
      <c r="E2" s="401"/>
      <c r="F2" s="401"/>
      <c r="G2" s="401"/>
      <c r="H2" s="67"/>
    </row>
    <row r="3" spans="1:9" ht="14.25" x14ac:dyDescent="0.2">
      <c r="A3" s="86"/>
      <c r="B3" s="86"/>
      <c r="C3" s="86"/>
      <c r="D3" s="86"/>
      <c r="E3" s="86"/>
      <c r="F3" s="86"/>
      <c r="G3" s="86" t="s">
        <v>223</v>
      </c>
    </row>
    <row r="4" spans="1:9" ht="14.25" x14ac:dyDescent="0.2">
      <c r="A4" s="457" t="s">
        <v>246</v>
      </c>
      <c r="B4" s="457"/>
      <c r="C4" s="457"/>
      <c r="D4" s="457"/>
      <c r="E4" s="457"/>
      <c r="F4" s="457"/>
      <c r="G4" s="457"/>
      <c r="H4" s="87"/>
    </row>
    <row r="5" spans="1:9" ht="14.25" x14ac:dyDescent="0.2">
      <c r="A5" s="457" t="s">
        <v>247</v>
      </c>
      <c r="B5" s="457"/>
      <c r="C5" s="457"/>
      <c r="D5" s="457"/>
      <c r="E5" s="457"/>
      <c r="F5" s="457"/>
      <c r="G5" s="457"/>
    </row>
    <row r="6" spans="1:9" ht="14.25" x14ac:dyDescent="0.2">
      <c r="A6" s="457" t="s">
        <v>35</v>
      </c>
      <c r="B6" s="457"/>
      <c r="C6" s="457"/>
      <c r="D6" s="457"/>
      <c r="E6" s="457"/>
      <c r="F6" s="457"/>
      <c r="G6" s="457"/>
    </row>
    <row r="7" spans="1:9" ht="15" x14ac:dyDescent="0.25">
      <c r="A7" s="465" t="s">
        <v>224</v>
      </c>
      <c r="B7" s="465"/>
      <c r="C7" s="465"/>
      <c r="D7" s="465"/>
      <c r="E7" s="465"/>
      <c r="F7" s="465"/>
      <c r="G7" s="465"/>
    </row>
    <row r="8" spans="1:9" ht="15" customHeight="1" x14ac:dyDescent="0.2">
      <c r="A8" s="88"/>
      <c r="B8" s="89"/>
      <c r="C8" s="89"/>
      <c r="D8" s="89"/>
      <c r="E8" s="486" t="s">
        <v>274</v>
      </c>
      <c r="F8" s="486"/>
      <c r="G8" s="486"/>
    </row>
    <row r="9" spans="1:9" x14ac:dyDescent="0.2">
      <c r="A9" s="485" t="s">
        <v>217</v>
      </c>
      <c r="B9" s="485"/>
      <c r="C9" s="485"/>
      <c r="D9" s="485"/>
      <c r="E9" s="90"/>
      <c r="F9" s="88"/>
      <c r="G9" s="91"/>
    </row>
    <row r="10" spans="1:9" x14ac:dyDescent="0.2">
      <c r="A10" s="90"/>
      <c r="B10" s="48"/>
      <c r="C10" s="48"/>
      <c r="D10" s="48"/>
      <c r="E10" s="92" t="s">
        <v>272</v>
      </c>
      <c r="F10" s="92"/>
      <c r="G10" s="93" t="s">
        <v>245</v>
      </c>
    </row>
    <row r="11" spans="1:9" ht="24.95" customHeight="1" x14ac:dyDescent="0.2">
      <c r="A11" s="94" t="s">
        <v>225</v>
      </c>
      <c r="B11" s="95"/>
      <c r="C11" s="95"/>
      <c r="D11" s="96"/>
      <c r="E11" s="97">
        <f>+G19</f>
        <v>2.0901652664451049</v>
      </c>
      <c r="F11" s="98"/>
      <c r="G11" s="99">
        <v>2.1936119217162213</v>
      </c>
    </row>
    <row r="12" spans="1:9" ht="12.6" customHeight="1" x14ac:dyDescent="0.2">
      <c r="A12" s="100"/>
      <c r="B12" s="101"/>
      <c r="C12" s="101"/>
      <c r="D12" s="102"/>
      <c r="E12" s="101"/>
      <c r="F12" s="100"/>
      <c r="G12" s="102"/>
    </row>
    <row r="13" spans="1:9" ht="24.95" customHeight="1" x14ac:dyDescent="0.2">
      <c r="A13" s="100" t="s">
        <v>226</v>
      </c>
      <c r="B13" s="101"/>
      <c r="C13" s="101"/>
      <c r="D13" s="102"/>
      <c r="E13" s="103">
        <f>+G25</f>
        <v>1.0111355408287872</v>
      </c>
      <c r="F13" s="104"/>
      <c r="G13" s="105">
        <v>0.97420693277519277</v>
      </c>
    </row>
    <row r="14" spans="1:9" ht="12.6" customHeight="1" x14ac:dyDescent="0.2">
      <c r="A14" s="100"/>
      <c r="B14" s="101"/>
      <c r="C14" s="101"/>
      <c r="D14" s="102"/>
      <c r="E14" s="106"/>
      <c r="F14" s="104"/>
      <c r="G14" s="107"/>
    </row>
    <row r="15" spans="1:9" ht="24.95" customHeight="1" x14ac:dyDescent="0.2">
      <c r="A15" s="100" t="s">
        <v>227</v>
      </c>
      <c r="B15" s="101"/>
      <c r="C15" s="101"/>
      <c r="D15" s="102"/>
      <c r="E15" s="108">
        <f>G31</f>
        <v>3.4257018927618343E-2</v>
      </c>
      <c r="F15" s="104"/>
      <c r="G15" s="109">
        <v>0.22961096737700892</v>
      </c>
    </row>
    <row r="16" spans="1:9" ht="18" customHeight="1" x14ac:dyDescent="0.2">
      <c r="A16" s="110"/>
      <c r="B16" s="111"/>
      <c r="C16" s="111"/>
      <c r="D16" s="112"/>
      <c r="E16" s="113"/>
      <c r="F16" s="114"/>
      <c r="G16" s="115"/>
      <c r="I16" s="116"/>
    </row>
    <row r="17" spans="1:12" x14ac:dyDescent="0.2">
      <c r="E17" s="53"/>
      <c r="F17" s="53"/>
      <c r="G17" s="53"/>
      <c r="H17" s="53"/>
    </row>
    <row r="18" spans="1:12" x14ac:dyDescent="0.2">
      <c r="E18" s="117"/>
      <c r="F18" s="117"/>
      <c r="G18" s="117"/>
      <c r="H18" s="117"/>
    </row>
    <row r="19" spans="1:12" x14ac:dyDescent="0.2">
      <c r="A19" t="s">
        <v>228</v>
      </c>
      <c r="E19" s="118">
        <v>468368897600</v>
      </c>
      <c r="F19" s="119"/>
      <c r="G19" s="108">
        <f>+E19/E22</f>
        <v>2.0901652664451049</v>
      </c>
      <c r="I19" s="116"/>
    </row>
    <row r="20" spans="1:12" ht="4.5" customHeight="1" x14ac:dyDescent="0.25">
      <c r="B20" s="120"/>
      <c r="E20" s="121"/>
      <c r="F20" s="122" t="s">
        <v>229</v>
      </c>
      <c r="G20" s="119"/>
    </row>
    <row r="21" spans="1:12" ht="4.5" customHeight="1" x14ac:dyDescent="0.2">
      <c r="E21" s="119"/>
      <c r="F21" s="119" t="s">
        <v>136</v>
      </c>
      <c r="G21" s="119"/>
    </row>
    <row r="22" spans="1:12" x14ac:dyDescent="0.2">
      <c r="A22" t="s">
        <v>230</v>
      </c>
      <c r="E22" s="123">
        <v>224082231735</v>
      </c>
      <c r="F22" s="123"/>
      <c r="G22" s="119"/>
      <c r="H22" s="45"/>
      <c r="I22" s="124"/>
    </row>
    <row r="23" spans="1:12" x14ac:dyDescent="0.2">
      <c r="G23" s="125"/>
      <c r="I23" s="124"/>
    </row>
    <row r="24" spans="1:12" x14ac:dyDescent="0.2">
      <c r="G24" s="125"/>
    </row>
    <row r="25" spans="1:12" x14ac:dyDescent="0.2">
      <c r="A25" t="s">
        <v>231</v>
      </c>
      <c r="E25" s="119">
        <v>308090350895</v>
      </c>
      <c r="F25" s="125"/>
      <c r="G25" s="108">
        <f>+E25/E28</f>
        <v>1.0111355408287872</v>
      </c>
      <c r="I25" s="124"/>
      <c r="J25" s="126"/>
      <c r="K25" s="54"/>
      <c r="L25" s="54">
        <f>J25+K25</f>
        <v>0</v>
      </c>
    </row>
    <row r="26" spans="1:12" ht="4.5" customHeight="1" x14ac:dyDescent="0.25">
      <c r="B26" s="120"/>
      <c r="E26" s="121"/>
      <c r="F26" s="122" t="s">
        <v>229</v>
      </c>
      <c r="G26" s="119"/>
    </row>
    <row r="27" spans="1:12" ht="4.5" customHeight="1" x14ac:dyDescent="0.2">
      <c r="E27" s="119"/>
      <c r="F27" s="119"/>
      <c r="G27" s="119"/>
    </row>
    <row r="28" spans="1:12" x14ac:dyDescent="0.2">
      <c r="A28" t="s">
        <v>232</v>
      </c>
      <c r="E28" s="123">
        <v>304697380771</v>
      </c>
      <c r="F28" s="123"/>
      <c r="G28" s="123"/>
    </row>
    <row r="29" spans="1:12" x14ac:dyDescent="0.2">
      <c r="I29" s="124"/>
    </row>
    <row r="30" spans="1:12" x14ac:dyDescent="0.2">
      <c r="E30" s="125"/>
      <c r="F30" s="125"/>
      <c r="G30" s="125"/>
    </row>
    <row r="31" spans="1:12" x14ac:dyDescent="0.2">
      <c r="A31" t="s">
        <v>233</v>
      </c>
      <c r="B31" s="22"/>
      <c r="D31" s="53"/>
      <c r="E31" s="119">
        <v>10141501681</v>
      </c>
      <c r="F31" s="127"/>
      <c r="G31" s="108">
        <f>+E31/E34</f>
        <v>3.4257018927618343E-2</v>
      </c>
      <c r="H31" s="125"/>
    </row>
    <row r="32" spans="1:12" ht="4.5" customHeight="1" x14ac:dyDescent="0.25">
      <c r="B32" s="128"/>
      <c r="C32" s="120"/>
      <c r="D32" s="125"/>
      <c r="E32" s="121"/>
      <c r="F32" s="122" t="s">
        <v>229</v>
      </c>
      <c r="G32" s="119"/>
      <c r="H32" s="125"/>
    </row>
    <row r="33" spans="1:9" ht="4.5" customHeight="1" x14ac:dyDescent="0.2">
      <c r="B33" s="22"/>
      <c r="E33" s="119"/>
      <c r="F33" s="119"/>
      <c r="G33" s="119"/>
      <c r="H33" s="125"/>
    </row>
    <row r="34" spans="1:9" x14ac:dyDescent="0.2">
      <c r="A34" t="s">
        <v>234</v>
      </c>
      <c r="B34" s="22"/>
      <c r="E34" s="119">
        <v>296041570413</v>
      </c>
      <c r="F34" s="119"/>
      <c r="G34" s="119"/>
      <c r="H34" s="125"/>
      <c r="I34" s="124"/>
    </row>
    <row r="35" spans="1:9" x14ac:dyDescent="0.2">
      <c r="A35" t="s">
        <v>235</v>
      </c>
    </row>
  </sheetData>
  <sheetProtection selectLockedCells="1" selectUnlockedCells="1"/>
  <mergeCells count="6">
    <mergeCell ref="A9:D9"/>
    <mergeCell ref="A4:G4"/>
    <mergeCell ref="A5:G5"/>
    <mergeCell ref="A6:G6"/>
    <mergeCell ref="A7:G7"/>
    <mergeCell ref="E8:G8"/>
  </mergeCells>
  <pageMargins left="1.3779527559055118" right="0.78740157480314965" top="1.4566929133858268" bottom="1.2204724409448819" header="0.51181102362204722" footer="1.1811023622047245"/>
  <pageSetup paperSize="9" scale="80" firstPageNumber="0" orientation="portrait" r:id="rId1"/>
  <headerFooter alignWithMargins="0">
    <oddFooter>&amp;C&amp;16 24</oddFooter>
  </headerFooter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Relationship Id="rId4" Type="http://schemas.openxmlformats.org/package/2006/relationships/digital-signature/signature" Target="sig4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ozDrXF6FVryH08dMPjGALKomy20J48QSMFDb1bHCWz8=</DigestValue>
    </Reference>
    <Reference Type="http://www.w3.org/2000/09/xmldsig#Object" URI="#idOfficeObject">
      <DigestMethod Algorithm="http://www.w3.org/2001/04/xmlenc#sha256"/>
      <DigestValue>a1UoSa3hiqTjIwYCYdKJm22JuCjJxjBBGA/N2JKFd+I=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5q/f8bj2bGJsfcki3tTcnNoHrfTFToPE6lGIgKE7Yuc=</DigestValue>
    </Reference>
  </SignedInfo>
  <SignatureValue>SkDWtoZ8mPkdm/EJqxzJthZwIAAOSrSujL6mpq6ickwe25ae7kWZ41AljFDTt07MJAPX6eGls7LS
2FmVE+oHI4uF5vLfW7rvJZ6Ft4zeNjX+CEhLXfoFlBfK4/rbIZj6mT+qBzaIHFedJrSufNHFk7pi
UdBMCe960ybsHi/h5tTE0U2a09dJvlNsdjXXJHSO3TQz97Xkx6vQvKkP2x/BrsjbS248hgIqfbrK
rkjYK0aNiwafHZdtJouqvJ/hlCgJMyeQYlo0xY2R24kMdY1sXGruiodomW6xAjrSD9nAvAUZenId
7s48UvBHONa71jbqtmJsGWx/Inlp3NvS/7+Sug==</SignatureValue>
  <KeyInfo>
    <X509Data>
      <X509Certificate>MIIICDCCBfCgAwIBAgIIdFADz4ojae0wDQYJKoZIhvcNAQELBQAwWzEXMBUGA1UEBRMOUlVDIDgwMDUwMTcyLTExGjAYBgNVBAMTEUNBLURPQ1VNRU5UQSBTLkEuMRcwFQYDVQQKEw5ET0NVTUVOVEEgUy5BLjELMAkGA1UEBhMCUFkwHhcNMTkwNTA3MTI0OTQxWhcNMjEwNTA2MTI1OTQxWjCBrTELMAkGA1UEBhMCUFkxGjAYBgNVBAQMEVZFTklBTEdPIERFTFZBTExFMRIwEAYDVQQFEwlDSTMyMDAyNzYxFzAVBgNVBCoMDkNBTUlMQSBERUpFU1VTMRcwFQYDVQQKDA5QRVJTT05BIEZJU0lDQTERMA8GA1UECwwIRklSTUEgRjIxKTAnBgNVBAMMIENBTUlMQSBERUpFU1VTIFZFTklBTEdPIERFTFZBTExFMIIBIjANBgkqhkiG9w0BAQEFAAOCAQ8AMIIBCgKCAQEA5oKMd4Kz4d4TNOr3mGgsBZSPaNMMuZmXCxZjqEqrV3+/VAswGek+8YbrVOuc6pQ6+GgrSyGlUy2x2my7sPsyNgIAk92Q7xNeCeJHH7ZxhyuGDt0RgzjTH2TkYj5seWUiRY5HLwSZnknj4dMv/0U3KmG5B41sxr5m+hgFzrjn/1uwuHftc11juUmutJjh3qDDqykVeUZnDHOdAH67NpZvfFKtBCdg4IVe4yJQTTNhxyjGPHMvIZQKUjh3xHPqjFDYwYrz3sWLeh/ggr0ZCKOj4Sop7YCaQXNJ7HmzHbPa/152r/jtzD2OLONS1OyAlG5CRyCIhakhof/uFvw0DWo60QIDAQABo4IDezCCA3cwDAYDVR0TAQH/BAIwADAOBgNVHQ8BAf8EBAMCBeAwKgYDVR0lAQH/BCAwHgYIKwYBBQUHAwEGCCsGAQUFBwMCBggrBgEFBQcDBDAdBgNVHQ4EFgQU5WKWJM8Nl+NcvFQktexYrv/M7c8wgZYGCCsGAQUFBwEBBIGJMIGGMDkGCCsGAQUFBzABhi1odHRw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IAYDVR0RBBkwF4EVY2FtaWxhdkBrdXJvc3U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qpRkpAZMP043A+xB/pCMpa1rd0MoaQ7HXmIVPRSK5JvbKba5qRvcSOG5p5+wEx2mmbx2Dl8DdlIJlEbw1ubMtFWBXp0oxkMjElAe34IfBXvhJp2WmHV2DxjdJDZqVO0kyM371YZU5D8VoUC19X51hsg9gBWXILOtvPJrsYPi9XxGR+KVBqIdeV9qKT4D7DBeQyQNUK8ySzo+AhJw+DgW38jh82XVB/XozsCYOwjd+yLYjDqzADkyPOPRBL1Rm0R56QseIbEr6wHX/kY7XQi3cPU+WobPoWUdmlE9fz+nlhnzxA9D6EOXdmaNf88lmJtAXGy+nE8Ya8RAd4Z/HeYgtQT9/VbfmoMkW4SSWPLmCEITzMbmTkIYFIm4xFQ8MFs58PfUDGPTVmaZ+PcWMlOtQxussgFcCgxYygN9KfzhDJnFisH6hcc40/+Mev/VKf/eXAc5Zx2XaXJMfu5LRgj54slBD53xhAJumXmX0cmZyQBxKoq2Q5IJjLhWu6gtT+6dHHuwx82cMuY1vE4tVaeNaLJnQyVI45kQgrdW8fZ/dwVPZAFfSpGcHytjm2Mxsd6O2w/tUjbiEo4256uWb78WKrVcnZIe1GmYGlXC1ItBroSCMjJNmpp4KMC1Id3Qnqa7NUvirFM91DryGVqj58VxRCh0nxEGo063dLnumMA8VsY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9CiYQL2H4YQpvIdoOXgPTdiSi3qSh2qo2g4vcpTLASM=</DigestValue>
      </Reference>
      <Reference URI="/xl/calcChain.xml?ContentType=application/vnd.openxmlformats-officedocument.spreadsheetml.calcChain+xml">
        <DigestMethod Algorithm="http://www.w3.org/2001/04/xmlenc#sha256"/>
        <DigestValue>c804M/mSDym9AfQFVfBVXHadTeSLQWztfu1Hvp/r65A=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mDFn3fxbq9Xy1WKi1GmMcb4IBW8jkm0uU0A2yGks0Pg=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a0NCXvhLdBrB8WEFPCIei9cTZNSTouDUtT68tlenbzM=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VliRl58/AGfz6bNl0ZkjqLpLpuWVU/rHahvwylojSzM=</DigestValue>
      </Reference>
      <Reference URI="/xl/printerSettings/printerSettings10.bin?ContentType=application/vnd.openxmlformats-officedocument.spreadsheetml.printerSettings">
        <DigestMethod Algorithm="http://www.w3.org/2001/04/xmlenc#sha256"/>
        <DigestValue>nB/aGx9buOFddpIaDZlq6G/B6SXCuLc5bAZtqGUw15U=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6e5DmysugIkd6FVxziiUmtnw2rUNiilx/zDK51mh40E=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JTgyCuZrAEQ+nP3KZHbZ/+c1C9okGEMefP7m7KETJ/o=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JTgyCuZrAEQ+nP3KZHbZ/+c1C9okGEMefP7m7KETJ/o=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JTgyCuZrAEQ+nP3KZHbZ/+c1C9okGEMefP7m7KETJ/o=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nB/aGx9buOFddpIaDZlq6G/B6SXCuLc5bAZtqGUw15U=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nB/aGx9buOFddpIaDZlq6G/B6SXCuLc5bAZtqGUw15U=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WPsU5Whef/kiCqtdWoleBjO0C3zvhB0vFYx1zPiXQFk=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nB/aGx9buOFddpIaDZlq6G/B6SXCuLc5bAZtqGUw15U=</DigestValue>
      </Reference>
      <Reference URI="/xl/sharedStrings.xml?ContentType=application/vnd.openxmlformats-officedocument.spreadsheetml.sharedStrings+xml">
        <DigestMethod Algorithm="http://www.w3.org/2001/04/xmlenc#sha256"/>
        <DigestValue>Qopi46pfSTsPS5aeRm4GD9FQG0vv0dKCF24MhYYXLMQ=</DigestValue>
      </Reference>
      <Reference URI="/xl/styles.xml?ContentType=application/vnd.openxmlformats-officedocument.spreadsheetml.styles+xml">
        <DigestMethod Algorithm="http://www.w3.org/2001/04/xmlenc#sha256"/>
        <DigestValue>FvEWNoPCgXyJUZI5FS/XXJ2PtW+WbHkTb7ZCZyVaIQM=</DigestValue>
      </Reference>
      <Reference URI="/xl/theme/theme1.xml?ContentType=application/vnd.openxmlformats-officedocument.theme+xml">
        <DigestMethod Algorithm="http://www.w3.org/2001/04/xmlenc#sha256"/>
        <DigestValue>9MOjuf4pwOA7mVE2hvv8gddJcEINsnka+TaFzhlXs3g=</DigestValue>
      </Reference>
      <Reference URI="/xl/workbook.xml?ContentType=application/vnd.openxmlformats-officedocument.spreadsheetml.sheet.main+xml">
        <DigestMethod Algorithm="http://www.w3.org/2001/04/xmlenc#sha256"/>
        <DigestValue>4ICBTUuMTp8sLpzI8fAfz0PKBzNXadlkJ0B/2I56cbM=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jKXVFx1HGVIO24c9gNTdtZXWAhN/RaoLgU3SJbP+8Bw=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kjDuJefGtExdv/l/83fRebNfzCtAV8CTswzSyJkWbGc=</DigestValue>
      </Reference>
      <Reference URI="/xl/worksheets/sheet10.xml?ContentType=application/vnd.openxmlformats-officedocument.spreadsheetml.worksheet+xml">
        <DigestMethod Algorithm="http://www.w3.org/2001/04/xmlenc#sha256"/>
        <DigestValue>676V9YBQ4+BGumFIV3zM7fxEspUheuOpZjPO4dkCqTQ=</DigestValue>
      </Reference>
      <Reference URI="/xl/worksheets/sheet2.xml?ContentType=application/vnd.openxmlformats-officedocument.spreadsheetml.worksheet+xml">
        <DigestMethod Algorithm="http://www.w3.org/2001/04/xmlenc#sha256"/>
        <DigestValue>8Zvpe+BelPZ2FQketdDFNwxY2F0ol/M/v7MPdAKJvAA=</DigestValue>
      </Reference>
      <Reference URI="/xl/worksheets/sheet3.xml?ContentType=application/vnd.openxmlformats-officedocument.spreadsheetml.worksheet+xml">
        <DigestMethod Algorithm="http://www.w3.org/2001/04/xmlenc#sha256"/>
        <DigestValue>jFONVNET4swj99/wO6rBYZHs7yoaUjrDoMY2mskUS/8=</DigestValue>
      </Reference>
      <Reference URI="/xl/worksheets/sheet4.xml?ContentType=application/vnd.openxmlformats-officedocument.spreadsheetml.worksheet+xml">
        <DigestMethod Algorithm="http://www.w3.org/2001/04/xmlenc#sha256"/>
        <DigestValue>FS3bQ3WbW+qdtIzaM5azM6TedxziWjrfKqZk//603HQ=</DigestValue>
      </Reference>
      <Reference URI="/xl/worksheets/sheet5.xml?ContentType=application/vnd.openxmlformats-officedocument.spreadsheetml.worksheet+xml">
        <DigestMethod Algorithm="http://www.w3.org/2001/04/xmlenc#sha256"/>
        <DigestValue>TR5v7ujx/QObLeiXzbYH60+41o1wE8sGU45H010HYjk=</DigestValue>
      </Reference>
      <Reference URI="/xl/worksheets/sheet6.xml?ContentType=application/vnd.openxmlformats-officedocument.spreadsheetml.worksheet+xml">
        <DigestMethod Algorithm="http://www.w3.org/2001/04/xmlenc#sha256"/>
        <DigestValue>Qpcn99wbhwkXC9AAQ6/Y6rFSgOejfD+XuG0Ts0L33n4=</DigestValue>
      </Reference>
      <Reference URI="/xl/worksheets/sheet7.xml?ContentType=application/vnd.openxmlformats-officedocument.spreadsheetml.worksheet+xml">
        <DigestMethod Algorithm="http://www.w3.org/2001/04/xmlenc#sha256"/>
        <DigestValue>YoRmfajyvDexri4CPu0MSdyiKlixUiRG40FG3NrKQD8=</DigestValue>
      </Reference>
      <Reference URI="/xl/worksheets/sheet8.xml?ContentType=application/vnd.openxmlformats-officedocument.spreadsheetml.worksheet+xml">
        <DigestMethod Algorithm="http://www.w3.org/2001/04/xmlenc#sha256"/>
        <DigestValue>7XxED13Aft3jHF4/rJh8y3LytW/+/vTraAEDVhGCklg=</DigestValue>
      </Reference>
      <Reference URI="/xl/worksheets/sheet9.xml?ContentType=application/vnd.openxmlformats-officedocument.spreadsheetml.worksheet+xml">
        <DigestMethod Algorithm="http://www.w3.org/2001/04/xmlenc#sha256"/>
        <DigestValue>gCqWMSur6SxAJgFfPXOX5DArC/VzzNH1yvPbHVXaYjg=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2019-05-16T13:32:55Z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6.2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2019-05-16T13:32:55Z</xd:SigningTime>
          <xd:SigningCertificate>
            <xd:Cert>
              <xd:CertDigest>
                <DigestMethod Algorithm="http://www.w3.org/2001/04/xmlenc#sha256"/>
                <DigestValue>441wUay9m0N9YYTjcBZAPJE69yjGKbZsVv8Kr7i1/e8=</DigestValue>
              </xd:CertDigest>
              <xd:IssuerSerial>
                <X509IssuerName>C=PY, O=DOCUMENTA S.A., CN=CA-DOCUMENTA S.A., SERIALNUMBER=RUC 80050172-1</X509IssuerName>
                <X509SerialNumber>8381203096447183341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F4Be5T+qSyQTipF7Mdw5ceusXD49hdPIsi2tVDp+np8=</DigestValue>
    </Reference>
    <Reference Type="http://www.w3.org/2000/09/xmldsig#Object" URI="#idOfficeObject">
      <DigestMethod Algorithm="http://www.w3.org/2001/04/xmlenc#sha256"/>
      <DigestValue>+zLgcWYKiXAuJhOH7ZkCi7TkxBVgXTSaWT5zBss4eBQ=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JplkDumuXS7nkE8xhehVbBvCVldEFvLwA1P7rnD3Sjo=</DigestValue>
    </Reference>
  </SignedInfo>
  <SignatureValue>kt1EGCNJt+/7x5/6zEP4/8jgFokuQ+oCWLP5V46wVoBClqaaTRBmWIxew2XI/E0Ees+gpYerHu+U
EFFuw8kCkyXSoQSY8nbHfoLHwcz8ZtO+gzeAyFEaDApb1hHIV2bCUSrGd7VWN6HRGlhCaDKCEAdd
KGK/GPt+oYP2mfrDIwX2sCLS8jXH3/HsRYm9kI2au54AlSSTPG74WKG5rAki0CgRev80loaMpM3r
LTFl22g23kvZK6doNJsE9juljVMdceI1Nb7WlC21DNkol2Omn9LCJBZggAWPz80y2wVTtDkoUc12
mBsM/XYnGFjOWrYq1BnR4zjZb/4YpVxpj+UPCw==</SignatureValue>
  <KeyInfo>
    <X509Data>
      <X509Certificate>MIIIBTCCBe2gAwIBAgIIQNXjIFN0NsEwDQYJKoZIhvcNAQELBQAwWzEXMBUGA1UEBRMOUlVDIDgwMDUwMTcyLTExGjAYBgNVBAMTEUNBLURPQ1VNRU5UQSBTLkEuMRcwFQYDVQQKEw5ET0NVTUVOVEEgUy5BLjELMAkGA1UEBhMCUFkwHhcNMTkwNTA3MTIwMzA1WhcNMjEwNTA2MTIxMzA1WjCBpzELMAkGA1UEBhMCUFkxGDAWBgNVBAQMD09OSVNISSBGVVJVSEFUQTESMBAGA1UEBRMJQ0kzMjExNDk2MRYwFAYDVQQqDA1BTENJUkEgS0FaVUtPMRcwFQYDVQQKDA5QRVJTT05BIEZJU0lDQTERMA8GA1UECwwIRklSTUEgRjIxJjAkBgNVBAMMHUFMQ0lSQSBLQVpVS08gT05JU0hJIEZVUlVIQVRBMIIBIjANBgkqhkiG9w0BAQEFAAOCAQ8AMIIBCgKCAQEAwfD6F306PGiz5Nx7a0gdDMnPAVuJMfEMh2Sf9ZHMV1ly0DdvvL1zEwHswQa+K0oPpERgBe5BCXg/1a+ekyw4uH2sboUgyBmow5L92hhEhKdyioCTJsVC2trh4aQtU9+/f5VsS7FCyqsZJFr4t18csWhGKaSW/AyzsN3R81N3J37P9AjOxiZN61Z3s21WS2vL4dq358KOxG99R5EQajLDpKItyofJGXD/6pcv4Ef2pAicnxudXNQqjLRvdfd5o+u6YcxlCTjsHAtiWtoPScEZ4e0n+kiwhKZAoo05rReYzz7kB9fGrPM9l3TTTuSKSlrxvvZ0ae5jIMat2nCwZM/tgwIDAQABo4IDfjCCA3owDAYDVR0TAQH/BAIwADAOBgNVHQ8BAf8EBAMCBeAwKgYDVR0lAQH/BCAwHgYIKwYBBQUHAwEGCCsGAQUFBwMCBggrBgEFBQcDBDAdBgNVHQ4EFgQUBZ63RMwAHEThzOz6wOMxdKoa7MUwgZYGCCsGAQUFBwEBBIGJMIGGMDkGCCsGAQUFBzABhi1odHRw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IwYDVR0RBBwwGoEYam9tc2EuYWxjaXJhQHRpZ28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dngBj7RxJ6leENe1c7oBIm7bWuFbfWR6lKWP5khRwFEB3nQ4KW4O/Zk4rlzV4OMLgYfLHmrq26mNhXI/RY5kf+0zMrY8ZZ0Er6J9KUrCCR1ScpQhPZm2Y13068kNeXw79YcKXSO+bYkMFf5sMueCQoIw0U7aO8rfQi9hnvsjhCHqeT6sXb5pl7a3pz8bjAf8nJ/OgpWNb8NyQK4vJV3V0r+3WPNh+p8imsKf8LaqsBA3KBUhtj0ZEIgn/9mh80+GTQ0rFWYnDIBV0Buhe9sGEg8brmgSv3nYiyHjoPbOHcr6eQVd6hKZPPisWhy2gcVbwxLlt4acBBvs/3d8alDfaUCQNFHzT2e6+MwJc/TfesgShAfxmoMc5rxVsjhNglyBwMBKBLrv3WJPwMJJKY8STxawmqkUjZlFsYHGsGBCI1QxHaJwqR5FCSLnZe+gZpDwSlxxiXICqm+H0lOc6mO7qK/rRh3zXm40U3Gdk/zC5M3yfdzTTCq1hFY4sdd6dtfiFALNU3P3nGfMcgMS4pKUwvGH5vpAnMGCG+PcK3ASaJ6DhRlE8xXr9pu6ksxM27FPi8N+coaTlQZadMLz9a2Sm0I2DqWraNftViAJ451rubmOZyPVOxbh1qg52GbJ8n7y74WVjAYmrG6uqrXRho8xad9B7iQkzx0B6cxcFKNenc0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9CiYQL2H4YQpvIdoOXgPTdiSi3qSh2qo2g4vcpTLASM=</DigestValue>
      </Reference>
      <Reference URI="/xl/calcChain.xml?ContentType=application/vnd.openxmlformats-officedocument.spreadsheetml.calcChain+xml">
        <DigestMethod Algorithm="http://www.w3.org/2001/04/xmlenc#sha256"/>
        <DigestValue>c804M/mSDym9AfQFVfBVXHadTeSLQWztfu1Hvp/r65A=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mDFn3fxbq9Xy1WKi1GmMcb4IBW8jkm0uU0A2yGks0Pg=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a0NCXvhLdBrB8WEFPCIei9cTZNSTouDUtT68tlenbzM=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VliRl58/AGfz6bNl0ZkjqLpLpuWVU/rHahvwylojSzM=</DigestValue>
      </Reference>
      <Reference URI="/xl/printerSettings/printerSettings10.bin?ContentType=application/vnd.openxmlformats-officedocument.spreadsheetml.printerSettings">
        <DigestMethod Algorithm="http://www.w3.org/2001/04/xmlenc#sha256"/>
        <DigestValue>nB/aGx9buOFddpIaDZlq6G/B6SXCuLc5bAZtqGUw15U=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6e5DmysugIkd6FVxziiUmtnw2rUNiilx/zDK51mh40E=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JTgyCuZrAEQ+nP3KZHbZ/+c1C9okGEMefP7m7KETJ/o=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JTgyCuZrAEQ+nP3KZHbZ/+c1C9okGEMefP7m7KETJ/o=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JTgyCuZrAEQ+nP3KZHbZ/+c1C9okGEMefP7m7KETJ/o=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nB/aGx9buOFddpIaDZlq6G/B6SXCuLc5bAZtqGUw15U=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nB/aGx9buOFddpIaDZlq6G/B6SXCuLc5bAZtqGUw15U=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WPsU5Whef/kiCqtdWoleBjO0C3zvhB0vFYx1zPiXQFk=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nB/aGx9buOFddpIaDZlq6G/B6SXCuLc5bAZtqGUw15U=</DigestValue>
      </Reference>
      <Reference URI="/xl/sharedStrings.xml?ContentType=application/vnd.openxmlformats-officedocument.spreadsheetml.sharedStrings+xml">
        <DigestMethod Algorithm="http://www.w3.org/2001/04/xmlenc#sha256"/>
        <DigestValue>Qopi46pfSTsPS5aeRm4GD9FQG0vv0dKCF24MhYYXLMQ=</DigestValue>
      </Reference>
      <Reference URI="/xl/styles.xml?ContentType=application/vnd.openxmlformats-officedocument.spreadsheetml.styles+xml">
        <DigestMethod Algorithm="http://www.w3.org/2001/04/xmlenc#sha256"/>
        <DigestValue>FvEWNoPCgXyJUZI5FS/XXJ2PtW+WbHkTb7ZCZyVaIQM=</DigestValue>
      </Reference>
      <Reference URI="/xl/theme/theme1.xml?ContentType=application/vnd.openxmlformats-officedocument.theme+xml">
        <DigestMethod Algorithm="http://www.w3.org/2001/04/xmlenc#sha256"/>
        <DigestValue>9MOjuf4pwOA7mVE2hvv8gddJcEINsnka+TaFzhlXs3g=</DigestValue>
      </Reference>
      <Reference URI="/xl/workbook.xml?ContentType=application/vnd.openxmlformats-officedocument.spreadsheetml.sheet.main+xml">
        <DigestMethod Algorithm="http://www.w3.org/2001/04/xmlenc#sha256"/>
        <DigestValue>4ICBTUuMTp8sLpzI8fAfz0PKBzNXadlkJ0B/2I56cbM=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jKXVFx1HGVIO24c9gNTdtZXWAhN/RaoLgU3SJbP+8Bw=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kjDuJefGtExdv/l/83fRebNfzCtAV8CTswzSyJkWbGc=</DigestValue>
      </Reference>
      <Reference URI="/xl/worksheets/sheet10.xml?ContentType=application/vnd.openxmlformats-officedocument.spreadsheetml.worksheet+xml">
        <DigestMethod Algorithm="http://www.w3.org/2001/04/xmlenc#sha256"/>
        <DigestValue>676V9YBQ4+BGumFIV3zM7fxEspUheuOpZjPO4dkCqTQ=</DigestValue>
      </Reference>
      <Reference URI="/xl/worksheets/sheet2.xml?ContentType=application/vnd.openxmlformats-officedocument.spreadsheetml.worksheet+xml">
        <DigestMethod Algorithm="http://www.w3.org/2001/04/xmlenc#sha256"/>
        <DigestValue>8Zvpe+BelPZ2FQketdDFNwxY2F0ol/M/v7MPdAKJvAA=</DigestValue>
      </Reference>
      <Reference URI="/xl/worksheets/sheet3.xml?ContentType=application/vnd.openxmlformats-officedocument.spreadsheetml.worksheet+xml">
        <DigestMethod Algorithm="http://www.w3.org/2001/04/xmlenc#sha256"/>
        <DigestValue>jFONVNET4swj99/wO6rBYZHs7yoaUjrDoMY2mskUS/8=</DigestValue>
      </Reference>
      <Reference URI="/xl/worksheets/sheet4.xml?ContentType=application/vnd.openxmlformats-officedocument.spreadsheetml.worksheet+xml">
        <DigestMethod Algorithm="http://www.w3.org/2001/04/xmlenc#sha256"/>
        <DigestValue>FS3bQ3WbW+qdtIzaM5azM6TedxziWjrfKqZk//603HQ=</DigestValue>
      </Reference>
      <Reference URI="/xl/worksheets/sheet5.xml?ContentType=application/vnd.openxmlformats-officedocument.spreadsheetml.worksheet+xml">
        <DigestMethod Algorithm="http://www.w3.org/2001/04/xmlenc#sha256"/>
        <DigestValue>TR5v7ujx/QObLeiXzbYH60+41o1wE8sGU45H010HYjk=</DigestValue>
      </Reference>
      <Reference URI="/xl/worksheets/sheet6.xml?ContentType=application/vnd.openxmlformats-officedocument.spreadsheetml.worksheet+xml">
        <DigestMethod Algorithm="http://www.w3.org/2001/04/xmlenc#sha256"/>
        <DigestValue>Qpcn99wbhwkXC9AAQ6/Y6rFSgOejfD+XuG0Ts0L33n4=</DigestValue>
      </Reference>
      <Reference URI="/xl/worksheets/sheet7.xml?ContentType=application/vnd.openxmlformats-officedocument.spreadsheetml.worksheet+xml">
        <DigestMethod Algorithm="http://www.w3.org/2001/04/xmlenc#sha256"/>
        <DigestValue>YoRmfajyvDexri4CPu0MSdyiKlixUiRG40FG3NrKQD8=</DigestValue>
      </Reference>
      <Reference URI="/xl/worksheets/sheet8.xml?ContentType=application/vnd.openxmlformats-officedocument.spreadsheetml.worksheet+xml">
        <DigestMethod Algorithm="http://www.w3.org/2001/04/xmlenc#sha256"/>
        <DigestValue>7XxED13Aft3jHF4/rJh8y3LytW/+/vTraAEDVhGCklg=</DigestValue>
      </Reference>
      <Reference URI="/xl/worksheets/sheet9.xml?ContentType=application/vnd.openxmlformats-officedocument.spreadsheetml.worksheet+xml">
        <DigestMethod Algorithm="http://www.w3.org/2001/04/xmlenc#sha256"/>
        <DigestValue>gCqWMSur6SxAJgFfPXOX5DArC/VzzNH1yvPbHVXaYjg=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2019-05-16T14:18:21Z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Síndico</SignatureComments>
          <WindowsVersion>10.0</WindowsVersion>
          <OfficeVersion>16.0.11601/16</OfficeVersion>
          <ApplicationVersion>16.0.11601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2019-05-16T14:18:21Z</xd:SigningTime>
          <xd:SigningCertificate>
            <xd:Cert>
              <xd:CertDigest>
                <DigestMethod Algorithm="http://www.w3.org/2001/04/xmlenc#sha256"/>
                <DigestValue>/rGfEMIeWC+33pzbCcEc71BlwzFKtlm19phOr+eETIg=</DigestValue>
              </xd:CertDigest>
              <xd:IssuerSerial>
                <X509IssuerName>C=PY, O=DOCUMENTA S.A., CN=CA-DOCUMENTA S.A., SERIALNUMBER=RUC 80050172-1</X509IssuerName>
                <X509SerialNumber>4671889916445341377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bj3ryWR8QjbvAGOS/0ec13/9WP7NaO4FxcVlZKG5Srg=</DigestValue>
    </Reference>
    <Reference Type="http://www.w3.org/2000/09/xmldsig#Object" URI="#idOfficeObject">
      <DigestMethod Algorithm="http://www.w3.org/2001/04/xmlenc#sha256"/>
      <DigestValue>3OPCKVAgoWkJbCuhcWIuum4UbUrGffJZXmaoM59oHYA=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VVJDfdxkPkTdX/qX+BXBFvRAehFpNNPu7+NohlVVtjA=</DigestValue>
    </Reference>
  </SignedInfo>
  <SignatureValue>MHe5Zb3cS2apVaU/Az7XQwOgxmu7iDrzS/cvu4POx5NPlD09f5bndDKk37XzsAfwCnKEiTaFeSg1
+ruRVzBtHAh+LPe9yMV5y+khEwyLDg3w37HDJqmaDEDgIcYd5dLj6r9Y8Mw0gQZVw9EWprxLc6Zo
Cvj7lj6pMPDT7LD0/JXBAN9e/cRS8z5banIyKapS66G/h+Gw3AayEKmy87GNvMmtnCQYSDRjY7d2
2T3JHKYd2r/GJkakdeCnNcQ9VxnIaeGPQTD2rbtTiVxJp//imwnS0rbpUWsmbulu+2FJ8wf3c/g/
2cRcwSpqs9dvC+AD/qsKTIgs9A9+qVf7V0yuOQ==</SignatureValue>
  <KeyInfo>
    <X509Data>
      <X509Certificate>MIIIBzCCBe+gAwIBAgIIF30ypk0NtuMwDQYJKoZIhvcNAQELBQAwWzEXMBUGA1UEBRMOUlVDIDgwMDUwMTcyLTExGjAYBgNVBAMTEUNBLURPQ1VNRU5UQSBTLkEuMRcwFQYDVQQKEw5ET0NVTUVOVEEgUy5BLjELMAkGA1UEBhMCUFkwHhcNMTkwMzA1MTIwOTA2WhcNMjEwMzA0MTIxOTA2WjCBrDELMAkGA1UEBhMCUFkxIDAeBgNVBAQMF1JPRFJJR1VFWiBERSBIRVJNT1NJTExBMREwDwYDVQQFEwhDSTUzNDUwNjERMA8GA1UEKgwIRVZBIFJPU0ExFzAVBgNVBAoMDlBFUlNPTkEgRklTSUNBMREwDwYDVQQLDAhGSVJNQSBGMjEpMCcGA1UEAwwgRVZBIFJPU0EgUk9EUklHVUVaIERFIEhFUk1PU0lMTEEwggEiMA0GCSqGSIb3DQEBAQUAA4IBDwAwggEKAoIBAQC6lL8rFr7rgctgXLdopvSfcYilPb/Vl1nb/Y20JhofAxks65G0kiuU6N7C74dSvDf0johsQbRQYgxAmLLbwMH2YR1aCTpz6rdoG27XH7mi2yNgQmKPVu07tBfB9ujojGTkQUDKvgRR+LBIabia72+GDOHmv7JSojVO+OhwOUV7QWW/cQZJkPPvn1Jsji2jG22YZvJpUnaS7DkXwba+DLyJUbHgoB8Mu1AEZof9PQaDc+GqvlrQrdhgTBQzDLcZK8ebwJ3z/i09H73+tJt2uhZ+OqOi9NKoRSQ7c0V/TDBI1kEKKGTK9GCk6OB92O8hQC/SE8PHtRNmYeCdBFYPdz5PAgMBAAGjggN7MIIDdzAMBgNVHRMBAf8EAjAAMA4GA1UdDwEB/wQEAwIF4DAqBgNVHSUBAf8EIDAeBggrBgEFBQcDAQYIKwYBBQUHAwIGCCsGAQUFBwMEMB0GA1UdDgQWBBS5NZW3af+v8PdjEBnGuJs2PnrHqj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gBgNVHREEGTAXgRVldmFyb3NhQGt1cm9zdS5jb20ucHkwggHdBgNVHSAEggHUMIIB0DCCAcwGDisGAQQBgvk7AQEBBgEBMIIBuDA/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KIrenl2B+77MtpJmr4B6NTgyOo1aX4eCZDl+E09VUrmAFM5sTtRqgYRTErdRXkZLdOwMEf9n2iFAnBvcBHn5TAF5xd0GDYSMqkyuuM99mhpLlPfYkIkI3SSqhZIByzgEe9n57LxuNEJ9jSNJutLQ5cBK3+Axndegypxn6lZrD3HKa6MvxbBpNuebXGw+ZOwqM9+Enn/l+jxTEMIKv22kc2bcZDZux2eA2rE5s0CNBuBe8GJz20Wegh/C3NC9nHT32lSzuw52LcbX905UcrPEn2ul861PvBR69Il9YgdynOQ/04nQjNQXfJJvZrCDawKdawzUOa2t8iHgAa+Q7vtwPmSVbhqLW/xDJFc+rJcbVwXaVtXZyPB16gDirIJXqBaRck2irXTVddQQXE3+EVMb8GEYO29kVc1IBVF3l/o66p1yJhbE1zVGgNvIFQSj6M0pNFGkgwiQhaFqZ8vKkn9Zmu/4IJffkzZkhx2Ck242O88utsvyr+3e6R6sx4aPVXEYccHHNp4tTvYdSkcm1VSxrt3Ck+zYlFgk//jv+OplIg83GYON1VfWX6zsshfb50qvuBsNEbARW8RKfTzCwblJfI7jo/hHwdcwBjEBbyTb5AnQ2UjXId+qi9LQw1bJ4in90hwRYmYfSufoAbjW1OCsOc4CFycd9RDQswFOeu/lzwg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9CiYQL2H4YQpvIdoOXgPTdiSi3qSh2qo2g4vcpTLASM=</DigestValue>
      </Reference>
      <Reference URI="/xl/calcChain.xml?ContentType=application/vnd.openxmlformats-officedocument.spreadsheetml.calcChain+xml">
        <DigestMethod Algorithm="http://www.w3.org/2001/04/xmlenc#sha256"/>
        <DigestValue>c804M/mSDym9AfQFVfBVXHadTeSLQWztfu1Hvp/r65A=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mDFn3fxbq9Xy1WKi1GmMcb4IBW8jkm0uU0A2yGks0Pg=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a0NCXvhLdBrB8WEFPCIei9cTZNSTouDUtT68tlenbzM=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VliRl58/AGfz6bNl0ZkjqLpLpuWVU/rHahvwylojSzM=</DigestValue>
      </Reference>
      <Reference URI="/xl/printerSettings/printerSettings10.bin?ContentType=application/vnd.openxmlformats-officedocument.spreadsheetml.printerSettings">
        <DigestMethod Algorithm="http://www.w3.org/2001/04/xmlenc#sha256"/>
        <DigestValue>nB/aGx9buOFddpIaDZlq6G/B6SXCuLc5bAZtqGUw15U=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6e5DmysugIkd6FVxziiUmtnw2rUNiilx/zDK51mh40E=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JTgyCuZrAEQ+nP3KZHbZ/+c1C9okGEMefP7m7KETJ/o=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JTgyCuZrAEQ+nP3KZHbZ/+c1C9okGEMefP7m7KETJ/o=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JTgyCuZrAEQ+nP3KZHbZ/+c1C9okGEMefP7m7KETJ/o=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nB/aGx9buOFddpIaDZlq6G/B6SXCuLc5bAZtqGUw15U=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nB/aGx9buOFddpIaDZlq6G/B6SXCuLc5bAZtqGUw15U=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WPsU5Whef/kiCqtdWoleBjO0C3zvhB0vFYx1zPiXQFk=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nB/aGx9buOFddpIaDZlq6G/B6SXCuLc5bAZtqGUw15U=</DigestValue>
      </Reference>
      <Reference URI="/xl/sharedStrings.xml?ContentType=application/vnd.openxmlformats-officedocument.spreadsheetml.sharedStrings+xml">
        <DigestMethod Algorithm="http://www.w3.org/2001/04/xmlenc#sha256"/>
        <DigestValue>Qopi46pfSTsPS5aeRm4GD9FQG0vv0dKCF24MhYYXLMQ=</DigestValue>
      </Reference>
      <Reference URI="/xl/styles.xml?ContentType=application/vnd.openxmlformats-officedocument.spreadsheetml.styles+xml">
        <DigestMethod Algorithm="http://www.w3.org/2001/04/xmlenc#sha256"/>
        <DigestValue>FvEWNoPCgXyJUZI5FS/XXJ2PtW+WbHkTb7ZCZyVaIQM=</DigestValue>
      </Reference>
      <Reference URI="/xl/theme/theme1.xml?ContentType=application/vnd.openxmlformats-officedocument.theme+xml">
        <DigestMethod Algorithm="http://www.w3.org/2001/04/xmlenc#sha256"/>
        <DigestValue>9MOjuf4pwOA7mVE2hvv8gddJcEINsnka+TaFzhlXs3g=</DigestValue>
      </Reference>
      <Reference URI="/xl/workbook.xml?ContentType=application/vnd.openxmlformats-officedocument.spreadsheetml.sheet.main+xml">
        <DigestMethod Algorithm="http://www.w3.org/2001/04/xmlenc#sha256"/>
        <DigestValue>4ICBTUuMTp8sLpzI8fAfz0PKBzNXadlkJ0B/2I56cbM=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jKXVFx1HGVIO24c9gNTdtZXWAhN/RaoLgU3SJbP+8Bw=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kjDuJefGtExdv/l/83fRebNfzCtAV8CTswzSyJkWbGc=</DigestValue>
      </Reference>
      <Reference URI="/xl/worksheets/sheet10.xml?ContentType=application/vnd.openxmlformats-officedocument.spreadsheetml.worksheet+xml">
        <DigestMethod Algorithm="http://www.w3.org/2001/04/xmlenc#sha256"/>
        <DigestValue>676V9YBQ4+BGumFIV3zM7fxEspUheuOpZjPO4dkCqTQ=</DigestValue>
      </Reference>
      <Reference URI="/xl/worksheets/sheet2.xml?ContentType=application/vnd.openxmlformats-officedocument.spreadsheetml.worksheet+xml">
        <DigestMethod Algorithm="http://www.w3.org/2001/04/xmlenc#sha256"/>
        <DigestValue>8Zvpe+BelPZ2FQketdDFNwxY2F0ol/M/v7MPdAKJvAA=</DigestValue>
      </Reference>
      <Reference URI="/xl/worksheets/sheet3.xml?ContentType=application/vnd.openxmlformats-officedocument.spreadsheetml.worksheet+xml">
        <DigestMethod Algorithm="http://www.w3.org/2001/04/xmlenc#sha256"/>
        <DigestValue>jFONVNET4swj99/wO6rBYZHs7yoaUjrDoMY2mskUS/8=</DigestValue>
      </Reference>
      <Reference URI="/xl/worksheets/sheet4.xml?ContentType=application/vnd.openxmlformats-officedocument.spreadsheetml.worksheet+xml">
        <DigestMethod Algorithm="http://www.w3.org/2001/04/xmlenc#sha256"/>
        <DigestValue>FS3bQ3WbW+qdtIzaM5azM6TedxziWjrfKqZk//603HQ=</DigestValue>
      </Reference>
      <Reference URI="/xl/worksheets/sheet5.xml?ContentType=application/vnd.openxmlformats-officedocument.spreadsheetml.worksheet+xml">
        <DigestMethod Algorithm="http://www.w3.org/2001/04/xmlenc#sha256"/>
        <DigestValue>TR5v7ujx/QObLeiXzbYH60+41o1wE8sGU45H010HYjk=</DigestValue>
      </Reference>
      <Reference URI="/xl/worksheets/sheet6.xml?ContentType=application/vnd.openxmlformats-officedocument.spreadsheetml.worksheet+xml">
        <DigestMethod Algorithm="http://www.w3.org/2001/04/xmlenc#sha256"/>
        <DigestValue>Qpcn99wbhwkXC9AAQ6/Y6rFSgOejfD+XuG0Ts0L33n4=</DigestValue>
      </Reference>
      <Reference URI="/xl/worksheets/sheet7.xml?ContentType=application/vnd.openxmlformats-officedocument.spreadsheetml.worksheet+xml">
        <DigestMethod Algorithm="http://www.w3.org/2001/04/xmlenc#sha256"/>
        <DigestValue>YoRmfajyvDexri4CPu0MSdyiKlixUiRG40FG3NrKQD8=</DigestValue>
      </Reference>
      <Reference URI="/xl/worksheets/sheet8.xml?ContentType=application/vnd.openxmlformats-officedocument.spreadsheetml.worksheet+xml">
        <DigestMethod Algorithm="http://www.w3.org/2001/04/xmlenc#sha256"/>
        <DigestValue>7XxED13Aft3jHF4/rJh8y3LytW/+/vTraAEDVhGCklg=</DigestValue>
      </Reference>
      <Reference URI="/xl/worksheets/sheet9.xml?ContentType=application/vnd.openxmlformats-officedocument.spreadsheetml.worksheet+xml">
        <DigestMethod Algorithm="http://www.w3.org/2001/04/xmlenc#sha256"/>
        <DigestValue>gCqWMSur6SxAJgFfPXOX5DArC/VzzNH1yvPbHVXaYjg=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2019-05-16T15:04:44Z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dvp</SignatureComments>
          <WindowsVersion>6.2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2019-05-16T15:04:44Z</xd:SigningTime>
          <xd:SigningCertificate>
            <xd:Cert>
              <xd:CertDigest>
                <DigestMethod Algorithm="http://www.w3.org/2001/04/xmlenc#sha256"/>
                <DigestValue>QRm48+hvYG//4J2utmsY9PfsDR2OAjJjQONm9O3dh7M=</DigestValue>
              </xd:CertDigest>
              <xd:IssuerSerial>
                <X509IssuerName>C=PY, O=DOCUMENTA S.A., CN=CA-DOCUMENTA S.A., SERIALNUMBER=RUC 80050172-1</X509IssuerName>
                <X509SerialNumber>1692564724799878883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4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vBjvURuuosJUHd6nhFt9cqdjaXsPJ9rP6G/UYWSD0rA=</DigestValue>
    </Reference>
    <Reference Type="http://www.w3.org/2000/09/xmldsig#Object" URI="#idOfficeObject">
      <DigestMethod Algorithm="http://www.w3.org/2001/04/xmlenc#sha256"/>
      <DigestValue>w2dvdsq3HxV2OUsa+pD6q9ARO2CnWs3t0zQp4d9mJiA=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tQ9Kv2ESs+8eKWYcTv3Jf4HvF36ldGOVUM3DkZrbTj0=</DigestValue>
    </Reference>
  </SignedInfo>
  <SignatureValue>mr1sBysg55nEj8qVY56GBHERVayY7kLynt5ixzlxA6i2BTq68MQN+w/EJCUmWq3vNt+O5lfsceGO
MIZHd6OWi6DcxiXyCYtvleh6JiX+HFo19AsQD/qmDI0qH3y6VLLD1+PRtYmmrt82eQ55DIJ9Zvyx
zlU/ND6DpT6Ow3ksmcUkBSRzV1qFFZV06Sgo3JjdVqEHRSlLe9VwPUjJnEp7ZPpPunoTk7gCYxPC
iDUj/wA27mfDFS3dLXybhyzv2vYnsTkl8gIW5SH7vNUJVbLmsbhQxDts5naUisQEzPS/2+OuPNXr
WwKXBTi6bBo+VV3xKCFTVLFL6f4Y/9xjqKUaxg==</SignatureValue>
  <KeyInfo>
    <X509Data>
      <X509Certificate>MIIH8jCCBdqgAwIBAgIIQ7DSJTKpKkkwDQYJKoZIhvcNAQELBQAwWzEXMBUGA1UEBRMOUlVDIDgwMDUwMTcyLTExGjAYBgNVBAMTEUNBLURPQ1VNRU5UQSBTLkEuMRcwFQYDVQQKEw5ET0NVTUVOVEEgUy5BLjELMAkGA1UEBhMCUFkwHhcNMTkwMzA1MTIyMjUxWhcNMjEwMzA0MTIzMjUxWjCBljELMAkGA1UEBhMCUFkxFjAUBgNVBAQMDU1BQ0lFTCBST1RFTEExETAPBgNVBAUTCENJNzE5NjUwMRAwDgYDVQQqDAdBTlRPTklPMRcwFQYDVQQKDA5QRVJTT05BIEZJU0lDQTERMA8GA1UECwwIRklSTUEgRjIxHjAcBgNVBAMMFUFOVE9OSU8gTUFDSUVMIFJPVEVMQTCCASIwDQYJKoZIhvcNAQEBBQADggEPADCCAQoCggEBANKeYVrTMhtyl5blHhbeYISvBkYBnwvZjfmthlKCKsGqF30jcRZZptoOE5HUbxvUdRtAn8fCnKJennMN8/z+g/EWJ7shH2+au4velA986JYtxcOFG9BFk9JgjBoEHy+WW0K6/r0qNYrFAFgRPeBr2KFgX4+DDBovxtRV7u+PwjnAUtHY8t9/Ot6uU8qSHYnqsn6oEn+3yZblUOCnF7o6xEDN+iPWbs2sg66voFkP+kz96Q0O2vH659NdT7J7rE8cKipBDremjFMuZOKOR8fI3R3aFLp0co22P5hs6DYO5NJ4ac2aFUhzV3FxoskAqmGW3PlMKkf+VLGDdrBjW+FjkYMCAwEAAaOCA3wwggN4MAwGA1UdEwEB/wQCMAAwDgYDVR0PAQH/BAQDAgXgMCoGA1UdJQEB/wQgMB4GCCsGAQUFBwMBBggrBgEFBQcDAgYIKwYBBQUHAwQwHQYDVR0OBBYEFOyLaBuITK6oWXNwlQUfBYvI5QaWMIGWBggrBgEFBQcBAQSBiTCBhjA5BggrBgEFBQcwAYYtaHR0cDovL3d3dy5kb2N1bWVudGEuY29tLnB5L2Zpcm1hZGlnaXRhbC9vc2NwMEkGCCsGAQUFBzAChj1odHRwczovL3d3dy5kb2N1bWVudGEuY29tLnB5L2Zpcm1hZGlnaXRhbC9kZXNjYXJnYXMvY2Fkb2MuY3J0MB8GA1UdIwQYMBaAFEAmrCZcYo/G9QJU5I3BGibW7qWyME8GA1UdHwRIMEYwRKBCoECGPmh0dHBzOi8vd3d3LmRvY3VtZW50YS5jb20ucHkvZmlybWFkaWdpdGFsL2Rlc2Nhcmdhcy9jcmxkb2MuY3JsMCEGA1UdEQQaMBiBFmFubWFjaWVsQGt1cm9zdS5jb20ucHkwggHdBgNVHSAEggHUMIIB0DCCAcwGDisGAQQBgvk7AQEBBgEBMIIBuDA/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CPeaMxCSmJXyqgh3TCEJ+vdeUnvL4ZCQEoK0oR2PN8n3lIjK7QJ23/isu3OC49P+DB3o9wd35td7h2f+tpuV+gyoH3O5/Jh1Xrkrz1yfQ06CdLISePtcRpUbsiX/9mn1Bl6OSEHkO4sxoVBOtzUrsrGCsxqlquUVQJf3CrxZvAn7PPti39ErA7F3yypiwM+VtwOdRS0aW9/og/UkUp5qXNvsEoQNSFiHNul14aM+dgcW9Mi8Pr6eNmwSeFV9SNWtBJ5ALByw48GGVcpZ437/1Vio8pYdH0VaajsK2KaMuMRVpZdprO4g7db3DJDUrvFGO2tps8vpKiWNPiroNFHIJ3gSRW/Az/hrm3zxY9H0WzxKrDa5z7PqaHhC2W4Y1ArS5EMKs0DoQzY3h/ZnG9TBEuhGwZdvyCJviEz8CX5od2sMEoKJA1DCHNBst6aw69PIzYWOsvb6d8epFFrgKJkVvYOaPUXJSP1i93+Rlw5DxPDOKy/yO15IYwWqpQIwfF3SnMTmnN3wJxgvMW0FKLHbo2E9TCwdiMMxzVjHL23yoM2pNMvEQ5K0GDx6pegfgfzebAisoAV32lomIKLfXkW3Eg+BsLcFHFmhRm88NtOBpbtuwGzVUqhW8aOVT4v5jCy/tr9OIo7/LanklUt4jKgARX4l0r0yMebvCVab7W3PKqm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</Transform>
          <Transform Algorithm="http://www.w3.org/TR/2001/REC-xml-c14n-20010315"/>
        </Transforms>
        <DigestMethod Algorithm="http://www.w3.org/2001/04/xmlenc#sha256"/>
        <DigestValue>9CiYQL2H4YQpvIdoOXgPTdiSi3qSh2qo2g4vcpTLASM=</DigestValue>
      </Reference>
      <Reference URI="/xl/calcChain.xml?ContentType=application/vnd.openxmlformats-officedocument.spreadsheetml.calcChain+xml">
        <DigestMethod Algorithm="http://www.w3.org/2001/04/xmlenc#sha256"/>
        <DigestValue>c804M/mSDym9AfQFVfBVXHadTeSLQWztfu1Hvp/r65A=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mDFn3fxbq9Xy1WKi1GmMcb4IBW8jkm0uU0A2yGks0Pg=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a0NCXvhLdBrB8WEFPCIei9cTZNSTouDUtT68tlenbzM=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VliRl58/AGfz6bNl0ZkjqLpLpuWVU/rHahvwylojSzM=</DigestValue>
      </Reference>
      <Reference URI="/xl/printerSettings/printerSettings10.bin?ContentType=application/vnd.openxmlformats-officedocument.spreadsheetml.printerSettings">
        <DigestMethod Algorithm="http://www.w3.org/2001/04/xmlenc#sha256"/>
        <DigestValue>nB/aGx9buOFddpIaDZlq6G/B6SXCuLc5bAZtqGUw15U=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6e5DmysugIkd6FVxziiUmtnw2rUNiilx/zDK51mh40E=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JTgyCuZrAEQ+nP3KZHbZ/+c1C9okGEMefP7m7KETJ/o=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JTgyCuZrAEQ+nP3KZHbZ/+c1C9okGEMefP7m7KETJ/o=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JTgyCuZrAEQ+nP3KZHbZ/+c1C9okGEMefP7m7KETJ/o=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nB/aGx9buOFddpIaDZlq6G/B6SXCuLc5bAZtqGUw15U=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nB/aGx9buOFddpIaDZlq6G/B6SXCuLc5bAZtqGUw15U=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WPsU5Whef/kiCqtdWoleBjO0C3zvhB0vFYx1zPiXQFk=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nB/aGx9buOFddpIaDZlq6G/B6SXCuLc5bAZtqGUw15U=</DigestValue>
      </Reference>
      <Reference URI="/xl/sharedStrings.xml?ContentType=application/vnd.openxmlformats-officedocument.spreadsheetml.sharedStrings+xml">
        <DigestMethod Algorithm="http://www.w3.org/2001/04/xmlenc#sha256"/>
        <DigestValue>Qopi46pfSTsPS5aeRm4GD9FQG0vv0dKCF24MhYYXLMQ=</DigestValue>
      </Reference>
      <Reference URI="/xl/styles.xml?ContentType=application/vnd.openxmlformats-officedocument.spreadsheetml.styles+xml">
        <DigestMethod Algorithm="http://www.w3.org/2001/04/xmlenc#sha256"/>
        <DigestValue>FvEWNoPCgXyJUZI5FS/XXJ2PtW+WbHkTb7ZCZyVaIQM=</DigestValue>
      </Reference>
      <Reference URI="/xl/theme/theme1.xml?ContentType=application/vnd.openxmlformats-officedocument.theme+xml">
        <DigestMethod Algorithm="http://www.w3.org/2001/04/xmlenc#sha256"/>
        <DigestValue>9MOjuf4pwOA7mVE2hvv8gddJcEINsnka+TaFzhlXs3g=</DigestValue>
      </Reference>
      <Reference URI="/xl/workbook.xml?ContentType=application/vnd.openxmlformats-officedocument.spreadsheetml.sheet.main+xml">
        <DigestMethod Algorithm="http://www.w3.org/2001/04/xmlenc#sha256"/>
        <DigestValue>4ICBTUuMTp8sLpzI8fAfz0PKBzNXadlkJ0B/2I56cbM=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jKXVFx1HGVIO24c9gNTdtZXWAhN/RaoLgU3SJbP+8Bw=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kjDuJefGtExdv/l/83fRebNfzCtAV8CTswzSyJkWbGc=</DigestValue>
      </Reference>
      <Reference URI="/xl/worksheets/sheet10.xml?ContentType=application/vnd.openxmlformats-officedocument.spreadsheetml.worksheet+xml">
        <DigestMethod Algorithm="http://www.w3.org/2001/04/xmlenc#sha256"/>
        <DigestValue>676V9YBQ4+BGumFIV3zM7fxEspUheuOpZjPO4dkCqTQ=</DigestValue>
      </Reference>
      <Reference URI="/xl/worksheets/sheet2.xml?ContentType=application/vnd.openxmlformats-officedocument.spreadsheetml.worksheet+xml">
        <DigestMethod Algorithm="http://www.w3.org/2001/04/xmlenc#sha256"/>
        <DigestValue>8Zvpe+BelPZ2FQketdDFNwxY2F0ol/M/v7MPdAKJvAA=</DigestValue>
      </Reference>
      <Reference URI="/xl/worksheets/sheet3.xml?ContentType=application/vnd.openxmlformats-officedocument.spreadsheetml.worksheet+xml">
        <DigestMethod Algorithm="http://www.w3.org/2001/04/xmlenc#sha256"/>
        <DigestValue>jFONVNET4swj99/wO6rBYZHs7yoaUjrDoMY2mskUS/8=</DigestValue>
      </Reference>
      <Reference URI="/xl/worksheets/sheet4.xml?ContentType=application/vnd.openxmlformats-officedocument.spreadsheetml.worksheet+xml">
        <DigestMethod Algorithm="http://www.w3.org/2001/04/xmlenc#sha256"/>
        <DigestValue>FS3bQ3WbW+qdtIzaM5azM6TedxziWjrfKqZk//603HQ=</DigestValue>
      </Reference>
      <Reference URI="/xl/worksheets/sheet5.xml?ContentType=application/vnd.openxmlformats-officedocument.spreadsheetml.worksheet+xml">
        <DigestMethod Algorithm="http://www.w3.org/2001/04/xmlenc#sha256"/>
        <DigestValue>TR5v7ujx/QObLeiXzbYH60+41o1wE8sGU45H010HYjk=</DigestValue>
      </Reference>
      <Reference URI="/xl/worksheets/sheet6.xml?ContentType=application/vnd.openxmlformats-officedocument.spreadsheetml.worksheet+xml">
        <DigestMethod Algorithm="http://www.w3.org/2001/04/xmlenc#sha256"/>
        <DigestValue>Qpcn99wbhwkXC9AAQ6/Y6rFSgOejfD+XuG0Ts0L33n4=</DigestValue>
      </Reference>
      <Reference URI="/xl/worksheets/sheet7.xml?ContentType=application/vnd.openxmlformats-officedocument.spreadsheetml.worksheet+xml">
        <DigestMethod Algorithm="http://www.w3.org/2001/04/xmlenc#sha256"/>
        <DigestValue>YoRmfajyvDexri4CPu0MSdyiKlixUiRG40FG3NrKQD8=</DigestValue>
      </Reference>
      <Reference URI="/xl/worksheets/sheet8.xml?ContentType=application/vnd.openxmlformats-officedocument.spreadsheetml.worksheet+xml">
        <DigestMethod Algorithm="http://www.w3.org/2001/04/xmlenc#sha256"/>
        <DigestValue>7XxED13Aft3jHF4/rJh8y3LytW/+/vTraAEDVhGCklg=</DigestValue>
      </Reference>
      <Reference URI="/xl/worksheets/sheet9.xml?ContentType=application/vnd.openxmlformats-officedocument.spreadsheetml.worksheet+xml">
        <DigestMethod Algorithm="http://www.w3.org/2001/04/xmlenc#sha256"/>
        <DigestValue>gCqWMSur6SxAJgFfPXOX5DArC/VzzNH1yvPbHVXaYjg=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2019-05-16T15:20:25Z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dt</SignatureComments>
          <WindowsVersion>6.2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2019-05-16T15:20:25Z</xd:SigningTime>
          <xd:SigningCertificate>
            <xd:Cert>
              <xd:CertDigest>
                <DigestMethod Algorithm="http://www.w3.org/2001/04/xmlenc#sha256"/>
                <DigestValue>gxOR88eDROMf4ZNnuJMVD70afkhCO/GsY6FCiGQlX6A=</DigestValue>
              </xd:CertDigest>
              <xd:IssuerSerial>
                <X509IssuerName>C=PY, O=DOCUMENTA S.A., CN=CA-DOCUMENTA S.A., SERIALNUMBER=RUC 80050172-1</X509IssuerName>
                <X509SerialNumber>4877629453647817289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1</vt:i4>
      </vt:variant>
    </vt:vector>
  </HeadingPairs>
  <TitlesOfParts>
    <vt:vector size="11" baseType="lpstr">
      <vt:lpstr>ANEXO A</vt:lpstr>
      <vt:lpstr>ANEXO B</vt:lpstr>
      <vt:lpstr>ANEXO C</vt:lpstr>
      <vt:lpstr>ANEXO D</vt:lpstr>
      <vt:lpstr>ANEXO E</vt:lpstr>
      <vt:lpstr>ANEXO F</vt:lpstr>
      <vt:lpstr>ANEXO G</vt:lpstr>
      <vt:lpstr>ANEXO H</vt:lpstr>
      <vt:lpstr>ANEXO I</vt:lpstr>
      <vt:lpstr>ANEXO J</vt:lpstr>
      <vt:lpstr>Excel_BuiltIn_Print_Area_10_1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kurosu</dc:creator>
  <cp:lastModifiedBy>Kurosu</cp:lastModifiedBy>
  <cp:lastPrinted>2019-05-13T16:33:39Z</cp:lastPrinted>
  <dcterms:created xsi:type="dcterms:W3CDTF">2019-05-13T19:41:13Z</dcterms:created>
  <dcterms:modified xsi:type="dcterms:W3CDTF">2019-05-16T13:32:53Z</dcterms:modified>
</cp:coreProperties>
</file>