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drawings/drawing10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7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s\anao\KUROSU &amp; CIA S.A.SETIEMBRE2019\"/>
    </mc:Choice>
  </mc:AlternateContent>
  <bookViews>
    <workbookView xWindow="0" yWindow="0" windowWidth="20490" windowHeight="7605" tabRatio="500" firstSheet="2" activeTab="9"/>
  </bookViews>
  <sheets>
    <sheet name="ANEXO A" sheetId="1" r:id="rId1"/>
    <sheet name="ANEXO B" sheetId="2" r:id="rId2"/>
    <sheet name="ANEXO C" sheetId="3" r:id="rId3"/>
    <sheet name="ANEXO D" sheetId="4" r:id="rId4"/>
    <sheet name="ANEXO E" sheetId="5" r:id="rId5"/>
    <sheet name="ANEXO F" sheetId="6" r:id="rId6"/>
    <sheet name="ANEXO G" sheetId="7" r:id="rId7"/>
    <sheet name="ANEXO H" sheetId="8" r:id="rId8"/>
    <sheet name="ANEXO I" sheetId="9" r:id="rId9"/>
    <sheet name="ANEXO J" sheetId="10" r:id="rId10"/>
  </sheets>
  <externalReferences>
    <externalReference r:id="rId11"/>
  </externalReferences>
  <definedNames>
    <definedName name="Excel_BuiltIn_Print_Area_10_1">'ANEXO J'!$A$3:$G$35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23" i="6" l="1"/>
  <c r="E24" i="5" l="1"/>
  <c r="G30" i="7" l="1"/>
  <c r="P59" i="3"/>
  <c r="Q70" i="3"/>
  <c r="G14" i="1" l="1"/>
  <c r="F20" i="2" l="1"/>
  <c r="C21" i="2" l="1"/>
  <c r="F21" i="2"/>
  <c r="Q59" i="3"/>
  <c r="I31" i="3" s="1"/>
  <c r="Q56" i="3"/>
  <c r="F31" i="3"/>
  <c r="G31" i="3" s="1"/>
  <c r="F77" i="8" l="1"/>
  <c r="E77" i="8"/>
  <c r="G67" i="8"/>
  <c r="D77" i="8" l="1"/>
  <c r="H78" i="8" l="1"/>
  <c r="C77" i="8"/>
  <c r="G76" i="8"/>
  <c r="G75" i="8"/>
  <c r="G74" i="8"/>
  <c r="G73" i="8"/>
  <c r="G72" i="8"/>
  <c r="G71" i="8"/>
  <c r="G70" i="8"/>
  <c r="G69" i="8"/>
  <c r="G68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77" i="8" l="1"/>
  <c r="G17" i="7" l="1"/>
  <c r="F19" i="6" l="1"/>
  <c r="C26" i="5" l="1"/>
  <c r="L22" i="1"/>
  <c r="G20" i="1"/>
  <c r="G31" i="10" l="1"/>
  <c r="E15" i="10" s="1"/>
  <c r="L25" i="10"/>
  <c r="G25" i="10"/>
  <c r="E13" i="10" s="1"/>
  <c r="G19" i="10"/>
  <c r="E11" i="10" s="1"/>
  <c r="H38" i="7"/>
  <c r="G36" i="7"/>
  <c r="G35" i="7"/>
  <c r="G31" i="7"/>
  <c r="G29" i="7"/>
  <c r="G32" i="7" s="1"/>
  <c r="G23" i="7"/>
  <c r="G22" i="7"/>
  <c r="G16" i="7"/>
  <c r="G15" i="7"/>
  <c r="G14" i="7"/>
  <c r="G19" i="7" s="1"/>
  <c r="L33" i="6"/>
  <c r="F16" i="6" s="1"/>
  <c r="F23" i="6" s="1"/>
  <c r="F26" i="5"/>
  <c r="D26" i="5"/>
  <c r="B26" i="5"/>
  <c r="E26" i="5"/>
  <c r="F21" i="5"/>
  <c r="D21" i="5"/>
  <c r="C21" i="5"/>
  <c r="B21" i="5"/>
  <c r="E19" i="5"/>
  <c r="E18" i="5"/>
  <c r="Q79" i="3"/>
  <c r="R78" i="3" s="1"/>
  <c r="P51" i="3"/>
  <c r="L34" i="3"/>
  <c r="E34" i="3"/>
  <c r="D34" i="3"/>
  <c r="C34" i="3"/>
  <c r="M32" i="3"/>
  <c r="H32" i="3"/>
  <c r="H34" i="3" s="1"/>
  <c r="F32" i="3"/>
  <c r="K31" i="3"/>
  <c r="K34" i="3" s="1"/>
  <c r="O23" i="1"/>
  <c r="K22" i="1"/>
  <c r="J22" i="1"/>
  <c r="I22" i="1"/>
  <c r="H22" i="1"/>
  <c r="E22" i="1"/>
  <c r="D22" i="1"/>
  <c r="C22" i="1"/>
  <c r="P21" i="1"/>
  <c r="G21" i="1"/>
  <c r="M21" i="1" s="1"/>
  <c r="P20" i="1"/>
  <c r="M20" i="1"/>
  <c r="P19" i="1"/>
  <c r="G19" i="1"/>
  <c r="M19" i="1" s="1"/>
  <c r="P18" i="1"/>
  <c r="G18" i="1"/>
  <c r="M18" i="1" s="1"/>
  <c r="P17" i="1"/>
  <c r="G17" i="1"/>
  <c r="M17" i="1" s="1"/>
  <c r="P16" i="1"/>
  <c r="G16" i="1"/>
  <c r="M16" i="1" s="1"/>
  <c r="G15" i="1"/>
  <c r="M15" i="1" s="1"/>
  <c r="N14" i="1"/>
  <c r="P14" i="1" s="1"/>
  <c r="M14" i="1"/>
  <c r="G13" i="1"/>
  <c r="M13" i="1" s="1"/>
  <c r="G12" i="1"/>
  <c r="M12" i="1" s="1"/>
  <c r="G11" i="1"/>
  <c r="M11" i="1" s="1"/>
  <c r="Q17" i="1" l="1"/>
  <c r="Q21" i="1"/>
  <c r="M22" i="1"/>
  <c r="G37" i="7"/>
  <c r="G38" i="7" s="1"/>
  <c r="G25" i="7"/>
  <c r="G26" i="7" s="1"/>
  <c r="E21" i="5"/>
  <c r="P61" i="3"/>
  <c r="Q14" i="1"/>
  <c r="Q16" i="1"/>
  <c r="Q20" i="1"/>
  <c r="I25" i="1"/>
  <c r="G22" i="1"/>
  <c r="Q18" i="1"/>
  <c r="F34" i="3"/>
  <c r="Q19" i="1"/>
  <c r="R79" i="3"/>
  <c r="M31" i="3"/>
  <c r="M34" i="3" s="1"/>
  <c r="G32" i="3"/>
  <c r="O51" i="3" s="1"/>
  <c r="Q51" i="3" s="1"/>
  <c r="I32" i="3" s="1"/>
  <c r="I34" i="3" s="1"/>
  <c r="G34" i="3" l="1"/>
  <c r="N23" i="1"/>
  <c r="Q22" i="1"/>
  <c r="O22" i="1"/>
</calcChain>
</file>

<file path=xl/sharedStrings.xml><?xml version="1.0" encoding="utf-8"?>
<sst xmlns="http://schemas.openxmlformats.org/spreadsheetml/2006/main" count="420" uniqueCount="282">
  <si>
    <t>ANEXO A</t>
  </si>
  <si>
    <t>CON CIFRAS COMPARATIVAS AL 31 DE DICIEMBRE DE 2018</t>
  </si>
  <si>
    <t>(EXPRESADO EN GUARANIES)</t>
  </si>
  <si>
    <t>BIENES DE USO Y DEPRECIACIONES</t>
  </si>
  <si>
    <t>CUENTAS</t>
  </si>
  <si>
    <t>VALORES DE ORIGEN</t>
  </si>
  <si>
    <t>DEPRECIACIONES</t>
  </si>
  <si>
    <t>AL</t>
  </si>
  <si>
    <t xml:space="preserve">ALTAS Y </t>
  </si>
  <si>
    <t>ACUMULADAS</t>
  </si>
  <si>
    <t>INICIO</t>
  </si>
  <si>
    <t>TRANSFER.</t>
  </si>
  <si>
    <t>BAJAS</t>
  </si>
  <si>
    <t>REVALUO</t>
  </si>
  <si>
    <t>CIERRE</t>
  </si>
  <si>
    <t>AL INICIO</t>
  </si>
  <si>
    <t>ALTAS</t>
  </si>
  <si>
    <t>DEPRECIACION</t>
  </si>
  <si>
    <t>AL CIERRE</t>
  </si>
  <si>
    <t>NETO</t>
  </si>
  <si>
    <t xml:space="preserve">DEL </t>
  </si>
  <si>
    <t>DEL</t>
  </si>
  <si>
    <t>RESULTANTE</t>
  </si>
  <si>
    <t>PERIODO</t>
  </si>
  <si>
    <t>Terrenos</t>
  </si>
  <si>
    <t>Edificios</t>
  </si>
  <si>
    <t>Rodados</t>
  </si>
  <si>
    <t xml:space="preserve">Muebles y Utiles </t>
  </si>
  <si>
    <t xml:space="preserve">Maquinarias y Equipos </t>
  </si>
  <si>
    <t>Herramientas del Taller</t>
  </si>
  <si>
    <t>Maquinarias del Taller</t>
  </si>
  <si>
    <t>Equipos de Informática</t>
  </si>
  <si>
    <t xml:space="preserve">Equipos de Comunicación </t>
  </si>
  <si>
    <t>Edificios en Construcción</t>
  </si>
  <si>
    <t>Bienes en Gestión de Compras</t>
  </si>
  <si>
    <t>Totales al 31.12.2018</t>
  </si>
  <si>
    <t>Las notas que se acompañan forman parte integrante de estos estados financieros.</t>
  </si>
  <si>
    <t>ANEXO B</t>
  </si>
  <si>
    <t>(Expresado en Guaraníes)</t>
  </si>
  <si>
    <t>ACTIVOS INTANGIBLES</t>
  </si>
  <si>
    <t>AMORTIZACIONES</t>
  </si>
  <si>
    <t>AUMENTOS</t>
  </si>
  <si>
    <t>DISMINUC.</t>
  </si>
  <si>
    <t>RESULT.</t>
  </si>
  <si>
    <t>N O   A P L I C A B L E</t>
  </si>
  <si>
    <t>TOTALES AL 31.12.2018</t>
  </si>
  <si>
    <t>ANEXO C</t>
  </si>
  <si>
    <t>INVERSIONES, ACCIONES, DEBENTURES Y OTROS TITULOS EMITIDOS EN SERIE</t>
  </si>
  <si>
    <t>PARTICIPACION EN OTRAS SOCIEDADES</t>
  </si>
  <si>
    <t>INFORMACION SOBRE EL EMISOR</t>
  </si>
  <si>
    <t>DENOMINACION Y</t>
  </si>
  <si>
    <t>CARACTERISTICAS</t>
  </si>
  <si>
    <t>VALOR</t>
  </si>
  <si>
    <t>S/ULTIMO BALANCE</t>
  </si>
  <si>
    <t>DE LOS VALORES</t>
  </si>
  <si>
    <t>NOMINAL</t>
  </si>
  <si>
    <t>PATRIM.</t>
  </si>
  <si>
    <t>DE</t>
  </si>
  <si>
    <t>Nº DE</t>
  </si>
  <si>
    <t>ACTIVID.</t>
  </si>
  <si>
    <t>EMISOR</t>
  </si>
  <si>
    <t>CLASE</t>
  </si>
  <si>
    <t>UNITAR.</t>
  </si>
  <si>
    <t>CANTID.</t>
  </si>
  <si>
    <t>TOTAL</t>
  </si>
  <si>
    <t>PROPORC.</t>
  </si>
  <si>
    <t>LIBROS</t>
  </si>
  <si>
    <t>COTIZAC.</t>
  </si>
  <si>
    <t>PARTIC.</t>
  </si>
  <si>
    <t>PRINCIP.</t>
  </si>
  <si>
    <t>CAPITAL</t>
  </si>
  <si>
    <t>RESULTADO</t>
  </si>
  <si>
    <t>PAT.NETO</t>
  </si>
  <si>
    <t>INVERSIONES</t>
  </si>
  <si>
    <t>TEMPORARIAS</t>
  </si>
  <si>
    <t>(DETALLAR)</t>
  </si>
  <si>
    <t xml:space="preserve">TOTALES </t>
  </si>
  <si>
    <t>PERIODO ACTUAL</t>
  </si>
  <si>
    <t>PERIODO ANTERIOR</t>
  </si>
  <si>
    <t>INVERSIONES  PERMANENTES</t>
  </si>
  <si>
    <t>Adquisión Acciones de Sudameris Leasing S.A.</t>
  </si>
  <si>
    <t>Ord.</t>
  </si>
  <si>
    <t>Locación, Arrendamiento  o Leasing Financiero y Mercantil.</t>
  </si>
  <si>
    <t>Adquisión Acciones de Pioneros del Chaco S.A.</t>
  </si>
  <si>
    <t>Agro Negocios e Industrias</t>
  </si>
  <si>
    <t>Calculo Auxiliar:</t>
  </si>
  <si>
    <t>x</t>
  </si>
  <si>
    <t>DETALLE</t>
  </si>
  <si>
    <t>IMPORTE</t>
  </si>
  <si>
    <t>CAPITAL A INTEGRAR</t>
  </si>
  <si>
    <t>ACCIONES</t>
  </si>
  <si>
    <t>A</t>
  </si>
  <si>
    <t>B</t>
  </si>
  <si>
    <t>PORCENTAJE</t>
  </si>
  <si>
    <t>Cada uno</t>
  </si>
  <si>
    <t>A)</t>
  </si>
  <si>
    <t>SUDAMERIS LEASING</t>
  </si>
  <si>
    <t>CONDOR  SACI</t>
  </si>
  <si>
    <t>TOYOTOSHI S.A.</t>
  </si>
  <si>
    <t>GARDEN MPY S.A.</t>
  </si>
  <si>
    <t>RIEDER &amp; CIA SACI</t>
  </si>
  <si>
    <t>AUTOMAQ SAECA</t>
  </si>
  <si>
    <t>DIESA S.A.</t>
  </si>
  <si>
    <t>TAPE RUVICHA SAECA</t>
  </si>
  <si>
    <t>KUROSU &amp; CIA S.A.</t>
  </si>
  <si>
    <t>PARCIPACIÓN</t>
  </si>
  <si>
    <t>ANEXO D</t>
  </si>
  <si>
    <t>OTRAS INVERSIONES</t>
  </si>
  <si>
    <t>DE COSTO</t>
  </si>
  <si>
    <t>AMORTIZ.</t>
  </si>
  <si>
    <t>REGISTRADO</t>
  </si>
  <si>
    <t>AL 31.12.2018</t>
  </si>
  <si>
    <t xml:space="preserve">INVERSIONES </t>
  </si>
  <si>
    <t>CORRIENTES</t>
  </si>
  <si>
    <t>SUB-TOTAL</t>
  </si>
  <si>
    <t>NO CORRIENTES</t>
  </si>
  <si>
    <t>SUB- TOTAL</t>
  </si>
  <si>
    <t>TOTALES DEL PERIODO</t>
  </si>
  <si>
    <t>ANEXO E</t>
  </si>
  <si>
    <t>PREVISIONES</t>
  </si>
  <si>
    <t>RUBROS</t>
  </si>
  <si>
    <t>SALDOS</t>
  </si>
  <si>
    <t>AL INICIO DEL</t>
  </si>
  <si>
    <t>Deducidas del Activo</t>
  </si>
  <si>
    <t xml:space="preserve">Previsión Cuentas Incobrables </t>
  </si>
  <si>
    <t>Previsión por Obsolescencia</t>
  </si>
  <si>
    <t>Incluidas en el Pasivo</t>
  </si>
  <si>
    <t>Previsión para Indemnizaciones</t>
  </si>
  <si>
    <t>ANEXO F</t>
  </si>
  <si>
    <t>COSTO DE MERCADERIAS O PRODUCTOS VENDIDOS O SERVICIOS PRESTADOS</t>
  </si>
  <si>
    <t>D E T A L L E</t>
  </si>
  <si>
    <t>I.</t>
  </si>
  <si>
    <t>COSTO DE MERCADERIAS O PRODUCTOS VENDIDOS</t>
  </si>
  <si>
    <t>EXISTENCIAS AL COMIENZO DEL EJERCICIO</t>
  </si>
  <si>
    <t>MERCADERIAS DE REVENTA</t>
  </si>
  <si>
    <t>COMPRAS DEL PERIODO</t>
  </si>
  <si>
    <t>COMPRAS</t>
  </si>
  <si>
    <t>EXISTENCIA AL CIERRE DEL PERIODO</t>
  </si>
  <si>
    <t>II.</t>
  </si>
  <si>
    <t>COSTO DE SERVICIOS PRESTADOS</t>
  </si>
  <si>
    <t xml:space="preserve">COSTO DE MERCADERIAS </t>
  </si>
  <si>
    <t>Compra del periodo</t>
  </si>
  <si>
    <t>Costo de Mercaderias Vendidas del periodo cerrado</t>
  </si>
  <si>
    <t>- Existencia Inicial a comienzo del año</t>
  </si>
  <si>
    <t>Existencia final al cierre del periodo</t>
  </si>
  <si>
    <t>+</t>
  </si>
  <si>
    <t>-</t>
  </si>
  <si>
    <t>ANEXO G</t>
  </si>
  <si>
    <t>ACTIVOS Y PASIVOS EN MONEDA EXTRANJERA</t>
  </si>
  <si>
    <t>MONEDAS EXTRANJERAS</t>
  </si>
  <si>
    <t>MONEDA LOCAL</t>
  </si>
  <si>
    <t>CAMBIO</t>
  </si>
  <si>
    <t>MONTO</t>
  </si>
  <si>
    <t>VIGENTE</t>
  </si>
  <si>
    <t>A C T I V O</t>
  </si>
  <si>
    <t>ACTIVOS CORRIENTES</t>
  </si>
  <si>
    <t xml:space="preserve">EFECTIVO Y CHEQUES </t>
  </si>
  <si>
    <t>Dólar</t>
  </si>
  <si>
    <t>BANCOS</t>
  </si>
  <si>
    <t>CREDITOS POR VENTAS</t>
  </si>
  <si>
    <t xml:space="preserve">OTROS CREDITOS </t>
  </si>
  <si>
    <t>SUBTOTALES</t>
  </si>
  <si>
    <t>ACTIVOS NO CORRIENTES</t>
  </si>
  <si>
    <t xml:space="preserve">CREDITOS POR VENTAS </t>
  </si>
  <si>
    <t>TOTALES</t>
  </si>
  <si>
    <t>P A S I V O</t>
  </si>
  <si>
    <t>PASIVOS CORRIENTES</t>
  </si>
  <si>
    <t>DEUDAS COMERCIALES</t>
  </si>
  <si>
    <t>DEUDAS FINANCIERAS</t>
  </si>
  <si>
    <t>ANTICIPOS DE CLIENTES</t>
  </si>
  <si>
    <t>PASIVOS NO CORRIENTES</t>
  </si>
  <si>
    <t xml:space="preserve">DEUDAS FINANCIERAS </t>
  </si>
  <si>
    <t>ANEXO H</t>
  </si>
  <si>
    <t>INFORMACION REQUERIDA SOBRE COSTOS Y GASTOS</t>
  </si>
  <si>
    <t>COSTO BIENES DE CAMBIO</t>
  </si>
  <si>
    <t>GASTOS DE VENTAS</t>
  </si>
  <si>
    <t>GASTOS ADMINISTRATIVOS</t>
  </si>
  <si>
    <t>GASTOS FINANCIEROS</t>
  </si>
  <si>
    <t>Costo de Mercaderías Vendidas</t>
  </si>
  <si>
    <t>Conservación y Reparación de B. en Operación</t>
  </si>
  <si>
    <t xml:space="preserve">Conservación y Reparación Edificios </t>
  </si>
  <si>
    <t>Gastos de Informática</t>
  </si>
  <si>
    <t>Mejoras en Predio Ajeno</t>
  </si>
  <si>
    <t>Gastos de Identificación Visual</t>
  </si>
  <si>
    <t xml:space="preserve">Aguinaldos Pagados </t>
  </si>
  <si>
    <t xml:space="preserve">Alquileres Pagados </t>
  </si>
  <si>
    <t>Aporte Patronal I.P.S.</t>
  </si>
  <si>
    <t>Bonificaciones</t>
  </si>
  <si>
    <t xml:space="preserve">Donaciones </t>
  </si>
  <si>
    <t xml:space="preserve">Gastos de Comunicación </t>
  </si>
  <si>
    <t>Gastos de Encomiendas</t>
  </si>
  <si>
    <t>Gastos Formación de Funcionarios</t>
  </si>
  <si>
    <t xml:space="preserve">Gastos Generales de Administración </t>
  </si>
  <si>
    <t xml:space="preserve">Gastos de Suministros </t>
  </si>
  <si>
    <t xml:space="preserve">Gastos no Deducibles </t>
  </si>
  <si>
    <t>Gastos Fletes e Intereses  Internacionales</t>
  </si>
  <si>
    <t xml:space="preserve">Seguridad y Vigilancia </t>
  </si>
  <si>
    <t xml:space="preserve">Honorarios Profesionales </t>
  </si>
  <si>
    <t xml:space="preserve">Impresos y Útiles de Oficina </t>
  </si>
  <si>
    <t>Impuesto Patentes y Tasas</t>
  </si>
  <si>
    <t>Luz y Agua</t>
  </si>
  <si>
    <t xml:space="preserve">Remuneración Personal Superior </t>
  </si>
  <si>
    <t xml:space="preserve">Seguros Pagados </t>
  </si>
  <si>
    <t xml:space="preserve">Sueldos y Jornales </t>
  </si>
  <si>
    <t>Seguro Médico</t>
  </si>
  <si>
    <t>Gastos de Uniforme</t>
  </si>
  <si>
    <t>Vacaciones Pagadas</t>
  </si>
  <si>
    <t>Diferencia en liquidación de Caja</t>
  </si>
  <si>
    <t>Gastos de Implementación Sistema</t>
  </si>
  <si>
    <t>Combustibles y Lubricantes Auto vehículos</t>
  </si>
  <si>
    <t>Comisiones Pagadas</t>
  </si>
  <si>
    <t>Conservación y Reparación Auto vehículos</t>
  </si>
  <si>
    <t xml:space="preserve">Fletes y Acarreos </t>
  </si>
  <si>
    <t>Gastos Generales del Taller</t>
  </si>
  <si>
    <t>Gastos Maquinarias para Ventas</t>
  </si>
  <si>
    <t>Gastos de Viajes</t>
  </si>
  <si>
    <t xml:space="preserve">Gastos Publicitarios </t>
  </si>
  <si>
    <t>Gastos de Garantías</t>
  </si>
  <si>
    <t>Gastos en el Exterior</t>
  </si>
  <si>
    <t>Gastos de Escrituras</t>
  </si>
  <si>
    <t>Combustibles y Lubricantes Montacargas</t>
  </si>
  <si>
    <t>Gastos de Expo</t>
  </si>
  <si>
    <t>Conservación y Reparación de Montacargas</t>
  </si>
  <si>
    <t>Comisiones Pagadas sobre Ventas</t>
  </si>
  <si>
    <t>Depreciaciones</t>
  </si>
  <si>
    <t xml:space="preserve">Gastos Bancarios </t>
  </si>
  <si>
    <t xml:space="preserve">Gastos Emisión de Bonos </t>
  </si>
  <si>
    <t>Gastos por Tarjetas de Créditos</t>
  </si>
  <si>
    <t>Indemnizaciones</t>
  </si>
  <si>
    <t xml:space="preserve">Intereses Pagados a Bancos </t>
  </si>
  <si>
    <t xml:space="preserve">Intereses Pagados a Proveedores </t>
  </si>
  <si>
    <t>Pérdidas Varias</t>
  </si>
  <si>
    <t>Previsión de Dudoso Cobro</t>
  </si>
  <si>
    <t>ANEXO I</t>
  </si>
  <si>
    <t>DATOS ESTADISTICOS</t>
  </si>
  <si>
    <t>ACUMULADO AL FIN DEL PERIODO</t>
  </si>
  <si>
    <t>I N D I C E S  O P E R A T I V O S</t>
  </si>
  <si>
    <t xml:space="preserve">VOLUMEN DE VENTAS     </t>
  </si>
  <si>
    <t>CANTIDAD DE EMPLEADOS Y OBREROS</t>
  </si>
  <si>
    <t xml:space="preserve">CONSUMO DE ENERGIA    </t>
  </si>
  <si>
    <t>CANTIDAD DE SUCURSALES</t>
  </si>
  <si>
    <t>(OTROS)</t>
  </si>
  <si>
    <t>ANEXO J</t>
  </si>
  <si>
    <t>INDICES ECONOMICO - FINANCIEROS</t>
  </si>
  <si>
    <t>AL  31.12.2018</t>
  </si>
  <si>
    <t>LIQUIDEZ   ( 1 )</t>
  </si>
  <si>
    <t>ENDEUDAMIENTO   ( 2 )</t>
  </si>
  <si>
    <t>RENTABILIDAD  ( 3 )</t>
  </si>
  <si>
    <t xml:space="preserve">( 1 )    ACTIVO CORRIENTE              </t>
  </si>
  <si>
    <t>=</t>
  </si>
  <si>
    <t xml:space="preserve">          PASIVO CORRIENTE               </t>
  </si>
  <si>
    <t xml:space="preserve">( 2 )    TOTAL DEL PASIVO               </t>
  </si>
  <si>
    <t xml:space="preserve">          PATRIMONIO NETO                </t>
  </si>
  <si>
    <t xml:space="preserve">( 3 )    RESULTADO ANTES DEL IMPUESTO A LA RENTA </t>
  </si>
  <si>
    <t xml:space="preserve">          PATRIMONIO NETO EXCLUIDO EL RESULTADO</t>
  </si>
  <si>
    <t xml:space="preserve">          DEL EJERCICIO</t>
  </si>
  <si>
    <t>BALANCE GENERAL AL 30 DE SETIEMBRE DE 2019</t>
  </si>
  <si>
    <t>Totales al 30.09.2019</t>
  </si>
  <si>
    <t>TOTALES AL 30.09.2019</t>
  </si>
  <si>
    <t>AL 30.09.2019</t>
  </si>
  <si>
    <t>AL 30.09.2018</t>
  </si>
  <si>
    <t>CON CIFRAS COMPARATIVAS AL 30 DE SETIEMBRE DE 2018</t>
  </si>
  <si>
    <t>AL  30.09.2018</t>
  </si>
  <si>
    <t>AL  30.09.2019</t>
  </si>
  <si>
    <t>CON CIFRAS COMPARATIVAS AL 30 DE SETIEMBRE 2018</t>
  </si>
  <si>
    <t>30.09.2018</t>
  </si>
  <si>
    <t xml:space="preserve">Combustibles y Lubricantes Maq. para Ventas </t>
  </si>
  <si>
    <t xml:space="preserve">Gastos Generales de  Ventas </t>
  </si>
  <si>
    <t xml:space="preserve">Gastos de Licitación </t>
  </si>
  <si>
    <t>Pérdida por Venta de Activo Fijo</t>
  </si>
  <si>
    <t>Automóviles en Renta</t>
  </si>
  <si>
    <t>Montacargas en Renta</t>
  </si>
  <si>
    <t>Gastos de Fin de año</t>
  </si>
  <si>
    <t>Teléfonos</t>
  </si>
  <si>
    <t>Responsabilidad Social Empresarial</t>
  </si>
  <si>
    <t xml:space="preserve">Intereses Pagados s/ Bonos </t>
  </si>
  <si>
    <t>Descuentos sobre Cobranza</t>
  </si>
  <si>
    <t>Totales al 30.09.2018</t>
  </si>
  <si>
    <t>30.09.2019</t>
  </si>
  <si>
    <t>Multas y Sanciones</t>
  </si>
  <si>
    <t>Actividad Comercial</t>
  </si>
  <si>
    <t>Cesión de Derechos: Contrato de Distribución Exclusiva y de compraventa de Mercaderias de la marca Wirtgen Group, adquirido de CIMASA.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</si>
</sst>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\ %"/>
    <numFmt numFmtId="165" formatCode="0\ %"/>
    <numFmt numFmtId="166" formatCode="#,##0_ ;\-#,##0\ "/>
    <numFmt numFmtId="167" formatCode="_(* #,##0_);_(* \(#,##0\);_(* \-_);_(@_)"/>
  </numFmts>
  <fonts count="41" x14ac:knownFonts="1">
    <font>
      <sz val="10"/>
      <name val="Arial"/>
      <family val="2"/>
    </font>
    <font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8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b/>
      <sz val="24"/>
      <color rgb="FF000000"/>
      <name val="Calibri"/>
      <family val="2"/>
    </font>
    <font>
      <sz val="10"/>
      <color rgb="FF808000"/>
      <name val="Calibri"/>
      <family val="2"/>
    </font>
    <font>
      <sz val="11"/>
      <color rgb="FF000000"/>
      <name val="Calibri"/>
      <family val="2"/>
    </font>
    <font>
      <sz val="10"/>
      <color rgb="FF333333"/>
      <name val="Calibri"/>
      <family val="2"/>
    </font>
    <font>
      <sz val="10"/>
      <name val="Times New Roman"/>
      <family val="1"/>
    </font>
    <font>
      <sz val="10"/>
      <color rgb="FFFFFFFF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u/>
      <sz val="11"/>
      <name val="Arial"/>
      <family val="2"/>
    </font>
    <font>
      <sz val="11"/>
      <color rgb="FFFFFFFF"/>
      <name val="Times New Roman"/>
      <family val="1"/>
    </font>
    <font>
      <b/>
      <sz val="11"/>
      <name val="Arial"/>
      <family val="2"/>
    </font>
    <font>
      <b/>
      <sz val="11"/>
      <color rgb="FFFFFFFF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color rgb="FF000000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b/>
      <sz val="13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b/>
      <u/>
      <sz val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color rgb="FFFFFFFF"/>
      <name val="Times New Roman"/>
      <family val="1"/>
    </font>
    <font>
      <sz val="9"/>
      <color rgb="FF000000"/>
      <name val="Times New Roman"/>
      <family val="1"/>
    </font>
    <font>
      <sz val="9"/>
      <color rgb="FFFFFFFF"/>
      <name val="Times New Roman"/>
      <family val="1"/>
    </font>
    <font>
      <b/>
      <u val="double"/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CC99"/>
        <bgColor rgb="FFC0C0C0"/>
      </patternFill>
    </fill>
    <fill>
      <patternFill patternType="solid">
        <fgColor rgb="FFFF0000"/>
        <bgColor rgb="FF9933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9">
    <xf numFmtId="0" fontId="0" fillId="0" borderId="0"/>
    <xf numFmtId="165" fontId="35" fillId="0" borderId="0" applyBorder="0" applyAlignment="0" applyProtection="0"/>
    <xf numFmtId="0" fontId="1" fillId="2" borderId="0" applyBorder="0" applyAlignment="0" applyProtection="0"/>
    <xf numFmtId="0" fontId="1" fillId="3" borderId="0" applyBorder="0" applyAlignment="0" applyProtection="0"/>
    <xf numFmtId="0" fontId="2" fillId="4" borderId="0" applyBorder="0" applyAlignment="0" applyProtection="0"/>
    <xf numFmtId="0" fontId="2" fillId="0" borderId="0" applyBorder="0" applyAlignment="0" applyProtection="0"/>
    <xf numFmtId="0" fontId="3" fillId="5" borderId="0" applyBorder="0" applyAlignment="0" applyProtection="0"/>
    <xf numFmtId="0" fontId="4" fillId="6" borderId="0" applyBorder="0" applyAlignment="0" applyProtection="0"/>
    <xf numFmtId="0" fontId="5" fillId="0" borderId="0" applyBorder="0" applyAlignment="0" applyProtection="0"/>
    <xf numFmtId="0" fontId="6" fillId="7" borderId="0" applyBorder="0" applyAlignment="0" applyProtection="0"/>
    <xf numFmtId="0" fontId="7" fillId="0" borderId="0" applyBorder="0" applyAlignment="0" applyProtection="0"/>
    <xf numFmtId="0" fontId="8" fillId="0" borderId="0" applyBorder="0" applyAlignment="0" applyProtection="0"/>
    <xf numFmtId="0" fontId="9" fillId="0" borderId="0" applyBorder="0" applyAlignment="0" applyProtection="0"/>
    <xf numFmtId="0" fontId="10" fillId="8" borderId="0" applyBorder="0" applyAlignment="0" applyProtection="0"/>
    <xf numFmtId="0" fontId="11" fillId="0" borderId="0"/>
    <xf numFmtId="0" fontId="12" fillId="8" borderId="1" applyAlignment="0" applyProtection="0"/>
    <xf numFmtId="0" fontId="11" fillId="0" borderId="0" applyBorder="0" applyAlignment="0" applyProtection="0"/>
    <xf numFmtId="0" fontId="11" fillId="0" borderId="0" applyBorder="0" applyAlignment="0" applyProtection="0"/>
    <xf numFmtId="0" fontId="3" fillId="0" borderId="0" applyBorder="0" applyAlignment="0" applyProtection="0"/>
  </cellStyleXfs>
  <cellXfs count="422">
    <xf numFmtId="0" fontId="0" fillId="0" borderId="0" xfId="0"/>
    <xf numFmtId="0" fontId="13" fillId="9" borderId="0" xfId="0" applyFont="1" applyFill="1"/>
    <xf numFmtId="3" fontId="14" fillId="9" borderId="0" xfId="0" applyNumberFormat="1" applyFont="1" applyFill="1" applyBorder="1"/>
    <xf numFmtId="3" fontId="14" fillId="9" borderId="0" xfId="0" applyNumberFormat="1" applyFont="1" applyFill="1"/>
    <xf numFmtId="0" fontId="14" fillId="9" borderId="0" xfId="0" applyFont="1" applyFill="1"/>
    <xf numFmtId="0" fontId="15" fillId="9" borderId="0" xfId="0" applyFont="1" applyFill="1"/>
    <xf numFmtId="0" fontId="16" fillId="9" borderId="0" xfId="0" applyFont="1" applyFill="1"/>
    <xf numFmtId="0" fontId="17" fillId="9" borderId="0" xfId="0" applyFont="1" applyFill="1" applyAlignment="1">
      <alignment horizontal="right"/>
    </xf>
    <xf numFmtId="3" fontId="18" fillId="9" borderId="0" xfId="0" applyNumberFormat="1" applyFont="1" applyFill="1" applyBorder="1"/>
    <xf numFmtId="3" fontId="18" fillId="9" borderId="0" xfId="0" applyNumberFormat="1" applyFont="1" applyFill="1"/>
    <xf numFmtId="0" fontId="18" fillId="9" borderId="0" xfId="0" applyFont="1" applyFill="1"/>
    <xf numFmtId="3" fontId="20" fillId="9" borderId="0" xfId="0" applyNumberFormat="1" applyFont="1" applyFill="1" applyBorder="1" applyAlignment="1"/>
    <xf numFmtId="0" fontId="20" fillId="9" borderId="0" xfId="0" applyFont="1" applyFill="1" applyBorder="1" applyAlignment="1"/>
    <xf numFmtId="0" fontId="21" fillId="9" borderId="5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/>
    </xf>
    <xf numFmtId="0" fontId="21" fillId="9" borderId="7" xfId="0" applyFont="1" applyFill="1" applyBorder="1" applyAlignment="1">
      <alignment horizontal="center"/>
    </xf>
    <xf numFmtId="0" fontId="21" fillId="9" borderId="8" xfId="0" applyFont="1" applyFill="1" applyBorder="1" applyAlignment="1">
      <alignment horizontal="center"/>
    </xf>
    <xf numFmtId="0" fontId="15" fillId="9" borderId="9" xfId="0" applyFont="1" applyFill="1" applyBorder="1"/>
    <xf numFmtId="0" fontId="22" fillId="9" borderId="8" xfId="0" applyFont="1" applyFill="1" applyBorder="1" applyAlignment="1">
      <alignment horizontal="center"/>
    </xf>
    <xf numFmtId="0" fontId="21" fillId="9" borderId="9" xfId="0" applyFont="1" applyFill="1" applyBorder="1" applyAlignment="1">
      <alignment horizontal="center" wrapText="1"/>
    </xf>
    <xf numFmtId="0" fontId="21" fillId="9" borderId="10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 wrapText="1"/>
    </xf>
    <xf numFmtId="37" fontId="23" fillId="9" borderId="12" xfId="0" applyNumberFormat="1" applyFont="1" applyFill="1" applyBorder="1" applyAlignment="1">
      <alignment wrapText="1"/>
    </xf>
    <xf numFmtId="37" fontId="23" fillId="9" borderId="6" xfId="0" applyNumberFormat="1" applyFont="1" applyFill="1" applyBorder="1" applyAlignment="1">
      <alignment horizontal="right"/>
    </xf>
    <xf numFmtId="37" fontId="23" fillId="9" borderId="8" xfId="0" applyNumberFormat="1" applyFont="1" applyFill="1" applyBorder="1" applyAlignment="1"/>
    <xf numFmtId="37" fontId="23" fillId="9" borderId="14" xfId="0" applyNumberFormat="1" applyFont="1" applyFill="1" applyBorder="1" applyAlignment="1"/>
    <xf numFmtId="37" fontId="23" fillId="9" borderId="8" xfId="0" applyNumberFormat="1" applyFont="1" applyFill="1" applyBorder="1" applyAlignment="1">
      <alignment horizontal="right"/>
    </xf>
    <xf numFmtId="37" fontId="23" fillId="9" borderId="14" xfId="0" applyNumberFormat="1" applyFont="1" applyFill="1" applyBorder="1" applyAlignment="1">
      <alignment horizontal="right"/>
    </xf>
    <xf numFmtId="37" fontId="23" fillId="9" borderId="6" xfId="0" applyNumberFormat="1" applyFont="1" applyFill="1" applyBorder="1" applyAlignment="1"/>
    <xf numFmtId="37" fontId="23" fillId="9" borderId="11" xfId="0" applyNumberFormat="1" applyFont="1" applyFill="1" applyBorder="1" applyAlignment="1">
      <alignment horizontal="right"/>
    </xf>
    <xf numFmtId="37" fontId="23" fillId="9" borderId="15" xfId="0" applyNumberFormat="1" applyFont="1" applyFill="1" applyBorder="1" applyAlignment="1">
      <alignment wrapText="1"/>
    </xf>
    <xf numFmtId="37" fontId="23" fillId="9" borderId="16" xfId="0" applyNumberFormat="1" applyFont="1" applyFill="1" applyBorder="1" applyAlignment="1">
      <alignment horizontal="right"/>
    </xf>
    <xf numFmtId="37" fontId="23" fillId="9" borderId="16" xfId="0" applyNumberFormat="1" applyFont="1" applyFill="1" applyBorder="1" applyAlignment="1"/>
    <xf numFmtId="37" fontId="23" fillId="9" borderId="18" xfId="0" applyNumberFormat="1" applyFont="1" applyFill="1" applyBorder="1" applyAlignment="1">
      <alignment horizontal="right"/>
    </xf>
    <xf numFmtId="37" fontId="23" fillId="9" borderId="10" xfId="0" applyNumberFormat="1" applyFont="1" applyFill="1" applyBorder="1" applyAlignment="1"/>
    <xf numFmtId="37" fontId="23" fillId="9" borderId="19" xfId="0" applyNumberFormat="1" applyFont="1" applyFill="1" applyBorder="1" applyAlignment="1">
      <alignment wrapText="1"/>
    </xf>
    <xf numFmtId="37" fontId="23" fillId="9" borderId="7" xfId="0" applyNumberFormat="1" applyFont="1" applyFill="1" applyBorder="1" applyAlignment="1">
      <alignment horizontal="right"/>
    </xf>
    <xf numFmtId="37" fontId="23" fillId="9" borderId="7" xfId="0" applyNumberFormat="1" applyFont="1" applyFill="1" applyBorder="1" applyAlignment="1"/>
    <xf numFmtId="37" fontId="23" fillId="9" borderId="20" xfId="0" applyNumberFormat="1" applyFont="1" applyFill="1" applyBorder="1" applyAlignment="1">
      <alignment horizontal="right"/>
    </xf>
    <xf numFmtId="37" fontId="23" fillId="9" borderId="21" xfId="0" applyNumberFormat="1" applyFont="1" applyFill="1" applyBorder="1" applyAlignment="1">
      <alignment horizontal="right"/>
    </xf>
    <xf numFmtId="37" fontId="21" fillId="9" borderId="15" xfId="0" applyNumberFormat="1" applyFont="1" applyFill="1" applyBorder="1" applyAlignment="1">
      <alignment wrapText="1"/>
    </xf>
    <xf numFmtId="37" fontId="21" fillId="9" borderId="14" xfId="0" applyNumberFormat="1" applyFont="1" applyFill="1" applyBorder="1" applyAlignment="1">
      <alignment horizontal="right"/>
    </xf>
    <xf numFmtId="37" fontId="21" fillId="9" borderId="18" xfId="0" applyNumberFormat="1" applyFont="1" applyFill="1" applyBorder="1" applyAlignment="1">
      <alignment horizontal="right"/>
    </xf>
    <xf numFmtId="37" fontId="18" fillId="9" borderId="0" xfId="0" applyNumberFormat="1" applyFont="1" applyFill="1"/>
    <xf numFmtId="37" fontId="21" fillId="9" borderId="22" xfId="0" applyNumberFormat="1" applyFont="1" applyFill="1" applyBorder="1" applyAlignment="1">
      <alignment wrapText="1"/>
    </xf>
    <xf numFmtId="37" fontId="21" fillId="9" borderId="23" xfId="0" applyNumberFormat="1" applyFont="1" applyFill="1" applyBorder="1" applyAlignment="1">
      <alignment horizontal="right"/>
    </xf>
    <xf numFmtId="37" fontId="21" fillId="9" borderId="24" xfId="0" applyNumberFormat="1" applyFont="1" applyFill="1" applyBorder="1" applyAlignment="1">
      <alignment horizontal="right"/>
    </xf>
    <xf numFmtId="3" fontId="15" fillId="9" borderId="0" xfId="0" applyNumberFormat="1" applyFont="1" applyFill="1"/>
    <xf numFmtId="37" fontId="13" fillId="9" borderId="0" xfId="0" applyNumberFormat="1" applyFont="1" applyFill="1"/>
    <xf numFmtId="0" fontId="23" fillId="9" borderId="0" xfId="0" applyFont="1" applyFill="1"/>
    <xf numFmtId="37" fontId="14" fillId="9" borderId="0" xfId="0" applyNumberFormat="1" applyFont="1" applyFill="1"/>
    <xf numFmtId="0" fontId="16" fillId="0" borderId="0" xfId="0" applyFont="1"/>
    <xf numFmtId="0" fontId="16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9" fillId="0" borderId="0" xfId="0" applyFont="1"/>
    <xf numFmtId="0" fontId="25" fillId="0" borderId="0" xfId="0" applyFont="1" applyBorder="1" applyAlignment="1">
      <alignment horizontal="center"/>
    </xf>
    <xf numFmtId="0" fontId="25" fillId="9" borderId="0" xfId="0" applyFont="1" applyFill="1" applyBorder="1" applyAlignment="1"/>
    <xf numFmtId="0" fontId="25" fillId="0" borderId="0" xfId="0" applyFont="1" applyBorder="1" applyAlignment="1">
      <alignment horizontal="left"/>
    </xf>
    <xf numFmtId="0" fontId="16" fillId="0" borderId="25" xfId="0" applyFont="1" applyBorder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 applyFont="1" applyBorder="1"/>
    <xf numFmtId="0" fontId="28" fillId="0" borderId="0" xfId="0" applyFont="1"/>
    <xf numFmtId="0" fontId="28" fillId="0" borderId="0" xfId="0" applyFont="1" applyAlignment="1">
      <alignment horizontal="center"/>
    </xf>
    <xf numFmtId="0" fontId="13" fillId="0" borderId="34" xfId="0" applyFont="1" applyBorder="1"/>
    <xf numFmtId="0" fontId="13" fillId="0" borderId="35" xfId="0" applyFont="1" applyBorder="1"/>
    <xf numFmtId="0" fontId="13" fillId="0" borderId="36" xfId="0" applyFont="1" applyBorder="1"/>
    <xf numFmtId="0" fontId="13" fillId="0" borderId="27" xfId="0" applyFont="1" applyBorder="1"/>
    <xf numFmtId="0" fontId="26" fillId="0" borderId="0" xfId="0" applyFont="1"/>
    <xf numFmtId="0" fontId="26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0" fontId="13" fillId="0" borderId="31" xfId="0" applyFont="1" applyBorder="1"/>
    <xf numFmtId="0" fontId="13" fillId="0" borderId="8" xfId="0" applyFont="1" applyBorder="1"/>
    <xf numFmtId="0" fontId="13" fillId="0" borderId="8" xfId="0" applyFont="1" applyBorder="1" applyAlignment="1">
      <alignment horizontal="right"/>
    </xf>
    <xf numFmtId="0" fontId="13" fillId="0" borderId="28" xfId="0" applyFont="1" applyBorder="1"/>
    <xf numFmtId="0" fontId="13" fillId="0" borderId="0" xfId="0" applyFont="1"/>
    <xf numFmtId="0" fontId="15" fillId="0" borderId="0" xfId="0" applyFont="1"/>
    <xf numFmtId="3" fontId="29" fillId="0" borderId="0" xfId="0" applyNumberFormat="1" applyFont="1" applyAlignment="1">
      <alignment horizontal="right"/>
    </xf>
    <xf numFmtId="164" fontId="29" fillId="0" borderId="0" xfId="0" applyNumberFormat="1" applyFont="1" applyAlignment="1">
      <alignment horizontal="center"/>
    </xf>
    <xf numFmtId="0" fontId="29" fillId="0" borderId="0" xfId="0" applyFont="1" applyAlignment="1"/>
    <xf numFmtId="0" fontId="29" fillId="0" borderId="0" xfId="0" applyFont="1" applyAlignment="1">
      <alignment horizontal="right"/>
    </xf>
    <xf numFmtId="3" fontId="29" fillId="0" borderId="0" xfId="0" applyNumberFormat="1" applyFont="1"/>
    <xf numFmtId="0" fontId="0" fillId="0" borderId="0" xfId="0" applyAlignment="1"/>
    <xf numFmtId="0" fontId="26" fillId="0" borderId="0" xfId="0" applyFont="1" applyAlignment="1">
      <alignment horizontal="left"/>
    </xf>
    <xf numFmtId="3" fontId="29" fillId="0" borderId="0" xfId="0" applyNumberFormat="1" applyFont="1" applyAlignment="1"/>
    <xf numFmtId="165" fontId="0" fillId="0" borderId="0" xfId="0" applyNumberFormat="1" applyAlignment="1">
      <alignment horizontal="center"/>
    </xf>
    <xf numFmtId="0" fontId="26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35" fillId="0" borderId="0" xfId="1" applyNumberFormat="1" applyBorder="1" applyAlignment="1" applyProtection="1">
      <alignment horizontal="right"/>
    </xf>
    <xf numFmtId="3" fontId="31" fillId="0" borderId="0" xfId="0" applyNumberFormat="1" applyFont="1" applyAlignment="1">
      <alignment horizontal="right"/>
    </xf>
    <xf numFmtId="165" fontId="35" fillId="0" borderId="0" xfId="1" applyBorder="1" applyAlignment="1" applyProtection="1">
      <alignment horizontal="right"/>
    </xf>
    <xf numFmtId="0" fontId="32" fillId="0" borderId="0" xfId="0" applyFont="1" applyAlignment="1">
      <alignment horizontal="center"/>
    </xf>
    <xf numFmtId="0" fontId="13" fillId="0" borderId="0" xfId="0" applyFont="1" applyBorder="1"/>
    <xf numFmtId="0" fontId="33" fillId="0" borderId="0" xfId="0" applyFont="1" applyBorder="1"/>
    <xf numFmtId="3" fontId="15" fillId="0" borderId="0" xfId="0" applyNumberFormat="1" applyFont="1" applyBorder="1"/>
    <xf numFmtId="0" fontId="34" fillId="9" borderId="0" xfId="0" applyFont="1" applyFill="1"/>
    <xf numFmtId="0" fontId="24" fillId="0" borderId="0" xfId="0" applyFont="1" applyAlignment="1">
      <alignment horizontal="center"/>
    </xf>
    <xf numFmtId="0" fontId="22" fillId="11" borderId="72" xfId="0" applyFont="1" applyFill="1" applyBorder="1" applyAlignment="1">
      <alignment horizontal="center"/>
    </xf>
    <xf numFmtId="0" fontId="22" fillId="11" borderId="73" xfId="0" applyFont="1" applyFill="1" applyBorder="1" applyAlignment="1">
      <alignment horizontal="center"/>
    </xf>
    <xf numFmtId="0" fontId="25" fillId="11" borderId="79" xfId="0" applyFont="1" applyFill="1" applyBorder="1" applyAlignment="1"/>
    <xf numFmtId="3" fontId="25" fillId="11" borderId="80" xfId="0" applyNumberFormat="1" applyFont="1" applyFill="1" applyBorder="1" applyAlignment="1">
      <alignment horizontal="right"/>
    </xf>
    <xf numFmtId="3" fontId="25" fillId="11" borderId="81" xfId="0" applyNumberFormat="1" applyFont="1" applyFill="1" applyBorder="1" applyAlignment="1">
      <alignment horizontal="right"/>
    </xf>
    <xf numFmtId="3" fontId="25" fillId="11" borderId="82" xfId="0" applyNumberFormat="1" applyFont="1" applyFill="1" applyBorder="1" applyAlignment="1">
      <alignment horizontal="right"/>
    </xf>
    <xf numFmtId="3" fontId="25" fillId="11" borderId="69" xfId="0" applyNumberFormat="1" applyFont="1" applyFill="1" applyBorder="1" applyAlignment="1">
      <alignment horizontal="right"/>
    </xf>
    <xf numFmtId="3" fontId="25" fillId="11" borderId="83" xfId="0" applyNumberFormat="1" applyFont="1" applyFill="1" applyBorder="1" applyAlignment="1">
      <alignment horizontal="right"/>
    </xf>
    <xf numFmtId="0" fontId="15" fillId="11" borderId="0" xfId="0" applyFont="1" applyFill="1" applyAlignment="1"/>
    <xf numFmtId="3" fontId="25" fillId="11" borderId="0" xfId="0" applyNumberFormat="1" applyFont="1" applyFill="1" applyBorder="1" applyAlignment="1">
      <alignment horizontal="right"/>
    </xf>
    <xf numFmtId="37" fontId="25" fillId="11" borderId="0" xfId="0" applyNumberFormat="1" applyFont="1" applyFill="1" applyBorder="1" applyAlignment="1"/>
    <xf numFmtId="3" fontId="25" fillId="11" borderId="0" xfId="0" applyNumberFormat="1" applyFont="1" applyFill="1" applyBorder="1" applyAlignment="1"/>
    <xf numFmtId="0" fontId="21" fillId="0" borderId="28" xfId="0" applyFont="1" applyBorder="1"/>
    <xf numFmtId="0" fontId="13" fillId="0" borderId="8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32" fillId="0" borderId="31" xfId="0" applyFont="1" applyBorder="1" applyAlignment="1">
      <alignment horizontal="center"/>
    </xf>
    <xf numFmtId="1" fontId="13" fillId="0" borderId="7" xfId="0" applyNumberFormat="1" applyFont="1" applyBorder="1"/>
    <xf numFmtId="0" fontId="13" fillId="0" borderId="31" xfId="0" applyFont="1" applyBorder="1" applyAlignment="1">
      <alignment horizontal="left"/>
    </xf>
    <xf numFmtId="1" fontId="13" fillId="0" borderId="8" xfId="0" applyNumberFormat="1" applyFont="1" applyBorder="1"/>
    <xf numFmtId="3" fontId="13" fillId="0" borderId="8" xfId="0" applyNumberFormat="1" applyFont="1" applyBorder="1"/>
    <xf numFmtId="0" fontId="21" fillId="0" borderId="15" xfId="0" applyFont="1" applyBorder="1" applyAlignment="1">
      <alignment horizontal="left"/>
    </xf>
    <xf numFmtId="3" fontId="21" fillId="0" borderId="14" xfId="0" applyNumberFormat="1" applyFont="1" applyBorder="1"/>
    <xf numFmtId="0" fontId="21" fillId="0" borderId="14" xfId="0" applyFont="1" applyBorder="1"/>
    <xf numFmtId="0" fontId="21" fillId="0" borderId="43" xfId="0" applyFont="1" applyBorder="1"/>
    <xf numFmtId="0" fontId="21" fillId="0" borderId="22" xfId="0" applyFont="1" applyBorder="1" applyAlignment="1">
      <alignment horizontal="left"/>
    </xf>
    <xf numFmtId="0" fontId="21" fillId="0" borderId="23" xfId="0" applyFont="1" applyBorder="1"/>
    <xf numFmtId="0" fontId="21" fillId="0" borderId="30" xfId="0" applyFont="1" applyBorder="1"/>
    <xf numFmtId="0" fontId="2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3" fillId="0" borderId="25" xfId="0" applyFont="1" applyBorder="1"/>
    <xf numFmtId="0" fontId="21" fillId="0" borderId="31" xfId="0" applyFont="1" applyBorder="1"/>
    <xf numFmtId="0" fontId="21" fillId="0" borderId="8" xfId="0" applyFont="1" applyBorder="1"/>
    <xf numFmtId="0" fontId="34" fillId="0" borderId="0" xfId="0" applyFont="1" applyBorder="1"/>
    <xf numFmtId="0" fontId="13" fillId="0" borderId="0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2" xfId="0" applyFont="1" applyBorder="1"/>
    <xf numFmtId="0" fontId="13" fillId="0" borderId="10" xfId="0" applyFont="1" applyBorder="1"/>
    <xf numFmtId="0" fontId="13" fillId="0" borderId="10" xfId="0" applyFont="1" applyBorder="1" applyAlignment="1">
      <alignment horizontal="right"/>
    </xf>
    <xf numFmtId="0" fontId="13" fillId="0" borderId="33" xfId="0" applyFont="1" applyBorder="1"/>
    <xf numFmtId="0" fontId="13" fillId="0" borderId="6" xfId="0" applyFont="1" applyBorder="1"/>
    <xf numFmtId="0" fontId="13" fillId="0" borderId="7" xfId="0" applyFont="1" applyBorder="1"/>
    <xf numFmtId="0" fontId="13" fillId="0" borderId="13" xfId="0" applyFont="1" applyBorder="1"/>
    <xf numFmtId="0" fontId="13" fillId="0" borderId="31" xfId="0" applyFont="1" applyBorder="1" applyAlignment="1">
      <alignment wrapText="1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vertical="top" wrapText="1"/>
    </xf>
    <xf numFmtId="0" fontId="13" fillId="0" borderId="13" xfId="0" applyFont="1" applyBorder="1" applyAlignment="1">
      <alignment horizontal="center"/>
    </xf>
    <xf numFmtId="0" fontId="13" fillId="0" borderId="32" xfId="0" applyFont="1" applyBorder="1" applyAlignment="1">
      <alignment wrapText="1"/>
    </xf>
    <xf numFmtId="0" fontId="13" fillId="0" borderId="10" xfId="0" applyFont="1" applyBorder="1" applyAlignment="1">
      <alignment horizontal="center"/>
    </xf>
    <xf numFmtId="164" fontId="13" fillId="0" borderId="38" xfId="0" applyNumberFormat="1" applyFont="1" applyBorder="1" applyAlignment="1">
      <alignment horizontal="center"/>
    </xf>
    <xf numFmtId="0" fontId="13" fillId="0" borderId="10" xfId="0" applyFont="1" applyBorder="1" applyAlignment="1">
      <alignment wrapText="1"/>
    </xf>
    <xf numFmtId="3" fontId="13" fillId="9" borderId="39" xfId="0" applyNumberFormat="1" applyFont="1" applyFill="1" applyBorder="1" applyAlignment="1">
      <alignment horizontal="right"/>
    </xf>
    <xf numFmtId="0" fontId="13" fillId="9" borderId="10" xfId="0" applyFont="1" applyFill="1" applyBorder="1" applyAlignment="1">
      <alignment horizontal="center"/>
    </xf>
    <xf numFmtId="3" fontId="13" fillId="9" borderId="33" xfId="0" applyNumberFormat="1" applyFont="1" applyFill="1" applyBorder="1" applyAlignment="1">
      <alignment horizontal="right"/>
    </xf>
    <xf numFmtId="164" fontId="13" fillId="9" borderId="6" xfId="0" applyNumberFormat="1" applyFont="1" applyFill="1" applyBorder="1" applyAlignment="1">
      <alignment horizontal="center"/>
    </xf>
    <xf numFmtId="0" fontId="13" fillId="0" borderId="8" xfId="0" applyFont="1" applyBorder="1" applyAlignment="1">
      <alignment wrapText="1"/>
    </xf>
    <xf numFmtId="3" fontId="13" fillId="9" borderId="13" xfId="0" applyNumberFormat="1" applyFont="1" applyFill="1" applyBorder="1" applyAlignment="1">
      <alignment horizontal="right"/>
    </xf>
    <xf numFmtId="3" fontId="13" fillId="9" borderId="28" xfId="0" applyNumberFormat="1" applyFont="1" applyFill="1" applyBorder="1" applyAlignment="1">
      <alignment horizontal="right"/>
    </xf>
    <xf numFmtId="0" fontId="13" fillId="9" borderId="8" xfId="0" applyFont="1" applyFill="1" applyBorder="1" applyAlignment="1">
      <alignment horizontal="right"/>
    </xf>
    <xf numFmtId="0" fontId="13" fillId="9" borderId="28" xfId="0" applyFont="1" applyFill="1" applyBorder="1" applyAlignment="1">
      <alignment horizontal="right"/>
    </xf>
    <xf numFmtId="0" fontId="21" fillId="0" borderId="40" xfId="0" applyFont="1" applyBorder="1"/>
    <xf numFmtId="3" fontId="21" fillId="0" borderId="14" xfId="0" applyNumberFormat="1" applyFont="1" applyBorder="1" applyAlignment="1">
      <alignment horizontal="right"/>
    </xf>
    <xf numFmtId="164" fontId="21" fillId="0" borderId="14" xfId="0" applyNumberFormat="1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3" fontId="21" fillId="9" borderId="14" xfId="0" applyNumberFormat="1" applyFont="1" applyFill="1" applyBorder="1" applyAlignment="1">
      <alignment horizontal="right"/>
    </xf>
    <xf numFmtId="3" fontId="21" fillId="9" borderId="18" xfId="0" applyNumberFormat="1" applyFont="1" applyFill="1" applyBorder="1" applyAlignment="1">
      <alignment horizontal="right"/>
    </xf>
    <xf numFmtId="0" fontId="21" fillId="0" borderId="37" xfId="0" applyFont="1" applyBorder="1"/>
    <xf numFmtId="0" fontId="21" fillId="0" borderId="23" xfId="0" applyFont="1" applyBorder="1" applyAlignment="1">
      <alignment horizontal="center"/>
    </xf>
    <xf numFmtId="164" fontId="21" fillId="0" borderId="23" xfId="0" applyNumberFormat="1" applyFont="1" applyBorder="1" applyAlignment="1">
      <alignment horizontal="center"/>
    </xf>
    <xf numFmtId="3" fontId="21" fillId="9" borderId="23" xfId="0" applyNumberFormat="1" applyFont="1" applyFill="1" applyBorder="1" applyAlignment="1">
      <alignment horizontal="right"/>
    </xf>
    <xf numFmtId="0" fontId="21" fillId="9" borderId="23" xfId="0" applyFont="1" applyFill="1" applyBorder="1" applyAlignment="1">
      <alignment horizontal="center"/>
    </xf>
    <xf numFmtId="3" fontId="21" fillId="9" borderId="30" xfId="0" applyNumberFormat="1" applyFont="1" applyFill="1" applyBorder="1" applyAlignment="1">
      <alignment horizontal="right"/>
    </xf>
    <xf numFmtId="0" fontId="25" fillId="0" borderId="0" xfId="0" applyFont="1" applyBorder="1"/>
    <xf numFmtId="0" fontId="15" fillId="0" borderId="0" xfId="0" applyFont="1" applyBorder="1"/>
    <xf numFmtId="0" fontId="13" fillId="0" borderId="41" xfId="0" applyFont="1" applyBorder="1" applyAlignment="1">
      <alignment wrapText="1"/>
    </xf>
    <xf numFmtId="0" fontId="13" fillId="0" borderId="41" xfId="0" applyFont="1" applyBorder="1"/>
    <xf numFmtId="0" fontId="13" fillId="0" borderId="6" xfId="0" applyFont="1" applyBorder="1" applyAlignment="1">
      <alignment horizontal="center" wrapText="1"/>
    </xf>
    <xf numFmtId="0" fontId="34" fillId="0" borderId="0" xfId="0" applyFont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14" xfId="0" applyFont="1" applyBorder="1"/>
    <xf numFmtId="0" fontId="13" fillId="0" borderId="43" xfId="0" applyFont="1" applyBorder="1"/>
    <xf numFmtId="0" fontId="13" fillId="0" borderId="23" xfId="0" applyFont="1" applyBorder="1"/>
    <xf numFmtId="0" fontId="13" fillId="0" borderId="30" xfId="0" applyFont="1" applyBorder="1"/>
    <xf numFmtId="0" fontId="36" fillId="9" borderId="0" xfId="0" applyFont="1" applyFill="1"/>
    <xf numFmtId="0" fontId="13" fillId="0" borderId="35" xfId="0" applyFont="1" applyBorder="1" applyAlignment="1">
      <alignment vertical="center"/>
    </xf>
    <xf numFmtId="0" fontId="13" fillId="0" borderId="27" xfId="0" applyFont="1" applyBorder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3" fontId="13" fillId="0" borderId="28" xfId="0" applyNumberFormat="1" applyFont="1" applyBorder="1"/>
    <xf numFmtId="3" fontId="13" fillId="0" borderId="0" xfId="0" applyNumberFormat="1" applyFont="1"/>
    <xf numFmtId="3" fontId="13" fillId="0" borderId="33" xfId="0" applyNumberFormat="1" applyFont="1" applyBorder="1"/>
    <xf numFmtId="0" fontId="21" fillId="0" borderId="15" xfId="0" applyFont="1" applyBorder="1"/>
    <xf numFmtId="3" fontId="21" fillId="0" borderId="18" xfId="0" applyNumberFormat="1" applyFont="1" applyBorder="1" applyAlignment="1">
      <alignment horizontal="right"/>
    </xf>
    <xf numFmtId="0" fontId="13" fillId="0" borderId="9" xfId="0" applyFont="1" applyBorder="1"/>
    <xf numFmtId="3" fontId="13" fillId="0" borderId="9" xfId="0" applyNumberFormat="1" applyFont="1" applyBorder="1"/>
    <xf numFmtId="0" fontId="21" fillId="0" borderId="45" xfId="0" applyFont="1" applyBorder="1"/>
    <xf numFmtId="3" fontId="21" fillId="0" borderId="29" xfId="0" applyNumberFormat="1" applyFont="1" applyBorder="1"/>
    <xf numFmtId="3" fontId="21" fillId="0" borderId="46" xfId="0" applyNumberFormat="1" applyFont="1" applyBorder="1"/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2" fillId="0" borderId="34" xfId="0" applyFont="1" applyBorder="1" applyAlignment="1">
      <alignment horizontal="center"/>
    </xf>
    <xf numFmtId="0" fontId="34" fillId="0" borderId="36" xfId="0" applyFont="1" applyBorder="1"/>
    <xf numFmtId="0" fontId="34" fillId="0" borderId="27" xfId="0" applyFont="1" applyBorder="1"/>
    <xf numFmtId="0" fontId="22" fillId="0" borderId="5" xfId="0" applyFont="1" applyBorder="1" applyAlignment="1">
      <alignment horizontal="center"/>
    </xf>
    <xf numFmtId="0" fontId="22" fillId="0" borderId="47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48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34" fillId="0" borderId="25" xfId="0" applyFont="1" applyBorder="1"/>
    <xf numFmtId="0" fontId="34" fillId="0" borderId="30" xfId="0" applyFont="1" applyBorder="1"/>
    <xf numFmtId="0" fontId="22" fillId="0" borderId="24" xfId="0" applyFont="1" applyBorder="1" applyAlignment="1">
      <alignment horizontal="center"/>
    </xf>
    <xf numFmtId="0" fontId="22" fillId="0" borderId="49" xfId="0" applyFont="1" applyBorder="1" applyAlignment="1">
      <alignment horizontal="center"/>
    </xf>
    <xf numFmtId="0" fontId="22" fillId="0" borderId="34" xfId="0" applyFont="1" applyBorder="1"/>
    <xf numFmtId="0" fontId="22" fillId="0" borderId="36" xfId="0" applyFont="1" applyBorder="1"/>
    <xf numFmtId="37" fontId="34" fillId="0" borderId="8" xfId="0" applyNumberFormat="1" applyFont="1" applyBorder="1"/>
    <xf numFmtId="37" fontId="34" fillId="0" borderId="5" xfId="0" applyNumberFormat="1" applyFont="1" applyBorder="1"/>
    <xf numFmtId="37" fontId="13" fillId="0" borderId="0" xfId="0" applyNumberFormat="1" applyFont="1" applyBorder="1"/>
    <xf numFmtId="0" fontId="34" fillId="0" borderId="31" xfId="0" applyFont="1" applyBorder="1"/>
    <xf numFmtId="0" fontId="34" fillId="0" borderId="13" xfId="0" applyFont="1" applyBorder="1"/>
    <xf numFmtId="37" fontId="34" fillId="0" borderId="9" xfId="0" applyNumberFormat="1" applyFont="1" applyBorder="1"/>
    <xf numFmtId="3" fontId="34" fillId="0" borderId="10" xfId="0" applyNumberFormat="1" applyFont="1" applyBorder="1"/>
    <xf numFmtId="3" fontId="34" fillId="0" borderId="8" xfId="0" applyNumberFormat="1" applyFont="1" applyBorder="1"/>
    <xf numFmtId="3" fontId="34" fillId="0" borderId="9" xfId="0" applyNumberFormat="1" applyFont="1" applyBorder="1"/>
    <xf numFmtId="3" fontId="13" fillId="0" borderId="0" xfId="0" applyNumberFormat="1" applyFont="1" applyBorder="1"/>
    <xf numFmtId="0" fontId="22" fillId="0" borderId="13" xfId="0" applyFont="1" applyBorder="1"/>
    <xf numFmtId="3" fontId="34" fillId="0" borderId="38" xfId="0" applyNumberFormat="1" applyFont="1" applyBorder="1"/>
    <xf numFmtId="3" fontId="34" fillId="0" borderId="6" xfId="0" applyNumberFormat="1" applyFont="1" applyBorder="1"/>
    <xf numFmtId="0" fontId="22" fillId="0" borderId="31" xfId="0" applyFont="1" applyBorder="1"/>
    <xf numFmtId="0" fontId="22" fillId="0" borderId="0" xfId="0" applyFont="1" applyBorder="1"/>
    <xf numFmtId="3" fontId="34" fillId="0" borderId="11" xfId="0" applyNumberFormat="1" applyFont="1" applyBorder="1"/>
    <xf numFmtId="0" fontId="34" fillId="0" borderId="37" xfId="0" applyFont="1" applyBorder="1"/>
    <xf numFmtId="0" fontId="34" fillId="0" borderId="50" xfId="0" applyFont="1" applyBorder="1"/>
    <xf numFmtId="3" fontId="34" fillId="0" borderId="23" xfId="0" applyNumberFormat="1" applyFont="1" applyBorder="1"/>
    <xf numFmtId="3" fontId="22" fillId="0" borderId="23" xfId="0" applyNumberFormat="1" applyFont="1" applyBorder="1"/>
    <xf numFmtId="3" fontId="22" fillId="0" borderId="24" xfId="0" applyNumberFormat="1" applyFont="1" applyBorder="1"/>
    <xf numFmtId="3" fontId="21" fillId="0" borderId="0" xfId="0" applyNumberFormat="1" applyFont="1" applyBorder="1"/>
    <xf numFmtId="3" fontId="37" fillId="0" borderId="0" xfId="0" applyNumberFormat="1" applyFont="1" applyBorder="1"/>
    <xf numFmtId="0" fontId="34" fillId="0" borderId="0" xfId="0" applyFont="1"/>
    <xf numFmtId="0" fontId="32" fillId="0" borderId="51" xfId="0" applyFont="1" applyBorder="1"/>
    <xf numFmtId="0" fontId="13" fillId="0" borderId="52" xfId="0" applyFont="1" applyBorder="1"/>
    <xf numFmtId="3" fontId="13" fillId="0" borderId="52" xfId="0" applyNumberFormat="1" applyFont="1" applyBorder="1"/>
    <xf numFmtId="0" fontId="13" fillId="0" borderId="53" xfId="0" applyFont="1" applyBorder="1"/>
    <xf numFmtId="37" fontId="13" fillId="0" borderId="0" xfId="0" applyNumberFormat="1" applyFont="1"/>
    <xf numFmtId="0" fontId="13" fillId="0" borderId="54" xfId="0" applyFont="1" applyBorder="1"/>
    <xf numFmtId="0" fontId="13" fillId="0" borderId="55" xfId="0" applyFont="1" applyBorder="1"/>
    <xf numFmtId="0" fontId="13" fillId="0" borderId="56" xfId="0" applyFont="1" applyBorder="1"/>
    <xf numFmtId="0" fontId="13" fillId="0" borderId="57" xfId="0" applyFont="1" applyBorder="1"/>
    <xf numFmtId="0" fontId="13" fillId="0" borderId="58" xfId="0" applyFont="1" applyBorder="1"/>
    <xf numFmtId="0" fontId="15" fillId="9" borderId="0" xfId="0" applyFont="1" applyFill="1" applyAlignment="1">
      <alignment horizontal="center"/>
    </xf>
    <xf numFmtId="0" fontId="24" fillId="9" borderId="0" xfId="0" applyFont="1" applyFill="1" applyAlignment="1">
      <alignment horizontal="center"/>
    </xf>
    <xf numFmtId="0" fontId="25" fillId="9" borderId="0" xfId="0" applyFont="1" applyFill="1" applyAlignment="1"/>
    <xf numFmtId="0" fontId="25" fillId="9" borderId="0" xfId="0" applyFont="1" applyFill="1" applyAlignment="1">
      <alignment horizontal="right"/>
    </xf>
    <xf numFmtId="0" fontId="25" fillId="9" borderId="0" xfId="0" applyFont="1" applyFill="1" applyAlignment="1">
      <alignment horizontal="center"/>
    </xf>
    <xf numFmtId="0" fontId="22" fillId="9" borderId="34" xfId="0" applyFont="1" applyFill="1" applyBorder="1" applyAlignment="1">
      <alignment horizontal="center"/>
    </xf>
    <xf numFmtId="0" fontId="34" fillId="9" borderId="36" xfId="0" applyFont="1" applyFill="1" applyBorder="1"/>
    <xf numFmtId="0" fontId="22" fillId="9" borderId="35" xfId="0" applyFont="1" applyFill="1" applyBorder="1" applyAlignment="1"/>
    <xf numFmtId="0" fontId="22" fillId="9" borderId="7" xfId="0" applyFont="1" applyFill="1" applyBorder="1" applyAlignment="1"/>
    <xf numFmtId="0" fontId="22" fillId="9" borderId="7" xfId="0" applyFont="1" applyFill="1" applyBorder="1" applyAlignment="1">
      <alignment horizontal="center"/>
    </xf>
    <xf numFmtId="0" fontId="22" fillId="9" borderId="59" xfId="0" applyFont="1" applyFill="1" applyBorder="1" applyAlignment="1">
      <alignment horizontal="center"/>
    </xf>
    <xf numFmtId="0" fontId="22" fillId="9" borderId="37" xfId="0" applyFont="1" applyFill="1" applyBorder="1" applyAlignment="1">
      <alignment horizontal="center"/>
    </xf>
    <xf numFmtId="0" fontId="34" fillId="9" borderId="25" xfId="0" applyFont="1" applyFill="1" applyBorder="1"/>
    <xf numFmtId="0" fontId="22" fillId="9" borderId="23" xfId="0" applyFont="1" applyFill="1" applyBorder="1" applyAlignment="1">
      <alignment horizontal="center"/>
    </xf>
    <xf numFmtId="0" fontId="22" fillId="9" borderId="24" xfId="0" applyFont="1" applyFill="1" applyBorder="1" applyAlignment="1">
      <alignment horizontal="center"/>
    </xf>
    <xf numFmtId="0" fontId="34" fillId="9" borderId="8" xfId="0" applyFont="1" applyFill="1" applyBorder="1"/>
    <xf numFmtId="0" fontId="34" fillId="9" borderId="9" xfId="0" applyFont="1" applyFill="1" applyBorder="1"/>
    <xf numFmtId="0" fontId="34" fillId="9" borderId="31" xfId="0" applyFont="1" applyFill="1" applyBorder="1"/>
    <xf numFmtId="0" fontId="34" fillId="9" borderId="0" xfId="0" applyFont="1" applyFill="1" applyBorder="1"/>
    <xf numFmtId="0" fontId="34" fillId="9" borderId="13" xfId="0" applyFont="1" applyFill="1" applyBorder="1"/>
    <xf numFmtId="0" fontId="15" fillId="9" borderId="0" xfId="0" applyFont="1" applyFill="1" applyBorder="1"/>
    <xf numFmtId="0" fontId="34" fillId="9" borderId="8" xfId="0" applyFont="1" applyFill="1" applyBorder="1" applyAlignment="1">
      <alignment horizontal="center"/>
    </xf>
    <xf numFmtId="4" fontId="34" fillId="9" borderId="8" xfId="0" applyNumberFormat="1" applyFont="1" applyFill="1" applyBorder="1"/>
    <xf numFmtId="37" fontId="34" fillId="9" borderId="8" xfId="0" applyNumberFormat="1" applyFont="1" applyFill="1" applyBorder="1"/>
    <xf numFmtId="166" fontId="34" fillId="9" borderId="8" xfId="0" applyNumberFormat="1" applyFont="1" applyFill="1" applyBorder="1" applyAlignment="1">
      <alignment wrapText="1"/>
    </xf>
    <xf numFmtId="166" fontId="34" fillId="9" borderId="9" xfId="0" applyNumberFormat="1" applyFont="1" applyFill="1" applyBorder="1" applyAlignment="1">
      <alignment horizontal="right" wrapText="1"/>
    </xf>
    <xf numFmtId="166" fontId="34" fillId="9" borderId="8" xfId="0" applyNumberFormat="1" applyFont="1" applyFill="1" applyBorder="1" applyAlignment="1">
      <alignment horizontal="right" wrapText="1"/>
    </xf>
    <xf numFmtId="166" fontId="34" fillId="9" borderId="8" xfId="0" applyNumberFormat="1" applyFont="1" applyFill="1" applyBorder="1"/>
    <xf numFmtId="166" fontId="34" fillId="9" borderId="9" xfId="0" applyNumberFormat="1" applyFont="1" applyFill="1" applyBorder="1" applyAlignment="1">
      <alignment horizontal="right"/>
    </xf>
    <xf numFmtId="0" fontId="22" fillId="9" borderId="40" xfId="0" applyFont="1" applyFill="1" applyBorder="1"/>
    <xf numFmtId="0" fontId="34" fillId="9" borderId="60" xfId="0" applyFont="1" applyFill="1" applyBorder="1"/>
    <xf numFmtId="0" fontId="22" fillId="9" borderId="17" xfId="0" applyFont="1" applyFill="1" applyBorder="1"/>
    <xf numFmtId="0" fontId="34" fillId="9" borderId="14" xfId="0" applyFont="1" applyFill="1" applyBorder="1" applyAlignment="1">
      <alignment horizontal="center"/>
    </xf>
    <xf numFmtId="4" fontId="34" fillId="9" borderId="14" xfId="0" applyNumberFormat="1" applyFont="1" applyFill="1" applyBorder="1"/>
    <xf numFmtId="37" fontId="34" fillId="9" borderId="14" xfId="0" applyNumberFormat="1" applyFont="1" applyFill="1" applyBorder="1"/>
    <xf numFmtId="166" fontId="22" fillId="9" borderId="14" xfId="0" applyNumberFormat="1" applyFont="1" applyFill="1" applyBorder="1" applyAlignment="1">
      <alignment horizontal="right"/>
    </xf>
    <xf numFmtId="166" fontId="22" fillId="9" borderId="18" xfId="0" applyNumberFormat="1" applyFont="1" applyFill="1" applyBorder="1" applyAlignment="1">
      <alignment horizontal="right"/>
    </xf>
    <xf numFmtId="0" fontId="22" fillId="9" borderId="13" xfId="0" applyFont="1" applyFill="1" applyBorder="1"/>
    <xf numFmtId="37" fontId="34" fillId="9" borderId="8" xfId="0" applyNumberFormat="1" applyFont="1" applyFill="1" applyBorder="1" applyAlignment="1">
      <alignment horizontal="right"/>
    </xf>
    <xf numFmtId="37" fontId="34" fillId="9" borderId="9" xfId="0" applyNumberFormat="1" applyFont="1" applyFill="1" applyBorder="1" applyAlignment="1">
      <alignment horizontal="right"/>
    </xf>
    <xf numFmtId="37" fontId="34" fillId="9" borderId="28" xfId="0" applyNumberFormat="1" applyFont="1" applyFill="1" applyBorder="1" applyAlignment="1">
      <alignment horizontal="right"/>
    </xf>
    <xf numFmtId="37" fontId="34" fillId="9" borderId="8" xfId="0" applyNumberFormat="1" applyFont="1" applyFill="1" applyBorder="1" applyAlignment="1">
      <alignment horizontal="right" wrapText="1"/>
    </xf>
    <xf numFmtId="37" fontId="34" fillId="9" borderId="9" xfId="0" applyNumberFormat="1" applyFont="1" applyFill="1" applyBorder="1" applyAlignment="1">
      <alignment horizontal="right" wrapText="1"/>
    </xf>
    <xf numFmtId="37" fontId="34" fillId="9" borderId="10" xfId="0" applyNumberFormat="1" applyFont="1" applyFill="1" applyBorder="1" applyAlignment="1">
      <alignment horizontal="right"/>
    </xf>
    <xf numFmtId="37" fontId="34" fillId="9" borderId="11" xfId="0" applyNumberFormat="1" applyFont="1" applyFill="1" applyBorder="1" applyAlignment="1">
      <alignment horizontal="right"/>
    </xf>
    <xf numFmtId="0" fontId="34" fillId="9" borderId="17" xfId="0" applyFont="1" applyFill="1" applyBorder="1"/>
    <xf numFmtId="37" fontId="22" fillId="9" borderId="14" xfId="0" applyNumberFormat="1" applyFont="1" applyFill="1" applyBorder="1" applyAlignment="1">
      <alignment horizontal="right"/>
    </xf>
    <xf numFmtId="37" fontId="22" fillId="9" borderId="18" xfId="0" applyNumberFormat="1" applyFont="1" applyFill="1" applyBorder="1" applyAlignment="1">
      <alignment horizontal="right"/>
    </xf>
    <xf numFmtId="4" fontId="38" fillId="9" borderId="8" xfId="0" applyNumberFormat="1" applyFont="1" applyFill="1" applyBorder="1"/>
    <xf numFmtId="4" fontId="38" fillId="9" borderId="8" xfId="0" applyNumberFormat="1" applyFont="1" applyFill="1" applyBorder="1" applyAlignment="1">
      <alignment horizontal="right"/>
    </xf>
    <xf numFmtId="4" fontId="34" fillId="9" borderId="14" xfId="0" applyNumberFormat="1" applyFont="1" applyFill="1" applyBorder="1" applyAlignment="1">
      <alignment horizontal="right"/>
    </xf>
    <xf numFmtId="37" fontId="34" fillId="9" borderId="14" xfId="0" applyNumberFormat="1" applyFont="1" applyFill="1" applyBorder="1" applyAlignment="1">
      <alignment horizontal="right"/>
    </xf>
    <xf numFmtId="4" fontId="34" fillId="9" borderId="8" xfId="0" applyNumberFormat="1" applyFont="1" applyFill="1" applyBorder="1" applyAlignment="1">
      <alignment horizontal="right"/>
    </xf>
    <xf numFmtId="0" fontId="22" fillId="9" borderId="61" xfId="0" applyFont="1" applyFill="1" applyBorder="1"/>
    <xf numFmtId="0" fontId="34" fillId="9" borderId="62" xfId="0" applyFont="1" applyFill="1" applyBorder="1"/>
    <xf numFmtId="0" fontId="34" fillId="9" borderId="63" xfId="0" applyFont="1" applyFill="1" applyBorder="1"/>
    <xf numFmtId="0" fontId="34" fillId="9" borderId="29" xfId="0" applyFont="1" applyFill="1" applyBorder="1"/>
    <xf numFmtId="37" fontId="34" fillId="9" borderId="29" xfId="0" applyNumberFormat="1" applyFont="1" applyFill="1" applyBorder="1"/>
    <xf numFmtId="37" fontId="22" fillId="9" borderId="29" xfId="0" applyNumberFormat="1" applyFont="1" applyFill="1" applyBorder="1" applyAlignment="1">
      <alignment horizontal="right"/>
    </xf>
    <xf numFmtId="37" fontId="22" fillId="9" borderId="46" xfId="0" applyNumberFormat="1" applyFont="1" applyFill="1" applyBorder="1" applyAlignment="1">
      <alignment horizontal="right"/>
    </xf>
    <xf numFmtId="0" fontId="39" fillId="9" borderId="0" xfId="0" applyFont="1" applyFill="1" applyAlignment="1"/>
    <xf numFmtId="0" fontId="34" fillId="9" borderId="0" xfId="0" applyFont="1" applyFill="1" applyAlignment="1"/>
    <xf numFmtId="0" fontId="34" fillId="9" borderId="0" xfId="0" applyFont="1" applyFill="1" applyAlignment="1">
      <alignment horizontal="right"/>
    </xf>
    <xf numFmtId="0" fontId="22" fillId="9" borderId="0" xfId="0" applyFont="1" applyFill="1" applyAlignment="1">
      <alignment horizontal="right"/>
    </xf>
    <xf numFmtId="0" fontId="25" fillId="11" borderId="0" xfId="0" applyFont="1" applyFill="1" applyAlignment="1">
      <alignment horizontal="right"/>
    </xf>
    <xf numFmtId="0" fontId="34" fillId="11" borderId="74" xfId="0" applyFont="1" applyFill="1" applyBorder="1" applyAlignment="1"/>
    <xf numFmtId="37" fontId="34" fillId="11" borderId="75" xfId="0" applyNumberFormat="1" applyFont="1" applyFill="1" applyBorder="1" applyAlignment="1">
      <alignment horizontal="right"/>
    </xf>
    <xf numFmtId="3" fontId="34" fillId="11" borderId="75" xfId="0" applyNumberFormat="1" applyFont="1" applyFill="1" applyBorder="1" applyAlignment="1"/>
    <xf numFmtId="3" fontId="34" fillId="11" borderId="76" xfId="0" applyNumberFormat="1" applyFont="1" applyFill="1" applyBorder="1" applyAlignment="1">
      <alignment horizontal="right"/>
    </xf>
    <xf numFmtId="0" fontId="34" fillId="11" borderId="77" xfId="0" applyFont="1" applyFill="1" applyBorder="1" applyAlignment="1"/>
    <xf numFmtId="3" fontId="34" fillId="11" borderId="76" xfId="0" applyNumberFormat="1" applyFont="1" applyFill="1" applyBorder="1" applyAlignment="1"/>
    <xf numFmtId="0" fontId="34" fillId="11" borderId="78" xfId="0" applyFont="1" applyFill="1" applyBorder="1" applyAlignment="1"/>
    <xf numFmtId="3" fontId="22" fillId="9" borderId="0" xfId="0" applyNumberFormat="1" applyFont="1" applyFill="1" applyBorder="1" applyAlignment="1">
      <alignment horizontal="right"/>
    </xf>
    <xf numFmtId="37" fontId="22" fillId="9" borderId="0" xfId="0" applyNumberFormat="1" applyFont="1" applyFill="1" applyBorder="1" applyAlignment="1"/>
    <xf numFmtId="3" fontId="22" fillId="9" borderId="0" xfId="0" applyNumberFormat="1" applyFont="1" applyFill="1" applyBorder="1" applyAlignment="1"/>
    <xf numFmtId="0" fontId="21" fillId="9" borderId="0" xfId="0" applyFont="1" applyFill="1" applyAlignment="1">
      <alignment horizontal="center"/>
    </xf>
    <xf numFmtId="0" fontId="21" fillId="9" borderId="0" xfId="0" applyFont="1" applyFill="1" applyBorder="1" applyAlignment="1"/>
    <xf numFmtId="0" fontId="21" fillId="9" borderId="64" xfId="0" applyFont="1" applyFill="1" applyBorder="1" applyAlignment="1">
      <alignment horizontal="center"/>
    </xf>
    <xf numFmtId="0" fontId="21" fillId="9" borderId="12" xfId="0" applyFont="1" applyFill="1" applyBorder="1" applyAlignment="1">
      <alignment horizontal="center"/>
    </xf>
    <xf numFmtId="0" fontId="21" fillId="9" borderId="9" xfId="0" applyFont="1" applyFill="1" applyBorder="1" applyAlignment="1">
      <alignment horizontal="center"/>
    </xf>
    <xf numFmtId="0" fontId="21" fillId="9" borderId="22" xfId="0" applyFont="1" applyFill="1" applyBorder="1" applyAlignment="1">
      <alignment horizontal="center"/>
    </xf>
    <xf numFmtId="0" fontId="21" fillId="9" borderId="24" xfId="0" applyFont="1" applyFill="1" applyBorder="1" applyAlignment="1">
      <alignment horizontal="center"/>
    </xf>
    <xf numFmtId="0" fontId="13" fillId="9" borderId="12" xfId="0" applyFont="1" applyFill="1" applyBorder="1"/>
    <xf numFmtId="37" fontId="13" fillId="9" borderId="6" xfId="0" applyNumberFormat="1" applyFont="1" applyFill="1" applyBorder="1"/>
    <xf numFmtId="37" fontId="13" fillId="9" borderId="47" xfId="0" applyNumberFormat="1" applyFont="1" applyFill="1" applyBorder="1"/>
    <xf numFmtId="37" fontId="13" fillId="9" borderId="48" xfId="0" applyNumberFormat="1" applyFont="1" applyFill="1" applyBorder="1"/>
    <xf numFmtId="0" fontId="13" fillId="9" borderId="22" xfId="0" applyFont="1" applyFill="1" applyBorder="1"/>
    <xf numFmtId="37" fontId="13" fillId="9" borderId="42" xfId="0" applyNumberFormat="1" applyFont="1" applyFill="1" applyBorder="1" applyAlignment="1">
      <alignment horizontal="right"/>
    </xf>
    <xf numFmtId="37" fontId="13" fillId="9" borderId="49" xfId="0" applyNumberFormat="1" applyFont="1" applyFill="1" applyBorder="1" applyAlignment="1">
      <alignment horizontal="right"/>
    </xf>
    <xf numFmtId="0" fontId="13" fillId="9" borderId="0" xfId="0" applyFont="1" applyFill="1" applyAlignment="1">
      <alignment horizontal="justify" wrapText="1"/>
    </xf>
    <xf numFmtId="0" fontId="21" fillId="0" borderId="34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2" fontId="13" fillId="0" borderId="36" xfId="0" applyNumberFormat="1" applyFont="1" applyBorder="1" applyAlignment="1">
      <alignment horizontal="center"/>
    </xf>
    <xf numFmtId="2" fontId="13" fillId="0" borderId="34" xfId="0" applyNumberFormat="1" applyFont="1" applyBorder="1" applyAlignment="1">
      <alignment horizontal="center"/>
    </xf>
    <xf numFmtId="2" fontId="13" fillId="0" borderId="27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3" fillId="0" borderId="31" xfId="0" applyNumberFormat="1" applyFont="1" applyBorder="1" applyAlignment="1">
      <alignment horizontal="center"/>
    </xf>
    <xf numFmtId="2" fontId="13" fillId="0" borderId="28" xfId="0" applyNumberFormat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4" fontId="13" fillId="0" borderId="0" xfId="0" applyNumberFormat="1" applyFont="1" applyBorder="1" applyAlignment="1">
      <alignment horizontal="center"/>
    </xf>
    <xf numFmtId="4" fontId="13" fillId="0" borderId="28" xfId="0" applyNumberFormat="1" applyFont="1" applyBorder="1" applyAlignment="1">
      <alignment horizontal="center"/>
    </xf>
    <xf numFmtId="0" fontId="13" fillId="0" borderId="37" xfId="0" applyFont="1" applyBorder="1"/>
    <xf numFmtId="0" fontId="13" fillId="0" borderId="25" xfId="0" applyFont="1" applyBorder="1" applyAlignment="1">
      <alignment horizontal="center"/>
    </xf>
    <xf numFmtId="3" fontId="13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justify" wrapText="1"/>
    </xf>
    <xf numFmtId="3" fontId="13" fillId="0" borderId="0" xfId="0" applyNumberFormat="1" applyFont="1" applyBorder="1" applyAlignment="1">
      <alignment horizontal="center"/>
    </xf>
    <xf numFmtId="0" fontId="13" fillId="0" borderId="67" xfId="0" applyFont="1" applyBorder="1"/>
    <xf numFmtId="3" fontId="13" fillId="0" borderId="67" xfId="0" applyNumberFormat="1" applyFont="1" applyBorder="1" applyAlignment="1">
      <alignment horizontal="center"/>
    </xf>
    <xf numFmtId="49" fontId="40" fillId="0" borderId="0" xfId="0" applyNumberFormat="1" applyFont="1" applyBorder="1" applyAlignment="1">
      <alignment horizontal="center"/>
    </xf>
    <xf numFmtId="3" fontId="13" fillId="0" borderId="0" xfId="0" applyNumberFormat="1" applyFont="1" applyAlignment="1">
      <alignment horizontal="center"/>
    </xf>
    <xf numFmtId="3" fontId="23" fillId="9" borderId="0" xfId="0" applyNumberFormat="1" applyFont="1" applyFill="1"/>
    <xf numFmtId="3" fontId="13" fillId="0" borderId="0" xfId="0" applyNumberFormat="1" applyFont="1" applyBorder="1" applyAlignment="1"/>
    <xf numFmtId="0" fontId="34" fillId="0" borderId="67" xfId="0" applyFont="1" applyBorder="1"/>
    <xf numFmtId="167" fontId="13" fillId="0" borderId="14" xfId="0" applyNumberFormat="1" applyFont="1" applyBorder="1"/>
    <xf numFmtId="167" fontId="21" fillId="0" borderId="14" xfId="0" applyNumberFormat="1" applyFont="1" applyBorder="1"/>
    <xf numFmtId="167" fontId="21" fillId="0" borderId="29" xfId="0" applyNumberFormat="1" applyFont="1" applyBorder="1"/>
    <xf numFmtId="3" fontId="13" fillId="0" borderId="10" xfId="0" applyNumberFormat="1" applyFont="1" applyBorder="1" applyAlignment="1"/>
    <xf numFmtId="3" fontId="23" fillId="0" borderId="10" xfId="0" applyNumberFormat="1" applyFont="1" applyBorder="1" applyAlignment="1"/>
    <xf numFmtId="3" fontId="13" fillId="0" borderId="8" xfId="0" applyNumberFormat="1" applyFont="1" applyBorder="1" applyAlignment="1"/>
    <xf numFmtId="0" fontId="13" fillId="0" borderId="8" xfId="0" applyFont="1" applyBorder="1" applyAlignment="1"/>
    <xf numFmtId="3" fontId="21" fillId="0" borderId="14" xfId="0" applyNumberFormat="1" applyFont="1" applyBorder="1" applyAlignment="1"/>
    <xf numFmtId="3" fontId="21" fillId="0" borderId="23" xfId="0" applyNumberFormat="1" applyFont="1" applyBorder="1" applyAlignment="1"/>
    <xf numFmtId="0" fontId="19" fillId="9" borderId="0" xfId="0" applyFont="1" applyFill="1" applyBorder="1" applyAlignment="1">
      <alignment horizontal="center"/>
    </xf>
    <xf numFmtId="0" fontId="21" fillId="9" borderId="2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/>
    </xf>
    <xf numFmtId="0" fontId="21" fillId="9" borderId="4" xfId="0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9" borderId="0" xfId="0" applyFont="1" applyFill="1" applyBorder="1" applyAlignment="1">
      <alignment horizontal="center"/>
    </xf>
    <xf numFmtId="0" fontId="13" fillId="0" borderId="31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0" fontId="13" fillId="0" borderId="2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3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21" fillId="10" borderId="18" xfId="0" applyFont="1" applyFill="1" applyBorder="1" applyAlignment="1">
      <alignment horizontal="center"/>
    </xf>
    <xf numFmtId="0" fontId="13" fillId="0" borderId="26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/>
    </xf>
    <xf numFmtId="0" fontId="21" fillId="0" borderId="44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/>
    </xf>
    <xf numFmtId="0" fontId="22" fillId="9" borderId="31" xfId="0" applyFont="1" applyFill="1" applyBorder="1" applyAlignment="1">
      <alignment horizontal="center"/>
    </xf>
    <xf numFmtId="0" fontId="22" fillId="9" borderId="12" xfId="0" applyFont="1" applyFill="1" applyBorder="1" applyAlignment="1">
      <alignment horizontal="center"/>
    </xf>
    <xf numFmtId="0" fontId="25" fillId="9" borderId="25" xfId="0" applyFont="1" applyFill="1" applyBorder="1" applyAlignment="1">
      <alignment horizontal="center"/>
    </xf>
    <xf numFmtId="0" fontId="22" fillId="9" borderId="35" xfId="0" applyFont="1" applyFill="1" applyBorder="1" applyAlignment="1">
      <alignment horizontal="center"/>
    </xf>
    <xf numFmtId="0" fontId="22" fillId="9" borderId="5" xfId="0" applyFont="1" applyFill="1" applyBorder="1" applyAlignment="1">
      <alignment horizontal="center"/>
    </xf>
    <xf numFmtId="0" fontId="25" fillId="11" borderId="0" xfId="0" applyFont="1" applyFill="1" applyBorder="1" applyAlignment="1">
      <alignment horizontal="center"/>
    </xf>
    <xf numFmtId="0" fontId="22" fillId="11" borderId="70" xfId="0" applyFont="1" applyFill="1" applyBorder="1" applyAlignment="1">
      <alignment horizontal="center"/>
    </xf>
    <xf numFmtId="0" fontId="22" fillId="11" borderId="68" xfId="0" applyFont="1" applyFill="1" applyBorder="1" applyAlignment="1">
      <alignment horizontal="center" vertical="center"/>
    </xf>
    <xf numFmtId="0" fontId="22" fillId="11" borderId="71" xfId="0" applyFont="1" applyFill="1" applyBorder="1" applyAlignment="1">
      <alignment horizontal="center" vertical="center"/>
    </xf>
    <xf numFmtId="0" fontId="22" fillId="11" borderId="69" xfId="0" applyFont="1" applyFill="1" applyBorder="1" applyAlignment="1">
      <alignment horizontal="center" wrapText="1"/>
    </xf>
    <xf numFmtId="0" fontId="21" fillId="9" borderId="65" xfId="0" applyFont="1" applyFill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21" fillId="0" borderId="66" xfId="0" applyFont="1" applyBorder="1" applyAlignment="1">
      <alignment horizontal="center" wrapText="1"/>
    </xf>
  </cellXfs>
  <cellStyles count="19">
    <cellStyle name="Accent 1 1" xfId="2"/>
    <cellStyle name="Accent 2 1" xfId="3"/>
    <cellStyle name="Accent 3 1" xfId="4"/>
    <cellStyle name="Accent 4" xfId="5"/>
    <cellStyle name="Bad 1" xfId="6"/>
    <cellStyle name="Error 1" xfId="7"/>
    <cellStyle name="Footnote 1" xfId="8"/>
    <cellStyle name="Good 1" xfId="9"/>
    <cellStyle name="Heading 1 1" xfId="10"/>
    <cellStyle name="Heading 2 1" xfId="11"/>
    <cellStyle name="Heading 3" xfId="12"/>
    <cellStyle name="Neutral 2" xfId="13"/>
    <cellStyle name="Normal" xfId="0" builtinId="0"/>
    <cellStyle name="Normal 2" xfId="14"/>
    <cellStyle name="Note 1" xfId="15"/>
    <cellStyle name="Porcentaje" xfId="1" builtinId="5"/>
    <cellStyle name="Status 1" xfId="16"/>
    <cellStyle name="Text 1" xfId="17"/>
    <cellStyle name="Warning 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9526</xdr:colOff>
      <xdr:row>26</xdr:row>
      <xdr:rowOff>142875</xdr:rowOff>
    </xdr:from>
    <xdr:to>
      <xdr:col>10</xdr:col>
      <xdr:colOff>209551</xdr:colOff>
      <xdr:row>38</xdr:row>
      <xdr:rowOff>9525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6" y="5095875"/>
          <a:ext cx="6953250" cy="1809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1447800</xdr:colOff>
      <xdr:row>25</xdr:row>
      <xdr:rowOff>152400</xdr:rowOff>
    </xdr:from>
    <xdr:to>
      <xdr:col>8</xdr:col>
      <xdr:colOff>19050</xdr:colOff>
      <xdr:row>35</xdr:row>
      <xdr:rowOff>9525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4581525"/>
          <a:ext cx="5657850" cy="1666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874058</xdr:colOff>
      <xdr:row>40</xdr:row>
      <xdr:rowOff>134468</xdr:rowOff>
    </xdr:from>
    <xdr:to>
      <xdr:col>11</xdr:col>
      <xdr:colOff>235323</xdr:colOff>
      <xdr:row>51</xdr:row>
      <xdr:rowOff>11207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058" y="7395880"/>
          <a:ext cx="7799294" cy="16024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470648</xdr:colOff>
      <xdr:row>32</xdr:row>
      <xdr:rowOff>22411</xdr:rowOff>
    </xdr:from>
    <xdr:to>
      <xdr:col>6</xdr:col>
      <xdr:colOff>683559</xdr:colOff>
      <xdr:row>42</xdr:row>
      <xdr:rowOff>89648</xdr:rowOff>
    </xdr:to>
    <xdr:pic>
      <xdr:nvPicPr>
        <xdr:cNvPr id="4" name="3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736" y="5210735"/>
          <a:ext cx="5031441" cy="16360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605118</xdr:colOff>
      <xdr:row>30</xdr:row>
      <xdr:rowOff>145677</xdr:rowOff>
    </xdr:from>
    <xdr:to>
      <xdr:col>5</xdr:col>
      <xdr:colOff>112058</xdr:colOff>
      <xdr:row>42</xdr:row>
      <xdr:rowOff>11206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118" y="5804648"/>
          <a:ext cx="5165911" cy="17481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537881</xdr:colOff>
      <xdr:row>29</xdr:row>
      <xdr:rowOff>44823</xdr:rowOff>
    </xdr:from>
    <xdr:to>
      <xdr:col>6</xdr:col>
      <xdr:colOff>425822</xdr:colOff>
      <xdr:row>40</xdr:row>
      <xdr:rowOff>89646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28" y="4997823"/>
          <a:ext cx="4684059" cy="17705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42</xdr:row>
      <xdr:rowOff>85725</xdr:rowOff>
    </xdr:from>
    <xdr:to>
      <xdr:col>7</xdr:col>
      <xdr:colOff>95250</xdr:colOff>
      <xdr:row>48</xdr:row>
      <xdr:rowOff>38100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8239125"/>
          <a:ext cx="4638675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81</xdr:row>
      <xdr:rowOff>19051</xdr:rowOff>
    </xdr:from>
    <xdr:to>
      <xdr:col>6</xdr:col>
      <xdr:colOff>409574</xdr:colOff>
      <xdr:row>89</xdr:row>
      <xdr:rowOff>95251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2563476"/>
          <a:ext cx="6095999" cy="1371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156883</xdr:colOff>
      <xdr:row>23</xdr:row>
      <xdr:rowOff>134470</xdr:rowOff>
    </xdr:from>
    <xdr:to>
      <xdr:col>3</xdr:col>
      <xdr:colOff>1288677</xdr:colOff>
      <xdr:row>33</xdr:row>
      <xdr:rowOff>100853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795" y="3989294"/>
          <a:ext cx="4953000" cy="15352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36</xdr:row>
      <xdr:rowOff>156881</xdr:rowOff>
    </xdr:from>
    <xdr:to>
      <xdr:col>6</xdr:col>
      <xdr:colOff>481853</xdr:colOff>
      <xdr:row>48</xdr:row>
      <xdr:rowOff>134471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382" y="5883087"/>
          <a:ext cx="5031442" cy="1860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ardob/KUROSU%202019/RICARDO/CNV-BVPASA%20al%2030-06-2019/kurosu/Desktop/Marzo%202018%20Borrador/EEFF_BVPASA_CNV%20311217-verificado%20Dr.Devaca/1-EEFF%20al%2030_06_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"/>
      <sheetName val="CUADRO DE RESULTADOS"/>
      <sheetName val="VARIACION PN"/>
      <sheetName val="FLUJOS DE EFECTIVO "/>
      <sheetName val="Hoja1"/>
    </sheetNames>
    <sheetDataSet>
      <sheetData sheetId="0">
        <row r="27">
          <cell r="C27">
            <v>54183097018</v>
          </cell>
          <cell r="D27">
            <v>49579692537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6"/>
  <sheetViews>
    <sheetView topLeftCell="D1" zoomScaleNormal="100" workbookViewId="0">
      <selection activeCell="I60" sqref="I60"/>
    </sheetView>
  </sheetViews>
  <sheetFormatPr baseColWidth="10" defaultColWidth="9.140625" defaultRowHeight="12.75" x14ac:dyDescent="0.2"/>
  <cols>
    <col min="1" max="1" width="1.140625" style="1" customWidth="1"/>
    <col min="2" max="2" width="24.7109375" style="1" customWidth="1"/>
    <col min="3" max="3" width="14.140625" style="1" customWidth="1"/>
    <col min="4" max="4" width="13.85546875" style="1" customWidth="1"/>
    <col min="5" max="5" width="18.140625" style="1" customWidth="1"/>
    <col min="6" max="6" width="13.42578125" style="1" customWidth="1"/>
    <col min="7" max="7" width="14.7109375" style="1" customWidth="1"/>
    <col min="8" max="8" width="14.28515625" style="1" customWidth="1"/>
    <col min="9" max="9" width="12.85546875" style="1" customWidth="1"/>
    <col min="10" max="11" width="14" style="1" customWidth="1"/>
    <col min="12" max="12" width="15.85546875" style="1" customWidth="1"/>
    <col min="13" max="13" width="14.85546875" style="1" customWidth="1"/>
    <col min="14" max="14" width="19.140625" style="2" customWidth="1"/>
    <col min="15" max="15" width="12.7109375" style="3" customWidth="1"/>
    <col min="16" max="16" width="13.7109375" style="3" customWidth="1"/>
    <col min="17" max="17" width="14.42578125" style="4" customWidth="1"/>
    <col min="18" max="257" width="11" style="1" customWidth="1"/>
    <col min="258" max="1025" width="11" customWidth="1"/>
  </cols>
  <sheetData>
    <row r="1" spans="2:17" s="5" customFormat="1" ht="15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 t="s">
        <v>0</v>
      </c>
      <c r="N1" s="8"/>
      <c r="O1" s="9"/>
      <c r="P1" s="9"/>
      <c r="Q1" s="10"/>
    </row>
    <row r="2" spans="2:17" s="5" customFormat="1" ht="15" x14ac:dyDescent="0.25">
      <c r="B2" s="387" t="s">
        <v>256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8"/>
      <c r="O2" s="9"/>
      <c r="P2" s="9"/>
      <c r="Q2" s="10"/>
    </row>
    <row r="3" spans="2:17" s="5" customFormat="1" ht="15" x14ac:dyDescent="0.25">
      <c r="B3" s="387" t="s">
        <v>1</v>
      </c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11"/>
      <c r="O3" s="11"/>
      <c r="P3" s="11"/>
      <c r="Q3" s="12"/>
    </row>
    <row r="4" spans="2:17" s="5" customFormat="1" ht="15" x14ac:dyDescent="0.25">
      <c r="B4" s="387" t="s">
        <v>2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8"/>
      <c r="O4" s="9"/>
      <c r="P4" s="9"/>
      <c r="Q4" s="10"/>
    </row>
    <row r="5" spans="2:17" s="5" customFormat="1" ht="15.75" thickBot="1" x14ac:dyDescent="0.3">
      <c r="B5" s="387" t="s">
        <v>3</v>
      </c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8"/>
      <c r="O5" s="9"/>
      <c r="P5" s="9"/>
      <c r="Q5" s="10"/>
    </row>
    <row r="6" spans="2:17" s="5" customFormat="1" ht="15.75" thickBot="1" x14ac:dyDescent="0.3">
      <c r="B6" s="388" t="s">
        <v>4</v>
      </c>
      <c r="C6" s="389" t="s">
        <v>5</v>
      </c>
      <c r="D6" s="389"/>
      <c r="E6" s="389"/>
      <c r="F6" s="389"/>
      <c r="G6" s="389"/>
      <c r="H6" s="390" t="s">
        <v>6</v>
      </c>
      <c r="I6" s="390"/>
      <c r="J6" s="390"/>
      <c r="K6" s="390"/>
      <c r="L6" s="390"/>
      <c r="M6" s="13"/>
      <c r="N6" s="8"/>
      <c r="O6" s="9"/>
      <c r="P6" s="9"/>
      <c r="Q6" s="10"/>
    </row>
    <row r="7" spans="2:17" s="5" customFormat="1" ht="15.75" thickBot="1" x14ac:dyDescent="0.3">
      <c r="B7" s="388"/>
      <c r="C7" s="14" t="s">
        <v>7</v>
      </c>
      <c r="D7" s="14" t="s">
        <v>8</v>
      </c>
      <c r="E7" s="14"/>
      <c r="F7" s="14"/>
      <c r="G7" s="14" t="s">
        <v>7</v>
      </c>
      <c r="H7" s="14" t="s">
        <v>9</v>
      </c>
      <c r="I7" s="15"/>
      <c r="J7" s="16"/>
      <c r="K7" s="15"/>
      <c r="L7" s="15" t="s">
        <v>9</v>
      </c>
      <c r="M7" s="17"/>
      <c r="N7" s="8"/>
      <c r="O7" s="9"/>
      <c r="P7" s="9"/>
      <c r="Q7" s="10"/>
    </row>
    <row r="8" spans="2:17" s="5" customFormat="1" ht="15.75" thickBot="1" x14ac:dyDescent="0.3">
      <c r="B8" s="388"/>
      <c r="C8" s="14" t="s">
        <v>10</v>
      </c>
      <c r="D8" s="14" t="s">
        <v>11</v>
      </c>
      <c r="E8" s="14" t="s">
        <v>12</v>
      </c>
      <c r="F8" s="14" t="s">
        <v>13</v>
      </c>
      <c r="G8" s="14" t="s">
        <v>14</v>
      </c>
      <c r="H8" s="14" t="s">
        <v>15</v>
      </c>
      <c r="I8" s="14" t="s">
        <v>16</v>
      </c>
      <c r="J8" s="16" t="s">
        <v>12</v>
      </c>
      <c r="K8" s="18" t="s">
        <v>17</v>
      </c>
      <c r="L8" s="16" t="s">
        <v>18</v>
      </c>
      <c r="M8" s="19" t="s">
        <v>19</v>
      </c>
      <c r="N8" s="8"/>
      <c r="O8" s="9"/>
      <c r="P8" s="9"/>
      <c r="Q8" s="10"/>
    </row>
    <row r="9" spans="2:17" s="5" customFormat="1" ht="15.75" thickBot="1" x14ac:dyDescent="0.3">
      <c r="B9" s="388"/>
      <c r="C9" s="16" t="s">
        <v>20</v>
      </c>
      <c r="D9" s="16" t="s">
        <v>21</v>
      </c>
      <c r="E9" s="16" t="s">
        <v>21</v>
      </c>
      <c r="F9" s="16" t="s">
        <v>21</v>
      </c>
      <c r="G9" s="14" t="s">
        <v>21</v>
      </c>
      <c r="H9" s="16" t="s">
        <v>21</v>
      </c>
      <c r="I9" s="16" t="s">
        <v>21</v>
      </c>
      <c r="J9" s="16" t="s">
        <v>21</v>
      </c>
      <c r="K9" s="16" t="s">
        <v>21</v>
      </c>
      <c r="L9" s="16" t="s">
        <v>21</v>
      </c>
      <c r="M9" s="19" t="s">
        <v>22</v>
      </c>
      <c r="N9" s="8"/>
      <c r="O9" s="9"/>
      <c r="P9" s="9"/>
      <c r="Q9" s="10"/>
    </row>
    <row r="10" spans="2:17" s="5" customFormat="1" ht="15" x14ac:dyDescent="0.25">
      <c r="B10" s="388"/>
      <c r="C10" s="20" t="s">
        <v>23</v>
      </c>
      <c r="D10" s="20" t="s">
        <v>23</v>
      </c>
      <c r="E10" s="20" t="s">
        <v>23</v>
      </c>
      <c r="F10" s="20" t="s">
        <v>23</v>
      </c>
      <c r="G10" s="20" t="s">
        <v>23</v>
      </c>
      <c r="H10" s="20" t="s">
        <v>23</v>
      </c>
      <c r="I10" s="20" t="s">
        <v>23</v>
      </c>
      <c r="J10" s="20" t="s">
        <v>23</v>
      </c>
      <c r="K10" s="20" t="s">
        <v>23</v>
      </c>
      <c r="L10" s="20" t="s">
        <v>23</v>
      </c>
      <c r="M10" s="21"/>
      <c r="N10" s="8"/>
      <c r="O10" s="9"/>
      <c r="P10" s="9"/>
      <c r="Q10" s="10"/>
    </row>
    <row r="11" spans="2:17" s="5" customFormat="1" ht="15" x14ac:dyDescent="0.25">
      <c r="B11" s="22" t="s">
        <v>24</v>
      </c>
      <c r="C11" s="23">
        <v>22961954085</v>
      </c>
      <c r="D11" s="24">
        <v>0</v>
      </c>
      <c r="E11" s="25">
        <v>0</v>
      </c>
      <c r="F11" s="25">
        <v>0</v>
      </c>
      <c r="G11" s="23">
        <f t="shared" ref="G11:G21" si="0">C11+D11+E11+F11</f>
        <v>22961954085</v>
      </c>
      <c r="H11" s="26">
        <v>0</v>
      </c>
      <c r="I11" s="27">
        <v>0</v>
      </c>
      <c r="J11" s="28">
        <v>0</v>
      </c>
      <c r="K11" s="27">
        <v>0</v>
      </c>
      <c r="L11" s="24"/>
      <c r="M11" s="29">
        <f>+G11-L11</f>
        <v>22961954085</v>
      </c>
      <c r="N11" s="8"/>
      <c r="O11" s="9"/>
      <c r="P11" s="9"/>
      <c r="Q11" s="10"/>
    </row>
    <row r="12" spans="2:17" s="5" customFormat="1" ht="15" customHeight="1" x14ac:dyDescent="0.25">
      <c r="B12" s="30" t="s">
        <v>25</v>
      </c>
      <c r="C12" s="31">
        <v>32818600359</v>
      </c>
      <c r="D12" s="25">
        <v>10676120937</v>
      </c>
      <c r="E12" s="25">
        <v>0</v>
      </c>
      <c r="F12" s="25">
        <v>0</v>
      </c>
      <c r="G12" s="31">
        <f t="shared" si="0"/>
        <v>43494721296</v>
      </c>
      <c r="H12" s="27">
        <v>-5008176626</v>
      </c>
      <c r="I12" s="27">
        <v>0</v>
      </c>
      <c r="J12" s="32">
        <v>0</v>
      </c>
      <c r="K12" s="27">
        <v>0</v>
      </c>
      <c r="L12" s="378">
        <v>-5008176626</v>
      </c>
      <c r="M12" s="33">
        <f t="shared" ref="M12:M21" si="1">+G12+L12</f>
        <v>38486544670</v>
      </c>
      <c r="N12" s="8"/>
      <c r="O12" s="9"/>
      <c r="P12" s="9"/>
      <c r="Q12" s="10"/>
    </row>
    <row r="13" spans="2:17" s="5" customFormat="1" ht="15" customHeight="1" x14ac:dyDescent="0.25">
      <c r="B13" s="30" t="s">
        <v>26</v>
      </c>
      <c r="C13" s="27">
        <v>10958279775</v>
      </c>
      <c r="D13" s="34">
        <v>702767406</v>
      </c>
      <c r="E13" s="378">
        <v>-1489637773</v>
      </c>
      <c r="F13" s="25">
        <v>0</v>
      </c>
      <c r="G13" s="31">
        <f t="shared" si="0"/>
        <v>10171409408</v>
      </c>
      <c r="H13" s="27">
        <v>-6995376952</v>
      </c>
      <c r="I13" s="27">
        <v>0</v>
      </c>
      <c r="J13" s="27">
        <v>1393787906</v>
      </c>
      <c r="K13" s="27">
        <v>0</v>
      </c>
      <c r="L13" s="378">
        <v>-5601589046</v>
      </c>
      <c r="M13" s="33">
        <f>+G13+L13</f>
        <v>4569820362</v>
      </c>
      <c r="N13" s="8"/>
      <c r="O13" s="9"/>
      <c r="P13" s="9"/>
      <c r="Q13" s="10"/>
    </row>
    <row r="14" spans="2:17" s="5" customFormat="1" ht="15" customHeight="1" x14ac:dyDescent="0.25">
      <c r="B14" s="30" t="s">
        <v>27</v>
      </c>
      <c r="C14" s="27">
        <v>4329224490</v>
      </c>
      <c r="D14" s="25">
        <v>704388527</v>
      </c>
      <c r="E14" s="378">
        <v>-21837332</v>
      </c>
      <c r="F14" s="25">
        <v>0</v>
      </c>
      <c r="G14" s="31">
        <f>C14+D14+E14+F14</f>
        <v>5011775685</v>
      </c>
      <c r="H14" s="27">
        <v>-2417401975</v>
      </c>
      <c r="I14" s="27">
        <v>0</v>
      </c>
      <c r="J14" s="27">
        <v>20998991</v>
      </c>
      <c r="K14" s="27">
        <v>0</v>
      </c>
      <c r="L14" s="378">
        <v>-2396402984</v>
      </c>
      <c r="M14" s="33">
        <f>+G14+L14-1</f>
        <v>2615372700</v>
      </c>
      <c r="N14" s="8">
        <f>10982433783</f>
        <v>10982433783</v>
      </c>
      <c r="O14" s="9">
        <v>7355225683</v>
      </c>
      <c r="P14" s="9">
        <f>N14-O14</f>
        <v>3627208100</v>
      </c>
      <c r="Q14" s="9">
        <f>P14-M14</f>
        <v>1011835400</v>
      </c>
    </row>
    <row r="15" spans="2:17" s="5" customFormat="1" ht="15" customHeight="1" x14ac:dyDescent="0.25">
      <c r="B15" s="30" t="s">
        <v>28</v>
      </c>
      <c r="C15" s="27">
        <v>4068601429</v>
      </c>
      <c r="D15" s="25">
        <v>248763615</v>
      </c>
      <c r="E15" s="378">
        <v>-285372856</v>
      </c>
      <c r="F15" s="25">
        <v>0</v>
      </c>
      <c r="G15" s="31">
        <f t="shared" si="0"/>
        <v>4031992188</v>
      </c>
      <c r="H15" s="27">
        <v>-2645379273</v>
      </c>
      <c r="I15" s="27">
        <v>0</v>
      </c>
      <c r="J15" s="27">
        <v>1736492</v>
      </c>
      <c r="K15" s="27">
        <v>0</v>
      </c>
      <c r="L15" s="378">
        <v>-2643642781</v>
      </c>
      <c r="M15" s="33">
        <f>+G15+L15+1</f>
        <v>1388349408</v>
      </c>
      <c r="N15" s="8"/>
      <c r="O15" s="9"/>
      <c r="P15" s="9"/>
      <c r="Q15" s="10"/>
    </row>
    <row r="16" spans="2:17" s="5" customFormat="1" ht="15" customHeight="1" x14ac:dyDescent="0.25">
      <c r="B16" s="30" t="s">
        <v>29</v>
      </c>
      <c r="C16" s="27">
        <v>6098778942</v>
      </c>
      <c r="D16" s="25">
        <v>300667427</v>
      </c>
      <c r="E16" s="32">
        <v>0</v>
      </c>
      <c r="F16" s="25">
        <v>0</v>
      </c>
      <c r="G16" s="31">
        <f t="shared" si="0"/>
        <v>6399446369</v>
      </c>
      <c r="H16" s="27">
        <v>-4622451600</v>
      </c>
      <c r="I16" s="27">
        <v>0</v>
      </c>
      <c r="J16" s="32">
        <v>0</v>
      </c>
      <c r="K16" s="27">
        <v>0</v>
      </c>
      <c r="L16" s="378">
        <v>-4622451600</v>
      </c>
      <c r="M16" s="33">
        <f t="shared" si="1"/>
        <v>1776994769</v>
      </c>
      <c r="N16" s="8">
        <v>1557045723</v>
      </c>
      <c r="O16" s="9">
        <v>1144773114</v>
      </c>
      <c r="P16" s="9">
        <f t="shared" ref="P16:P21" si="2">N16-O16</f>
        <v>412272609</v>
      </c>
      <c r="Q16" s="9">
        <f t="shared" ref="Q16:Q22" si="3">P16-M16</f>
        <v>-1364722160</v>
      </c>
    </row>
    <row r="17" spans="2:17" s="5" customFormat="1" ht="15" customHeight="1" x14ac:dyDescent="0.25">
      <c r="B17" s="30" t="s">
        <v>30</v>
      </c>
      <c r="C17" s="27">
        <v>59208100</v>
      </c>
      <c r="D17" s="25">
        <v>0</v>
      </c>
      <c r="E17" s="32">
        <v>0</v>
      </c>
      <c r="F17" s="25">
        <v>0</v>
      </c>
      <c r="G17" s="31">
        <f t="shared" si="0"/>
        <v>59208100</v>
      </c>
      <c r="H17" s="27">
        <v>-34931330</v>
      </c>
      <c r="I17" s="27">
        <v>0</v>
      </c>
      <c r="J17" s="32">
        <v>0</v>
      </c>
      <c r="K17" s="27">
        <v>0</v>
      </c>
      <c r="L17" s="378">
        <v>-34931330</v>
      </c>
      <c r="M17" s="33">
        <f t="shared" si="1"/>
        <v>24276770</v>
      </c>
      <c r="N17" s="8">
        <v>58349310</v>
      </c>
      <c r="O17" s="9">
        <v>31512091</v>
      </c>
      <c r="P17" s="9">
        <f t="shared" si="2"/>
        <v>26837219</v>
      </c>
      <c r="Q17" s="9">
        <f t="shared" si="3"/>
        <v>2560449</v>
      </c>
    </row>
    <row r="18" spans="2:17" s="5" customFormat="1" ht="15" customHeight="1" x14ac:dyDescent="0.25">
      <c r="B18" s="30" t="s">
        <v>31</v>
      </c>
      <c r="C18" s="27">
        <v>1401325491</v>
      </c>
      <c r="D18" s="25">
        <v>76101877</v>
      </c>
      <c r="E18" s="32">
        <v>0</v>
      </c>
      <c r="F18" s="25">
        <v>0</v>
      </c>
      <c r="G18" s="31">
        <f t="shared" si="0"/>
        <v>1477427368</v>
      </c>
      <c r="H18" s="27">
        <v>-1051540712</v>
      </c>
      <c r="I18" s="27">
        <v>0</v>
      </c>
      <c r="J18" s="32">
        <v>0</v>
      </c>
      <c r="K18" s="27">
        <v>0</v>
      </c>
      <c r="L18" s="378">
        <v>-1051540712</v>
      </c>
      <c r="M18" s="33">
        <f t="shared" si="1"/>
        <v>425886656</v>
      </c>
      <c r="N18" s="8">
        <v>7721862183</v>
      </c>
      <c r="O18" s="9">
        <v>5771938053</v>
      </c>
      <c r="P18" s="9">
        <f t="shared" si="2"/>
        <v>1949924130</v>
      </c>
      <c r="Q18" s="9">
        <f t="shared" si="3"/>
        <v>1524037474</v>
      </c>
    </row>
    <row r="19" spans="2:17" s="5" customFormat="1" ht="15" customHeight="1" x14ac:dyDescent="0.25">
      <c r="B19" s="30" t="s">
        <v>32</v>
      </c>
      <c r="C19" s="27">
        <v>55208470</v>
      </c>
      <c r="D19" s="25">
        <v>0</v>
      </c>
      <c r="E19" s="32">
        <v>0</v>
      </c>
      <c r="F19" s="25">
        <v>0</v>
      </c>
      <c r="G19" s="31">
        <f t="shared" si="0"/>
        <v>55208470</v>
      </c>
      <c r="H19" s="27">
        <v>-51850675</v>
      </c>
      <c r="I19" s="27">
        <v>0</v>
      </c>
      <c r="J19" s="32">
        <v>0</v>
      </c>
      <c r="K19" s="27">
        <v>0</v>
      </c>
      <c r="L19" s="378">
        <v>-51850675</v>
      </c>
      <c r="M19" s="33">
        <f t="shared" si="1"/>
        <v>3357795</v>
      </c>
      <c r="N19" s="8">
        <v>94753222</v>
      </c>
      <c r="O19" s="9">
        <v>87754965</v>
      </c>
      <c r="P19" s="9">
        <f t="shared" si="2"/>
        <v>6998257</v>
      </c>
      <c r="Q19" s="9">
        <f t="shared" si="3"/>
        <v>3640462</v>
      </c>
    </row>
    <row r="20" spans="2:17" s="5" customFormat="1" ht="15" customHeight="1" x14ac:dyDescent="0.25">
      <c r="B20" s="30" t="s">
        <v>33</v>
      </c>
      <c r="C20" s="27">
        <v>3104782658</v>
      </c>
      <c r="D20" s="25">
        <v>10626428386</v>
      </c>
      <c r="E20" s="378">
        <v>-10392484573</v>
      </c>
      <c r="F20" s="25">
        <v>0</v>
      </c>
      <c r="G20" s="31">
        <f>C20+D20+E20+F20</f>
        <v>3338726471</v>
      </c>
      <c r="H20" s="27">
        <v>0</v>
      </c>
      <c r="I20" s="27">
        <v>0</v>
      </c>
      <c r="J20" s="32">
        <v>0</v>
      </c>
      <c r="K20" s="27">
        <v>0</v>
      </c>
      <c r="L20" s="32">
        <v>0</v>
      </c>
      <c r="M20" s="33">
        <f t="shared" si="1"/>
        <v>3338726471</v>
      </c>
      <c r="N20" s="8"/>
      <c r="O20" s="9">
        <v>2561528913</v>
      </c>
      <c r="P20" s="9">
        <f t="shared" si="2"/>
        <v>-2561528913</v>
      </c>
      <c r="Q20" s="9">
        <f t="shared" si="3"/>
        <v>-5900255384</v>
      </c>
    </row>
    <row r="21" spans="2:17" s="5" customFormat="1" ht="15" customHeight="1" x14ac:dyDescent="0.25">
      <c r="B21" s="35" t="s">
        <v>34</v>
      </c>
      <c r="C21" s="36">
        <v>1497015342</v>
      </c>
      <c r="D21" s="37">
        <v>0</v>
      </c>
      <c r="E21" s="32">
        <v>0</v>
      </c>
      <c r="F21" s="25">
        <v>0</v>
      </c>
      <c r="G21" s="38">
        <f t="shared" si="0"/>
        <v>1497015342</v>
      </c>
      <c r="H21" s="36">
        <v>0</v>
      </c>
      <c r="I21" s="36">
        <v>0</v>
      </c>
      <c r="J21" s="37">
        <v>0</v>
      </c>
      <c r="K21" s="36">
        <v>0</v>
      </c>
      <c r="L21" s="32">
        <v>0</v>
      </c>
      <c r="M21" s="39">
        <f t="shared" si="1"/>
        <v>1497015342</v>
      </c>
      <c r="N21" s="8"/>
      <c r="O21" s="9"/>
      <c r="P21" s="9">
        <f t="shared" si="2"/>
        <v>0</v>
      </c>
      <c r="Q21" s="9">
        <f t="shared" si="3"/>
        <v>-1497015342</v>
      </c>
    </row>
    <row r="22" spans="2:17" s="5" customFormat="1" ht="15" customHeight="1" x14ac:dyDescent="0.25">
      <c r="B22" s="40" t="s">
        <v>257</v>
      </c>
      <c r="C22" s="41">
        <f>SUM(C11:C21)</f>
        <v>87352979141</v>
      </c>
      <c r="D22" s="41">
        <f>SUM(D11:D21)</f>
        <v>23335238175</v>
      </c>
      <c r="E22" s="379">
        <f>SUM(E11:E21)</f>
        <v>-12189332534</v>
      </c>
      <c r="F22" s="41">
        <v>0</v>
      </c>
      <c r="G22" s="41">
        <f>SUM(G11:G21)</f>
        <v>98498884782</v>
      </c>
      <c r="H22" s="41">
        <f>SUM(H11:H21)</f>
        <v>-22827109143</v>
      </c>
      <c r="I22" s="41">
        <f>SUM(I12:I21)</f>
        <v>0</v>
      </c>
      <c r="J22" s="41">
        <f>SUM(J11:J21)</f>
        <v>1416523389</v>
      </c>
      <c r="K22" s="41">
        <f>SUM(K12:K21)</f>
        <v>0</v>
      </c>
      <c r="L22" s="379">
        <f>SUM(L11:L21)</f>
        <v>-21410585754</v>
      </c>
      <c r="M22" s="42">
        <f>SUM(M11:M21)</f>
        <v>77088299028</v>
      </c>
      <c r="N22" s="8">
        <v>64525869998</v>
      </c>
      <c r="O22" s="9">
        <f>M22-'[1]BALANCE GENERAL '!$C$27</f>
        <v>22905202010</v>
      </c>
      <c r="P22" s="9">
        <v>54249458663</v>
      </c>
      <c r="Q22" s="43">
        <f t="shared" si="3"/>
        <v>-22838840365</v>
      </c>
    </row>
    <row r="23" spans="2:17" s="5" customFormat="1" ht="15.75" thickBot="1" x14ac:dyDescent="0.3">
      <c r="B23" s="44" t="s">
        <v>35</v>
      </c>
      <c r="C23" s="45">
        <v>77853942076</v>
      </c>
      <c r="D23" s="45">
        <v>24561450931</v>
      </c>
      <c r="E23" s="380">
        <v>-16535793133</v>
      </c>
      <c r="F23" s="45">
        <v>1473379267</v>
      </c>
      <c r="G23" s="45">
        <v>87352979141</v>
      </c>
      <c r="H23" s="45">
        <v>-23604483413</v>
      </c>
      <c r="I23" s="45">
        <v>0</v>
      </c>
      <c r="J23" s="45">
        <v>4319060545</v>
      </c>
      <c r="K23" s="380">
        <v>-3541686275</v>
      </c>
      <c r="L23" s="380">
        <v>-22827109143</v>
      </c>
      <c r="M23" s="46">
        <v>64525869998</v>
      </c>
      <c r="N23" s="8">
        <f>N22-M22</f>
        <v>-12562429030</v>
      </c>
      <c r="O23" s="9">
        <f>M23-'[1]BALANCE GENERAL '!$D$27</f>
        <v>14946177461</v>
      </c>
      <c r="P23" s="9"/>
      <c r="Q23" s="10"/>
    </row>
    <row r="24" spans="2:17" s="5" customFormat="1" ht="15" x14ac:dyDescent="0.25">
      <c r="B24" s="5" t="s">
        <v>36</v>
      </c>
      <c r="G24" s="47"/>
      <c r="H24" s="47"/>
      <c r="J24" s="47"/>
      <c r="N24" s="8"/>
      <c r="O24" s="9"/>
      <c r="P24" s="9"/>
      <c r="Q24" s="10"/>
    </row>
    <row r="25" spans="2:17" x14ac:dyDescent="0.2">
      <c r="D25" s="48"/>
      <c r="F25" s="48"/>
      <c r="H25" s="49"/>
      <c r="I25" s="50">
        <f>J22+E22+D22-12344718343</f>
        <v>217710687</v>
      </c>
      <c r="J25" s="49"/>
    </row>
    <row r="26" spans="2:17" x14ac:dyDescent="0.2">
      <c r="D26" s="50"/>
      <c r="E26" s="48"/>
      <c r="F26" s="48"/>
      <c r="H26" s="48"/>
    </row>
  </sheetData>
  <mergeCells count="7">
    <mergeCell ref="B2:M2"/>
    <mergeCell ref="B3:M3"/>
    <mergeCell ref="B4:M4"/>
    <mergeCell ref="B5:M5"/>
    <mergeCell ref="B6:B10"/>
    <mergeCell ref="C6:G6"/>
    <mergeCell ref="H6:L6"/>
  </mergeCells>
  <printOptions horizontalCentered="1"/>
  <pageMargins left="1.1811023622047245" right="1.1811023622047245" top="1.1811023622047245" bottom="1.4173228346456694" header="0.51181102362204722" footer="1.0236220472440944"/>
  <pageSetup paperSize="9" scale="63" firstPageNumber="0" pageOrder="overThenDown" orientation="landscape" r:id="rId1"/>
  <headerFooter>
    <oddFooter>&amp;C&amp;14 15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3"/>
  <sheetViews>
    <sheetView topLeftCell="A4" zoomScaleNormal="100" workbookViewId="0">
      <selection activeCell="M16" sqref="M16"/>
    </sheetView>
  </sheetViews>
  <sheetFormatPr baseColWidth="10" defaultColWidth="9.140625" defaultRowHeight="14.25" x14ac:dyDescent="0.2"/>
  <cols>
    <col min="1" max="1" width="0.85546875" style="51" customWidth="1"/>
    <col min="2" max="2" width="36.5703125" style="52" customWidth="1"/>
    <col min="3" max="3" width="12.42578125" style="51" customWidth="1"/>
    <col min="4" max="4" width="11.42578125" style="51" customWidth="1"/>
    <col min="5" max="5" width="9.85546875" style="51" customWidth="1"/>
    <col min="6" max="6" width="12.7109375" style="51" bestFit="1" customWidth="1"/>
    <col min="7" max="7" width="14.5703125" style="51" customWidth="1"/>
    <col min="8" max="8" width="8.7109375" style="51" customWidth="1"/>
    <col min="9" max="9" width="7" style="51" customWidth="1"/>
    <col min="10" max="10" width="13.5703125" style="51" customWidth="1"/>
    <col min="11" max="11" width="8" style="51" customWidth="1"/>
    <col min="12" max="257" width="11.42578125" style="51" customWidth="1"/>
    <col min="258" max="1025" width="11.42578125" customWidth="1"/>
  </cols>
  <sheetData>
    <row r="1" spans="2:13" ht="15" x14ac:dyDescent="0.25">
      <c r="J1" s="53"/>
      <c r="K1" s="53"/>
    </row>
    <row r="2" spans="2:13" x14ac:dyDescent="0.2">
      <c r="J2" s="391" t="s">
        <v>37</v>
      </c>
      <c r="K2" s="391"/>
    </row>
    <row r="3" spans="2:13" ht="12.95" customHeight="1" x14ac:dyDescent="0.2"/>
    <row r="4" spans="2:13" ht="12.95" customHeight="1" x14ac:dyDescent="0.2">
      <c r="B4" s="54"/>
      <c r="C4" s="55"/>
      <c r="D4" s="55"/>
      <c r="E4" s="55"/>
      <c r="F4" s="55"/>
      <c r="G4" s="55"/>
      <c r="H4" s="55"/>
      <c r="I4" s="55"/>
      <c r="J4" s="55"/>
      <c r="K4" s="55"/>
    </row>
    <row r="5" spans="2:13" s="56" customFormat="1" ht="12.95" customHeight="1" x14ac:dyDescent="0.25">
      <c r="B5" s="392" t="s">
        <v>256</v>
      </c>
      <c r="C5" s="392"/>
      <c r="D5" s="392"/>
      <c r="E5" s="392"/>
      <c r="F5" s="392"/>
      <c r="G5" s="392"/>
      <c r="H5" s="392"/>
      <c r="I5" s="392"/>
      <c r="J5" s="392"/>
      <c r="K5" s="392"/>
    </row>
    <row r="6" spans="2:13" s="56" customFormat="1" ht="12.95" customHeight="1" x14ac:dyDescent="0.25">
      <c r="B6" s="393" t="s">
        <v>1</v>
      </c>
      <c r="C6" s="393"/>
      <c r="D6" s="393"/>
      <c r="E6" s="393"/>
      <c r="F6" s="393"/>
      <c r="G6" s="393"/>
      <c r="H6" s="393"/>
      <c r="I6" s="393"/>
      <c r="J6" s="393"/>
      <c r="K6" s="393"/>
      <c r="L6" s="58"/>
      <c r="M6" s="58"/>
    </row>
    <row r="7" spans="2:13" s="56" customFormat="1" ht="12.95" customHeight="1" x14ac:dyDescent="0.25">
      <c r="B7" s="392" t="s">
        <v>38</v>
      </c>
      <c r="C7" s="392"/>
      <c r="D7" s="392"/>
      <c r="E7" s="392"/>
      <c r="F7" s="392"/>
      <c r="G7" s="392"/>
      <c r="H7" s="392"/>
      <c r="I7" s="392"/>
      <c r="J7" s="392"/>
      <c r="K7" s="392"/>
    </row>
    <row r="8" spans="2:13" s="56" customFormat="1" ht="12.95" customHeight="1" x14ac:dyDescent="0.25">
      <c r="B8" s="59"/>
      <c r="C8" s="57"/>
      <c r="D8" s="57"/>
      <c r="E8" s="57"/>
      <c r="F8" s="57"/>
      <c r="G8" s="57"/>
      <c r="H8" s="57"/>
      <c r="I8" s="57"/>
      <c r="J8" s="57"/>
      <c r="K8" s="57"/>
    </row>
    <row r="9" spans="2:13" s="56" customFormat="1" ht="12.95" customHeight="1" x14ac:dyDescent="0.25">
      <c r="B9" s="392" t="s">
        <v>39</v>
      </c>
      <c r="C9" s="392"/>
      <c r="D9" s="392"/>
      <c r="E9" s="392"/>
      <c r="F9" s="392"/>
      <c r="G9" s="392"/>
      <c r="H9" s="392"/>
      <c r="I9" s="392"/>
      <c r="J9" s="392"/>
      <c r="K9" s="392"/>
    </row>
    <row r="10" spans="2:13" x14ac:dyDescent="0.2">
      <c r="B10" s="54"/>
      <c r="C10" s="60"/>
      <c r="D10" s="60"/>
      <c r="E10" s="60"/>
      <c r="F10" s="60"/>
      <c r="G10" s="60"/>
      <c r="H10" s="60"/>
      <c r="I10" s="60"/>
      <c r="J10" s="60"/>
      <c r="K10" s="55"/>
    </row>
    <row r="11" spans="2:13" ht="12.95" customHeight="1" x14ac:dyDescent="0.2">
      <c r="B11" s="395" t="s">
        <v>4</v>
      </c>
      <c r="C11" s="396" t="s">
        <v>5</v>
      </c>
      <c r="D11" s="396"/>
      <c r="E11" s="396"/>
      <c r="F11" s="396"/>
      <c r="G11" s="396" t="s">
        <v>40</v>
      </c>
      <c r="H11" s="396"/>
      <c r="I11" s="396"/>
      <c r="J11" s="396"/>
      <c r="K11" s="71"/>
    </row>
    <row r="12" spans="2:13" s="56" customFormat="1" ht="12.95" customHeight="1" x14ac:dyDescent="0.25">
      <c r="B12" s="395"/>
      <c r="C12" s="396"/>
      <c r="D12" s="396"/>
      <c r="E12" s="396"/>
      <c r="F12" s="396"/>
      <c r="G12" s="396"/>
      <c r="H12" s="396"/>
      <c r="I12" s="396"/>
      <c r="J12" s="396"/>
      <c r="K12" s="114"/>
    </row>
    <row r="13" spans="2:13" ht="12.95" customHeight="1" x14ac:dyDescent="0.2">
      <c r="B13" s="395"/>
      <c r="C13" s="115"/>
      <c r="D13" s="397" t="s">
        <v>41</v>
      </c>
      <c r="E13" s="397" t="s">
        <v>42</v>
      </c>
      <c r="F13" s="115"/>
      <c r="G13" s="115" t="s">
        <v>9</v>
      </c>
      <c r="H13" s="399"/>
      <c r="I13" s="397" t="s">
        <v>12</v>
      </c>
      <c r="J13" s="115" t="s">
        <v>9</v>
      </c>
      <c r="K13" s="116"/>
    </row>
    <row r="14" spans="2:13" ht="12.95" customHeight="1" x14ac:dyDescent="0.2">
      <c r="B14" s="395"/>
      <c r="C14" s="115" t="s">
        <v>15</v>
      </c>
      <c r="D14" s="397"/>
      <c r="E14" s="397"/>
      <c r="F14" s="115" t="s">
        <v>18</v>
      </c>
      <c r="G14" s="115" t="s">
        <v>15</v>
      </c>
      <c r="H14" s="399"/>
      <c r="I14" s="397"/>
      <c r="J14" s="115" t="s">
        <v>18</v>
      </c>
      <c r="K14" s="116"/>
    </row>
    <row r="15" spans="2:13" ht="12.95" customHeight="1" x14ac:dyDescent="0.2">
      <c r="B15" s="395"/>
      <c r="C15" s="115" t="s">
        <v>20</v>
      </c>
      <c r="D15" s="397"/>
      <c r="E15" s="397"/>
      <c r="F15" s="115" t="s">
        <v>21</v>
      </c>
      <c r="G15" s="115" t="s">
        <v>20</v>
      </c>
      <c r="H15" s="115" t="s">
        <v>20</v>
      </c>
      <c r="I15" s="397"/>
      <c r="J15" s="115" t="s">
        <v>21</v>
      </c>
      <c r="K15" s="116" t="s">
        <v>19</v>
      </c>
    </row>
    <row r="16" spans="2:13" ht="12.95" customHeight="1" x14ac:dyDescent="0.2">
      <c r="B16" s="395"/>
      <c r="C16" s="115" t="s">
        <v>23</v>
      </c>
      <c r="D16" s="398"/>
      <c r="E16" s="398"/>
      <c r="F16" s="115" t="s">
        <v>23</v>
      </c>
      <c r="G16" s="115" t="s">
        <v>23</v>
      </c>
      <c r="H16" s="115" t="s">
        <v>23</v>
      </c>
      <c r="I16" s="398"/>
      <c r="J16" s="115" t="s">
        <v>23</v>
      </c>
      <c r="K16" s="116" t="s">
        <v>43</v>
      </c>
    </row>
    <row r="17" spans="2:11" x14ac:dyDescent="0.2">
      <c r="B17" s="117" t="s">
        <v>280</v>
      </c>
      <c r="C17" s="118"/>
      <c r="D17" s="118"/>
      <c r="E17" s="118"/>
      <c r="F17" s="118"/>
      <c r="G17" s="118"/>
      <c r="H17" s="118"/>
      <c r="I17" s="118"/>
      <c r="J17" s="118"/>
      <c r="K17" s="118"/>
    </row>
    <row r="18" spans="2:11" ht="6" customHeight="1" x14ac:dyDescent="0.2">
      <c r="B18" s="119"/>
      <c r="C18" s="120"/>
      <c r="D18" s="120"/>
      <c r="E18" s="120"/>
      <c r="F18" s="120"/>
      <c r="G18" s="120"/>
      <c r="H18" s="120"/>
      <c r="I18" s="120"/>
      <c r="J18" s="120"/>
      <c r="K18" s="120"/>
    </row>
    <row r="19" spans="2:11" ht="14.1" customHeight="1" x14ac:dyDescent="0.2">
      <c r="B19" s="394" t="s">
        <v>281</v>
      </c>
      <c r="C19" s="120"/>
      <c r="D19" s="120"/>
      <c r="E19" s="120"/>
      <c r="F19" s="120"/>
      <c r="G19" s="120"/>
      <c r="H19" s="120"/>
      <c r="I19" s="120"/>
      <c r="J19" s="120"/>
      <c r="K19" s="120"/>
    </row>
    <row r="20" spans="2:11" ht="37.5" customHeight="1" x14ac:dyDescent="0.2">
      <c r="B20" s="394"/>
      <c r="C20" s="121">
        <v>2719545427</v>
      </c>
      <c r="D20" s="121">
        <v>0</v>
      </c>
      <c r="E20" s="121">
        <v>0</v>
      </c>
      <c r="F20" s="121">
        <f>C20</f>
        <v>2719545427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</row>
    <row r="21" spans="2:11" ht="12.95" customHeight="1" x14ac:dyDescent="0.2">
      <c r="B21" s="122" t="s">
        <v>258</v>
      </c>
      <c r="C21" s="123">
        <f>C20</f>
        <v>2719545427</v>
      </c>
      <c r="D21" s="124">
        <v>0</v>
      </c>
      <c r="E21" s="124">
        <v>0</v>
      </c>
      <c r="F21" s="123">
        <f>F20</f>
        <v>2719545427</v>
      </c>
      <c r="G21" s="124">
        <v>0</v>
      </c>
      <c r="H21" s="124">
        <v>0</v>
      </c>
      <c r="I21" s="124">
        <v>0</v>
      </c>
      <c r="J21" s="124">
        <v>0</v>
      </c>
      <c r="K21" s="125">
        <v>0</v>
      </c>
    </row>
    <row r="22" spans="2:11" ht="12.95" customHeight="1" x14ac:dyDescent="0.2">
      <c r="B22" s="126" t="s">
        <v>45</v>
      </c>
      <c r="C22" s="127">
        <v>0</v>
      </c>
      <c r="D22" s="127">
        <v>0</v>
      </c>
      <c r="E22" s="127">
        <v>0</v>
      </c>
      <c r="F22" s="127">
        <v>0</v>
      </c>
      <c r="G22" s="127">
        <v>0</v>
      </c>
      <c r="H22" s="127">
        <v>0</v>
      </c>
      <c r="I22" s="127">
        <v>0</v>
      </c>
      <c r="J22" s="127">
        <v>0</v>
      </c>
      <c r="K22" s="128">
        <v>0</v>
      </c>
    </row>
    <row r="23" spans="2:11" x14ac:dyDescent="0.2">
      <c r="B23" s="61" t="s">
        <v>36</v>
      </c>
      <c r="C23" s="62"/>
      <c r="D23" s="62"/>
      <c r="E23" s="62"/>
      <c r="F23" s="62"/>
      <c r="G23" s="62"/>
      <c r="H23" s="62"/>
      <c r="I23" s="62"/>
      <c r="J23" s="62"/>
      <c r="K23" s="62"/>
    </row>
  </sheetData>
  <mergeCells count="13">
    <mergeCell ref="B19:B20"/>
    <mergeCell ref="B11:B16"/>
    <mergeCell ref="C11:F12"/>
    <mergeCell ref="G11:J12"/>
    <mergeCell ref="D13:D16"/>
    <mergeCell ref="E13:E16"/>
    <mergeCell ref="H13:H14"/>
    <mergeCell ref="I13:I16"/>
    <mergeCell ref="J2:K2"/>
    <mergeCell ref="B5:K5"/>
    <mergeCell ref="B6:K6"/>
    <mergeCell ref="B7:K7"/>
    <mergeCell ref="B9:K9"/>
  </mergeCells>
  <pageMargins left="0.9055118110236221" right="0.31496062992125984" top="1.1811023622047245" bottom="1.3779527559055118" header="0.31496062992125984" footer="1.3779527559055118"/>
  <pageSetup paperSize="9" scale="65" firstPageNumber="0" orientation="portrait" r:id="rId1"/>
  <headerFooter>
    <oddHeader>&amp;R&amp;12</oddHeader>
    <oddFooter>&amp;C&amp;14 16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zoomScale="85" zoomScaleNormal="85" workbookViewId="0">
      <selection activeCell="C22" sqref="C22"/>
    </sheetView>
  </sheetViews>
  <sheetFormatPr baseColWidth="10" defaultColWidth="9.140625" defaultRowHeight="12.75" x14ac:dyDescent="0.2"/>
  <cols>
    <col min="1" max="1" width="21.85546875" customWidth="1"/>
    <col min="2" max="2" width="5.5703125" customWidth="1"/>
    <col min="3" max="3" width="9.85546875" customWidth="1"/>
    <col min="4" max="4" width="7.85546875" customWidth="1"/>
    <col min="5" max="5" width="12.85546875" customWidth="1"/>
    <col min="6" max="6" width="12.5703125" customWidth="1"/>
    <col min="7" max="7" width="12.42578125" customWidth="1"/>
    <col min="8" max="8" width="9" customWidth="1"/>
    <col min="9" max="9" width="8.5703125" customWidth="1"/>
    <col min="10" max="10" width="12.28515625" customWidth="1"/>
    <col min="11" max="11" width="13.42578125" customWidth="1"/>
    <col min="12" max="12" width="14.85546875" customWidth="1"/>
    <col min="13" max="13" width="14.140625" customWidth="1"/>
    <col min="14" max="14" width="11" customWidth="1"/>
    <col min="15" max="15" width="14.42578125" customWidth="1"/>
    <col min="16" max="16" width="21.7109375" customWidth="1"/>
    <col min="17" max="17" width="18" style="63" customWidth="1"/>
    <col min="18" max="18" width="14.85546875" customWidth="1"/>
    <col min="19" max="19" width="12.28515625" customWidth="1"/>
    <col min="20" max="20" width="13.7109375" customWidth="1"/>
    <col min="21" max="1025" width="11" customWidth="1"/>
  </cols>
  <sheetData>
    <row r="1" spans="1:17" x14ac:dyDescent="0.2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4"/>
    </row>
    <row r="2" spans="1:17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4" t="s">
        <v>46</v>
      </c>
    </row>
    <row r="3" spans="1:17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7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7" x14ac:dyDescent="0.2">
      <c r="A5" s="403" t="s">
        <v>256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</row>
    <row r="6" spans="1:17" x14ac:dyDescent="0.2">
      <c r="A6" s="403" t="s">
        <v>1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3"/>
    </row>
    <row r="7" spans="1:17" x14ac:dyDescent="0.2">
      <c r="A7" s="403" t="s">
        <v>38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</row>
    <row r="8" spans="1:17" x14ac:dyDescent="0.2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1:17" s="66" customFormat="1" ht="16.5" x14ac:dyDescent="0.25">
      <c r="A9" s="403" t="s">
        <v>47</v>
      </c>
      <c r="B9" s="403"/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Q9" s="67"/>
    </row>
    <row r="10" spans="1:17" s="66" customFormat="1" ht="16.5" x14ac:dyDescent="0.25">
      <c r="A10" s="403" t="s">
        <v>48</v>
      </c>
      <c r="B10" s="403"/>
      <c r="C10" s="403"/>
      <c r="D10" s="403"/>
      <c r="E10" s="403"/>
      <c r="F10" s="403"/>
      <c r="G10" s="403"/>
      <c r="H10" s="403"/>
      <c r="I10" s="403"/>
      <c r="J10" s="403"/>
      <c r="K10" s="403"/>
      <c r="L10" s="403"/>
      <c r="M10" s="403"/>
      <c r="Q10" s="67"/>
    </row>
    <row r="11" spans="1:17" x14ac:dyDescent="0.2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spans="1:17" ht="13.5" thickBot="1" x14ac:dyDescent="0.25">
      <c r="A12" s="97"/>
      <c r="B12" s="131"/>
      <c r="C12" s="131"/>
      <c r="D12" s="131"/>
      <c r="E12" s="131"/>
      <c r="F12" s="131"/>
      <c r="G12" s="131"/>
      <c r="H12" s="131"/>
      <c r="I12" s="131"/>
      <c r="J12" s="97"/>
      <c r="K12" s="97"/>
      <c r="L12" s="97"/>
      <c r="M12" s="97"/>
    </row>
    <row r="13" spans="1:17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  <c r="K13" s="70"/>
      <c r="L13" s="70"/>
      <c r="M13" s="71"/>
    </row>
    <row r="14" spans="1:17" s="72" customFormat="1" x14ac:dyDescent="0.2">
      <c r="A14" s="132"/>
      <c r="B14" s="133"/>
      <c r="C14" s="133"/>
      <c r="D14" s="133"/>
      <c r="E14" s="133"/>
      <c r="F14" s="133"/>
      <c r="G14" s="133"/>
      <c r="H14" s="133"/>
      <c r="I14" s="133"/>
      <c r="J14" s="400" t="s">
        <v>49</v>
      </c>
      <c r="K14" s="400"/>
      <c r="L14" s="400"/>
      <c r="M14" s="400"/>
      <c r="Q14" s="73"/>
    </row>
    <row r="15" spans="1:17" s="74" customFormat="1" x14ac:dyDescent="0.2">
      <c r="A15" s="136" t="s">
        <v>50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97"/>
      <c r="M15" s="79"/>
      <c r="Q15" s="75"/>
    </row>
    <row r="16" spans="1:17" s="74" customFormat="1" x14ac:dyDescent="0.2">
      <c r="A16" s="136" t="s">
        <v>51</v>
      </c>
      <c r="B16" s="115" t="s">
        <v>61</v>
      </c>
      <c r="C16" s="115" t="s">
        <v>52</v>
      </c>
      <c r="D16" s="115"/>
      <c r="E16" s="115" t="s">
        <v>52</v>
      </c>
      <c r="F16" s="115" t="s">
        <v>52</v>
      </c>
      <c r="G16" s="115" t="s">
        <v>52</v>
      </c>
      <c r="H16" s="115" t="s">
        <v>52</v>
      </c>
      <c r="I16" s="115"/>
      <c r="J16" s="115"/>
      <c r="K16" s="115"/>
      <c r="L16" s="401" t="s">
        <v>53</v>
      </c>
      <c r="M16" s="401"/>
      <c r="Q16" s="75"/>
    </row>
    <row r="17" spans="1:17" s="74" customFormat="1" x14ac:dyDescent="0.2">
      <c r="A17" s="136" t="s">
        <v>54</v>
      </c>
      <c r="B17" s="115"/>
      <c r="C17" s="115" t="s">
        <v>55</v>
      </c>
      <c r="D17" s="115"/>
      <c r="E17" s="115" t="s">
        <v>55</v>
      </c>
      <c r="F17" s="115" t="s">
        <v>56</v>
      </c>
      <c r="G17" s="115" t="s">
        <v>57</v>
      </c>
      <c r="H17" s="115" t="s">
        <v>57</v>
      </c>
      <c r="I17" s="115" t="s">
        <v>58</v>
      </c>
      <c r="J17" s="115" t="s">
        <v>59</v>
      </c>
      <c r="K17" s="115"/>
      <c r="L17" s="77"/>
      <c r="M17" s="79"/>
      <c r="Q17" s="75"/>
    </row>
    <row r="18" spans="1:17" s="74" customFormat="1" ht="13.5" thickBot="1" x14ac:dyDescent="0.25">
      <c r="A18" s="137" t="s">
        <v>60</v>
      </c>
      <c r="B18" s="138"/>
      <c r="C18" s="138" t="s">
        <v>62</v>
      </c>
      <c r="D18" s="138" t="s">
        <v>63</v>
      </c>
      <c r="E18" s="138" t="s">
        <v>64</v>
      </c>
      <c r="F18" s="138" t="s">
        <v>65</v>
      </c>
      <c r="G18" s="138" t="s">
        <v>66</v>
      </c>
      <c r="H18" s="138" t="s">
        <v>67</v>
      </c>
      <c r="I18" s="138" t="s">
        <v>68</v>
      </c>
      <c r="J18" s="138" t="s">
        <v>69</v>
      </c>
      <c r="K18" s="138" t="s">
        <v>70</v>
      </c>
      <c r="L18" s="138" t="s">
        <v>71</v>
      </c>
      <c r="M18" s="139" t="s">
        <v>72</v>
      </c>
      <c r="Q18" s="75"/>
    </row>
    <row r="19" spans="1:17" ht="12.95" customHeight="1" x14ac:dyDescent="0.2">
      <c r="A19" s="76"/>
      <c r="B19" s="77"/>
      <c r="C19" s="77"/>
      <c r="D19" s="77"/>
      <c r="E19" s="77"/>
      <c r="F19" s="77"/>
      <c r="G19" s="78"/>
      <c r="H19" s="78"/>
      <c r="I19" s="77"/>
      <c r="J19" s="77"/>
      <c r="K19" s="77"/>
      <c r="L19" s="77"/>
      <c r="M19" s="79"/>
    </row>
    <row r="20" spans="1:17" s="74" customFormat="1" ht="12.95" customHeight="1" x14ac:dyDescent="0.2">
      <c r="A20" s="76" t="s">
        <v>73</v>
      </c>
      <c r="B20" s="77"/>
      <c r="C20" s="77"/>
      <c r="D20" s="77"/>
      <c r="E20" s="77"/>
      <c r="F20" s="78"/>
      <c r="G20" s="78"/>
      <c r="H20" s="78"/>
      <c r="I20" s="77"/>
      <c r="J20" s="77"/>
      <c r="K20" s="77"/>
      <c r="L20" s="77"/>
      <c r="M20" s="79"/>
      <c r="Q20" s="75"/>
    </row>
    <row r="21" spans="1:17" s="74" customFormat="1" ht="12.95" customHeight="1" x14ac:dyDescent="0.2">
      <c r="A21" s="76" t="s">
        <v>74</v>
      </c>
      <c r="B21" s="77"/>
      <c r="C21" s="77"/>
      <c r="D21" s="77"/>
      <c r="E21" s="77"/>
      <c r="F21" s="78"/>
      <c r="G21" s="78"/>
      <c r="H21" s="78"/>
      <c r="I21" s="77"/>
      <c r="J21" s="77"/>
      <c r="K21" s="77"/>
      <c r="L21" s="77"/>
      <c r="M21" s="79"/>
      <c r="Q21" s="75"/>
    </row>
    <row r="22" spans="1:17" s="74" customFormat="1" ht="12.95" customHeight="1" x14ac:dyDescent="0.2">
      <c r="A22" s="140" t="s">
        <v>75</v>
      </c>
      <c r="B22" s="141"/>
      <c r="C22" s="141"/>
      <c r="D22" s="141"/>
      <c r="E22" s="141"/>
      <c r="F22" s="142"/>
      <c r="G22" s="142"/>
      <c r="H22" s="142"/>
      <c r="I22" s="141"/>
      <c r="J22" s="141"/>
      <c r="K22" s="141"/>
      <c r="L22" s="141"/>
      <c r="M22" s="143"/>
      <c r="Q22" s="75"/>
    </row>
    <row r="23" spans="1:17" s="74" customFormat="1" ht="12.95" customHeight="1" x14ac:dyDescent="0.2">
      <c r="A23" s="76"/>
      <c r="B23" s="77"/>
      <c r="C23" s="78"/>
      <c r="D23" s="77"/>
      <c r="E23" s="77"/>
      <c r="F23" s="78"/>
      <c r="G23" s="78"/>
      <c r="H23" s="78"/>
      <c r="I23" s="77"/>
      <c r="J23" s="77"/>
      <c r="K23" s="77"/>
      <c r="L23" s="77"/>
      <c r="M23" s="79"/>
      <c r="Q23" s="75"/>
    </row>
    <row r="24" spans="1:17" s="74" customFormat="1" ht="12.95" customHeight="1" x14ac:dyDescent="0.2">
      <c r="A24" s="76" t="s">
        <v>76</v>
      </c>
      <c r="B24" s="77"/>
      <c r="C24" s="78"/>
      <c r="D24" s="77"/>
      <c r="E24" s="77"/>
      <c r="F24" s="78"/>
      <c r="G24" s="78"/>
      <c r="H24" s="78"/>
      <c r="I24" s="77"/>
      <c r="J24" s="77"/>
      <c r="K24" s="77"/>
      <c r="L24" s="77"/>
      <c r="M24" s="79"/>
      <c r="Q24" s="75"/>
    </row>
    <row r="25" spans="1:17" s="74" customFormat="1" ht="12.95" customHeight="1" x14ac:dyDescent="0.2">
      <c r="A25" s="140" t="s">
        <v>77</v>
      </c>
      <c r="B25" s="141"/>
      <c r="C25" s="142"/>
      <c r="D25" s="141"/>
      <c r="E25" s="141"/>
      <c r="F25" s="142"/>
      <c r="G25" s="142"/>
      <c r="H25" s="142"/>
      <c r="I25" s="141"/>
      <c r="J25" s="141"/>
      <c r="K25" s="141"/>
      <c r="L25" s="141"/>
      <c r="M25" s="143"/>
      <c r="Q25" s="75"/>
    </row>
    <row r="26" spans="1:17" s="74" customFormat="1" ht="12.95" customHeight="1" x14ac:dyDescent="0.2">
      <c r="A26" s="76"/>
      <c r="B26" s="77"/>
      <c r="C26" s="78"/>
      <c r="D26" s="77"/>
      <c r="E26" s="77"/>
      <c r="F26" s="78"/>
      <c r="G26" s="78"/>
      <c r="H26" s="78"/>
      <c r="I26" s="77"/>
      <c r="J26" s="77"/>
      <c r="K26" s="77"/>
      <c r="L26" s="77"/>
      <c r="M26" s="79"/>
      <c r="Q26" s="75"/>
    </row>
    <row r="27" spans="1:17" s="74" customFormat="1" ht="12.95" customHeight="1" x14ac:dyDescent="0.2">
      <c r="A27" s="76" t="s">
        <v>76</v>
      </c>
      <c r="B27" s="77"/>
      <c r="C27" s="78"/>
      <c r="D27" s="77"/>
      <c r="E27" s="77"/>
      <c r="F27" s="78"/>
      <c r="G27" s="78"/>
      <c r="H27" s="78"/>
      <c r="I27" s="77"/>
      <c r="J27" s="77"/>
      <c r="K27" s="77"/>
      <c r="L27" s="77"/>
      <c r="M27" s="79"/>
      <c r="Q27" s="75"/>
    </row>
    <row r="28" spans="1:17" s="74" customFormat="1" ht="12.95" customHeight="1" x14ac:dyDescent="0.2">
      <c r="A28" s="140" t="s">
        <v>78</v>
      </c>
      <c r="B28" s="141"/>
      <c r="C28" s="142"/>
      <c r="D28" s="141"/>
      <c r="E28" s="141"/>
      <c r="F28" s="142"/>
      <c r="G28" s="142"/>
      <c r="H28" s="142"/>
      <c r="I28" s="141"/>
      <c r="J28" s="141"/>
      <c r="K28" s="141"/>
      <c r="L28" s="141"/>
      <c r="M28" s="143"/>
      <c r="Q28" s="75"/>
    </row>
    <row r="29" spans="1:17" s="74" customFormat="1" ht="12.95" customHeight="1" x14ac:dyDescent="0.2">
      <c r="A29" s="76"/>
      <c r="B29" s="77"/>
      <c r="C29" s="78"/>
      <c r="D29" s="77"/>
      <c r="E29" s="77"/>
      <c r="F29" s="78"/>
      <c r="G29" s="78"/>
      <c r="H29" s="78"/>
      <c r="I29" s="144"/>
      <c r="J29" s="145"/>
      <c r="K29" s="146"/>
      <c r="L29" s="77"/>
      <c r="M29" s="79"/>
      <c r="Q29" s="75"/>
    </row>
    <row r="30" spans="1:17" s="74" customFormat="1" ht="23.25" customHeight="1" x14ac:dyDescent="0.2">
      <c r="A30" s="147" t="s">
        <v>79</v>
      </c>
      <c r="B30" s="115"/>
      <c r="C30" s="78"/>
      <c r="D30" s="115"/>
      <c r="E30" s="115"/>
      <c r="F30" s="78"/>
      <c r="G30" s="78"/>
      <c r="H30" s="78"/>
      <c r="I30" s="148"/>
      <c r="J30" s="149"/>
      <c r="K30" s="150"/>
      <c r="L30" s="115"/>
      <c r="M30" s="116"/>
    </row>
    <row r="31" spans="1:17" s="74" customFormat="1" ht="63" customHeight="1" x14ac:dyDescent="0.2">
      <c r="A31" s="151" t="s">
        <v>80</v>
      </c>
      <c r="B31" s="152" t="s">
        <v>81</v>
      </c>
      <c r="C31" s="381">
        <v>1000</v>
      </c>
      <c r="D31" s="381">
        <v>857500</v>
      </c>
      <c r="E31" s="381">
        <v>857500000</v>
      </c>
      <c r="F31" s="381">
        <f>E31</f>
        <v>857500000</v>
      </c>
      <c r="G31" s="382">
        <f>F31</f>
        <v>857500000</v>
      </c>
      <c r="H31" s="381">
        <v>1000</v>
      </c>
      <c r="I31" s="153">
        <f>Q59</f>
        <v>6.1249999999999999E-2</v>
      </c>
      <c r="J31" s="154" t="s">
        <v>82</v>
      </c>
      <c r="K31" s="155">
        <f>P59</f>
        <v>14000000000</v>
      </c>
      <c r="L31" s="156">
        <v>0</v>
      </c>
      <c r="M31" s="157">
        <f>K31</f>
        <v>14000000000</v>
      </c>
    </row>
    <row r="32" spans="1:17" s="74" customFormat="1" ht="30.75" customHeight="1" x14ac:dyDescent="0.2">
      <c r="A32" s="147" t="s">
        <v>83</v>
      </c>
      <c r="B32" s="115" t="s">
        <v>81</v>
      </c>
      <c r="C32" s="383">
        <v>5000000</v>
      </c>
      <c r="D32" s="383">
        <v>50</v>
      </c>
      <c r="E32" s="383">
        <v>250000000</v>
      </c>
      <c r="F32" s="383">
        <f>E32</f>
        <v>250000000</v>
      </c>
      <c r="G32" s="383">
        <f>F32</f>
        <v>250000000</v>
      </c>
      <c r="H32" s="383">
        <f>C32</f>
        <v>5000000</v>
      </c>
      <c r="I32" s="158">
        <f>Q51</f>
        <v>1.333913519338709E-2</v>
      </c>
      <c r="J32" s="159" t="s">
        <v>84</v>
      </c>
      <c r="K32" s="160">
        <v>18741844683</v>
      </c>
      <c r="L32" s="378">
        <v>-3939802486</v>
      </c>
      <c r="M32" s="161">
        <f>K32+L32</f>
        <v>14802042197</v>
      </c>
    </row>
    <row r="33" spans="1:13" s="74" customFormat="1" ht="1.5" hidden="1" customHeight="1" x14ac:dyDescent="0.2">
      <c r="A33" s="76"/>
      <c r="B33" s="77"/>
      <c r="C33" s="384"/>
      <c r="D33" s="384"/>
      <c r="E33" s="384"/>
      <c r="F33" s="384"/>
      <c r="G33" s="384"/>
      <c r="H33" s="384"/>
      <c r="I33" s="77"/>
      <c r="J33" s="77"/>
      <c r="K33" s="162"/>
      <c r="L33" s="378"/>
      <c r="M33" s="163"/>
    </row>
    <row r="34" spans="1:13" s="74" customFormat="1" ht="12.75" customHeight="1" x14ac:dyDescent="0.2">
      <c r="A34" s="164" t="s">
        <v>258</v>
      </c>
      <c r="B34" s="124"/>
      <c r="C34" s="385">
        <f>C32+C31</f>
        <v>5001000</v>
      </c>
      <c r="D34" s="385">
        <f>D31+D32</f>
        <v>857550</v>
      </c>
      <c r="E34" s="385">
        <f>E31+E32</f>
        <v>1107500000</v>
      </c>
      <c r="F34" s="385">
        <f>F31+F32</f>
        <v>1107500000</v>
      </c>
      <c r="G34" s="385">
        <f>G31+G32</f>
        <v>1107500000</v>
      </c>
      <c r="H34" s="385">
        <f>H31+H32</f>
        <v>5001000</v>
      </c>
      <c r="I34" s="166">
        <f>I32+I31</f>
        <v>7.4589135193387085E-2</v>
      </c>
      <c r="J34" s="167"/>
      <c r="K34" s="168">
        <f>K32+K31</f>
        <v>32741844683</v>
      </c>
      <c r="L34" s="379">
        <f>L31+L32</f>
        <v>-3939802486</v>
      </c>
      <c r="M34" s="169">
        <f>M31+M32</f>
        <v>28802042197</v>
      </c>
    </row>
    <row r="35" spans="1:13" s="74" customFormat="1" ht="12.75" customHeight="1" thickBot="1" x14ac:dyDescent="0.25">
      <c r="A35" s="170" t="s">
        <v>45</v>
      </c>
      <c r="B35" s="171"/>
      <c r="C35" s="386">
        <v>5001000</v>
      </c>
      <c r="D35" s="386">
        <v>428800</v>
      </c>
      <c r="E35" s="386">
        <v>678750000</v>
      </c>
      <c r="F35" s="386">
        <v>678750000</v>
      </c>
      <c r="G35" s="386">
        <v>678750000</v>
      </c>
      <c r="H35" s="386">
        <v>5001000</v>
      </c>
      <c r="I35" s="172">
        <v>7.8787706068046304E-2</v>
      </c>
      <c r="J35" s="171"/>
      <c r="K35" s="173">
        <v>21255000000</v>
      </c>
      <c r="L35" s="174">
        <v>0</v>
      </c>
      <c r="M35" s="175">
        <v>20521256875</v>
      </c>
    </row>
    <row r="36" spans="1:13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3" x14ac:dyDescent="0.2">
      <c r="A37" s="80" t="s">
        <v>36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</row>
    <row r="38" spans="1:13" ht="14.25" x14ac:dyDescent="0.2">
      <c r="A38" s="51"/>
    </row>
    <row r="51" spans="15:19" x14ac:dyDescent="0.2">
      <c r="O51" s="82">
        <f>G32</f>
        <v>250000000</v>
      </c>
      <c r="P51" s="82">
        <f>K32</f>
        <v>18741844683</v>
      </c>
      <c r="Q51" s="83">
        <f>O51/P51</f>
        <v>1.333913519338709E-2</v>
      </c>
    </row>
    <row r="55" spans="15:19" x14ac:dyDescent="0.2">
      <c r="O55" s="402" t="s">
        <v>85</v>
      </c>
      <c r="P55" s="402"/>
      <c r="Q55" s="402"/>
      <c r="R55" s="402"/>
      <c r="S55" s="74"/>
    </row>
    <row r="56" spans="15:19" x14ac:dyDescent="0.2">
      <c r="O56" s="82">
        <v>1715000000</v>
      </c>
      <c r="P56" s="82">
        <v>28000000000</v>
      </c>
      <c r="Q56" s="83">
        <f>O56/P56</f>
        <v>6.1249999999999999E-2</v>
      </c>
      <c r="R56" s="82">
        <v>1715000000</v>
      </c>
      <c r="S56" s="75">
        <v>100</v>
      </c>
    </row>
    <row r="57" spans="15:19" x14ac:dyDescent="0.2">
      <c r="O57" s="82"/>
      <c r="P57" s="82"/>
      <c r="Q57" s="83"/>
      <c r="R57" s="84"/>
      <c r="S57" s="75"/>
    </row>
    <row r="58" spans="15:19" x14ac:dyDescent="0.2">
      <c r="R58" s="84"/>
      <c r="S58" s="75"/>
    </row>
    <row r="59" spans="15:19" x14ac:dyDescent="0.2">
      <c r="O59" s="82">
        <v>857500000</v>
      </c>
      <c r="P59" s="82">
        <f>P56/2</f>
        <v>14000000000</v>
      </c>
      <c r="Q59" s="83">
        <f>O59/P59</f>
        <v>6.1249999999999999E-2</v>
      </c>
      <c r="R59" s="82">
        <v>857500000</v>
      </c>
      <c r="S59" s="75" t="s">
        <v>86</v>
      </c>
    </row>
    <row r="60" spans="15:19" x14ac:dyDescent="0.2">
      <c r="O60" s="75"/>
      <c r="P60" s="85"/>
      <c r="Q60" s="75"/>
      <c r="R60" s="84"/>
      <c r="S60" s="75"/>
    </row>
    <row r="61" spans="15:19" x14ac:dyDescent="0.2">
      <c r="O61" s="86"/>
      <c r="P61" s="82">
        <f>Q59*P56</f>
        <v>1715000000</v>
      </c>
      <c r="Q61" s="75"/>
      <c r="R61" s="84"/>
      <c r="S61" s="74"/>
    </row>
    <row r="62" spans="15:19" x14ac:dyDescent="0.2">
      <c r="O62" s="74"/>
      <c r="P62" s="74"/>
      <c r="Q62" s="75"/>
      <c r="R62" s="84"/>
      <c r="S62" s="74"/>
    </row>
    <row r="63" spans="15:19" x14ac:dyDescent="0.2">
      <c r="R63" s="87"/>
    </row>
    <row r="64" spans="15:19" x14ac:dyDescent="0.2">
      <c r="P64" s="88" t="s">
        <v>87</v>
      </c>
      <c r="Q64" s="73" t="s">
        <v>61</v>
      </c>
      <c r="R64" s="73" t="s">
        <v>88</v>
      </c>
    </row>
    <row r="65" spans="15:19" x14ac:dyDescent="0.2">
      <c r="P65" s="61" t="s">
        <v>89</v>
      </c>
      <c r="R65" s="89">
        <v>28000000000</v>
      </c>
    </row>
    <row r="66" spans="15:19" x14ac:dyDescent="0.2">
      <c r="P66" t="s">
        <v>90</v>
      </c>
      <c r="Q66" s="63" t="s">
        <v>91</v>
      </c>
      <c r="R66" s="89">
        <v>14280000000</v>
      </c>
    </row>
    <row r="67" spans="15:19" x14ac:dyDescent="0.2">
      <c r="P67" t="s">
        <v>90</v>
      </c>
      <c r="Q67" s="63" t="s">
        <v>92</v>
      </c>
      <c r="R67" s="89">
        <v>13720000000</v>
      </c>
    </row>
    <row r="68" spans="15:19" x14ac:dyDescent="0.2">
      <c r="P68" t="s">
        <v>93</v>
      </c>
      <c r="Q68" s="90">
        <v>0.25</v>
      </c>
      <c r="R68" s="82">
        <v>1715000000</v>
      </c>
      <c r="S68" t="s">
        <v>94</v>
      </c>
    </row>
    <row r="70" spans="15:19" x14ac:dyDescent="0.2">
      <c r="O70" s="91" t="s">
        <v>95</v>
      </c>
      <c r="P70" s="61" t="s">
        <v>96</v>
      </c>
      <c r="Q70" s="82">
        <f>R66*Q68+R70</f>
        <v>7140000000</v>
      </c>
      <c r="R70" s="82">
        <v>3570000000</v>
      </c>
    </row>
    <row r="71" spans="15:19" x14ac:dyDescent="0.2">
      <c r="O71" s="72">
        <v>1</v>
      </c>
      <c r="P71" t="s">
        <v>97</v>
      </c>
      <c r="Q71" s="82">
        <v>857500000</v>
      </c>
      <c r="R71" s="92"/>
    </row>
    <row r="72" spans="15:19" x14ac:dyDescent="0.2">
      <c r="O72" s="72">
        <v>2</v>
      </c>
      <c r="P72" t="s">
        <v>98</v>
      </c>
      <c r="Q72" s="82">
        <v>857500000</v>
      </c>
      <c r="R72" s="82"/>
    </row>
    <row r="73" spans="15:19" x14ac:dyDescent="0.2">
      <c r="O73" s="72">
        <v>3</v>
      </c>
      <c r="P73" t="s">
        <v>99</v>
      </c>
      <c r="Q73" s="82">
        <v>857500000</v>
      </c>
      <c r="R73" s="82"/>
    </row>
    <row r="74" spans="15:19" x14ac:dyDescent="0.2">
      <c r="O74" s="72">
        <v>4</v>
      </c>
      <c r="P74" t="s">
        <v>100</v>
      </c>
      <c r="Q74" s="82">
        <v>857500000</v>
      </c>
      <c r="R74" s="82"/>
    </row>
    <row r="75" spans="15:19" x14ac:dyDescent="0.2">
      <c r="O75" s="72">
        <v>5</v>
      </c>
      <c r="P75" t="s">
        <v>101</v>
      </c>
      <c r="Q75" s="82">
        <v>857500000</v>
      </c>
      <c r="R75" s="82"/>
    </row>
    <row r="76" spans="15:19" x14ac:dyDescent="0.2">
      <c r="O76" s="72">
        <v>6</v>
      </c>
      <c r="P76" t="s">
        <v>102</v>
      </c>
      <c r="Q76" s="82">
        <v>857500000</v>
      </c>
      <c r="R76" s="82"/>
    </row>
    <row r="77" spans="15:19" x14ac:dyDescent="0.2">
      <c r="O77" s="72">
        <v>7</v>
      </c>
      <c r="P77" t="s">
        <v>103</v>
      </c>
      <c r="Q77" s="82">
        <v>857500000</v>
      </c>
      <c r="R77" s="82"/>
    </row>
    <row r="78" spans="15:19" x14ac:dyDescent="0.2">
      <c r="O78" s="72">
        <v>8</v>
      </c>
      <c r="P78" t="s">
        <v>104</v>
      </c>
      <c r="Q78" s="82">
        <v>857500000</v>
      </c>
      <c r="R78" s="93">
        <f>Q78/Q79</f>
        <v>6.1249999999999999E-2</v>
      </c>
    </row>
    <row r="79" spans="15:19" x14ac:dyDescent="0.2">
      <c r="P79" s="72" t="s">
        <v>105</v>
      </c>
      <c r="Q79" s="94">
        <f>SUM(Q70:Q78)</f>
        <v>14000000000</v>
      </c>
      <c r="R79" s="95">
        <f>Q79/P56</f>
        <v>0.5</v>
      </c>
    </row>
  </sheetData>
  <mergeCells count="8">
    <mergeCell ref="J14:M14"/>
    <mergeCell ref="L16:M16"/>
    <mergeCell ref="O55:R55"/>
    <mergeCell ref="A5:M5"/>
    <mergeCell ref="A6:M6"/>
    <mergeCell ref="A7:M7"/>
    <mergeCell ref="A9:M9"/>
    <mergeCell ref="A10:M10"/>
  </mergeCells>
  <pageMargins left="0.62992125984251968" right="0.39370078740157483" top="1.4173228346456694" bottom="1.3779527559055118" header="1.3385826771653544" footer="1.3779527559055118"/>
  <pageSetup paperSize="9" scale="60" firstPageNumber="0" orientation="portrait" r:id="rId1"/>
  <headerFooter>
    <oddHeader>&amp;R&amp;14 &amp;12 &amp;13</oddHeader>
    <oddFooter>&amp;C&amp;14 17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topLeftCell="A22" zoomScale="85" zoomScaleNormal="85" workbookViewId="0">
      <selection activeCell="E48" sqref="E48"/>
    </sheetView>
  </sheetViews>
  <sheetFormatPr baseColWidth="10" defaultColWidth="9.140625" defaultRowHeight="12.75" x14ac:dyDescent="0.2"/>
  <cols>
    <col min="1" max="1" width="2.5703125" style="80" customWidth="1"/>
    <col min="2" max="2" width="28.42578125" style="80" customWidth="1"/>
    <col min="3" max="3" width="11" style="80" customWidth="1"/>
    <col min="4" max="4" width="10.28515625" style="80" customWidth="1"/>
    <col min="5" max="5" width="9.140625" style="80" customWidth="1"/>
    <col min="6" max="6" width="13.5703125" style="80" customWidth="1"/>
    <col min="7" max="7" width="14.28515625" style="80" customWidth="1"/>
    <col min="8" max="8" width="12.140625" style="80" customWidth="1"/>
    <col min="9" max="1025" width="11" style="80" customWidth="1"/>
    <col min="1026" max="16384" width="9.140625" style="80"/>
  </cols>
  <sheetData>
    <row r="1" spans="2:7" x14ac:dyDescent="0.2">
      <c r="G1" s="96" t="s">
        <v>106</v>
      </c>
    </row>
    <row r="2" spans="2:7" x14ac:dyDescent="0.2">
      <c r="B2" s="97"/>
      <c r="C2" s="97"/>
      <c r="D2" s="97"/>
      <c r="E2" s="97"/>
      <c r="F2" s="97"/>
      <c r="G2" s="97"/>
    </row>
    <row r="3" spans="2:7" ht="14.25" x14ac:dyDescent="0.2">
      <c r="B3" s="392" t="s">
        <v>256</v>
      </c>
      <c r="C3" s="392"/>
      <c r="D3" s="392"/>
      <c r="E3" s="392"/>
      <c r="F3" s="392"/>
      <c r="G3" s="392"/>
    </row>
    <row r="4" spans="2:7" ht="14.25" x14ac:dyDescent="0.2">
      <c r="B4" s="392" t="s">
        <v>1</v>
      </c>
      <c r="C4" s="392"/>
      <c r="D4" s="392"/>
      <c r="E4" s="392"/>
      <c r="F4" s="392"/>
      <c r="G4" s="392"/>
    </row>
    <row r="5" spans="2:7" ht="14.25" x14ac:dyDescent="0.2">
      <c r="B5" s="392" t="s">
        <v>38</v>
      </c>
      <c r="C5" s="392"/>
      <c r="D5" s="392"/>
      <c r="E5" s="392"/>
      <c r="F5" s="392"/>
      <c r="G5" s="392"/>
    </row>
    <row r="6" spans="2:7" ht="15" x14ac:dyDescent="0.25">
      <c r="B6" s="130"/>
      <c r="C6" s="130"/>
      <c r="D6" s="130"/>
      <c r="E6" s="130"/>
      <c r="F6" s="130"/>
      <c r="G6" s="130"/>
    </row>
    <row r="7" spans="2:7" ht="14.25" x14ac:dyDescent="0.2">
      <c r="B7" s="392" t="s">
        <v>107</v>
      </c>
      <c r="C7" s="392"/>
      <c r="D7" s="392"/>
      <c r="E7" s="392"/>
      <c r="F7" s="392"/>
      <c r="G7" s="392"/>
    </row>
    <row r="8" spans="2:7" ht="15" x14ac:dyDescent="0.25">
      <c r="B8" s="176"/>
      <c r="C8" s="177"/>
      <c r="D8" s="177"/>
      <c r="E8" s="177"/>
      <c r="F8" s="177"/>
      <c r="G8" s="177"/>
    </row>
    <row r="9" spans="2:7" x14ac:dyDescent="0.2">
      <c r="B9" s="405" t="s">
        <v>4</v>
      </c>
      <c r="C9" s="178"/>
      <c r="D9" s="179"/>
      <c r="E9" s="69"/>
      <c r="F9" s="69"/>
      <c r="G9" s="71"/>
    </row>
    <row r="10" spans="2:7" s="181" customFormat="1" ht="12.75" customHeight="1" x14ac:dyDescent="0.2">
      <c r="B10" s="405"/>
      <c r="C10" s="180" t="s">
        <v>52</v>
      </c>
      <c r="D10" s="148"/>
      <c r="E10" s="115" t="s">
        <v>52</v>
      </c>
      <c r="F10" s="115" t="s">
        <v>52</v>
      </c>
      <c r="G10" s="116" t="s">
        <v>52</v>
      </c>
    </row>
    <row r="11" spans="2:7" s="181" customFormat="1" ht="12.75" customHeight="1" x14ac:dyDescent="0.2">
      <c r="B11" s="405"/>
      <c r="C11" s="180" t="s">
        <v>108</v>
      </c>
      <c r="D11" s="148" t="s">
        <v>109</v>
      </c>
      <c r="E11" s="115" t="s">
        <v>57</v>
      </c>
      <c r="F11" s="115" t="s">
        <v>110</v>
      </c>
      <c r="G11" s="116" t="s">
        <v>110</v>
      </c>
    </row>
    <row r="12" spans="2:7" s="181" customFormat="1" ht="13.5" customHeight="1" x14ac:dyDescent="0.2">
      <c r="B12" s="405"/>
      <c r="C12" s="182"/>
      <c r="D12" s="182"/>
      <c r="E12" s="138" t="s">
        <v>67</v>
      </c>
      <c r="F12" s="138" t="s">
        <v>259</v>
      </c>
      <c r="G12" s="139" t="s">
        <v>111</v>
      </c>
    </row>
    <row r="13" spans="2:7" x14ac:dyDescent="0.2">
      <c r="B13" s="76"/>
      <c r="C13" s="77"/>
      <c r="D13" s="77"/>
      <c r="E13" s="77"/>
      <c r="F13" s="77"/>
      <c r="G13" s="79"/>
    </row>
    <row r="14" spans="2:7" x14ac:dyDescent="0.2">
      <c r="B14" s="76" t="s">
        <v>112</v>
      </c>
      <c r="C14" s="77"/>
      <c r="D14" s="77"/>
      <c r="E14" s="77"/>
      <c r="F14" s="77"/>
      <c r="G14" s="79"/>
    </row>
    <row r="15" spans="2:7" x14ac:dyDescent="0.2">
      <c r="B15" s="76" t="s">
        <v>113</v>
      </c>
      <c r="C15" s="77"/>
      <c r="D15" s="77"/>
      <c r="E15" s="77"/>
      <c r="F15" s="77"/>
      <c r="G15" s="79"/>
    </row>
    <row r="16" spans="2:7" x14ac:dyDescent="0.2">
      <c r="B16" s="76" t="s">
        <v>75</v>
      </c>
      <c r="C16" s="77"/>
      <c r="D16" s="77"/>
      <c r="E16" s="77"/>
      <c r="F16" s="77"/>
      <c r="G16" s="79"/>
    </row>
    <row r="17" spans="2:7" x14ac:dyDescent="0.2">
      <c r="B17" s="76"/>
      <c r="C17" s="77"/>
      <c r="D17" s="77"/>
      <c r="E17" s="77"/>
      <c r="F17" s="77"/>
      <c r="G17" s="79"/>
    </row>
    <row r="18" spans="2:7" x14ac:dyDescent="0.2">
      <c r="B18" s="76" t="s">
        <v>114</v>
      </c>
      <c r="C18" s="183"/>
      <c r="D18" s="183"/>
      <c r="E18" s="183"/>
      <c r="F18" s="183"/>
      <c r="G18" s="184"/>
    </row>
    <row r="19" spans="2:7" x14ac:dyDescent="0.2">
      <c r="B19" s="76"/>
      <c r="C19" s="77"/>
      <c r="D19" s="77"/>
      <c r="E19" s="77"/>
      <c r="F19" s="77"/>
      <c r="G19" s="79"/>
    </row>
    <row r="20" spans="2:7" x14ac:dyDescent="0.2">
      <c r="B20" s="76"/>
      <c r="C20" s="404" t="s">
        <v>44</v>
      </c>
      <c r="D20" s="404"/>
      <c r="E20" s="404"/>
      <c r="F20" s="404"/>
      <c r="G20" s="404"/>
    </row>
    <row r="21" spans="2:7" x14ac:dyDescent="0.2">
      <c r="B21" s="76" t="s">
        <v>73</v>
      </c>
      <c r="C21" s="77"/>
      <c r="D21" s="77"/>
      <c r="E21" s="77"/>
      <c r="F21" s="77"/>
      <c r="G21" s="79"/>
    </row>
    <row r="22" spans="2:7" x14ac:dyDescent="0.2">
      <c r="B22" s="76" t="s">
        <v>115</v>
      </c>
      <c r="C22" s="77"/>
      <c r="D22" s="77"/>
      <c r="E22" s="77"/>
      <c r="F22" s="77"/>
      <c r="G22" s="79"/>
    </row>
    <row r="23" spans="2:7" x14ac:dyDescent="0.2">
      <c r="B23" s="76" t="s">
        <v>75</v>
      </c>
      <c r="C23" s="77"/>
      <c r="D23" s="77"/>
      <c r="E23" s="77"/>
      <c r="F23" s="77"/>
      <c r="G23" s="79"/>
    </row>
    <row r="24" spans="2:7" x14ac:dyDescent="0.2">
      <c r="B24" s="76"/>
      <c r="C24" s="77"/>
      <c r="D24" s="77"/>
      <c r="E24" s="77"/>
      <c r="F24" s="77"/>
      <c r="G24" s="79"/>
    </row>
    <row r="25" spans="2:7" x14ac:dyDescent="0.2">
      <c r="B25" s="76" t="s">
        <v>116</v>
      </c>
      <c r="C25" s="183"/>
      <c r="D25" s="183"/>
      <c r="E25" s="183"/>
      <c r="F25" s="183"/>
      <c r="G25" s="184"/>
    </row>
    <row r="26" spans="2:7" x14ac:dyDescent="0.2">
      <c r="B26" s="140"/>
      <c r="C26" s="141"/>
      <c r="D26" s="141"/>
      <c r="E26" s="141"/>
      <c r="F26" s="141"/>
      <c r="G26" s="143"/>
    </row>
    <row r="27" spans="2:7" x14ac:dyDescent="0.2">
      <c r="B27" s="170" t="s">
        <v>117</v>
      </c>
      <c r="C27" s="185"/>
      <c r="D27" s="185"/>
      <c r="E27" s="185"/>
      <c r="F27" s="185"/>
      <c r="G27" s="186"/>
    </row>
    <row r="28" spans="2:7" x14ac:dyDescent="0.2">
      <c r="B28" s="80" t="s">
        <v>36</v>
      </c>
    </row>
  </sheetData>
  <mergeCells count="6">
    <mergeCell ref="C20:G20"/>
    <mergeCell ref="B3:G3"/>
    <mergeCell ref="B4:G4"/>
    <mergeCell ref="B5:G5"/>
    <mergeCell ref="B7:G7"/>
    <mergeCell ref="B9:B12"/>
  </mergeCells>
  <pageMargins left="1.299212598425197" right="0.70866141732283472" top="1.5354330708661419" bottom="1.3779527559055118" header="0.51181102362204722" footer="1.3779527559055118"/>
  <pageSetup paperSize="9" scale="80" firstPageNumber="0" orientation="portrait" r:id="rId1"/>
  <headerFooter>
    <oddFooter>&amp;C&amp;16 &amp;14 18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="85" zoomScaleNormal="85" workbookViewId="0">
      <selection activeCell="F43" sqref="F43"/>
    </sheetView>
  </sheetViews>
  <sheetFormatPr baseColWidth="10" defaultColWidth="9.140625" defaultRowHeight="12.75" x14ac:dyDescent="0.2"/>
  <cols>
    <col min="1" max="1" width="27.85546875" style="80" customWidth="1"/>
    <col min="2" max="2" width="17" style="80" customWidth="1"/>
    <col min="3" max="3" width="13.42578125" style="80" customWidth="1"/>
    <col min="4" max="4" width="12.7109375" style="80" customWidth="1"/>
    <col min="5" max="5" width="13.85546875" style="80" customWidth="1"/>
    <col min="6" max="6" width="13.7109375" style="80" customWidth="1"/>
    <col min="7" max="7" width="9" style="80" customWidth="1"/>
    <col min="8" max="8" width="15.5703125" style="80" customWidth="1"/>
    <col min="9" max="9" width="16.42578125" style="80" customWidth="1"/>
    <col min="10" max="1025" width="11" style="80" customWidth="1"/>
    <col min="1026" max="16384" width="9.140625" style="80"/>
  </cols>
  <sheetData>
    <row r="1" spans="1:9" x14ac:dyDescent="0.2">
      <c r="F1" s="96"/>
    </row>
    <row r="2" spans="1:9" ht="15.75" x14ac:dyDescent="0.25">
      <c r="F2" s="187"/>
      <c r="G2" s="187"/>
      <c r="H2" s="187"/>
      <c r="I2" s="1"/>
    </row>
    <row r="3" spans="1:9" x14ac:dyDescent="0.2">
      <c r="F3" s="96"/>
    </row>
    <row r="4" spans="1:9" x14ac:dyDescent="0.2">
      <c r="F4" s="96" t="s">
        <v>118</v>
      </c>
    </row>
    <row r="5" spans="1:9" x14ac:dyDescent="0.2">
      <c r="A5" s="97"/>
      <c r="B5" s="97"/>
      <c r="C5" s="97"/>
      <c r="D5" s="97"/>
      <c r="E5" s="97"/>
      <c r="F5" s="97"/>
    </row>
    <row r="6" spans="1:9" ht="14.25" x14ac:dyDescent="0.2">
      <c r="A6" s="392" t="s">
        <v>256</v>
      </c>
      <c r="B6" s="392"/>
      <c r="C6" s="392"/>
      <c r="D6" s="392"/>
      <c r="E6" s="392"/>
      <c r="F6" s="392"/>
    </row>
    <row r="7" spans="1:9" ht="14.25" x14ac:dyDescent="0.2">
      <c r="A7" s="392" t="s">
        <v>1</v>
      </c>
      <c r="B7" s="392"/>
      <c r="C7" s="392"/>
      <c r="D7" s="392"/>
      <c r="E7" s="392"/>
      <c r="F7" s="392"/>
    </row>
    <row r="8" spans="1:9" ht="14.25" x14ac:dyDescent="0.2">
      <c r="A8" s="392" t="s">
        <v>38</v>
      </c>
      <c r="B8" s="392"/>
      <c r="C8" s="392"/>
      <c r="D8" s="392"/>
      <c r="E8" s="392"/>
      <c r="F8" s="392"/>
    </row>
    <row r="9" spans="1:9" ht="15" x14ac:dyDescent="0.25">
      <c r="A9" s="130"/>
      <c r="B9" s="130"/>
      <c r="C9" s="130"/>
      <c r="D9" s="130"/>
      <c r="E9" s="130"/>
      <c r="F9" s="130"/>
    </row>
    <row r="10" spans="1:9" ht="14.25" x14ac:dyDescent="0.2">
      <c r="A10" s="392" t="s">
        <v>119</v>
      </c>
      <c r="B10" s="392"/>
      <c r="C10" s="392"/>
      <c r="D10" s="392"/>
      <c r="E10" s="392"/>
      <c r="F10" s="392"/>
    </row>
    <row r="11" spans="1:9" ht="18.75" x14ac:dyDescent="0.3">
      <c r="A11" s="98"/>
      <c r="B11" s="97"/>
      <c r="C11" s="97"/>
      <c r="D11" s="97"/>
      <c r="E11" s="97"/>
      <c r="F11" s="97"/>
    </row>
    <row r="12" spans="1:9" x14ac:dyDescent="0.2">
      <c r="A12" s="395" t="s">
        <v>120</v>
      </c>
      <c r="B12" s="406" t="s">
        <v>121</v>
      </c>
      <c r="C12" s="407" t="s">
        <v>41</v>
      </c>
      <c r="D12" s="407" t="s">
        <v>42</v>
      </c>
      <c r="E12" s="188"/>
      <c r="F12" s="189"/>
    </row>
    <row r="13" spans="1:9" s="181" customFormat="1" x14ac:dyDescent="0.2">
      <c r="A13" s="395"/>
      <c r="B13" s="406"/>
      <c r="C13" s="407"/>
      <c r="D13" s="407"/>
      <c r="E13" s="190" t="s">
        <v>121</v>
      </c>
      <c r="F13" s="191" t="s">
        <v>121</v>
      </c>
    </row>
    <row r="14" spans="1:9" s="181" customFormat="1" x14ac:dyDescent="0.2">
      <c r="A14" s="395"/>
      <c r="B14" s="192" t="s">
        <v>122</v>
      </c>
      <c r="C14" s="407"/>
      <c r="D14" s="407"/>
      <c r="E14" s="190" t="s">
        <v>259</v>
      </c>
      <c r="F14" s="191" t="s">
        <v>111</v>
      </c>
    </row>
    <row r="15" spans="1:9" s="181" customFormat="1" x14ac:dyDescent="0.2">
      <c r="A15" s="395"/>
      <c r="B15" s="171" t="s">
        <v>23</v>
      </c>
      <c r="C15" s="407"/>
      <c r="D15" s="407"/>
      <c r="E15" s="138"/>
      <c r="F15" s="139"/>
    </row>
    <row r="16" spans="1:9" x14ac:dyDescent="0.2">
      <c r="A16" s="76"/>
      <c r="B16" s="77"/>
      <c r="C16" s="77"/>
      <c r="D16" s="77"/>
      <c r="E16" s="77"/>
      <c r="F16" s="79"/>
    </row>
    <row r="17" spans="1:9" ht="18" customHeight="1" x14ac:dyDescent="0.2">
      <c r="A17" s="132" t="s">
        <v>123</v>
      </c>
      <c r="B17" s="77"/>
      <c r="C17" s="77"/>
      <c r="D17" s="77"/>
      <c r="E17" s="77"/>
      <c r="F17" s="79"/>
    </row>
    <row r="18" spans="1:9" ht="18" customHeight="1" x14ac:dyDescent="0.2">
      <c r="A18" s="76" t="s">
        <v>124</v>
      </c>
      <c r="B18" s="121">
        <v>3018105303</v>
      </c>
      <c r="C18" s="121">
        <v>2250000000</v>
      </c>
      <c r="D18" s="121">
        <v>569889060</v>
      </c>
      <c r="E18" s="121">
        <f>C18+B18-D18</f>
        <v>4698216243</v>
      </c>
      <c r="F18" s="193">
        <v>3018105303</v>
      </c>
      <c r="H18" s="194"/>
      <c r="I18" s="194"/>
    </row>
    <row r="19" spans="1:9" ht="18" customHeight="1" x14ac:dyDescent="0.25">
      <c r="A19" s="76" t="s">
        <v>125</v>
      </c>
      <c r="B19" s="121">
        <v>1031912784</v>
      </c>
      <c r="C19" s="121">
        <v>4060540832</v>
      </c>
      <c r="D19" s="121">
        <v>176324260</v>
      </c>
      <c r="E19" s="121">
        <f>C19+B19-D19</f>
        <v>4916129356</v>
      </c>
      <c r="F19" s="193">
        <v>1031912784</v>
      </c>
      <c r="H19" s="99"/>
      <c r="I19" s="194"/>
    </row>
    <row r="20" spans="1:9" ht="18" customHeight="1" x14ac:dyDescent="0.2">
      <c r="A20" s="76"/>
      <c r="B20" s="141"/>
      <c r="C20" s="141"/>
      <c r="D20" s="141"/>
      <c r="E20" s="141"/>
      <c r="F20" s="195"/>
      <c r="I20" s="194"/>
    </row>
    <row r="21" spans="1:9" ht="18" customHeight="1" x14ac:dyDescent="0.2">
      <c r="A21" s="196" t="s">
        <v>64</v>
      </c>
      <c r="B21" s="165">
        <f>SUM(B18:B19)</f>
        <v>4050018087</v>
      </c>
      <c r="C21" s="165">
        <f>SUM(C18:C19)</f>
        <v>6310540832</v>
      </c>
      <c r="D21" s="165">
        <f>SUM(D18:D19)</f>
        <v>746213320</v>
      </c>
      <c r="E21" s="165">
        <f>SUM(E18:E19)</f>
        <v>9614345599</v>
      </c>
      <c r="F21" s="197">
        <f>SUM(F18:F19)</f>
        <v>4050018087</v>
      </c>
    </row>
    <row r="22" spans="1:9" ht="18" customHeight="1" x14ac:dyDescent="0.2">
      <c r="A22" s="76"/>
      <c r="B22" s="77"/>
      <c r="C22" s="77"/>
      <c r="D22" s="77"/>
      <c r="E22" s="77"/>
      <c r="F22" s="79"/>
    </row>
    <row r="23" spans="1:9" ht="18" customHeight="1" x14ac:dyDescent="0.2">
      <c r="A23" s="132" t="s">
        <v>126</v>
      </c>
      <c r="B23" s="77"/>
      <c r="C23" s="77"/>
      <c r="D23" s="77"/>
      <c r="E23" s="77"/>
      <c r="F23" s="198"/>
    </row>
    <row r="24" spans="1:9" ht="18" customHeight="1" x14ac:dyDescent="0.2">
      <c r="A24" s="76" t="s">
        <v>127</v>
      </c>
      <c r="B24" s="121">
        <v>500000000</v>
      </c>
      <c r="C24" s="121">
        <v>377279125</v>
      </c>
      <c r="D24" s="121">
        <v>135798096</v>
      </c>
      <c r="E24" s="121">
        <f>B24+C24-D24</f>
        <v>741481029</v>
      </c>
      <c r="F24" s="199">
        <v>500000000</v>
      </c>
    </row>
    <row r="25" spans="1:9" ht="18" customHeight="1" x14ac:dyDescent="0.2">
      <c r="A25" s="76"/>
      <c r="B25" s="121"/>
      <c r="C25" s="121"/>
      <c r="D25" s="121"/>
      <c r="E25" s="121"/>
      <c r="F25" s="199"/>
    </row>
    <row r="26" spans="1:9" ht="18" customHeight="1" x14ac:dyDescent="0.2">
      <c r="A26" s="200" t="s">
        <v>64</v>
      </c>
      <c r="B26" s="201">
        <f>B24</f>
        <v>500000000</v>
      </c>
      <c r="C26" s="201">
        <f>C24</f>
        <v>377279125</v>
      </c>
      <c r="D26" s="201">
        <f>D24</f>
        <v>135798096</v>
      </c>
      <c r="E26" s="201">
        <f>E24</f>
        <v>741481029</v>
      </c>
      <c r="F26" s="202">
        <f>F24</f>
        <v>500000000</v>
      </c>
    </row>
    <row r="27" spans="1:9" ht="15" x14ac:dyDescent="0.25">
      <c r="A27" s="81" t="s">
        <v>36</v>
      </c>
    </row>
    <row r="28" spans="1:9" x14ac:dyDescent="0.2">
      <c r="C28" s="194"/>
    </row>
  </sheetData>
  <mergeCells count="8">
    <mergeCell ref="A6:F6"/>
    <mergeCell ref="A7:F7"/>
    <mergeCell ref="A8:F8"/>
    <mergeCell ref="A10:F10"/>
    <mergeCell ref="A12:A15"/>
    <mergeCell ref="B12:B13"/>
    <mergeCell ref="C12:C15"/>
    <mergeCell ref="D12:D15"/>
  </mergeCells>
  <pageMargins left="1.1811023622047245" right="0.59055118110236227" top="1.4960629921259843" bottom="1.3779527559055118" header="0.51181102362204722" footer="1.3779527559055118"/>
  <pageSetup paperSize="9" scale="75" firstPageNumber="0" orientation="portrait" r:id="rId1"/>
  <headerFooter>
    <oddFooter>&amp;C&amp;16 &amp;14 19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topLeftCell="A19" zoomScale="85" zoomScaleNormal="85" workbookViewId="0">
      <selection activeCell="I21" sqref="I21"/>
    </sheetView>
  </sheetViews>
  <sheetFormatPr baseColWidth="10" defaultColWidth="9.140625" defaultRowHeight="12.75" x14ac:dyDescent="0.2"/>
  <cols>
    <col min="1" max="1" width="1.7109375" style="80" customWidth="1"/>
    <col min="2" max="3" width="2.7109375" style="80" customWidth="1"/>
    <col min="4" max="4" width="52.28515625" style="80" customWidth="1"/>
    <col min="5" max="5" width="11" style="80" hidden="1" customWidth="1"/>
    <col min="6" max="6" width="19.7109375" style="80" customWidth="1"/>
    <col min="7" max="7" width="18.85546875" style="80" customWidth="1"/>
    <col min="8" max="9" width="20" style="80" customWidth="1"/>
    <col min="10" max="10" width="22.140625" style="80" customWidth="1"/>
    <col min="11" max="11" width="11" style="80" customWidth="1"/>
    <col min="12" max="12" width="19" style="80" customWidth="1"/>
    <col min="13" max="13" width="11" style="80" customWidth="1"/>
    <col min="14" max="14" width="15.42578125" style="80" customWidth="1"/>
    <col min="15" max="1025" width="11" style="80" customWidth="1"/>
    <col min="1026" max="16384" width="9.140625" style="80"/>
  </cols>
  <sheetData>
    <row r="1" spans="2:10" ht="15" x14ac:dyDescent="0.25">
      <c r="B1" s="101"/>
      <c r="C1" s="203"/>
      <c r="D1" s="101"/>
      <c r="E1" s="204"/>
      <c r="F1" s="205"/>
      <c r="G1" s="206" t="s">
        <v>128</v>
      </c>
      <c r="H1" s="206"/>
      <c r="I1" s="207"/>
    </row>
    <row r="2" spans="2:10" ht="15" x14ac:dyDescent="0.25">
      <c r="B2" s="208"/>
      <c r="C2" s="203"/>
      <c r="D2" s="208"/>
      <c r="E2" s="203"/>
      <c r="F2" s="203"/>
      <c r="G2" s="208"/>
      <c r="H2" s="208"/>
      <c r="I2" s="209"/>
    </row>
    <row r="3" spans="2:10" ht="15.75" x14ac:dyDescent="0.25">
      <c r="B3" s="392" t="s">
        <v>256</v>
      </c>
      <c r="C3" s="392"/>
      <c r="D3" s="392"/>
      <c r="E3" s="392"/>
      <c r="F3" s="392"/>
      <c r="G3" s="392"/>
      <c r="H3" s="129"/>
      <c r="I3" s="210"/>
    </row>
    <row r="4" spans="2:10" ht="15.75" x14ac:dyDescent="0.25">
      <c r="B4" s="393" t="s">
        <v>261</v>
      </c>
      <c r="C4" s="393"/>
      <c r="D4" s="393"/>
      <c r="E4" s="393"/>
      <c r="F4" s="393"/>
      <c r="G4" s="393"/>
      <c r="H4" s="129"/>
      <c r="I4" s="210"/>
    </row>
    <row r="5" spans="2:10" ht="15.75" x14ac:dyDescent="0.25">
      <c r="B5" s="392" t="s">
        <v>38</v>
      </c>
      <c r="C5" s="392"/>
      <c r="D5" s="392"/>
      <c r="E5" s="392"/>
      <c r="F5" s="392"/>
      <c r="G5" s="392"/>
      <c r="H5" s="129"/>
      <c r="I5" s="210"/>
    </row>
    <row r="6" spans="2:10" ht="15" x14ac:dyDescent="0.25">
      <c r="B6" s="81"/>
      <c r="C6" s="81"/>
      <c r="D6" s="208"/>
      <c r="E6" s="203"/>
      <c r="F6" s="203"/>
      <c r="G6" s="203"/>
      <c r="H6" s="203"/>
      <c r="I6" s="211"/>
    </row>
    <row r="7" spans="2:10" ht="15.75" x14ac:dyDescent="0.25">
      <c r="B7" s="392" t="s">
        <v>129</v>
      </c>
      <c r="C7" s="392"/>
      <c r="D7" s="392"/>
      <c r="E7" s="392"/>
      <c r="F7" s="392"/>
      <c r="G7" s="392"/>
      <c r="H7" s="129"/>
      <c r="I7" s="210"/>
    </row>
    <row r="8" spans="2:10" ht="12.95" customHeight="1" x14ac:dyDescent="0.2">
      <c r="B8" s="212"/>
      <c r="C8" s="213"/>
      <c r="D8" s="214"/>
      <c r="E8" s="212"/>
      <c r="F8" s="215"/>
      <c r="G8" s="216"/>
      <c r="H8" s="217"/>
      <c r="I8" s="217"/>
    </row>
    <row r="9" spans="2:10" ht="12.95" customHeight="1" x14ac:dyDescent="0.2">
      <c r="B9" s="408" t="s">
        <v>130</v>
      </c>
      <c r="C9" s="408"/>
      <c r="D9" s="408"/>
      <c r="E9" s="408" t="s">
        <v>259</v>
      </c>
      <c r="F9" s="408"/>
      <c r="G9" s="218" t="s">
        <v>260</v>
      </c>
      <c r="H9" s="217"/>
      <c r="I9" s="217"/>
    </row>
    <row r="10" spans="2:10" ht="12.95" customHeight="1" x14ac:dyDescent="0.2">
      <c r="B10" s="219"/>
      <c r="C10" s="220"/>
      <c r="D10" s="221"/>
      <c r="E10" s="219"/>
      <c r="F10" s="222"/>
      <c r="G10" s="223"/>
      <c r="H10" s="217"/>
      <c r="I10" s="217"/>
    </row>
    <row r="11" spans="2:10" ht="16.5" customHeight="1" x14ac:dyDescent="0.2">
      <c r="B11" s="224" t="s">
        <v>131</v>
      </c>
      <c r="C11" s="225" t="s">
        <v>132</v>
      </c>
      <c r="D11" s="213"/>
      <c r="E11" s="226"/>
      <c r="F11" s="226"/>
      <c r="G11" s="227"/>
      <c r="H11" s="228"/>
      <c r="I11" s="228"/>
    </row>
    <row r="12" spans="2:10" ht="18" customHeight="1" x14ac:dyDescent="0.2">
      <c r="B12" s="229"/>
      <c r="C12" s="134" t="s">
        <v>133</v>
      </c>
      <c r="D12" s="230"/>
      <c r="E12" s="226"/>
      <c r="F12" s="226"/>
      <c r="G12" s="231"/>
      <c r="H12" s="228"/>
      <c r="I12" s="228"/>
    </row>
    <row r="13" spans="2:10" x14ac:dyDescent="0.2">
      <c r="B13" s="229"/>
      <c r="C13" s="134"/>
      <c r="D13" s="230" t="s">
        <v>134</v>
      </c>
      <c r="E13" s="232">
        <v>176716398190</v>
      </c>
      <c r="F13" s="233">
        <v>249888345259</v>
      </c>
      <c r="G13" s="234">
        <v>214832199845</v>
      </c>
      <c r="H13" s="235"/>
      <c r="I13" s="235"/>
    </row>
    <row r="14" spans="2:10" x14ac:dyDescent="0.2">
      <c r="B14" s="229"/>
      <c r="C14" s="134"/>
      <c r="D14" s="236"/>
      <c r="E14" s="233"/>
      <c r="F14" s="233"/>
      <c r="G14" s="234"/>
      <c r="H14" s="235"/>
      <c r="I14" s="235"/>
    </row>
    <row r="15" spans="2:10" x14ac:dyDescent="0.2">
      <c r="B15" s="229"/>
      <c r="C15" s="134" t="s">
        <v>135</v>
      </c>
      <c r="D15" s="236"/>
      <c r="E15" s="233"/>
      <c r="F15" s="233"/>
      <c r="G15" s="234"/>
      <c r="H15" s="235"/>
      <c r="I15" s="235"/>
    </row>
    <row r="16" spans="2:10" x14ac:dyDescent="0.2">
      <c r="B16" s="229"/>
      <c r="C16" s="134"/>
      <c r="D16" s="230" t="s">
        <v>136</v>
      </c>
      <c r="E16" s="237">
        <v>282025100178</v>
      </c>
      <c r="F16" s="238">
        <f>L33</f>
        <v>366725310127</v>
      </c>
      <c r="G16" s="234">
        <v>417684044435</v>
      </c>
      <c r="H16" s="235"/>
      <c r="I16" s="235"/>
      <c r="J16" s="194"/>
    </row>
    <row r="17" spans="2:14" x14ac:dyDescent="0.2">
      <c r="B17" s="229"/>
      <c r="C17" s="134"/>
      <c r="D17" s="230"/>
      <c r="E17" s="233"/>
      <c r="F17" s="233"/>
      <c r="G17" s="234"/>
      <c r="H17" s="235"/>
      <c r="I17" s="235"/>
    </row>
    <row r="18" spans="2:14" x14ac:dyDescent="0.2">
      <c r="B18" s="229"/>
      <c r="C18" s="134" t="s">
        <v>137</v>
      </c>
      <c r="D18" s="230"/>
      <c r="E18" s="233"/>
      <c r="F18" s="233"/>
      <c r="G18" s="234"/>
      <c r="H18" s="235"/>
      <c r="I18" s="235"/>
    </row>
    <row r="19" spans="2:14" x14ac:dyDescent="0.2">
      <c r="B19" s="229"/>
      <c r="C19" s="134"/>
      <c r="D19" s="230" t="s">
        <v>134</v>
      </c>
      <c r="E19" s="237">
        <v>142354415036</v>
      </c>
      <c r="F19" s="233">
        <f>L32</f>
        <v>289519713931</v>
      </c>
      <c r="G19" s="234">
        <v>249138390257</v>
      </c>
      <c r="H19" s="235"/>
      <c r="I19" s="235"/>
    </row>
    <row r="20" spans="2:14" x14ac:dyDescent="0.2">
      <c r="B20" s="229"/>
      <c r="C20" s="134"/>
      <c r="D20" s="230"/>
      <c r="E20" s="233"/>
      <c r="F20" s="233"/>
      <c r="G20" s="234"/>
      <c r="H20" s="235"/>
      <c r="I20" s="235"/>
    </row>
    <row r="21" spans="2:14" x14ac:dyDescent="0.2">
      <c r="B21" s="239" t="s">
        <v>138</v>
      </c>
      <c r="C21" s="240" t="s">
        <v>139</v>
      </c>
      <c r="D21" s="230"/>
      <c r="E21" s="233"/>
      <c r="F21" s="232"/>
      <c r="G21" s="241"/>
      <c r="H21" s="235"/>
      <c r="I21" s="235"/>
    </row>
    <row r="22" spans="2:14" ht="12.95" customHeight="1" x14ac:dyDescent="0.2">
      <c r="B22" s="229"/>
      <c r="C22" s="134"/>
      <c r="D22" s="230"/>
      <c r="E22" s="233"/>
      <c r="F22" s="233"/>
      <c r="G22" s="234"/>
      <c r="H22" s="235"/>
      <c r="I22" s="235"/>
    </row>
    <row r="23" spans="2:14" ht="12.95" customHeight="1" thickBot="1" x14ac:dyDescent="0.25">
      <c r="B23" s="242"/>
      <c r="C23" s="220" t="s">
        <v>140</v>
      </c>
      <c r="D23" s="243"/>
      <c r="E23" s="244"/>
      <c r="F23" s="245">
        <f>F13+F16-F19</f>
        <v>327093941455</v>
      </c>
      <c r="G23" s="246">
        <f>G13+G16-G19</f>
        <v>383377854023</v>
      </c>
      <c r="H23" s="247"/>
      <c r="I23" s="248"/>
    </row>
    <row r="24" spans="2:14" x14ac:dyDescent="0.2">
      <c r="B24" s="249" t="s">
        <v>36</v>
      </c>
      <c r="C24" s="249"/>
      <c r="D24" s="249"/>
      <c r="E24" s="249"/>
      <c r="F24" s="249"/>
      <c r="G24" s="249"/>
      <c r="I24" s="3"/>
    </row>
    <row r="25" spans="2:14" x14ac:dyDescent="0.2">
      <c r="B25" s="249"/>
      <c r="C25" s="249"/>
      <c r="D25" s="249"/>
      <c r="E25" s="249"/>
      <c r="F25" s="249"/>
      <c r="G25" s="249"/>
      <c r="K25" s="250" t="s">
        <v>141</v>
      </c>
      <c r="L25" s="251"/>
      <c r="M25" s="252"/>
      <c r="N25" s="253"/>
    </row>
    <row r="26" spans="2:14" x14ac:dyDescent="0.2">
      <c r="J26" s="254"/>
      <c r="K26" s="255" t="s">
        <v>142</v>
      </c>
      <c r="N26" s="256"/>
    </row>
    <row r="27" spans="2:14" x14ac:dyDescent="0.2">
      <c r="K27" s="255" t="s">
        <v>143</v>
      </c>
      <c r="N27" s="256"/>
    </row>
    <row r="28" spans="2:14" x14ac:dyDescent="0.2">
      <c r="K28" s="257" t="s">
        <v>144</v>
      </c>
      <c r="L28" s="258"/>
      <c r="M28" s="258"/>
      <c r="N28" s="259"/>
    </row>
    <row r="30" spans="2:14" x14ac:dyDescent="0.2">
      <c r="K30" s="80" t="s">
        <v>145</v>
      </c>
      <c r="L30" s="194">
        <v>327093941455</v>
      </c>
      <c r="N30" s="194"/>
    </row>
    <row r="31" spans="2:14" x14ac:dyDescent="0.2">
      <c r="K31" s="80" t="s">
        <v>146</v>
      </c>
      <c r="L31" s="194">
        <v>249888345259</v>
      </c>
      <c r="N31" s="194"/>
    </row>
    <row r="32" spans="2:14" x14ac:dyDescent="0.2">
      <c r="K32" s="80" t="s">
        <v>145</v>
      </c>
      <c r="L32" s="194">
        <v>289519713931</v>
      </c>
      <c r="N32" s="194"/>
    </row>
    <row r="33" spans="12:12" x14ac:dyDescent="0.2">
      <c r="L33" s="194">
        <f>L30-L31+L32</f>
        <v>366725310127</v>
      </c>
    </row>
  </sheetData>
  <mergeCells count="6">
    <mergeCell ref="B3:G3"/>
    <mergeCell ref="B4:G4"/>
    <mergeCell ref="B5:G5"/>
    <mergeCell ref="B7:G7"/>
    <mergeCell ref="B9:D9"/>
    <mergeCell ref="E9:F9"/>
  </mergeCells>
  <pageMargins left="1.1023622047244095" right="0.59055118110236227" top="1.5354330708661419" bottom="1.4173228346456694" header="0.51181102362204722" footer="1.3779527559055118"/>
  <pageSetup paperSize="9" scale="70" firstPageNumber="0" orientation="portrait" r:id="rId1"/>
  <headerFooter>
    <oddFooter>&amp;C&amp;16 &amp;14 20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W39"/>
  <sheetViews>
    <sheetView topLeftCell="A28" zoomScaleNormal="100" workbookViewId="0">
      <selection activeCell="J47" sqref="J47"/>
    </sheetView>
  </sheetViews>
  <sheetFormatPr baseColWidth="10" defaultColWidth="9.140625" defaultRowHeight="15" x14ac:dyDescent="0.25"/>
  <cols>
    <col min="1" max="2" width="2.7109375" style="5" customWidth="1"/>
    <col min="3" max="3" width="24.28515625" style="5" customWidth="1"/>
    <col min="4" max="4" width="12" style="5" customWidth="1"/>
    <col min="5" max="5" width="12.7109375" style="5" customWidth="1"/>
    <col min="6" max="6" width="10.85546875" style="5" customWidth="1"/>
    <col min="7" max="8" width="15.7109375" style="5" customWidth="1"/>
    <col min="9" max="9" width="11.42578125" style="5" customWidth="1"/>
    <col min="10" max="10" width="13.5703125" style="5" customWidth="1"/>
    <col min="11" max="257" width="11.42578125" style="5" customWidth="1"/>
    <col min="258" max="1025" width="11.42578125" style="80" customWidth="1"/>
    <col min="1026" max="16384" width="9.140625" style="80"/>
  </cols>
  <sheetData>
    <row r="1" spans="1:12" x14ac:dyDescent="0.25">
      <c r="A1" s="260"/>
      <c r="B1" s="260"/>
      <c r="C1" s="261"/>
      <c r="D1" s="260"/>
      <c r="E1" s="260"/>
      <c r="F1" s="260"/>
      <c r="G1" s="262"/>
      <c r="H1" s="263"/>
    </row>
    <row r="2" spans="1:12" x14ac:dyDescent="0.25">
      <c r="A2" s="260"/>
      <c r="B2" s="260"/>
      <c r="C2" s="261"/>
      <c r="D2" s="260"/>
      <c r="E2" s="260"/>
      <c r="F2" s="260"/>
      <c r="G2" s="262"/>
      <c r="H2" s="263" t="s">
        <v>147</v>
      </c>
    </row>
    <row r="3" spans="1:12" x14ac:dyDescent="0.25">
      <c r="A3" s="264"/>
      <c r="B3" s="260"/>
      <c r="C3" s="264"/>
      <c r="D3" s="260"/>
      <c r="E3" s="260"/>
      <c r="F3" s="260"/>
      <c r="G3" s="260"/>
      <c r="H3" s="264"/>
    </row>
    <row r="4" spans="1:12" x14ac:dyDescent="0.25">
      <c r="A4" s="393" t="s">
        <v>256</v>
      </c>
      <c r="B4" s="393"/>
      <c r="C4" s="393"/>
      <c r="D4" s="393"/>
      <c r="E4" s="393"/>
      <c r="F4" s="393"/>
      <c r="G4" s="393"/>
      <c r="H4" s="393"/>
    </row>
    <row r="5" spans="1:12" x14ac:dyDescent="0.25">
      <c r="A5" s="393" t="s">
        <v>1</v>
      </c>
      <c r="B5" s="393"/>
      <c r="C5" s="393"/>
      <c r="D5" s="393"/>
      <c r="E5" s="393"/>
      <c r="F5" s="393"/>
      <c r="G5" s="393"/>
      <c r="H5" s="393"/>
      <c r="I5" s="58"/>
      <c r="J5" s="58"/>
      <c r="K5" s="58"/>
      <c r="L5" s="58"/>
    </row>
    <row r="6" spans="1:12" x14ac:dyDescent="0.25">
      <c r="A6" s="393" t="s">
        <v>2</v>
      </c>
      <c r="B6" s="393"/>
      <c r="C6" s="393"/>
      <c r="D6" s="393"/>
      <c r="E6" s="393"/>
      <c r="F6" s="393"/>
      <c r="G6" s="393"/>
      <c r="H6" s="393"/>
      <c r="I6" s="58"/>
      <c r="J6" s="58"/>
      <c r="K6" s="58"/>
      <c r="L6" s="58"/>
    </row>
    <row r="7" spans="1:12" x14ac:dyDescent="0.25">
      <c r="C7" s="264"/>
      <c r="D7" s="260"/>
      <c r="E7" s="260"/>
      <c r="F7" s="260"/>
      <c r="G7" s="260"/>
      <c r="H7" s="260"/>
    </row>
    <row r="8" spans="1:12" x14ac:dyDescent="0.25">
      <c r="A8" s="411" t="s">
        <v>148</v>
      </c>
      <c r="B8" s="411"/>
      <c r="C8" s="411"/>
      <c r="D8" s="411"/>
      <c r="E8" s="411"/>
      <c r="F8" s="411"/>
      <c r="G8" s="411"/>
      <c r="H8" s="411"/>
    </row>
    <row r="9" spans="1:12" x14ac:dyDescent="0.25">
      <c r="A9" s="265"/>
      <c r="B9" s="266"/>
      <c r="C9" s="266"/>
      <c r="D9" s="412" t="s">
        <v>149</v>
      </c>
      <c r="E9" s="412"/>
      <c r="F9" s="267"/>
      <c r="G9" s="413" t="s">
        <v>150</v>
      </c>
      <c r="H9" s="413"/>
    </row>
    <row r="10" spans="1:12" x14ac:dyDescent="0.25">
      <c r="A10" s="409" t="s">
        <v>130</v>
      </c>
      <c r="B10" s="409"/>
      <c r="C10" s="409"/>
      <c r="D10" s="268"/>
      <c r="E10" s="268"/>
      <c r="F10" s="18" t="s">
        <v>151</v>
      </c>
      <c r="G10" s="269" t="s">
        <v>152</v>
      </c>
      <c r="H10" s="270" t="s">
        <v>152</v>
      </c>
    </row>
    <row r="11" spans="1:12" x14ac:dyDescent="0.25">
      <c r="A11" s="271"/>
      <c r="B11" s="272"/>
      <c r="C11" s="272"/>
      <c r="D11" s="273" t="s">
        <v>61</v>
      </c>
      <c r="E11" s="273" t="s">
        <v>152</v>
      </c>
      <c r="F11" s="273" t="s">
        <v>153</v>
      </c>
      <c r="G11" s="273" t="s">
        <v>259</v>
      </c>
      <c r="H11" s="274" t="s">
        <v>111</v>
      </c>
    </row>
    <row r="12" spans="1:12" ht="15" customHeight="1" x14ac:dyDescent="0.25">
      <c r="A12" s="409" t="s">
        <v>154</v>
      </c>
      <c r="B12" s="409"/>
      <c r="C12" s="409"/>
      <c r="D12" s="275"/>
      <c r="E12" s="275"/>
      <c r="F12" s="275"/>
      <c r="G12" s="275"/>
      <c r="H12" s="276"/>
    </row>
    <row r="13" spans="1:12" ht="15.95" customHeight="1" x14ac:dyDescent="0.25">
      <c r="A13" s="277" t="s">
        <v>155</v>
      </c>
      <c r="B13" s="278"/>
      <c r="C13" s="279"/>
      <c r="D13" s="275"/>
      <c r="E13" s="275"/>
      <c r="F13" s="275"/>
      <c r="G13" s="275"/>
      <c r="H13" s="276"/>
      <c r="I13" s="280"/>
    </row>
    <row r="14" spans="1:12" ht="15.95" customHeight="1" x14ac:dyDescent="0.25">
      <c r="A14" s="277"/>
      <c r="B14" s="278" t="s">
        <v>156</v>
      </c>
      <c r="C14" s="279"/>
      <c r="D14" s="281" t="s">
        <v>157</v>
      </c>
      <c r="E14" s="282">
        <v>100751.67</v>
      </c>
      <c r="F14" s="283">
        <v>6376</v>
      </c>
      <c r="G14" s="284">
        <f>E14*F14</f>
        <v>642392647.91999996</v>
      </c>
      <c r="H14" s="285">
        <v>566960376.79999995</v>
      </c>
      <c r="I14" s="280"/>
    </row>
    <row r="15" spans="1:12" ht="15.95" customHeight="1" x14ac:dyDescent="0.25">
      <c r="A15" s="277"/>
      <c r="B15" s="278" t="s">
        <v>158</v>
      </c>
      <c r="C15" s="279"/>
      <c r="D15" s="281" t="s">
        <v>157</v>
      </c>
      <c r="E15" s="282">
        <v>2292297.69</v>
      </c>
      <c r="F15" s="283">
        <v>6376</v>
      </c>
      <c r="G15" s="286">
        <f>F15*E15</f>
        <v>14615690071.440001</v>
      </c>
      <c r="H15" s="285">
        <v>24865893190.799999</v>
      </c>
      <c r="I15" s="280"/>
    </row>
    <row r="16" spans="1:12" ht="15.95" customHeight="1" x14ac:dyDescent="0.25">
      <c r="A16" s="277"/>
      <c r="B16" s="278" t="s">
        <v>159</v>
      </c>
      <c r="C16" s="279"/>
      <c r="D16" s="281" t="s">
        <v>157</v>
      </c>
      <c r="E16" s="282">
        <v>20970084.66</v>
      </c>
      <c r="F16" s="283">
        <v>6376</v>
      </c>
      <c r="G16" s="284">
        <f>E16*F16</f>
        <v>133705259792.16</v>
      </c>
      <c r="H16" s="285">
        <v>99022351758</v>
      </c>
      <c r="I16" s="280"/>
    </row>
    <row r="17" spans="1:9" ht="15.95" customHeight="1" x14ac:dyDescent="0.25">
      <c r="A17" s="277"/>
      <c r="B17" s="278" t="s">
        <v>160</v>
      </c>
      <c r="C17" s="279"/>
      <c r="D17" s="281" t="s">
        <v>157</v>
      </c>
      <c r="E17" s="282">
        <v>8224659.6399999997</v>
      </c>
      <c r="F17" s="283">
        <v>6376</v>
      </c>
      <c r="G17" s="284">
        <f>E17*F17</f>
        <v>52440429864.639999</v>
      </c>
      <c r="H17" s="285">
        <v>43134185760.400002</v>
      </c>
      <c r="I17" s="280"/>
    </row>
    <row r="18" spans="1:9" ht="15.95" customHeight="1" x14ac:dyDescent="0.25">
      <c r="A18" s="277"/>
      <c r="B18" s="278"/>
      <c r="C18" s="279"/>
      <c r="D18" s="281"/>
      <c r="E18" s="282"/>
      <c r="F18" s="283"/>
      <c r="G18" s="287"/>
      <c r="H18" s="288"/>
      <c r="I18" s="280"/>
    </row>
    <row r="19" spans="1:9" ht="15.95" customHeight="1" x14ac:dyDescent="0.25">
      <c r="A19" s="289" t="s">
        <v>161</v>
      </c>
      <c r="B19" s="290"/>
      <c r="C19" s="291"/>
      <c r="D19" s="292"/>
      <c r="E19" s="293"/>
      <c r="F19" s="294"/>
      <c r="G19" s="295">
        <f>SUM(G14:G18)</f>
        <v>201403772376.16003</v>
      </c>
      <c r="H19" s="296">
        <v>167589391086</v>
      </c>
      <c r="I19" s="280"/>
    </row>
    <row r="20" spans="1:9" ht="15.95" customHeight="1" x14ac:dyDescent="0.25">
      <c r="A20" s="277"/>
      <c r="B20" s="278"/>
      <c r="C20" s="297"/>
      <c r="D20" s="281"/>
      <c r="E20" s="282"/>
      <c r="F20" s="283"/>
      <c r="G20" s="298"/>
      <c r="H20" s="299"/>
      <c r="I20" s="280"/>
    </row>
    <row r="21" spans="1:9" ht="15.95" customHeight="1" x14ac:dyDescent="0.25">
      <c r="A21" s="277" t="s">
        <v>162</v>
      </c>
      <c r="B21" s="278"/>
      <c r="C21" s="279"/>
      <c r="D21" s="281"/>
      <c r="E21" s="282"/>
      <c r="F21" s="283"/>
      <c r="G21" s="298"/>
      <c r="H21" s="300"/>
    </row>
    <row r="22" spans="1:9" ht="15.95" customHeight="1" x14ac:dyDescent="0.25">
      <c r="A22" s="277"/>
      <c r="B22" s="278" t="s">
        <v>163</v>
      </c>
      <c r="C22" s="279"/>
      <c r="D22" s="281" t="s">
        <v>157</v>
      </c>
      <c r="E22" s="282">
        <v>8625955.5399999991</v>
      </c>
      <c r="F22" s="283">
        <v>6376</v>
      </c>
      <c r="G22" s="301">
        <f>E22*F22</f>
        <v>54999092523.039993</v>
      </c>
      <c r="H22" s="302">
        <v>61954733837.199997</v>
      </c>
    </row>
    <row r="23" spans="1:9" ht="15.95" customHeight="1" x14ac:dyDescent="0.25">
      <c r="A23" s="277"/>
      <c r="B23" s="278" t="s">
        <v>160</v>
      </c>
      <c r="C23" s="279"/>
      <c r="D23" s="281" t="s">
        <v>157</v>
      </c>
      <c r="E23" s="282">
        <v>4850.78</v>
      </c>
      <c r="F23" s="283">
        <v>6376</v>
      </c>
      <c r="G23" s="286">
        <f>E23*F23</f>
        <v>30928573.279999997</v>
      </c>
      <c r="H23" s="285">
        <v>1816910648.8</v>
      </c>
    </row>
    <row r="24" spans="1:9" ht="15.95" customHeight="1" x14ac:dyDescent="0.25">
      <c r="A24" s="277"/>
      <c r="B24" s="278"/>
      <c r="C24" s="279"/>
      <c r="D24" s="281"/>
      <c r="E24" s="282"/>
      <c r="F24" s="283"/>
      <c r="G24" s="303"/>
      <c r="H24" s="304"/>
    </row>
    <row r="25" spans="1:9" ht="15.95" customHeight="1" x14ac:dyDescent="0.25">
      <c r="A25" s="289" t="s">
        <v>161</v>
      </c>
      <c r="B25" s="290"/>
      <c r="C25" s="305"/>
      <c r="D25" s="292"/>
      <c r="E25" s="293"/>
      <c r="F25" s="294"/>
      <c r="G25" s="306">
        <f>+G22+G23</f>
        <v>55030021096.319992</v>
      </c>
      <c r="H25" s="307">
        <v>63771644486</v>
      </c>
    </row>
    <row r="26" spans="1:9" ht="15.95" customHeight="1" x14ac:dyDescent="0.25">
      <c r="A26" s="289" t="s">
        <v>164</v>
      </c>
      <c r="B26" s="290"/>
      <c r="C26" s="305"/>
      <c r="D26" s="292"/>
      <c r="E26" s="293"/>
      <c r="F26" s="294"/>
      <c r="G26" s="306">
        <f>+G19+G25</f>
        <v>256433793472.48004</v>
      </c>
      <c r="H26" s="307">
        <v>231361035572</v>
      </c>
    </row>
    <row r="27" spans="1:9" ht="15.95" customHeight="1" x14ac:dyDescent="0.25">
      <c r="A27" s="410" t="s">
        <v>165</v>
      </c>
      <c r="B27" s="410"/>
      <c r="C27" s="410"/>
      <c r="D27" s="281"/>
      <c r="E27" s="282"/>
      <c r="F27" s="283"/>
      <c r="G27" s="298"/>
      <c r="H27" s="299"/>
    </row>
    <row r="28" spans="1:9" ht="15.95" customHeight="1" x14ac:dyDescent="0.25">
      <c r="A28" s="277" t="s">
        <v>166</v>
      </c>
      <c r="B28" s="278"/>
      <c r="C28" s="279"/>
      <c r="D28" s="281"/>
      <c r="E28" s="282"/>
      <c r="F28" s="283"/>
      <c r="G28" s="298"/>
      <c r="H28" s="299"/>
    </row>
    <row r="29" spans="1:9" ht="15.95" customHeight="1" x14ac:dyDescent="0.25">
      <c r="A29" s="277"/>
      <c r="B29" s="278" t="s">
        <v>167</v>
      </c>
      <c r="C29" s="279"/>
      <c r="D29" s="281" t="s">
        <v>157</v>
      </c>
      <c r="E29" s="308">
        <v>7885046.5700000003</v>
      </c>
      <c r="F29" s="283">
        <v>6385</v>
      </c>
      <c r="G29" s="286">
        <f>E29*F29</f>
        <v>50346022349.450005</v>
      </c>
      <c r="H29" s="299">
        <v>37993011539.169998</v>
      </c>
    </row>
    <row r="30" spans="1:9" ht="15.95" customHeight="1" x14ac:dyDescent="0.25">
      <c r="A30" s="277"/>
      <c r="B30" s="278" t="s">
        <v>168</v>
      </c>
      <c r="C30" s="279"/>
      <c r="D30" s="281" t="s">
        <v>157</v>
      </c>
      <c r="E30" s="308">
        <v>20988613.670000002</v>
      </c>
      <c r="F30" s="283">
        <v>6385</v>
      </c>
      <c r="G30" s="286">
        <f>E30*F30-1</f>
        <v>134012298281.95001</v>
      </c>
      <c r="H30" s="299">
        <v>107845708840.44</v>
      </c>
    </row>
    <row r="31" spans="1:9" ht="15.95" customHeight="1" x14ac:dyDescent="0.25">
      <c r="A31" s="277"/>
      <c r="B31" s="278" t="s">
        <v>169</v>
      </c>
      <c r="C31" s="279"/>
      <c r="D31" s="281" t="s">
        <v>157</v>
      </c>
      <c r="E31" s="309">
        <v>347430.13</v>
      </c>
      <c r="F31" s="283">
        <v>6385</v>
      </c>
      <c r="G31" s="286">
        <f>E31*F31</f>
        <v>2218341380.0500002</v>
      </c>
      <c r="H31" s="304">
        <v>4384944087.4499998</v>
      </c>
    </row>
    <row r="32" spans="1:9" ht="15.95" customHeight="1" x14ac:dyDescent="0.25">
      <c r="A32" s="289" t="s">
        <v>161</v>
      </c>
      <c r="B32" s="290"/>
      <c r="C32" s="305"/>
      <c r="D32" s="292"/>
      <c r="E32" s="310"/>
      <c r="F32" s="311"/>
      <c r="G32" s="306">
        <f>+G29+G30+G31</f>
        <v>186576662011.45001</v>
      </c>
      <c r="H32" s="307">
        <v>150223664466.06</v>
      </c>
    </row>
    <row r="33" spans="1:8" ht="15.95" customHeight="1" x14ac:dyDescent="0.25">
      <c r="A33" s="277"/>
      <c r="B33" s="278"/>
      <c r="C33" s="279"/>
      <c r="D33" s="281"/>
      <c r="E33" s="312"/>
      <c r="F33" s="298"/>
      <c r="G33" s="298"/>
      <c r="H33" s="299"/>
    </row>
    <row r="34" spans="1:8" ht="15.95" customHeight="1" x14ac:dyDescent="0.25">
      <c r="A34" s="277" t="s">
        <v>170</v>
      </c>
      <c r="B34" s="278"/>
      <c r="C34" s="279"/>
      <c r="D34" s="281"/>
      <c r="E34" s="282"/>
      <c r="F34" s="283"/>
      <c r="G34" s="298"/>
      <c r="H34" s="299"/>
    </row>
    <row r="35" spans="1:8" ht="15.95" customHeight="1" x14ac:dyDescent="0.25">
      <c r="A35" s="277"/>
      <c r="B35" s="278" t="s">
        <v>167</v>
      </c>
      <c r="C35" s="279"/>
      <c r="D35" s="281" t="s">
        <v>157</v>
      </c>
      <c r="E35" s="282">
        <v>392828.45</v>
      </c>
      <c r="F35" s="283">
        <v>6385</v>
      </c>
      <c r="G35" s="298">
        <f>E35*F35</f>
        <v>2508209653.25</v>
      </c>
      <c r="H35" s="299">
        <v>1162310771.0699999</v>
      </c>
    </row>
    <row r="36" spans="1:8" ht="15.95" customHeight="1" x14ac:dyDescent="0.25">
      <c r="A36" s="277"/>
      <c r="B36" s="278" t="s">
        <v>171</v>
      </c>
      <c r="C36" s="279"/>
      <c r="D36" s="281" t="s">
        <v>157</v>
      </c>
      <c r="E36" s="308">
        <v>7553937.9500000002</v>
      </c>
      <c r="F36" s="283">
        <v>6385</v>
      </c>
      <c r="G36" s="298">
        <f>E36*F36</f>
        <v>48231893810.75</v>
      </c>
      <c r="H36" s="299">
        <v>54835566676.169998</v>
      </c>
    </row>
    <row r="37" spans="1:8" ht="15.95" customHeight="1" x14ac:dyDescent="0.25">
      <c r="A37" s="289" t="s">
        <v>161</v>
      </c>
      <c r="B37" s="290"/>
      <c r="C37" s="305"/>
      <c r="D37" s="292"/>
      <c r="E37" s="310"/>
      <c r="F37" s="311"/>
      <c r="G37" s="306">
        <f>G36+G35</f>
        <v>50740103464</v>
      </c>
      <c r="H37" s="307">
        <v>55997877447.239998</v>
      </c>
    </row>
    <row r="38" spans="1:8" ht="15.95" customHeight="1" x14ac:dyDescent="0.25">
      <c r="A38" s="313" t="s">
        <v>164</v>
      </c>
      <c r="B38" s="314"/>
      <c r="C38" s="315"/>
      <c r="D38" s="316"/>
      <c r="E38" s="317"/>
      <c r="F38" s="317"/>
      <c r="G38" s="318">
        <f>+G32+G37</f>
        <v>237316765475.45001</v>
      </c>
      <c r="H38" s="319">
        <f>+H32+H37</f>
        <v>206221541913.29999</v>
      </c>
    </row>
    <row r="39" spans="1:8" x14ac:dyDescent="0.25">
      <c r="A39" s="100" t="s">
        <v>36</v>
      </c>
      <c r="B39" s="100"/>
      <c r="C39" s="100"/>
      <c r="D39" s="100"/>
      <c r="E39" s="100"/>
      <c r="F39" s="100"/>
      <c r="G39" s="100"/>
      <c r="H39" s="100"/>
    </row>
  </sheetData>
  <mergeCells count="9">
    <mergeCell ref="A10:C10"/>
    <mergeCell ref="A12:C12"/>
    <mergeCell ref="A27:C27"/>
    <mergeCell ref="A4:H4"/>
    <mergeCell ref="A5:H5"/>
    <mergeCell ref="A6:H6"/>
    <mergeCell ref="A8:H8"/>
    <mergeCell ref="D9:E9"/>
    <mergeCell ref="G9:H9"/>
  </mergeCells>
  <pageMargins left="1.299212598425197" right="0.59055118110236227" top="1.3779527559055118" bottom="1.3779527559055118" header="0.51181102362204722" footer="1.3779527559055118"/>
  <pageSetup paperSize="9" scale="70" firstPageNumber="0" orientation="portrait" r:id="rId1"/>
  <headerFooter>
    <oddHeader>&amp;R&amp;11</oddHeader>
    <oddFooter>&amp;C&amp;14 21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82"/>
  <sheetViews>
    <sheetView zoomScaleNormal="100" workbookViewId="0">
      <selection activeCell="K86" sqref="K86"/>
    </sheetView>
  </sheetViews>
  <sheetFormatPr baseColWidth="10" defaultColWidth="9.140625" defaultRowHeight="12.75" x14ac:dyDescent="0.2"/>
  <cols>
    <col min="1" max="1" width="1.7109375" style="320" customWidth="1"/>
    <col min="2" max="2" width="36.7109375" style="321" customWidth="1"/>
    <col min="3" max="3" width="16.140625" style="322" customWidth="1"/>
    <col min="4" max="4" width="15.42578125" style="322" customWidth="1"/>
    <col min="5" max="5" width="15.140625" style="321" customWidth="1"/>
    <col min="6" max="6" width="15" style="321" customWidth="1"/>
    <col min="7" max="7" width="16.42578125" style="321" customWidth="1"/>
    <col min="8" max="8" width="16.5703125" style="321" bestFit="1" customWidth="1"/>
    <col min="9" max="257" width="11.42578125" style="321" customWidth="1"/>
    <col min="258" max="1025" width="11.42578125" style="80" customWidth="1"/>
    <col min="1026" max="16384" width="9.140625" style="80"/>
  </cols>
  <sheetData>
    <row r="1" spans="1:8" ht="5.25" customHeight="1" x14ac:dyDescent="0.2">
      <c r="H1" s="323"/>
    </row>
    <row r="2" spans="1:8" ht="14.25" x14ac:dyDescent="0.2">
      <c r="B2" s="414"/>
      <c r="C2" s="414"/>
      <c r="D2" s="414"/>
      <c r="E2" s="414"/>
      <c r="F2" s="414"/>
      <c r="G2" s="414"/>
      <c r="H2" s="324" t="s">
        <v>172</v>
      </c>
    </row>
    <row r="3" spans="1:8" ht="14.25" x14ac:dyDescent="0.2">
      <c r="B3" s="414" t="s">
        <v>256</v>
      </c>
      <c r="C3" s="414"/>
      <c r="D3" s="414"/>
      <c r="E3" s="414"/>
      <c r="F3" s="414"/>
      <c r="G3" s="414"/>
      <c r="H3" s="414"/>
    </row>
    <row r="4" spans="1:8" ht="14.25" x14ac:dyDescent="0.2">
      <c r="B4" s="414" t="s">
        <v>261</v>
      </c>
      <c r="C4" s="414"/>
      <c r="D4" s="414"/>
      <c r="E4" s="414"/>
      <c r="F4" s="414"/>
      <c r="G4" s="414"/>
      <c r="H4" s="414"/>
    </row>
    <row r="5" spans="1:8" ht="14.25" x14ac:dyDescent="0.2">
      <c r="B5" s="414" t="s">
        <v>38</v>
      </c>
      <c r="C5" s="414"/>
      <c r="D5" s="414"/>
      <c r="E5" s="414"/>
      <c r="F5" s="414"/>
      <c r="G5" s="414"/>
      <c r="H5" s="414"/>
    </row>
    <row r="6" spans="1:8" ht="15" thickBot="1" x14ac:dyDescent="0.25">
      <c r="B6" s="414" t="s">
        <v>173</v>
      </c>
      <c r="C6" s="414"/>
      <c r="D6" s="414"/>
      <c r="E6" s="414"/>
      <c r="F6" s="414"/>
      <c r="G6" s="414"/>
      <c r="H6" s="414"/>
    </row>
    <row r="7" spans="1:8" ht="12.6" customHeight="1" thickBot="1" x14ac:dyDescent="0.25">
      <c r="B7" s="416" t="s">
        <v>120</v>
      </c>
      <c r="C7" s="418" t="s">
        <v>174</v>
      </c>
      <c r="D7" s="418" t="s">
        <v>175</v>
      </c>
      <c r="E7" s="418" t="s">
        <v>176</v>
      </c>
      <c r="F7" s="418" t="s">
        <v>177</v>
      </c>
      <c r="G7" s="415" t="s">
        <v>64</v>
      </c>
      <c r="H7" s="415"/>
    </row>
    <row r="8" spans="1:8" ht="12.6" customHeight="1" thickBot="1" x14ac:dyDescent="0.25">
      <c r="B8" s="417"/>
      <c r="C8" s="418"/>
      <c r="D8" s="418"/>
      <c r="E8" s="418"/>
      <c r="F8" s="418"/>
      <c r="G8" s="102" t="s">
        <v>278</v>
      </c>
      <c r="H8" s="103" t="s">
        <v>265</v>
      </c>
    </row>
    <row r="9" spans="1:8" s="321" customFormat="1" ht="12" customHeight="1" x14ac:dyDescent="0.2">
      <c r="A9" s="320"/>
      <c r="B9" s="325" t="s">
        <v>178</v>
      </c>
      <c r="C9" s="326">
        <v>327093941455</v>
      </c>
      <c r="D9" s="326">
        <v>0</v>
      </c>
      <c r="E9" s="327">
        <v>0</v>
      </c>
      <c r="F9" s="327">
        <v>0</v>
      </c>
      <c r="G9" s="327">
        <f t="shared" ref="G9:G39" si="0">C9+D9+E9+F9</f>
        <v>327093941455</v>
      </c>
      <c r="H9" s="328">
        <v>383377854023</v>
      </c>
    </row>
    <row r="10" spans="1:8" ht="12" customHeight="1" x14ac:dyDescent="0.2">
      <c r="A10" s="320">
        <v>1</v>
      </c>
      <c r="B10" s="329" t="s">
        <v>184</v>
      </c>
      <c r="C10" s="326">
        <v>0</v>
      </c>
      <c r="D10" s="326">
        <v>1114829077</v>
      </c>
      <c r="E10" s="327">
        <v>295153080</v>
      </c>
      <c r="F10" s="327">
        <v>0</v>
      </c>
      <c r="G10" s="327">
        <f t="shared" si="0"/>
        <v>1409982157</v>
      </c>
      <c r="H10" s="328">
        <v>1483122573</v>
      </c>
    </row>
    <row r="11" spans="1:8" ht="12" customHeight="1" x14ac:dyDescent="0.2">
      <c r="A11" s="320">
        <v>2</v>
      </c>
      <c r="B11" s="329" t="s">
        <v>186</v>
      </c>
      <c r="C11" s="326">
        <v>0</v>
      </c>
      <c r="D11" s="326">
        <v>2215682840</v>
      </c>
      <c r="E11" s="327">
        <v>585927850</v>
      </c>
      <c r="F11" s="327">
        <v>0</v>
      </c>
      <c r="G11" s="327">
        <f t="shared" si="0"/>
        <v>2801610690</v>
      </c>
      <c r="H11" s="328">
        <v>2962726536</v>
      </c>
    </row>
    <row r="12" spans="1:8" ht="12" customHeight="1" x14ac:dyDescent="0.2">
      <c r="A12" s="320">
        <v>3</v>
      </c>
      <c r="B12" s="329" t="s">
        <v>187</v>
      </c>
      <c r="C12" s="326">
        <v>0</v>
      </c>
      <c r="D12" s="326">
        <v>4039303148</v>
      </c>
      <c r="E12" s="327">
        <v>1039929970</v>
      </c>
      <c r="F12" s="327">
        <v>0</v>
      </c>
      <c r="G12" s="327">
        <f t="shared" si="0"/>
        <v>5079233118</v>
      </c>
      <c r="H12" s="328">
        <v>6582842218</v>
      </c>
    </row>
    <row r="13" spans="1:8" ht="12" customHeight="1" x14ac:dyDescent="0.2">
      <c r="A13" s="320">
        <v>4</v>
      </c>
      <c r="B13" s="329" t="s">
        <v>209</v>
      </c>
      <c r="C13" s="326">
        <v>0</v>
      </c>
      <c r="D13" s="326">
        <v>1200729938</v>
      </c>
      <c r="E13" s="327">
        <v>0</v>
      </c>
      <c r="F13" s="327">
        <v>0</v>
      </c>
      <c r="G13" s="327">
        <f t="shared" si="0"/>
        <v>1200729938</v>
      </c>
      <c r="H13" s="328">
        <v>1275035588</v>
      </c>
    </row>
    <row r="14" spans="1:8" ht="12" customHeight="1" x14ac:dyDescent="0.2">
      <c r="A14" s="320">
        <v>5</v>
      </c>
      <c r="B14" s="329" t="s">
        <v>266</v>
      </c>
      <c r="C14" s="326">
        <v>0</v>
      </c>
      <c r="D14" s="326">
        <v>183052850</v>
      </c>
      <c r="E14" s="327">
        <v>0</v>
      </c>
      <c r="F14" s="327">
        <v>0</v>
      </c>
      <c r="G14" s="327">
        <f t="shared" si="0"/>
        <v>183052850</v>
      </c>
      <c r="H14" s="328">
        <v>160542517</v>
      </c>
    </row>
    <row r="15" spans="1:8" ht="12" customHeight="1" x14ac:dyDescent="0.2">
      <c r="A15" s="320">
        <v>6</v>
      </c>
      <c r="B15" s="329" t="s">
        <v>210</v>
      </c>
      <c r="C15" s="326">
        <v>0</v>
      </c>
      <c r="D15" s="326">
        <v>1310463784</v>
      </c>
      <c r="E15" s="327">
        <v>0</v>
      </c>
      <c r="F15" s="327">
        <v>0</v>
      </c>
      <c r="G15" s="327">
        <f t="shared" si="0"/>
        <v>1310463784</v>
      </c>
      <c r="H15" s="328">
        <v>616019433</v>
      </c>
    </row>
    <row r="16" spans="1:8" ht="12" customHeight="1" x14ac:dyDescent="0.2">
      <c r="A16" s="320">
        <v>7</v>
      </c>
      <c r="B16" s="329" t="s">
        <v>211</v>
      </c>
      <c r="C16" s="326">
        <v>0</v>
      </c>
      <c r="D16" s="326">
        <v>839343220</v>
      </c>
      <c r="E16" s="327">
        <v>0</v>
      </c>
      <c r="F16" s="327">
        <v>0</v>
      </c>
      <c r="G16" s="327">
        <f t="shared" si="0"/>
        <v>839343220</v>
      </c>
      <c r="H16" s="328">
        <v>874337246</v>
      </c>
    </row>
    <row r="17" spans="1:8" ht="12" customHeight="1" x14ac:dyDescent="0.2">
      <c r="A17" s="320">
        <v>8</v>
      </c>
      <c r="B17" s="329" t="s">
        <v>212</v>
      </c>
      <c r="C17" s="326">
        <v>0</v>
      </c>
      <c r="D17" s="326">
        <v>2440572272</v>
      </c>
      <c r="E17" s="327">
        <v>0</v>
      </c>
      <c r="F17" s="327">
        <v>0</v>
      </c>
      <c r="G17" s="327">
        <f t="shared" si="0"/>
        <v>2440572272</v>
      </c>
      <c r="H17" s="328">
        <v>2677368584</v>
      </c>
    </row>
    <row r="18" spans="1:8" ht="12" customHeight="1" x14ac:dyDescent="0.2">
      <c r="A18" s="320">
        <v>9</v>
      </c>
      <c r="B18" s="329" t="s">
        <v>191</v>
      </c>
      <c r="C18" s="326">
        <v>0</v>
      </c>
      <c r="D18" s="326">
        <v>618182567</v>
      </c>
      <c r="E18" s="327">
        <v>26587229</v>
      </c>
      <c r="F18" s="327">
        <v>0</v>
      </c>
      <c r="G18" s="327">
        <f t="shared" si="0"/>
        <v>644769796</v>
      </c>
      <c r="H18" s="328">
        <v>656689005</v>
      </c>
    </row>
    <row r="19" spans="1:8" ht="12" customHeight="1" x14ac:dyDescent="0.2">
      <c r="A19" s="320">
        <v>10</v>
      </c>
      <c r="B19" s="329" t="s">
        <v>267</v>
      </c>
      <c r="C19" s="326">
        <v>0</v>
      </c>
      <c r="D19" s="326">
        <v>940989851</v>
      </c>
      <c r="E19" s="327">
        <v>0</v>
      </c>
      <c r="F19" s="327">
        <v>0</v>
      </c>
      <c r="G19" s="327">
        <f t="shared" si="0"/>
        <v>940989851</v>
      </c>
      <c r="H19" s="328">
        <v>449066512</v>
      </c>
    </row>
    <row r="20" spans="1:8" ht="12" customHeight="1" x14ac:dyDescent="0.2">
      <c r="A20" s="320">
        <v>11</v>
      </c>
      <c r="B20" s="329" t="s">
        <v>213</v>
      </c>
      <c r="C20" s="326">
        <v>0</v>
      </c>
      <c r="D20" s="326">
        <v>256478428</v>
      </c>
      <c r="E20" s="327">
        <v>0</v>
      </c>
      <c r="F20" s="327">
        <v>0</v>
      </c>
      <c r="G20" s="327">
        <f t="shared" si="0"/>
        <v>256478428</v>
      </c>
      <c r="H20" s="328">
        <v>452243044</v>
      </c>
    </row>
    <row r="21" spans="1:8" ht="12" customHeight="1" x14ac:dyDescent="0.2">
      <c r="A21" s="320">
        <v>12</v>
      </c>
      <c r="B21" s="329" t="s">
        <v>214</v>
      </c>
      <c r="C21" s="326">
        <v>0</v>
      </c>
      <c r="D21" s="326">
        <v>253905964</v>
      </c>
      <c r="E21" s="327">
        <v>0</v>
      </c>
      <c r="F21" s="327">
        <v>0</v>
      </c>
      <c r="G21" s="327">
        <f t="shared" si="0"/>
        <v>253905964</v>
      </c>
      <c r="H21" s="328">
        <v>268825190</v>
      </c>
    </row>
    <row r="22" spans="1:8" ht="12" customHeight="1" x14ac:dyDescent="0.2">
      <c r="A22" s="320">
        <v>13</v>
      </c>
      <c r="B22" s="329" t="s">
        <v>215</v>
      </c>
      <c r="C22" s="326">
        <v>0</v>
      </c>
      <c r="D22" s="326">
        <v>3697243974</v>
      </c>
      <c r="E22" s="327">
        <v>0</v>
      </c>
      <c r="F22" s="327">
        <v>0</v>
      </c>
      <c r="G22" s="327">
        <f t="shared" si="0"/>
        <v>3697243974</v>
      </c>
      <c r="H22" s="328">
        <v>3008847619</v>
      </c>
    </row>
    <row r="23" spans="1:8" ht="12" customHeight="1" x14ac:dyDescent="0.2">
      <c r="A23" s="320">
        <v>14</v>
      </c>
      <c r="B23" s="329" t="s">
        <v>216</v>
      </c>
      <c r="C23" s="326">
        <v>0</v>
      </c>
      <c r="D23" s="326">
        <v>1614384006</v>
      </c>
      <c r="E23" s="327">
        <v>0</v>
      </c>
      <c r="F23" s="327">
        <v>0</v>
      </c>
      <c r="G23" s="327">
        <f t="shared" si="0"/>
        <v>1614384006</v>
      </c>
      <c r="H23" s="328">
        <v>1223310921</v>
      </c>
    </row>
    <row r="24" spans="1:8" ht="12" customHeight="1" x14ac:dyDescent="0.2">
      <c r="A24" s="320">
        <v>15</v>
      </c>
      <c r="B24" s="329" t="s">
        <v>217</v>
      </c>
      <c r="C24" s="326">
        <v>0</v>
      </c>
      <c r="D24" s="326">
        <v>221247246</v>
      </c>
      <c r="E24" s="327">
        <v>0</v>
      </c>
      <c r="F24" s="327">
        <v>0</v>
      </c>
      <c r="G24" s="327">
        <f t="shared" si="0"/>
        <v>221247246</v>
      </c>
      <c r="H24" s="328">
        <v>414055122</v>
      </c>
    </row>
    <row r="25" spans="1:8" ht="12" customHeight="1" x14ac:dyDescent="0.2">
      <c r="A25" s="320">
        <v>16</v>
      </c>
      <c r="B25" s="329" t="s">
        <v>218</v>
      </c>
      <c r="C25" s="326">
        <v>0</v>
      </c>
      <c r="D25" s="326">
        <v>590689181</v>
      </c>
      <c r="E25" s="327">
        <v>0</v>
      </c>
      <c r="F25" s="327">
        <v>0</v>
      </c>
      <c r="G25" s="327">
        <f t="shared" si="0"/>
        <v>590689181</v>
      </c>
      <c r="H25" s="328">
        <v>66807440</v>
      </c>
    </row>
    <row r="26" spans="1:8" ht="12" customHeight="1" x14ac:dyDescent="0.2">
      <c r="A26" s="320">
        <v>17</v>
      </c>
      <c r="B26" s="329" t="s">
        <v>219</v>
      </c>
      <c r="C26" s="326">
        <v>0</v>
      </c>
      <c r="D26" s="326">
        <v>75406042</v>
      </c>
      <c r="E26" s="327">
        <v>0</v>
      </c>
      <c r="F26" s="327">
        <v>0</v>
      </c>
      <c r="G26" s="327">
        <f t="shared" si="0"/>
        <v>75406042</v>
      </c>
      <c r="H26" s="328">
        <v>218361514</v>
      </c>
    </row>
    <row r="27" spans="1:8" ht="12" customHeight="1" x14ac:dyDescent="0.2">
      <c r="A27" s="320">
        <v>18</v>
      </c>
      <c r="B27" s="329" t="s">
        <v>203</v>
      </c>
      <c r="C27" s="326">
        <v>0</v>
      </c>
      <c r="D27" s="326">
        <v>8753889976</v>
      </c>
      <c r="E27" s="327">
        <v>2272341499</v>
      </c>
      <c r="F27" s="327">
        <v>0</v>
      </c>
      <c r="G27" s="327">
        <f t="shared" si="0"/>
        <v>11026231475</v>
      </c>
      <c r="H27" s="328">
        <v>10567104071</v>
      </c>
    </row>
    <row r="28" spans="1:8" ht="12" customHeight="1" x14ac:dyDescent="0.2">
      <c r="A28" s="320">
        <v>19</v>
      </c>
      <c r="B28" s="329" t="s">
        <v>206</v>
      </c>
      <c r="C28" s="326">
        <v>0</v>
      </c>
      <c r="D28" s="326">
        <v>584755808</v>
      </c>
      <c r="E28" s="327">
        <v>155719331</v>
      </c>
      <c r="F28" s="327">
        <v>0</v>
      </c>
      <c r="G28" s="327">
        <f t="shared" si="0"/>
        <v>740475139</v>
      </c>
      <c r="H28" s="330">
        <v>680524591</v>
      </c>
    </row>
    <row r="29" spans="1:8" ht="12" customHeight="1" x14ac:dyDescent="0.2">
      <c r="A29" s="320">
        <v>20</v>
      </c>
      <c r="B29" s="329" t="s">
        <v>220</v>
      </c>
      <c r="C29" s="326">
        <v>0</v>
      </c>
      <c r="D29" s="326">
        <v>17637736</v>
      </c>
      <c r="E29" s="327">
        <v>0</v>
      </c>
      <c r="F29" s="327">
        <v>0</v>
      </c>
      <c r="G29" s="327">
        <f t="shared" si="0"/>
        <v>17637736</v>
      </c>
      <c r="H29" s="328">
        <v>26322781</v>
      </c>
    </row>
    <row r="30" spans="1:8" ht="12" customHeight="1" x14ac:dyDescent="0.2">
      <c r="A30" s="320">
        <v>21</v>
      </c>
      <c r="B30" s="329" t="s">
        <v>268</v>
      </c>
      <c r="C30" s="326">
        <v>0</v>
      </c>
      <c r="D30" s="326">
        <v>117123418</v>
      </c>
      <c r="E30" s="327">
        <v>0</v>
      </c>
      <c r="F30" s="327">
        <v>0</v>
      </c>
      <c r="G30" s="327">
        <f t="shared" si="0"/>
        <v>117123418</v>
      </c>
      <c r="H30" s="328">
        <v>251188823</v>
      </c>
    </row>
    <row r="31" spans="1:8" ht="12" customHeight="1" x14ac:dyDescent="0.2">
      <c r="A31" s="320">
        <v>22</v>
      </c>
      <c r="B31" s="329" t="s">
        <v>221</v>
      </c>
      <c r="C31" s="326">
        <v>0</v>
      </c>
      <c r="D31" s="326">
        <v>1500396398</v>
      </c>
      <c r="E31" s="327">
        <v>0</v>
      </c>
      <c r="F31" s="327">
        <v>0</v>
      </c>
      <c r="G31" s="327">
        <f t="shared" si="0"/>
        <v>1500396398</v>
      </c>
      <c r="H31" s="328">
        <v>1836713694</v>
      </c>
    </row>
    <row r="32" spans="1:8" ht="12" customHeight="1" x14ac:dyDescent="0.2">
      <c r="A32" s="320">
        <v>23</v>
      </c>
      <c r="B32" s="329" t="s">
        <v>222</v>
      </c>
      <c r="C32" s="326">
        <v>0</v>
      </c>
      <c r="D32" s="326">
        <v>27277354</v>
      </c>
      <c r="E32" s="327">
        <v>0</v>
      </c>
      <c r="F32" s="327">
        <v>0</v>
      </c>
      <c r="G32" s="327">
        <f t="shared" si="0"/>
        <v>27277354</v>
      </c>
      <c r="H32" s="328">
        <v>29179268</v>
      </c>
    </row>
    <row r="33" spans="1:8" ht="12" customHeight="1" x14ac:dyDescent="0.2">
      <c r="A33" s="320">
        <v>24</v>
      </c>
      <c r="B33" s="329" t="s">
        <v>223</v>
      </c>
      <c r="C33" s="326">
        <v>0</v>
      </c>
      <c r="D33" s="326">
        <v>3388434333</v>
      </c>
      <c r="E33" s="327">
        <v>0</v>
      </c>
      <c r="F33" s="327">
        <v>0</v>
      </c>
      <c r="G33" s="327">
        <f t="shared" si="0"/>
        <v>3388434333</v>
      </c>
      <c r="H33" s="328">
        <v>4413023414</v>
      </c>
    </row>
    <row r="34" spans="1:8" ht="12" customHeight="1" x14ac:dyDescent="0.2">
      <c r="A34" s="320">
        <v>25</v>
      </c>
      <c r="B34" s="329" t="s">
        <v>269</v>
      </c>
      <c r="C34" s="326">
        <v>0</v>
      </c>
      <c r="D34" s="326">
        <v>2816162</v>
      </c>
      <c r="E34" s="327">
        <v>0</v>
      </c>
      <c r="F34" s="327">
        <v>0</v>
      </c>
      <c r="G34" s="327">
        <f t="shared" si="0"/>
        <v>2816162</v>
      </c>
      <c r="H34" s="328">
        <v>0</v>
      </c>
    </row>
    <row r="35" spans="1:8" ht="12" customHeight="1" x14ac:dyDescent="0.2">
      <c r="A35" s="320">
        <v>26</v>
      </c>
      <c r="B35" s="329" t="s">
        <v>270</v>
      </c>
      <c r="C35" s="326">
        <v>0</v>
      </c>
      <c r="D35" s="326">
        <v>865076815</v>
      </c>
      <c r="E35" s="327">
        <v>0</v>
      </c>
      <c r="F35" s="327">
        <v>0</v>
      </c>
      <c r="G35" s="327">
        <f t="shared" si="0"/>
        <v>865076815</v>
      </c>
      <c r="H35" s="328">
        <v>17049430</v>
      </c>
    </row>
    <row r="36" spans="1:8" ht="12" customHeight="1" x14ac:dyDescent="0.2">
      <c r="A36" s="320">
        <v>27</v>
      </c>
      <c r="B36" s="329" t="s">
        <v>271</v>
      </c>
      <c r="C36" s="326">
        <v>0</v>
      </c>
      <c r="D36" s="326">
        <v>220367089</v>
      </c>
      <c r="E36" s="327">
        <v>0</v>
      </c>
      <c r="F36" s="327">
        <v>0</v>
      </c>
      <c r="G36" s="327">
        <f t="shared" si="0"/>
        <v>220367089</v>
      </c>
      <c r="H36" s="328">
        <v>10277272</v>
      </c>
    </row>
    <row r="37" spans="1:8" ht="12" customHeight="1" x14ac:dyDescent="0.2">
      <c r="A37" s="320">
        <v>28</v>
      </c>
      <c r="B37" s="329" t="s">
        <v>179</v>
      </c>
      <c r="C37" s="326">
        <v>0</v>
      </c>
      <c r="D37" s="326">
        <v>0</v>
      </c>
      <c r="E37" s="327">
        <v>99980546</v>
      </c>
      <c r="F37" s="327">
        <v>0</v>
      </c>
      <c r="G37" s="327">
        <f t="shared" si="0"/>
        <v>99980546</v>
      </c>
      <c r="H37" s="328">
        <v>101292838</v>
      </c>
    </row>
    <row r="38" spans="1:8" ht="12" customHeight="1" x14ac:dyDescent="0.2">
      <c r="A38" s="320">
        <v>29</v>
      </c>
      <c r="B38" s="329" t="s">
        <v>180</v>
      </c>
      <c r="C38" s="326">
        <v>0</v>
      </c>
      <c r="D38" s="326">
        <v>0</v>
      </c>
      <c r="E38" s="327">
        <v>658637918</v>
      </c>
      <c r="F38" s="327">
        <v>0</v>
      </c>
      <c r="G38" s="327">
        <f t="shared" si="0"/>
        <v>658637918</v>
      </c>
      <c r="H38" s="328">
        <v>472923272</v>
      </c>
    </row>
    <row r="39" spans="1:8" ht="12" customHeight="1" x14ac:dyDescent="0.2">
      <c r="A39" s="320">
        <v>30</v>
      </c>
      <c r="B39" s="329" t="s">
        <v>224</v>
      </c>
      <c r="C39" s="326">
        <v>0</v>
      </c>
      <c r="D39" s="326">
        <v>0</v>
      </c>
      <c r="E39" s="327">
        <v>3041278515</v>
      </c>
      <c r="F39" s="327">
        <v>0</v>
      </c>
      <c r="G39" s="327">
        <f t="shared" si="0"/>
        <v>3041278515</v>
      </c>
      <c r="H39" s="328">
        <v>2775163887</v>
      </c>
    </row>
    <row r="40" spans="1:8" ht="12" customHeight="1" x14ac:dyDescent="0.2">
      <c r="A40" s="320">
        <v>31</v>
      </c>
      <c r="B40" s="329" t="s">
        <v>181</v>
      </c>
      <c r="C40" s="326">
        <v>0</v>
      </c>
      <c r="D40" s="326">
        <v>0</v>
      </c>
      <c r="E40" s="327">
        <v>684805381</v>
      </c>
      <c r="F40" s="327">
        <v>0</v>
      </c>
      <c r="G40" s="327">
        <f t="shared" ref="G40:G71" si="1">C40+D40+E40+F40</f>
        <v>684805381</v>
      </c>
      <c r="H40" s="328">
        <v>332307283</v>
      </c>
    </row>
    <row r="41" spans="1:8" ht="12" customHeight="1" x14ac:dyDescent="0.2">
      <c r="A41" s="320">
        <v>32</v>
      </c>
      <c r="B41" s="329" t="s">
        <v>182</v>
      </c>
      <c r="C41" s="326">
        <v>0</v>
      </c>
      <c r="D41" s="326">
        <v>0</v>
      </c>
      <c r="E41" s="327">
        <v>60544075</v>
      </c>
      <c r="F41" s="327">
        <v>0</v>
      </c>
      <c r="G41" s="327">
        <f t="shared" si="1"/>
        <v>60544075</v>
      </c>
      <c r="H41" s="328">
        <v>39020746</v>
      </c>
    </row>
    <row r="42" spans="1:8" ht="12" customHeight="1" x14ac:dyDescent="0.2">
      <c r="A42" s="320">
        <v>33</v>
      </c>
      <c r="B42" s="329" t="s">
        <v>183</v>
      </c>
      <c r="C42" s="326">
        <v>0</v>
      </c>
      <c r="D42" s="326">
        <v>0</v>
      </c>
      <c r="E42" s="327">
        <v>62418036</v>
      </c>
      <c r="F42" s="327">
        <v>0</v>
      </c>
      <c r="G42" s="327">
        <f t="shared" si="1"/>
        <v>62418036</v>
      </c>
      <c r="H42" s="328">
        <v>30879468</v>
      </c>
    </row>
    <row r="43" spans="1:8" ht="12" customHeight="1" x14ac:dyDescent="0.2">
      <c r="B43" s="329" t="s">
        <v>185</v>
      </c>
      <c r="C43" s="326">
        <v>0</v>
      </c>
      <c r="D43" s="326">
        <v>0</v>
      </c>
      <c r="E43" s="327">
        <v>667586058</v>
      </c>
      <c r="F43" s="327">
        <v>0</v>
      </c>
      <c r="G43" s="327">
        <f t="shared" si="1"/>
        <v>667586058</v>
      </c>
      <c r="H43" s="328">
        <v>564208844</v>
      </c>
    </row>
    <row r="44" spans="1:8" ht="12" customHeight="1" x14ac:dyDescent="0.2">
      <c r="B44" s="329" t="s">
        <v>188</v>
      </c>
      <c r="C44" s="326">
        <v>0</v>
      </c>
      <c r="D44" s="326">
        <v>0</v>
      </c>
      <c r="E44" s="327">
        <v>104413708</v>
      </c>
      <c r="F44" s="327">
        <v>0</v>
      </c>
      <c r="G44" s="327">
        <f t="shared" si="1"/>
        <v>104413708</v>
      </c>
      <c r="H44" s="328">
        <v>75587083</v>
      </c>
    </row>
    <row r="45" spans="1:8" ht="12" customHeight="1" x14ac:dyDescent="0.2">
      <c r="B45" s="329" t="s">
        <v>189</v>
      </c>
      <c r="C45" s="326">
        <v>0</v>
      </c>
      <c r="D45" s="326">
        <v>0</v>
      </c>
      <c r="E45" s="327">
        <v>84454698</v>
      </c>
      <c r="F45" s="327">
        <v>0</v>
      </c>
      <c r="G45" s="327">
        <f t="shared" si="1"/>
        <v>84454698</v>
      </c>
      <c r="H45" s="328">
        <v>63148921</v>
      </c>
    </row>
    <row r="46" spans="1:8" ht="12" customHeight="1" x14ac:dyDescent="0.2">
      <c r="B46" s="329" t="s">
        <v>190</v>
      </c>
      <c r="C46" s="326">
        <v>0</v>
      </c>
      <c r="D46" s="326">
        <v>0</v>
      </c>
      <c r="E46" s="327">
        <v>290742022</v>
      </c>
      <c r="F46" s="327">
        <v>0</v>
      </c>
      <c r="G46" s="327">
        <f t="shared" si="1"/>
        <v>290742022</v>
      </c>
      <c r="H46" s="328">
        <v>246531059</v>
      </c>
    </row>
    <row r="47" spans="1:8" ht="12" customHeight="1" x14ac:dyDescent="0.2">
      <c r="B47" s="329" t="s">
        <v>272</v>
      </c>
      <c r="C47" s="326">
        <v>0</v>
      </c>
      <c r="D47" s="326">
        <v>0</v>
      </c>
      <c r="E47" s="327">
        <v>81559724</v>
      </c>
      <c r="F47" s="327">
        <v>0</v>
      </c>
      <c r="G47" s="327">
        <f t="shared" si="1"/>
        <v>81559724</v>
      </c>
      <c r="H47" s="328">
        <v>42204804</v>
      </c>
    </row>
    <row r="48" spans="1:8" ht="12" customHeight="1" x14ac:dyDescent="0.2">
      <c r="B48" s="329" t="s">
        <v>192</v>
      </c>
      <c r="C48" s="326">
        <v>0</v>
      </c>
      <c r="D48" s="326">
        <v>0</v>
      </c>
      <c r="E48" s="327">
        <v>290046494</v>
      </c>
      <c r="F48" s="327">
        <v>0</v>
      </c>
      <c r="G48" s="327">
        <f t="shared" si="1"/>
        <v>290046494</v>
      </c>
      <c r="H48" s="328">
        <v>278674244</v>
      </c>
    </row>
    <row r="49" spans="2:8" ht="12" customHeight="1" x14ac:dyDescent="0.2">
      <c r="B49" s="329" t="s">
        <v>193</v>
      </c>
      <c r="C49" s="326">
        <v>0</v>
      </c>
      <c r="D49" s="326">
        <v>0</v>
      </c>
      <c r="E49" s="327">
        <v>133186418</v>
      </c>
      <c r="F49" s="327">
        <v>0</v>
      </c>
      <c r="G49" s="327">
        <f t="shared" si="1"/>
        <v>133186418</v>
      </c>
      <c r="H49" s="328">
        <v>108912601</v>
      </c>
    </row>
    <row r="50" spans="2:8" ht="12" customHeight="1" x14ac:dyDescent="0.2">
      <c r="B50" s="329" t="s">
        <v>194</v>
      </c>
      <c r="C50" s="326">
        <v>0</v>
      </c>
      <c r="D50" s="326">
        <v>0</v>
      </c>
      <c r="E50" s="327">
        <v>73036228</v>
      </c>
      <c r="F50" s="327">
        <v>0</v>
      </c>
      <c r="G50" s="327">
        <f t="shared" si="1"/>
        <v>73036228</v>
      </c>
      <c r="H50" s="328">
        <v>114412358</v>
      </c>
    </row>
    <row r="51" spans="2:8" ht="12" customHeight="1" x14ac:dyDescent="0.2">
      <c r="B51" s="329" t="s">
        <v>195</v>
      </c>
      <c r="C51" s="326">
        <v>0</v>
      </c>
      <c r="D51" s="326">
        <v>0</v>
      </c>
      <c r="E51" s="327">
        <v>525728711</v>
      </c>
      <c r="F51" s="327">
        <v>0</v>
      </c>
      <c r="G51" s="327">
        <f t="shared" si="1"/>
        <v>525728711</v>
      </c>
      <c r="H51" s="328">
        <v>525283054</v>
      </c>
    </row>
    <row r="52" spans="2:8" ht="12" customHeight="1" x14ac:dyDescent="0.2">
      <c r="B52" s="329" t="s">
        <v>196</v>
      </c>
      <c r="C52" s="326">
        <v>0</v>
      </c>
      <c r="D52" s="326">
        <v>0</v>
      </c>
      <c r="E52" s="327">
        <v>869399078</v>
      </c>
      <c r="F52" s="327">
        <v>0</v>
      </c>
      <c r="G52" s="327">
        <f t="shared" si="1"/>
        <v>869399078</v>
      </c>
      <c r="H52" s="328">
        <v>781289839</v>
      </c>
    </row>
    <row r="53" spans="2:8" ht="12" customHeight="1" x14ac:dyDescent="0.2">
      <c r="B53" s="329" t="s">
        <v>197</v>
      </c>
      <c r="C53" s="326">
        <v>0</v>
      </c>
      <c r="D53" s="326">
        <v>0</v>
      </c>
      <c r="E53" s="327">
        <v>583415466</v>
      </c>
      <c r="F53" s="327">
        <v>0</v>
      </c>
      <c r="G53" s="327">
        <f t="shared" si="1"/>
        <v>583415466</v>
      </c>
      <c r="H53" s="328">
        <v>633204764</v>
      </c>
    </row>
    <row r="54" spans="2:8" ht="12" customHeight="1" x14ac:dyDescent="0.2">
      <c r="B54" s="329" t="s">
        <v>198</v>
      </c>
      <c r="C54" s="326">
        <v>0</v>
      </c>
      <c r="D54" s="326">
        <v>0</v>
      </c>
      <c r="E54" s="327">
        <v>117728121</v>
      </c>
      <c r="F54" s="327">
        <v>0</v>
      </c>
      <c r="G54" s="327">
        <f t="shared" si="1"/>
        <v>117728121</v>
      </c>
      <c r="H54" s="328">
        <v>113880928</v>
      </c>
    </row>
    <row r="55" spans="2:8" ht="12" customHeight="1" x14ac:dyDescent="0.2">
      <c r="B55" s="329" t="s">
        <v>199</v>
      </c>
      <c r="C55" s="326">
        <v>0</v>
      </c>
      <c r="D55" s="326">
        <v>0</v>
      </c>
      <c r="E55" s="327">
        <v>401727057</v>
      </c>
      <c r="F55" s="327">
        <v>0</v>
      </c>
      <c r="G55" s="327">
        <f t="shared" si="1"/>
        <v>401727057</v>
      </c>
      <c r="H55" s="328">
        <v>406315456</v>
      </c>
    </row>
    <row r="56" spans="2:8" ht="12" customHeight="1" x14ac:dyDescent="0.2">
      <c r="B56" s="329" t="s">
        <v>228</v>
      </c>
      <c r="C56" s="326">
        <v>0</v>
      </c>
      <c r="D56" s="326">
        <v>0</v>
      </c>
      <c r="E56" s="327">
        <v>375000022</v>
      </c>
      <c r="F56" s="327">
        <v>0</v>
      </c>
      <c r="G56" s="327">
        <f t="shared" si="1"/>
        <v>375000022</v>
      </c>
      <c r="H56" s="328">
        <v>240000000</v>
      </c>
    </row>
    <row r="57" spans="2:8" ht="12" customHeight="1" x14ac:dyDescent="0.2">
      <c r="B57" s="329" t="s">
        <v>200</v>
      </c>
      <c r="C57" s="326">
        <v>0</v>
      </c>
      <c r="D57" s="326">
        <v>0</v>
      </c>
      <c r="E57" s="327">
        <v>209487166</v>
      </c>
      <c r="F57" s="327">
        <v>0</v>
      </c>
      <c r="G57" s="327">
        <f t="shared" si="1"/>
        <v>209487166</v>
      </c>
      <c r="H57" s="328">
        <v>188273332</v>
      </c>
    </row>
    <row r="58" spans="2:8" ht="12" customHeight="1" x14ac:dyDescent="0.2">
      <c r="B58" s="329" t="s">
        <v>201</v>
      </c>
      <c r="C58" s="326">
        <v>0</v>
      </c>
      <c r="D58" s="326">
        <v>0</v>
      </c>
      <c r="E58" s="327">
        <v>1022727258</v>
      </c>
      <c r="F58" s="327">
        <v>0</v>
      </c>
      <c r="G58" s="327">
        <f t="shared" si="1"/>
        <v>1022727258</v>
      </c>
      <c r="H58" s="328">
        <v>1449999978</v>
      </c>
    </row>
    <row r="59" spans="2:8" ht="12" customHeight="1" x14ac:dyDescent="0.2">
      <c r="B59" s="329" t="s">
        <v>202</v>
      </c>
      <c r="C59" s="326">
        <v>0</v>
      </c>
      <c r="D59" s="326">
        <v>0</v>
      </c>
      <c r="E59" s="327">
        <v>552340556</v>
      </c>
      <c r="F59" s="327">
        <v>0</v>
      </c>
      <c r="G59" s="327">
        <f t="shared" si="1"/>
        <v>552340556</v>
      </c>
      <c r="H59" s="328">
        <v>523013488</v>
      </c>
    </row>
    <row r="60" spans="2:8" ht="12" customHeight="1" x14ac:dyDescent="0.2">
      <c r="B60" s="329" t="s">
        <v>204</v>
      </c>
      <c r="C60" s="326">
        <v>0</v>
      </c>
      <c r="D60" s="326">
        <v>0</v>
      </c>
      <c r="E60" s="327">
        <v>831492073</v>
      </c>
      <c r="F60" s="327">
        <v>0</v>
      </c>
      <c r="G60" s="327">
        <f t="shared" si="1"/>
        <v>831492073</v>
      </c>
      <c r="H60" s="328">
        <v>751310789</v>
      </c>
    </row>
    <row r="61" spans="2:8" ht="12" customHeight="1" x14ac:dyDescent="0.2">
      <c r="B61" s="329" t="s">
        <v>205</v>
      </c>
      <c r="C61" s="326">
        <v>0</v>
      </c>
      <c r="D61" s="326">
        <v>0</v>
      </c>
      <c r="E61" s="327">
        <v>144903104</v>
      </c>
      <c r="F61" s="327">
        <v>0</v>
      </c>
      <c r="G61" s="327">
        <f t="shared" si="1"/>
        <v>144903104</v>
      </c>
      <c r="H61" s="328">
        <v>317618180</v>
      </c>
    </row>
    <row r="62" spans="2:8" ht="12" customHeight="1" x14ac:dyDescent="0.2">
      <c r="B62" s="329" t="s">
        <v>273</v>
      </c>
      <c r="C62" s="326">
        <v>0</v>
      </c>
      <c r="D62" s="326">
        <v>0</v>
      </c>
      <c r="E62" s="327">
        <v>359852273</v>
      </c>
      <c r="F62" s="327">
        <v>0</v>
      </c>
      <c r="G62" s="327">
        <f t="shared" si="1"/>
        <v>359852273</v>
      </c>
      <c r="H62" s="328">
        <v>331855730</v>
      </c>
    </row>
    <row r="63" spans="2:8" ht="12" customHeight="1" x14ac:dyDescent="0.2">
      <c r="B63" s="329" t="s">
        <v>207</v>
      </c>
      <c r="C63" s="326">
        <v>0</v>
      </c>
      <c r="D63" s="326">
        <v>0</v>
      </c>
      <c r="E63" s="327">
        <v>3934750</v>
      </c>
      <c r="F63" s="327">
        <v>0</v>
      </c>
      <c r="G63" s="327">
        <f t="shared" si="1"/>
        <v>3934750</v>
      </c>
      <c r="H63" s="328">
        <v>4864817</v>
      </c>
    </row>
    <row r="64" spans="2:8" ht="12" customHeight="1" x14ac:dyDescent="0.2">
      <c r="B64" s="329" t="s">
        <v>125</v>
      </c>
      <c r="C64" s="326">
        <v>0</v>
      </c>
      <c r="D64" s="326">
        <v>0</v>
      </c>
      <c r="E64" s="327">
        <v>4062270027</v>
      </c>
      <c r="F64" s="327">
        <v>0</v>
      </c>
      <c r="G64" s="327">
        <f t="shared" si="1"/>
        <v>4062270027</v>
      </c>
      <c r="H64" s="328">
        <v>354990701</v>
      </c>
    </row>
    <row r="65" spans="2:8" ht="12" customHeight="1" x14ac:dyDescent="0.2">
      <c r="B65" s="329" t="s">
        <v>208</v>
      </c>
      <c r="C65" s="326">
        <v>0</v>
      </c>
      <c r="D65" s="326">
        <v>0</v>
      </c>
      <c r="E65" s="327">
        <v>1292383896</v>
      </c>
      <c r="F65" s="327">
        <v>0</v>
      </c>
      <c r="G65" s="327">
        <f t="shared" si="1"/>
        <v>1292383896</v>
      </c>
      <c r="H65" s="328">
        <v>740704231</v>
      </c>
    </row>
    <row r="66" spans="2:8" ht="12" customHeight="1" x14ac:dyDescent="0.2">
      <c r="B66" s="329" t="s">
        <v>231</v>
      </c>
      <c r="C66" s="326">
        <v>0</v>
      </c>
      <c r="D66" s="326">
        <v>0</v>
      </c>
      <c r="E66" s="327">
        <v>0</v>
      </c>
      <c r="F66" s="327">
        <v>0</v>
      </c>
      <c r="G66" s="327">
        <f t="shared" si="1"/>
        <v>0</v>
      </c>
      <c r="H66" s="328">
        <v>107613685</v>
      </c>
    </row>
    <row r="67" spans="2:8" ht="12" customHeight="1" x14ac:dyDescent="0.2">
      <c r="B67" s="329" t="s">
        <v>279</v>
      </c>
      <c r="C67" s="326">
        <v>0</v>
      </c>
      <c r="D67" s="326">
        <v>0</v>
      </c>
      <c r="E67" s="327">
        <v>7480560</v>
      </c>
      <c r="F67" s="327">
        <v>0</v>
      </c>
      <c r="G67" s="327">
        <f t="shared" si="1"/>
        <v>7480560</v>
      </c>
      <c r="H67" s="328">
        <v>0</v>
      </c>
    </row>
    <row r="68" spans="2:8" ht="12" customHeight="1" x14ac:dyDescent="0.2">
      <c r="B68" s="329" t="s">
        <v>232</v>
      </c>
      <c r="C68" s="326">
        <v>0</v>
      </c>
      <c r="D68" s="326">
        <v>0</v>
      </c>
      <c r="E68" s="327">
        <v>2250000000</v>
      </c>
      <c r="F68" s="327">
        <v>0</v>
      </c>
      <c r="G68" s="327">
        <f t="shared" si="1"/>
        <v>2250000000</v>
      </c>
      <c r="H68" s="328">
        <v>2253494132</v>
      </c>
    </row>
    <row r="69" spans="2:8" ht="12" customHeight="1" x14ac:dyDescent="0.2">
      <c r="B69" s="329" t="s">
        <v>274</v>
      </c>
      <c r="C69" s="326">
        <v>0</v>
      </c>
      <c r="D69" s="326">
        <v>0</v>
      </c>
      <c r="E69" s="327">
        <v>163592484</v>
      </c>
      <c r="F69" s="327">
        <v>0</v>
      </c>
      <c r="G69" s="327">
        <f t="shared" si="1"/>
        <v>163592484</v>
      </c>
      <c r="H69" s="328">
        <v>131583483</v>
      </c>
    </row>
    <row r="70" spans="2:8" ht="12" customHeight="1" x14ac:dyDescent="0.2">
      <c r="B70" s="329" t="s">
        <v>225</v>
      </c>
      <c r="C70" s="326">
        <v>0</v>
      </c>
      <c r="D70" s="326">
        <v>0</v>
      </c>
      <c r="E70" s="327">
        <v>0</v>
      </c>
      <c r="F70" s="327">
        <v>124325186</v>
      </c>
      <c r="G70" s="327">
        <f t="shared" si="1"/>
        <v>124325186</v>
      </c>
      <c r="H70" s="328">
        <v>288274136</v>
      </c>
    </row>
    <row r="71" spans="2:8" ht="12" customHeight="1" x14ac:dyDescent="0.2">
      <c r="B71" s="329" t="s">
        <v>227</v>
      </c>
      <c r="C71" s="326">
        <v>0</v>
      </c>
      <c r="D71" s="326">
        <v>0</v>
      </c>
      <c r="E71" s="327">
        <v>0</v>
      </c>
      <c r="F71" s="327">
        <v>88427644</v>
      </c>
      <c r="G71" s="327">
        <f t="shared" si="1"/>
        <v>88427644</v>
      </c>
      <c r="H71" s="328">
        <v>121141356</v>
      </c>
    </row>
    <row r="72" spans="2:8" ht="12" customHeight="1" x14ac:dyDescent="0.2">
      <c r="B72" s="329" t="s">
        <v>226</v>
      </c>
      <c r="C72" s="326">
        <v>0</v>
      </c>
      <c r="D72" s="326">
        <v>0</v>
      </c>
      <c r="E72" s="327">
        <v>0</v>
      </c>
      <c r="F72" s="327">
        <v>126612809</v>
      </c>
      <c r="G72" s="327">
        <f t="shared" ref="G72:G76" si="2">C72+D72+E72+F72</f>
        <v>126612809</v>
      </c>
      <c r="H72" s="328">
        <v>120603629</v>
      </c>
    </row>
    <row r="73" spans="2:8" ht="12" customHeight="1" x14ac:dyDescent="0.2">
      <c r="B73" s="329" t="s">
        <v>275</v>
      </c>
      <c r="C73" s="326">
        <v>0</v>
      </c>
      <c r="D73" s="326">
        <v>0</v>
      </c>
      <c r="E73" s="327">
        <v>0</v>
      </c>
      <c r="F73" s="327">
        <v>5329481882</v>
      </c>
      <c r="G73" s="327">
        <f t="shared" si="2"/>
        <v>5329481882</v>
      </c>
      <c r="H73" s="328">
        <v>5429816162</v>
      </c>
    </row>
    <row r="74" spans="2:8" ht="12" customHeight="1" x14ac:dyDescent="0.2">
      <c r="B74" s="329" t="s">
        <v>230</v>
      </c>
      <c r="C74" s="326">
        <v>0</v>
      </c>
      <c r="D74" s="326">
        <v>0</v>
      </c>
      <c r="E74" s="327">
        <v>0</v>
      </c>
      <c r="F74" s="327">
        <v>175225297</v>
      </c>
      <c r="G74" s="327">
        <f t="shared" si="2"/>
        <v>175225297</v>
      </c>
      <c r="H74" s="328">
        <v>9720992</v>
      </c>
    </row>
    <row r="75" spans="2:8" ht="12" customHeight="1" x14ac:dyDescent="0.2">
      <c r="B75" s="331" t="s">
        <v>229</v>
      </c>
      <c r="C75" s="326">
        <v>0</v>
      </c>
      <c r="D75" s="326">
        <v>0</v>
      </c>
      <c r="E75" s="327">
        <v>0</v>
      </c>
      <c r="F75" s="327">
        <v>5502215947</v>
      </c>
      <c r="G75" s="327">
        <f t="shared" si="2"/>
        <v>5502215947</v>
      </c>
      <c r="H75" s="328">
        <v>3948864046</v>
      </c>
    </row>
    <row r="76" spans="2:8" ht="12" customHeight="1" thickBot="1" x14ac:dyDescent="0.25">
      <c r="B76" s="331" t="s">
        <v>276</v>
      </c>
      <c r="C76" s="326">
        <v>0</v>
      </c>
      <c r="D76" s="326">
        <v>0</v>
      </c>
      <c r="E76" s="327">
        <v>0</v>
      </c>
      <c r="F76" s="327">
        <v>51713948</v>
      </c>
      <c r="G76" s="327">
        <f t="shared" si="2"/>
        <v>51713948</v>
      </c>
      <c r="H76" s="328">
        <v>129663523</v>
      </c>
    </row>
    <row r="77" spans="2:8" ht="15" thickBot="1" x14ac:dyDescent="0.25">
      <c r="B77" s="104" t="s">
        <v>257</v>
      </c>
      <c r="C77" s="105">
        <f>SUM(C9:C76)</f>
        <v>327093941455</v>
      </c>
      <c r="D77" s="105">
        <f>SUM(D9:D76)</f>
        <v>37090279477</v>
      </c>
      <c r="E77" s="105">
        <f>SUM(E9:E76)</f>
        <v>24481811382</v>
      </c>
      <c r="F77" s="105">
        <f>SUM(F9:F76)</f>
        <v>11398002713</v>
      </c>
      <c r="G77" s="105">
        <f>SUM(G9:G76)</f>
        <v>400064035027</v>
      </c>
      <c r="H77" s="106">
        <v>0</v>
      </c>
    </row>
    <row r="78" spans="2:8" ht="15" thickBot="1" x14ac:dyDescent="0.25">
      <c r="B78" s="104" t="s">
        <v>277</v>
      </c>
      <c r="C78" s="107">
        <v>383377854023</v>
      </c>
      <c r="D78" s="108">
        <v>36218057450</v>
      </c>
      <c r="E78" s="108">
        <v>20104090951</v>
      </c>
      <c r="F78" s="108">
        <v>10048083844</v>
      </c>
      <c r="G78" s="108">
        <v>0</v>
      </c>
      <c r="H78" s="109">
        <f>SUM(H9:H77)</f>
        <v>449748086268</v>
      </c>
    </row>
    <row r="79" spans="2:8" ht="15" x14ac:dyDescent="0.25">
      <c r="B79" s="110" t="s">
        <v>36</v>
      </c>
      <c r="C79" s="111"/>
      <c r="D79" s="112"/>
      <c r="E79" s="113"/>
      <c r="F79" s="113"/>
      <c r="G79" s="113"/>
      <c r="H79" s="113"/>
    </row>
    <row r="80" spans="2:8" x14ac:dyDescent="0.2">
      <c r="C80" s="332"/>
      <c r="D80" s="333"/>
      <c r="E80" s="334"/>
      <c r="F80" s="334"/>
      <c r="G80" s="334"/>
      <c r="H80" s="334"/>
    </row>
    <row r="81" spans="3:8" x14ac:dyDescent="0.2">
      <c r="C81" s="332"/>
      <c r="D81" s="333"/>
      <c r="E81" s="334"/>
      <c r="F81" s="334"/>
      <c r="G81" s="334"/>
      <c r="H81" s="334"/>
    </row>
    <row r="82" spans="3:8" x14ac:dyDescent="0.2">
      <c r="C82" s="332"/>
      <c r="D82" s="333"/>
      <c r="E82" s="334"/>
      <c r="F82" s="334"/>
      <c r="G82" s="334"/>
      <c r="H82" s="334"/>
    </row>
  </sheetData>
  <mergeCells count="11">
    <mergeCell ref="G7:H7"/>
    <mergeCell ref="B7:B8"/>
    <mergeCell ref="C7:C8"/>
    <mergeCell ref="D7:D8"/>
    <mergeCell ref="E7:E8"/>
    <mergeCell ref="F7:F8"/>
    <mergeCell ref="B2:G2"/>
    <mergeCell ref="B3:H3"/>
    <mergeCell ref="B4:H4"/>
    <mergeCell ref="B5:H5"/>
    <mergeCell ref="B6:H6"/>
  </mergeCells>
  <printOptions verticalCentered="1"/>
  <pageMargins left="0.9055118110236221" right="0.59055118110236227" top="0.98425196850393704" bottom="1.2598425196850394" header="0.51181102362204722" footer="1.299212598425197"/>
  <pageSetup paperSize="9" scale="62" firstPageNumber="0" orientation="portrait" r:id="rId1"/>
  <headerFooter>
    <oddFooter>&amp;C&amp;14 22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W20"/>
  <sheetViews>
    <sheetView topLeftCell="A13" zoomScale="85" zoomScaleNormal="85" workbookViewId="0">
      <selection activeCell="H18" sqref="H18"/>
    </sheetView>
  </sheetViews>
  <sheetFormatPr baseColWidth="10" defaultColWidth="9.140625" defaultRowHeight="12.75" x14ac:dyDescent="0.2"/>
  <cols>
    <col min="1" max="1" width="3.140625" style="1" customWidth="1"/>
    <col min="2" max="2" width="38.7109375" style="1" customWidth="1"/>
    <col min="3" max="3" width="18.7109375" style="1" customWidth="1"/>
    <col min="4" max="4" width="19.5703125" style="1" customWidth="1"/>
    <col min="5" max="257" width="11.42578125" style="1" customWidth="1"/>
    <col min="258" max="1025" width="11.42578125" style="80" customWidth="1"/>
    <col min="1026" max="16384" width="9.140625" style="80"/>
  </cols>
  <sheetData>
    <row r="1" spans="1:8" ht="15" x14ac:dyDescent="0.25">
      <c r="A1" s="5"/>
      <c r="B1" s="261"/>
      <c r="C1" s="260"/>
      <c r="D1" s="260"/>
      <c r="E1" s="5"/>
    </row>
    <row r="2" spans="1:8" ht="15" x14ac:dyDescent="0.25">
      <c r="A2" s="5"/>
      <c r="B2" s="264"/>
      <c r="C2" s="260"/>
      <c r="D2" s="263" t="s">
        <v>233</v>
      </c>
      <c r="E2" s="5"/>
    </row>
    <row r="3" spans="1:8" ht="15" x14ac:dyDescent="0.25">
      <c r="A3" s="5"/>
      <c r="B3" s="264"/>
      <c r="C3" s="260"/>
      <c r="D3" s="260"/>
      <c r="E3" s="5"/>
      <c r="F3" s="335"/>
    </row>
    <row r="4" spans="1:8" ht="15" x14ac:dyDescent="0.25">
      <c r="A4" s="5"/>
      <c r="B4" s="393" t="s">
        <v>256</v>
      </c>
      <c r="C4" s="393"/>
      <c r="D4" s="393"/>
      <c r="E4" s="58"/>
      <c r="F4" s="336"/>
      <c r="G4" s="336"/>
      <c r="H4" s="336"/>
    </row>
    <row r="5" spans="1:8" ht="15" x14ac:dyDescent="0.25">
      <c r="A5" s="5"/>
      <c r="B5" s="393" t="s">
        <v>264</v>
      </c>
      <c r="C5" s="393"/>
      <c r="D5" s="393"/>
      <c r="E5" s="58"/>
      <c r="F5" s="336"/>
      <c r="G5" s="336"/>
      <c r="H5" s="336"/>
    </row>
    <row r="6" spans="1:8" ht="15" x14ac:dyDescent="0.25">
      <c r="A6" s="5"/>
      <c r="B6" s="393" t="s">
        <v>234</v>
      </c>
      <c r="C6" s="393"/>
      <c r="D6" s="393"/>
      <c r="E6" s="5"/>
    </row>
    <row r="7" spans="1:8" x14ac:dyDescent="0.2">
      <c r="B7" s="337"/>
      <c r="C7" s="419" t="s">
        <v>235</v>
      </c>
      <c r="D7" s="419"/>
    </row>
    <row r="8" spans="1:8" x14ac:dyDescent="0.2">
      <c r="B8" s="338" t="s">
        <v>236</v>
      </c>
      <c r="C8" s="16"/>
      <c r="D8" s="339"/>
    </row>
    <row r="9" spans="1:8" x14ac:dyDescent="0.2">
      <c r="B9" s="340"/>
      <c r="C9" s="174" t="s">
        <v>263</v>
      </c>
      <c r="D9" s="341" t="s">
        <v>262</v>
      </c>
    </row>
    <row r="10" spans="1:8" x14ac:dyDescent="0.2">
      <c r="B10" s="342"/>
      <c r="C10" s="343"/>
      <c r="D10" s="344"/>
    </row>
    <row r="11" spans="1:8" x14ac:dyDescent="0.2">
      <c r="B11" s="342" t="s">
        <v>237</v>
      </c>
      <c r="C11" s="343">
        <v>419767433865</v>
      </c>
      <c r="D11" s="345">
        <v>487554336200</v>
      </c>
    </row>
    <row r="12" spans="1:8" x14ac:dyDescent="0.2">
      <c r="B12" s="342"/>
      <c r="C12" s="343"/>
      <c r="D12" s="345"/>
    </row>
    <row r="13" spans="1:8" x14ac:dyDescent="0.2">
      <c r="B13" s="342" t="s">
        <v>238</v>
      </c>
      <c r="C13" s="1">
        <v>339</v>
      </c>
      <c r="D13" s="345">
        <v>338</v>
      </c>
      <c r="E13" s="48"/>
    </row>
    <row r="14" spans="1:8" x14ac:dyDescent="0.2">
      <c r="B14" s="342"/>
      <c r="C14" s="343"/>
      <c r="D14" s="345"/>
    </row>
    <row r="15" spans="1:8" x14ac:dyDescent="0.2">
      <c r="B15" s="342" t="s">
        <v>239</v>
      </c>
      <c r="C15" s="343">
        <v>209487166</v>
      </c>
      <c r="D15" s="345">
        <v>188273332</v>
      </c>
    </row>
    <row r="16" spans="1:8" x14ac:dyDescent="0.2">
      <c r="B16" s="342"/>
      <c r="C16" s="343"/>
      <c r="D16" s="345"/>
    </row>
    <row r="17" spans="2:4" x14ac:dyDescent="0.2">
      <c r="B17" s="342" t="s">
        <v>240</v>
      </c>
      <c r="C17" s="343">
        <v>8</v>
      </c>
      <c r="D17" s="345">
        <v>8</v>
      </c>
    </row>
    <row r="18" spans="2:4" x14ac:dyDescent="0.2">
      <c r="B18" s="342"/>
      <c r="C18" s="343"/>
      <c r="D18" s="345"/>
    </row>
    <row r="19" spans="2:4" ht="13.5" thickBot="1" x14ac:dyDescent="0.25">
      <c r="B19" s="346" t="s">
        <v>241</v>
      </c>
      <c r="C19" s="347">
        <v>0</v>
      </c>
      <c r="D19" s="348">
        <v>0</v>
      </c>
    </row>
    <row r="20" spans="2:4" ht="15" x14ac:dyDescent="0.25">
      <c r="B20" s="5" t="s">
        <v>36</v>
      </c>
      <c r="C20" s="349"/>
      <c r="D20" s="349"/>
    </row>
  </sheetData>
  <mergeCells count="4">
    <mergeCell ref="B4:D4"/>
    <mergeCell ref="B5:D5"/>
    <mergeCell ref="B6:D6"/>
    <mergeCell ref="C7:D7"/>
  </mergeCells>
  <pageMargins left="1.1811023622047245" right="0.78740157480314965" top="1.4173228346456694" bottom="1.3779527559055118" header="0.51181102362204722" footer="1.3779527559055118"/>
  <pageSetup paperSize="9" scale="80" firstPageNumber="0" orientation="portrait" r:id="rId1"/>
  <headerFooter>
    <oddFooter>&amp;C&amp;16 &amp;14 23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L35"/>
  <sheetViews>
    <sheetView tabSelected="1" topLeftCell="A28" zoomScale="85" zoomScaleNormal="85" workbookViewId="0">
      <selection activeCell="H30" sqref="H30"/>
    </sheetView>
  </sheetViews>
  <sheetFormatPr baseColWidth="10" defaultColWidth="9.140625" defaultRowHeight="12.75" x14ac:dyDescent="0.2"/>
  <cols>
    <col min="1" max="1" width="5.28515625" style="80" customWidth="1"/>
    <col min="2" max="2" width="19.7109375" style="80" customWidth="1"/>
    <col min="3" max="3" width="25" style="80" customWidth="1"/>
    <col min="4" max="4" width="2.5703125" style="80" customWidth="1"/>
    <col min="5" max="5" width="19.140625" style="80" customWidth="1"/>
    <col min="6" max="6" width="1.85546875" style="80" customWidth="1"/>
    <col min="7" max="7" width="16.42578125" style="80" customWidth="1"/>
    <col min="8" max="8" width="20.7109375" style="80" customWidth="1"/>
    <col min="9" max="9" width="35" style="49" customWidth="1"/>
    <col min="10" max="10" width="12.28515625" style="80" customWidth="1"/>
    <col min="11" max="11" width="25.140625" style="80" customWidth="1"/>
    <col min="12" max="12" width="14.7109375" style="80" customWidth="1"/>
    <col min="13" max="1025" width="11" style="80" customWidth="1"/>
    <col min="1026" max="16384" width="9.140625" style="80"/>
  </cols>
  <sheetData>
    <row r="1" spans="1:9" ht="10.9" customHeight="1" x14ac:dyDescent="0.2">
      <c r="A1" s="101"/>
      <c r="B1" s="101"/>
      <c r="C1" s="101"/>
      <c r="D1" s="101"/>
      <c r="E1" s="101"/>
      <c r="F1" s="101"/>
      <c r="G1" s="101"/>
    </row>
    <row r="2" spans="1:9" ht="14.25" x14ac:dyDescent="0.2">
      <c r="A2" s="101"/>
      <c r="B2" s="101"/>
      <c r="C2" s="101"/>
      <c r="D2" s="101"/>
      <c r="E2" s="101"/>
      <c r="F2" s="101"/>
      <c r="G2" s="101"/>
      <c r="H2" s="1"/>
    </row>
    <row r="3" spans="1:9" ht="14.25" x14ac:dyDescent="0.2">
      <c r="A3" s="101"/>
      <c r="B3" s="101"/>
      <c r="C3" s="101"/>
      <c r="D3" s="101"/>
      <c r="E3" s="101"/>
      <c r="F3" s="101"/>
      <c r="G3" s="101" t="s">
        <v>242</v>
      </c>
    </row>
    <row r="4" spans="1:9" ht="14.25" x14ac:dyDescent="0.2">
      <c r="A4" s="392" t="s">
        <v>256</v>
      </c>
      <c r="B4" s="392"/>
      <c r="C4" s="392"/>
      <c r="D4" s="392"/>
      <c r="E4" s="392"/>
      <c r="F4" s="392"/>
      <c r="G4" s="392"/>
      <c r="H4" s="209"/>
    </row>
    <row r="5" spans="1:9" ht="14.25" x14ac:dyDescent="0.2">
      <c r="A5" s="392" t="s">
        <v>1</v>
      </c>
      <c r="B5" s="392"/>
      <c r="C5" s="392"/>
      <c r="D5" s="392"/>
      <c r="E5" s="392"/>
      <c r="F5" s="392"/>
      <c r="G5" s="392"/>
    </row>
    <row r="6" spans="1:9" ht="14.25" x14ac:dyDescent="0.2">
      <c r="A6" s="392" t="s">
        <v>38</v>
      </c>
      <c r="B6" s="392"/>
      <c r="C6" s="392"/>
      <c r="D6" s="392"/>
      <c r="E6" s="392"/>
      <c r="F6" s="392"/>
      <c r="G6" s="392"/>
    </row>
    <row r="7" spans="1:9" ht="14.25" x14ac:dyDescent="0.2">
      <c r="A7" s="392" t="s">
        <v>243</v>
      </c>
      <c r="B7" s="392"/>
      <c r="C7" s="392"/>
      <c r="D7" s="392"/>
      <c r="E7" s="392"/>
      <c r="F7" s="392"/>
      <c r="G7" s="392"/>
    </row>
    <row r="8" spans="1:9" ht="15" customHeight="1" x14ac:dyDescent="0.2">
      <c r="A8" s="350"/>
      <c r="B8" s="351"/>
      <c r="C8" s="351"/>
      <c r="D8" s="351"/>
      <c r="E8" s="421" t="s">
        <v>235</v>
      </c>
      <c r="F8" s="421"/>
      <c r="G8" s="421"/>
    </row>
    <row r="9" spans="1:9" x14ac:dyDescent="0.2">
      <c r="A9" s="420" t="s">
        <v>236</v>
      </c>
      <c r="B9" s="420"/>
      <c r="C9" s="420"/>
      <c r="D9" s="420"/>
      <c r="E9" s="352"/>
      <c r="F9" s="350"/>
      <c r="G9" s="353"/>
    </row>
    <row r="10" spans="1:9" x14ac:dyDescent="0.2">
      <c r="A10" s="352"/>
      <c r="B10" s="217"/>
      <c r="C10" s="217"/>
      <c r="D10" s="217"/>
      <c r="E10" s="354" t="s">
        <v>263</v>
      </c>
      <c r="F10" s="354"/>
      <c r="G10" s="355" t="s">
        <v>244</v>
      </c>
    </row>
    <row r="11" spans="1:9" ht="24.95" customHeight="1" x14ac:dyDescent="0.2">
      <c r="A11" s="68" t="s">
        <v>245</v>
      </c>
      <c r="B11" s="70"/>
      <c r="C11" s="70"/>
      <c r="D11" s="71"/>
      <c r="E11" s="356">
        <f>+G19</f>
        <v>1.8234736658951534</v>
      </c>
      <c r="F11" s="357"/>
      <c r="G11" s="358">
        <v>2.19361192171622</v>
      </c>
    </row>
    <row r="12" spans="1:9" ht="12.6" customHeight="1" x14ac:dyDescent="0.2">
      <c r="A12" s="76"/>
      <c r="B12" s="97"/>
      <c r="C12" s="97"/>
      <c r="D12" s="79"/>
      <c r="E12" s="97"/>
      <c r="F12" s="76"/>
      <c r="G12" s="79"/>
    </row>
    <row r="13" spans="1:9" ht="24.95" customHeight="1" x14ac:dyDescent="0.2">
      <c r="A13" s="76" t="s">
        <v>246</v>
      </c>
      <c r="B13" s="97"/>
      <c r="C13" s="97"/>
      <c r="D13" s="79"/>
      <c r="E13" s="359">
        <f>+G25</f>
        <v>1.193954395626623</v>
      </c>
      <c r="F13" s="360"/>
      <c r="G13" s="361">
        <v>0.97420693277519299</v>
      </c>
    </row>
    <row r="14" spans="1:9" ht="12.6" customHeight="1" x14ac:dyDescent="0.2">
      <c r="A14" s="76"/>
      <c r="B14" s="97"/>
      <c r="C14" s="97"/>
      <c r="D14" s="79"/>
      <c r="E14" s="362"/>
      <c r="F14" s="360"/>
      <c r="G14" s="363"/>
    </row>
    <row r="15" spans="1:9" ht="24.95" customHeight="1" x14ac:dyDescent="0.2">
      <c r="A15" s="76" t="s">
        <v>247</v>
      </c>
      <c r="B15" s="97"/>
      <c r="C15" s="97"/>
      <c r="D15" s="79"/>
      <c r="E15" s="364">
        <f>G31</f>
        <v>0.10058197370068761</v>
      </c>
      <c r="F15" s="360"/>
      <c r="G15" s="365">
        <v>0.22961096737700901</v>
      </c>
    </row>
    <row r="16" spans="1:9" ht="18" customHeight="1" x14ac:dyDescent="0.2">
      <c r="A16" s="366"/>
      <c r="B16" s="131"/>
      <c r="C16" s="131"/>
      <c r="D16" s="186"/>
      <c r="E16" s="367"/>
      <c r="F16" s="137"/>
      <c r="G16" s="139"/>
      <c r="I16" s="368"/>
    </row>
    <row r="18" spans="1:12" x14ac:dyDescent="0.2">
      <c r="E18" s="369"/>
      <c r="F18" s="369"/>
      <c r="G18" s="369"/>
      <c r="H18" s="369"/>
    </row>
    <row r="19" spans="1:12" x14ac:dyDescent="0.2">
      <c r="A19" s="80" t="s">
        <v>248</v>
      </c>
      <c r="E19" s="370">
        <v>514370535234</v>
      </c>
      <c r="F19" s="370"/>
      <c r="G19" s="364">
        <f>+E19/E22</f>
        <v>1.8234736658951534</v>
      </c>
      <c r="I19" s="368"/>
    </row>
    <row r="20" spans="1:12" ht="4.5" customHeight="1" x14ac:dyDescent="0.25">
      <c r="B20" s="371"/>
      <c r="E20" s="372"/>
      <c r="F20" s="373" t="s">
        <v>249</v>
      </c>
      <c r="G20" s="370"/>
    </row>
    <row r="21" spans="1:12" ht="4.5" customHeight="1" x14ac:dyDescent="0.2">
      <c r="E21" s="370"/>
      <c r="F21" s="370" t="s">
        <v>146</v>
      </c>
      <c r="G21" s="370"/>
    </row>
    <row r="22" spans="1:12" x14ac:dyDescent="0.2">
      <c r="A22" s="80" t="s">
        <v>250</v>
      </c>
      <c r="E22" s="374">
        <v>282082787843</v>
      </c>
      <c r="F22" s="374"/>
      <c r="G22" s="370"/>
      <c r="H22" s="194"/>
      <c r="I22" s="375"/>
    </row>
    <row r="23" spans="1:12" x14ac:dyDescent="0.2">
      <c r="G23" s="97"/>
      <c r="I23" s="375"/>
    </row>
    <row r="24" spans="1:12" x14ac:dyDescent="0.2">
      <c r="G24" s="97"/>
    </row>
    <row r="25" spans="1:12" x14ac:dyDescent="0.2">
      <c r="A25" s="80" t="s">
        <v>251</v>
      </c>
      <c r="E25" s="370">
        <v>359822891307</v>
      </c>
      <c r="F25" s="97"/>
      <c r="G25" s="364">
        <f>+E25/E28</f>
        <v>1.193954395626623</v>
      </c>
      <c r="I25" s="375"/>
      <c r="J25" s="4"/>
      <c r="K25" s="3"/>
      <c r="L25" s="3">
        <f>J25+K25</f>
        <v>0</v>
      </c>
    </row>
    <row r="26" spans="1:12" ht="4.5" customHeight="1" x14ac:dyDescent="0.25">
      <c r="B26" s="371"/>
      <c r="E26" s="372"/>
      <c r="F26" s="373" t="s">
        <v>249</v>
      </c>
      <c r="G26" s="370"/>
    </row>
    <row r="27" spans="1:12" ht="4.5" customHeight="1" x14ac:dyDescent="0.2">
      <c r="E27" s="370"/>
      <c r="F27" s="370"/>
      <c r="G27" s="370"/>
    </row>
    <row r="28" spans="1:12" x14ac:dyDescent="0.2">
      <c r="A28" s="80" t="s">
        <v>252</v>
      </c>
      <c r="E28" s="374">
        <v>301370716189</v>
      </c>
      <c r="F28" s="374"/>
      <c r="G28" s="374"/>
    </row>
    <row r="29" spans="1:12" x14ac:dyDescent="0.2">
      <c r="I29" s="375"/>
    </row>
    <row r="30" spans="1:12" x14ac:dyDescent="0.2">
      <c r="E30" s="97"/>
      <c r="F30" s="97"/>
      <c r="G30" s="97"/>
    </row>
    <row r="31" spans="1:12" x14ac:dyDescent="0.2">
      <c r="A31" s="80" t="s">
        <v>253</v>
      </c>
      <c r="B31" s="249"/>
      <c r="E31" s="370">
        <v>27962753716</v>
      </c>
      <c r="F31" s="376"/>
      <c r="G31" s="364">
        <f>+E31/E34</f>
        <v>0.10058197370068761</v>
      </c>
      <c r="H31" s="97"/>
    </row>
    <row r="32" spans="1:12" ht="4.5" customHeight="1" x14ac:dyDescent="0.25">
      <c r="B32" s="377"/>
      <c r="C32" s="371"/>
      <c r="D32" s="97"/>
      <c r="E32" s="372"/>
      <c r="F32" s="373" t="s">
        <v>249</v>
      </c>
      <c r="G32" s="370"/>
      <c r="H32" s="97"/>
    </row>
    <row r="33" spans="1:9" ht="4.5" customHeight="1" x14ac:dyDescent="0.2">
      <c r="B33" s="249"/>
      <c r="E33" s="370"/>
      <c r="F33" s="370"/>
      <c r="G33" s="370"/>
      <c r="H33" s="97"/>
    </row>
    <row r="34" spans="1:9" x14ac:dyDescent="0.2">
      <c r="A34" s="80" t="s">
        <v>254</v>
      </c>
      <c r="B34" s="249"/>
      <c r="E34" s="370">
        <v>278009594435</v>
      </c>
      <c r="F34" s="370"/>
      <c r="G34" s="370"/>
      <c r="H34" s="97"/>
      <c r="I34" s="375"/>
    </row>
    <row r="35" spans="1:9" x14ac:dyDescent="0.2">
      <c r="A35" s="80" t="s">
        <v>255</v>
      </c>
    </row>
  </sheetData>
  <mergeCells count="6">
    <mergeCell ref="A9:D9"/>
    <mergeCell ref="A4:G4"/>
    <mergeCell ref="A5:G5"/>
    <mergeCell ref="A6:G6"/>
    <mergeCell ref="A7:G7"/>
    <mergeCell ref="E8:G8"/>
  </mergeCells>
  <pageMargins left="1.3779527559055118" right="0.78740157480314965" top="1.4566929133858268" bottom="1.3779527559055118" header="0.51181102362204722" footer="1.5748031496062993"/>
  <pageSetup paperSize="9" scale="80" firstPageNumber="0" orientation="portrait" r:id="rId1"/>
  <headerFooter>
    <oddFooter>&amp;C&amp;16 &amp;14 24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W4WEONqrNuC8bRwExDJi5pyiOQ+N2noeYf4puQeTcQw=</DigestValue>
    </Reference>
    <Reference Type="http://www.w3.org/2000/09/xmldsig#Object" URI="#idOfficeObject">
      <DigestMethod Algorithm="http://www.w3.org/2001/04/xmlenc#sha256"/>
      <DigestValue>CXTY/L3fuK8pSD5xqX58EkeALiEwBIg+XEIBfUH6WVo=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qAs1zeohC3ECtgIV2lwMjdQFDRSeiFcaEzk++qsSsus=</DigestValue>
    </Reference>
  </SignedInfo>
  <SignatureValue>IB99VmHd29eD148yMmeJ8gEdX2wy0kp0QWHJkIRwSjg1akvMME8zVSxUjIM/4X4c2NGsDlJnCdQR
ybCQ+p5b/90Ukxo0MQc9OztYRhaU1o11ZTCi3bem1qKox9WyK7KtFQD5ka9XWRVcVPFKuFoNdnar
PrheL6uHKosRyfGDHAwQaOnyrzyDUdJXQ5GTNb0oeNoChVzJ/GKU6JZZF3vXyblaYiZy6aaljKUj
lOf2LcKUyoCYTnNNHrAJ1qmf5U2yir+UhkEk6yyZhMKBOYeZFdj+3Cjb/EHV+y8kPHZGrfpmdtgT
Aw21WWy4kSZQFITdMPvZEFY47GQyzlPsr0sfEQ==</SignatureValue>
  <KeyInfo>
    <X509Data>
      <X509Certificate>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+/VAswGek+8YbrVOuc6pQ6+GgrSyGlUy2x2my7sPsyNgIAk92Q7xNeCeJHH7ZxhyuGDt0RgzjTH2TkYj5seWUiRY5HLwSZnknj4dMv/0U3KmG5B41sxr5m+hgFzrjn/1uwuHftc11juUmutJjh3qDDqykVeUZnDHOdAH67NpZvfFKtBCdg4IVe4yJQTTNhxyjGPHMvIZQKUjh3xHPqjFDYwYrz3sWLeh/ggr0ZCKOj4Sop7YCaQXNJ7HmzHbPa/152r/jtzD2OLONS1OyAlG5CRyCIhakhof/uFvw0DWo60QIDAQABo4IDezCCA3cwDAYDVR0TAQH/BAIwADAOBgNVHQ8BAf8EBAMCBeAwKgYDVR0lAQH/BCAwHgYIKwYBBQUHAwEGCCsGAQUFBwMCBggrBgEFBQcDBDAdBgNVHQ4EFgQU5WKWJM8Nl+NcvFQktexYrv/M7c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+xB/pCMpa1rd0MoaQ7HXmIVPRSK5JvbKba5qRvcSOG5p5+wEx2mmbx2Dl8DdlIJlEbw1ubMtFWBXp0oxkMjElAe34IfBXvhJp2WmHV2DxjdJDZqVO0kyM371YZU5D8VoUC19X51hsg9gBWXILOtvPJrsYPi9XxGR+KVBqIdeV9qKT4D7DBeQyQNUK8ySzo+AhJw+DgW38jh82XVB/XozsCYOwjd+yLYjDqzADkyPOPRBL1Rm0R56QseIbEr6wHX/kY7XQi3cPU+WobPoWUdmlE9fz+nlhnzxA9D6EOXdmaNf88lmJtAXGy+nE8Ya8RAd4Z/HeYgtQT9/VbfmoMkW4SSWPLmCEITzMbmTkIYFIm4xFQ8MFs58PfUDGPTVmaZ+PcWMlOtQxussgFcCgxYygN9KfzhDJnFisH6hcc40/+Mev/VKf/eXAc5Zx2XaXJMfu5LRgj54slBD53xhAJumXmX0cmZyQBxKoq2Q5IJjLhWu6gtT+6dHHuwx82cMuY1vE4tVaeNaLJnQyVI45kQgrdW8fZ/dwVPZAFfSpGcHytjm2Mxsd6O2w/tUjbiEo4256uWb78WKrVcnZIe1GmYGlXC1ItBroSCMjJNmpp4KMC1Id3Qnqa7NUvirFM91DryGVqj58VxRCh0nxEGo063dLnumMA8V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a5YAxtw9wm+oeGQj1J0330tkXo3jkD5hQJEwsfxhLUQ=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U780d0bwTUEs7ENEcrsl22XSyw4Q+u4PexS+tX7CgIE=</DigestValue>
      </Reference>
      <Reference URI="/xl/drawings/drawing10.xml?ContentType=application/vnd.openxmlformats-officedocument.drawing+xml">
        <DigestMethod Algorithm="http://www.w3.org/2001/04/xmlenc#sha256"/>
        <DigestValue>GMjcepigsTRMau/bD5KBhSKixTjiEdvWr0IpAGK3PJQ=</DigestValue>
      </Reference>
      <Reference URI="/xl/drawings/drawing2.xml?ContentType=application/vnd.openxmlformats-officedocument.drawing+xml">
        <DigestMethod Algorithm="http://www.w3.org/2001/04/xmlenc#sha256"/>
        <DigestValue>hjU9I2OtiLoJN6RRpOxHX76+Q0HRB0/NRAJeRcjPZW0=</DigestValue>
      </Reference>
      <Reference URI="/xl/drawings/drawing3.xml?ContentType=application/vnd.openxmlformats-officedocument.drawing+xml">
        <DigestMethod Algorithm="http://www.w3.org/2001/04/xmlenc#sha256"/>
        <DigestValue>bIGCOlBQ1Mlheoit38poaNgtZSxUJ5XExwAV09d8rqY=</DigestValue>
      </Reference>
      <Reference URI="/xl/drawings/drawing4.xml?ContentType=application/vnd.openxmlformats-officedocument.drawing+xml">
        <DigestMethod Algorithm="http://www.w3.org/2001/04/xmlenc#sha256"/>
        <DigestValue>HDOMkd+xs0Z+aJ7fJ+gBtH9O2ZZid79RWBHjQ0HzdJ4=</DigestValue>
      </Reference>
      <Reference URI="/xl/drawings/drawing5.xml?ContentType=application/vnd.openxmlformats-officedocument.drawing+xml">
        <DigestMethod Algorithm="http://www.w3.org/2001/04/xmlenc#sha256"/>
        <DigestValue>AvA4MEpaESuric9gvcg19Nh6M/5To4OWZcSQdg4LFR4=</DigestValue>
      </Reference>
      <Reference URI="/xl/drawings/drawing6.xml?ContentType=application/vnd.openxmlformats-officedocument.drawing+xml">
        <DigestMethod Algorithm="http://www.w3.org/2001/04/xmlenc#sha256"/>
        <DigestValue>apRbx99A4uLxd3UgJonL6Cf3grk0tSpWtrlo9OsRHKM=</DigestValue>
      </Reference>
      <Reference URI="/xl/drawings/drawing7.xml?ContentType=application/vnd.openxmlformats-officedocument.drawing+xml">
        <DigestMethod Algorithm="http://www.w3.org/2001/04/xmlenc#sha256"/>
        <DigestValue>zIgHlUQER6fQNhZFBzma5Zmap7/nyk8eDHd9qW7Fs2M=</DigestValue>
      </Reference>
      <Reference URI="/xl/drawings/drawing8.xml?ContentType=application/vnd.openxmlformats-officedocument.drawing+xml">
        <DigestMethod Algorithm="http://www.w3.org/2001/04/xmlenc#sha256"/>
        <DigestValue>ktyLyXlulL1eD1cxpiFIRVUcDSvN9vQZbfJZR7gib1k=</DigestValue>
      </Reference>
      <Reference URI="/xl/drawings/drawing9.xml?ContentType=application/vnd.openxmlformats-officedocument.drawing+xml">
        <DigestMethod Algorithm="http://www.w3.org/2001/04/xmlenc#sha256"/>
        <DigestValue>XwbKhBQevTTxt+WHddEnaI3geA9ks9rttwof8jCXXD4=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0jTJ8eAcKvmq3il567Q0/qGKfJNlPJ6JTKeCYQqJ5Eg=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5kVLL1TMbuqzRSvgkvCLF2KaDZqUsRqO1MsMc9Qvvo4=</DigestValue>
      </Reference>
      <Reference URI="/xl/media/image1.png?ContentType=image/png">
        <DigestMethod Algorithm="http://www.w3.org/2001/04/xmlenc#sha256"/>
        <DigestValue>57MI9cBJf98zGriDzgH58l+RHIHZ2Yql9DaLQuVr9KM=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J+NsGPx63ZtdgkjyT4o5arqWiNaznMk7islHFCF4Dto=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fYYQlDdlzAcu86c/7vnSYGOzROvq1gscx0SopQjxA7I=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sharedStrings.xml?ContentType=application/vnd.openxmlformats-officedocument.spreadsheetml.sharedStrings+xml">
        <DigestMethod Algorithm="http://www.w3.org/2001/04/xmlenc#sha256"/>
        <DigestValue>y6Q4IMth/yIYNgFwMOoNhQaW4e2XfD21hz4TPdB8vrI=</DigestValue>
      </Reference>
      <Reference URI="/xl/styles.xml?ContentType=application/vnd.openxmlformats-officedocument.spreadsheetml.styles+xml">
        <DigestMethod Algorithm="http://www.w3.org/2001/04/xmlenc#sha256"/>
        <DigestValue>d7Qror/lpE2LmBim5Okzkfb1ZFFMuCMa7uxFMH4EzQ8=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22PTugaPShd+xnodlMwP2iKURYD/2SAjZaVYKGZ7dp0=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oTMhmIGFYiaMpXWhkzgR8koqZ8ebaRePouOoqmlj+gc=</DigestValue>
      </Reference>
      <Reference URI="/xl/worksheets/sheet10.xml?ContentType=application/vnd.openxmlformats-officedocument.spreadsheetml.worksheet+xml">
        <DigestMethod Algorithm="http://www.w3.org/2001/04/xmlenc#sha256"/>
        <DigestValue>W7B2LnCfag9xCSeft8917IpsdESV+XDw3zvf0OjsnOU=</DigestValue>
      </Reference>
      <Reference URI="/xl/worksheets/sheet2.xml?ContentType=application/vnd.openxmlformats-officedocument.spreadsheetml.worksheet+xml">
        <DigestMethod Algorithm="http://www.w3.org/2001/04/xmlenc#sha256"/>
        <DigestValue>1ZRwbiUtbDmDk+YAEADtXTn+Ye0bEunDZJHR04YYADc=</DigestValue>
      </Reference>
      <Reference URI="/xl/worksheets/sheet3.xml?ContentType=application/vnd.openxmlformats-officedocument.spreadsheetml.worksheet+xml">
        <DigestMethod Algorithm="http://www.w3.org/2001/04/xmlenc#sha256"/>
        <DigestValue>/vhO6J4RTHZkU16irZP12j1okpwENMTE6Q4si5dK2jM=</DigestValue>
      </Reference>
      <Reference URI="/xl/worksheets/sheet4.xml?ContentType=application/vnd.openxmlformats-officedocument.spreadsheetml.worksheet+xml">
        <DigestMethod Algorithm="http://www.w3.org/2001/04/xmlenc#sha256"/>
        <DigestValue>Ff9BO2jwLsU/qb8sUMUmLpAvPOg/HZ6cVthRyr/9aEs=</DigestValue>
      </Reference>
      <Reference URI="/xl/worksheets/sheet5.xml?ContentType=application/vnd.openxmlformats-officedocument.spreadsheetml.worksheet+xml">
        <DigestMethod Algorithm="http://www.w3.org/2001/04/xmlenc#sha256"/>
        <DigestValue>548Og4SeSC7Jy5erRB16oSDeZKz/umHF/l7oMA2XgoU=</DigestValue>
      </Reference>
      <Reference URI="/xl/worksheets/sheet6.xml?ContentType=application/vnd.openxmlformats-officedocument.spreadsheetml.worksheet+xml">
        <DigestMethod Algorithm="http://www.w3.org/2001/04/xmlenc#sha256"/>
        <DigestValue>speP6gipC5+7mWR4UCdEt9gnSDpszfrYSD4OdP7MXmw=</DigestValue>
      </Reference>
      <Reference URI="/xl/worksheets/sheet7.xml?ContentType=application/vnd.openxmlformats-officedocument.spreadsheetml.worksheet+xml">
        <DigestMethod Algorithm="http://www.w3.org/2001/04/xmlenc#sha256"/>
        <DigestValue>+1+C6fDEm5+B9GJga+tinr0Ng0mWewz2PhQYFR+zntM=</DigestValue>
      </Reference>
      <Reference URI="/xl/worksheets/sheet8.xml?ContentType=application/vnd.openxmlformats-officedocument.spreadsheetml.worksheet+xml">
        <DigestMethod Algorithm="http://www.w3.org/2001/04/xmlenc#sha256"/>
        <DigestValue>/zrQXCLiNYC3ZkIWFmHOJaujcDIubA7EgZUQ+tthhoE=</DigestValue>
      </Reference>
      <Reference URI="/xl/worksheets/sheet9.xml?ContentType=application/vnd.openxmlformats-officedocument.spreadsheetml.worksheet+xml">
        <DigestMethod Algorithm="http://www.w3.org/2001/04/xmlenc#sha256"/>
        <DigestValue>eW8s6xOA9j/Qpb2rmLIM9GOIqptsWrEiG/bqzjXDUQY=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2019-11-06T19:05:28Z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2019-11-06T19:05:28Z</xd:SigningTime>
          <xd:SigningCertificate>
            <xd:Cert>
              <xd:CertDigest>
                <DigestMethod Algorithm="http://www.w3.org/2001/04/xmlenc#sha256"/>
                <DigestValue>441wUay9m0N9YYTjcBZAPJE69yjGKbZsVv8Kr7i1/e8=</DigestValue>
              </xd:CertDigest>
              <xd:IssuerSerial>
                <X509IssuerName>C=PY, O=DOCUMENTA S.A., CN=CA-DOCUMENTA S.A., SERIALNUMBER=RUC 80050172-1</X509IssuerName>
                <X509SerialNumber>8381203096447183341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89i6sSEMoqWEFvkAGETD5KSAffFjAViBLBQfhENLfpY=</DigestValue>
    </Reference>
    <Reference Type="http://www.w3.org/2000/09/xmldsig#Object" URI="#idOfficeObject">
      <DigestMethod Algorithm="http://www.w3.org/2001/04/xmlenc#sha256"/>
      <DigestValue>VYQaShfbEu2S1XEtTJ/8ZbdzyilJw8qdaez5DfpBRiw=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Yx+j7j0Ji89vEMHo+XtGUx8BbylmfN8LCm5tRJ4OgrE=</DigestValue>
    </Reference>
  </SignedInfo>
  <SignatureValue>f2BC+bCM1kFY7oZNGXMV5Aa8LerWGC0frQ9HGBZ3UtiRZIzo8ewFhKdFcxk3z1Wfevmu+Qi7lcjI
5g8R90YSE4fTdJ0pO1d1G+9CY+9JV3JHiAu6C+7wl1m6TyP77O8BZRXze/v7txw5sWQI6rUu7tM9
tFf0LG3jrwhkYl2vXQzcA5JbeYb1iSiueeUHsid7dA0MK2ECKGWuQLD6A2cMD46QNywq4HQQ9awo
dRKepddW+nqQGiBSv3pEr0+UxR7LN2t0x0XGe4or6oJ2lEurYCE1fkVxT71yks+wWBDUd89Lj/wf
NNc+tt9hpOIojSvGBbYooJkyTvSGTSPCMKwOKw==</SignatureValue>
  <KeyInfo>
    <X509Data>
      <X509Certificate>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/z+g/EWJ7shH2+au4velA986JYtxcOFG9BFk9JgjBoEHy+WW0K6/r0qNYrFAFgRPeBr2KFgX4+DDBovxtRV7u+PwjnAUtHY8t9/Ot6uU8qSHYnqsn6oEn+3yZblUOCnF7o6xEDN+iPWbs2sg66voFkP+kz96Q0O2vH659NdT7J7rE8cKipBDremjFMuZOKOR8fI3R3aFLp0co22P5hs6DYO5NJ4ac2aFUhzV3FxoskAqmGW3PlMKkf+VLGDdrBjW+FjkYMCAwEAAaOCA3wwggN4MAwGA1UdEwEB/wQCMAAwDgYDVR0PAQH/BAQDAgXgMCoGA1UdJQEB/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FubWFjaWVs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+vdeUnvL4ZCQEoK0oR2PN8n3lIjK7QJ23/isu3OC49P+DB3o9wd35td7h2f+tpuV+gyoH3O5/Jh1Xrkrz1yfQ06CdLISePtcRpUbsiX/9mn1Bl6OSEHkO4sxoVBOtzUrsrGCsxqlquUVQJf3CrxZvAn7PPti39ErA7F3yypiwM+VtwOdRS0aW9/og/UkUp5qXNvsEoQNSFiHNul14aM+dgcW9Mi8Pr6eNmwSeFV9SNWtBJ5ALByw48GGVcpZ437/1Vio8pYdH0VaajsK2KaMuMRVpZdprO4g7db3DJDUrvFGO2tps8vpKiWNPiroNFHIJ3gSRW/Az/hrm3zxY9H0WzxKrDa5z7PqaHhC2W4Y1ArS5EMKs0DoQzY3h/ZnG9TBEuhGwZdvyCJviEz8CX5od2sMEoKJA1DCHNBst6aw69PIzYWOsvb6d8epFFrgKJkVvYOaPUXJSP1i93+Rlw5DxPDOKy/yO15IYwWqpQIwfF3SnMTmnN3wJxgvMW0FKLHbo2E9TCwdiMMxzVjHL23yoM2pNMvEQ5K0GDx6pegfgfzebAisoAV32lomIKLfXkW3Eg+BsLcFHFmhRm88NtOBpbtuwGzVUqhW8aOVT4v5jCy/tr9OIo7/LanklUt4jKgARX4l0r0yMebvCVab7W3PKq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a5YAxtw9wm+oeGQj1J0330tkXo3jkD5hQJEwsfxhLUQ=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U780d0bwTUEs7ENEcrsl22XSyw4Q+u4PexS+tX7CgIE=</DigestValue>
      </Reference>
      <Reference URI="/xl/drawings/drawing10.xml?ContentType=application/vnd.openxmlformats-officedocument.drawing+xml">
        <DigestMethod Algorithm="http://www.w3.org/2001/04/xmlenc#sha256"/>
        <DigestValue>GMjcepigsTRMau/bD5KBhSKixTjiEdvWr0IpAGK3PJQ=</DigestValue>
      </Reference>
      <Reference URI="/xl/drawings/drawing2.xml?ContentType=application/vnd.openxmlformats-officedocument.drawing+xml">
        <DigestMethod Algorithm="http://www.w3.org/2001/04/xmlenc#sha256"/>
        <DigestValue>hjU9I2OtiLoJN6RRpOxHX76+Q0HRB0/NRAJeRcjPZW0=</DigestValue>
      </Reference>
      <Reference URI="/xl/drawings/drawing3.xml?ContentType=application/vnd.openxmlformats-officedocument.drawing+xml">
        <DigestMethod Algorithm="http://www.w3.org/2001/04/xmlenc#sha256"/>
        <DigestValue>bIGCOlBQ1Mlheoit38poaNgtZSxUJ5XExwAV09d8rqY=</DigestValue>
      </Reference>
      <Reference URI="/xl/drawings/drawing4.xml?ContentType=application/vnd.openxmlformats-officedocument.drawing+xml">
        <DigestMethod Algorithm="http://www.w3.org/2001/04/xmlenc#sha256"/>
        <DigestValue>HDOMkd+xs0Z+aJ7fJ+gBtH9O2ZZid79RWBHjQ0HzdJ4=</DigestValue>
      </Reference>
      <Reference URI="/xl/drawings/drawing5.xml?ContentType=application/vnd.openxmlformats-officedocument.drawing+xml">
        <DigestMethod Algorithm="http://www.w3.org/2001/04/xmlenc#sha256"/>
        <DigestValue>AvA4MEpaESuric9gvcg19Nh6M/5To4OWZcSQdg4LFR4=</DigestValue>
      </Reference>
      <Reference URI="/xl/drawings/drawing6.xml?ContentType=application/vnd.openxmlformats-officedocument.drawing+xml">
        <DigestMethod Algorithm="http://www.w3.org/2001/04/xmlenc#sha256"/>
        <DigestValue>apRbx99A4uLxd3UgJonL6Cf3grk0tSpWtrlo9OsRHKM=</DigestValue>
      </Reference>
      <Reference URI="/xl/drawings/drawing7.xml?ContentType=application/vnd.openxmlformats-officedocument.drawing+xml">
        <DigestMethod Algorithm="http://www.w3.org/2001/04/xmlenc#sha256"/>
        <DigestValue>zIgHlUQER6fQNhZFBzma5Zmap7/nyk8eDHd9qW7Fs2M=</DigestValue>
      </Reference>
      <Reference URI="/xl/drawings/drawing8.xml?ContentType=application/vnd.openxmlformats-officedocument.drawing+xml">
        <DigestMethod Algorithm="http://www.w3.org/2001/04/xmlenc#sha256"/>
        <DigestValue>ktyLyXlulL1eD1cxpiFIRVUcDSvN9vQZbfJZR7gib1k=</DigestValue>
      </Reference>
      <Reference URI="/xl/drawings/drawing9.xml?ContentType=application/vnd.openxmlformats-officedocument.drawing+xml">
        <DigestMethod Algorithm="http://www.w3.org/2001/04/xmlenc#sha256"/>
        <DigestValue>XwbKhBQevTTxt+WHddEnaI3geA9ks9rttwof8jCXXD4=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0jTJ8eAcKvmq3il567Q0/qGKfJNlPJ6JTKeCYQqJ5Eg=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5kVLL1TMbuqzRSvgkvCLF2KaDZqUsRqO1MsMc9Qvvo4=</DigestValue>
      </Reference>
      <Reference URI="/xl/media/image1.png?ContentType=image/png">
        <DigestMethod Algorithm="http://www.w3.org/2001/04/xmlenc#sha256"/>
        <DigestValue>57MI9cBJf98zGriDzgH58l+RHIHZ2Yql9DaLQuVr9KM=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J+NsGPx63ZtdgkjyT4o5arqWiNaznMk7islHFCF4Dto=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fYYQlDdlzAcu86c/7vnSYGOzROvq1gscx0SopQjxA7I=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sharedStrings.xml?ContentType=application/vnd.openxmlformats-officedocument.spreadsheetml.sharedStrings+xml">
        <DigestMethod Algorithm="http://www.w3.org/2001/04/xmlenc#sha256"/>
        <DigestValue>y6Q4IMth/yIYNgFwMOoNhQaW4e2XfD21hz4TPdB8vrI=</DigestValue>
      </Reference>
      <Reference URI="/xl/styles.xml?ContentType=application/vnd.openxmlformats-officedocument.spreadsheetml.styles+xml">
        <DigestMethod Algorithm="http://www.w3.org/2001/04/xmlenc#sha256"/>
        <DigestValue>d7Qror/lpE2LmBim5Okzkfb1ZFFMuCMa7uxFMH4EzQ8=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22PTugaPShd+xnodlMwP2iKURYD/2SAjZaVYKGZ7dp0=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oTMhmIGFYiaMpXWhkzgR8koqZ8ebaRePouOoqmlj+gc=</DigestValue>
      </Reference>
      <Reference URI="/xl/worksheets/sheet10.xml?ContentType=application/vnd.openxmlformats-officedocument.spreadsheetml.worksheet+xml">
        <DigestMethod Algorithm="http://www.w3.org/2001/04/xmlenc#sha256"/>
        <DigestValue>W7B2LnCfag9xCSeft8917IpsdESV+XDw3zvf0OjsnOU=</DigestValue>
      </Reference>
      <Reference URI="/xl/worksheets/sheet2.xml?ContentType=application/vnd.openxmlformats-officedocument.spreadsheetml.worksheet+xml">
        <DigestMethod Algorithm="http://www.w3.org/2001/04/xmlenc#sha256"/>
        <DigestValue>1ZRwbiUtbDmDk+YAEADtXTn+Ye0bEunDZJHR04YYADc=</DigestValue>
      </Reference>
      <Reference URI="/xl/worksheets/sheet3.xml?ContentType=application/vnd.openxmlformats-officedocument.spreadsheetml.worksheet+xml">
        <DigestMethod Algorithm="http://www.w3.org/2001/04/xmlenc#sha256"/>
        <DigestValue>/vhO6J4RTHZkU16irZP12j1okpwENMTE6Q4si5dK2jM=</DigestValue>
      </Reference>
      <Reference URI="/xl/worksheets/sheet4.xml?ContentType=application/vnd.openxmlformats-officedocument.spreadsheetml.worksheet+xml">
        <DigestMethod Algorithm="http://www.w3.org/2001/04/xmlenc#sha256"/>
        <DigestValue>Ff9BO2jwLsU/qb8sUMUmLpAvPOg/HZ6cVthRyr/9aEs=</DigestValue>
      </Reference>
      <Reference URI="/xl/worksheets/sheet5.xml?ContentType=application/vnd.openxmlformats-officedocument.spreadsheetml.worksheet+xml">
        <DigestMethod Algorithm="http://www.w3.org/2001/04/xmlenc#sha256"/>
        <DigestValue>548Og4SeSC7Jy5erRB16oSDeZKz/umHF/l7oMA2XgoU=</DigestValue>
      </Reference>
      <Reference URI="/xl/worksheets/sheet6.xml?ContentType=application/vnd.openxmlformats-officedocument.spreadsheetml.worksheet+xml">
        <DigestMethod Algorithm="http://www.w3.org/2001/04/xmlenc#sha256"/>
        <DigestValue>speP6gipC5+7mWR4UCdEt9gnSDpszfrYSD4OdP7MXmw=</DigestValue>
      </Reference>
      <Reference URI="/xl/worksheets/sheet7.xml?ContentType=application/vnd.openxmlformats-officedocument.spreadsheetml.worksheet+xml">
        <DigestMethod Algorithm="http://www.w3.org/2001/04/xmlenc#sha256"/>
        <DigestValue>+1+C6fDEm5+B9GJga+tinr0Ng0mWewz2PhQYFR+zntM=</DigestValue>
      </Reference>
      <Reference URI="/xl/worksheets/sheet8.xml?ContentType=application/vnd.openxmlformats-officedocument.spreadsheetml.worksheet+xml">
        <DigestMethod Algorithm="http://www.w3.org/2001/04/xmlenc#sha256"/>
        <DigestValue>/zrQXCLiNYC3ZkIWFmHOJaujcDIubA7EgZUQ+tthhoE=</DigestValue>
      </Reference>
      <Reference URI="/xl/worksheets/sheet9.xml?ContentType=application/vnd.openxmlformats-officedocument.spreadsheetml.worksheet+xml">
        <DigestMethod Algorithm="http://www.w3.org/2001/04/xmlenc#sha256"/>
        <DigestValue>eW8s6xOA9j/Qpb2rmLIM9GOIqptsWrEiG/bqzjXDUQY=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2019-11-06T19:20:50Z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2019-11-06T19:20:50Z</xd:SigningTime>
          <xd:SigningCertificate>
            <xd:Cert>
              <xd:CertDigest>
                <DigestMethod Algorithm="http://www.w3.org/2001/04/xmlenc#sha256"/>
                <DigestValue>gxOR88eDROMf4ZNnuJMVD70afkhCO/GsY6FCiGQlX6A=</DigestValue>
              </xd:CertDigest>
              <xd:IssuerSerial>
                <X509IssuerName>C=PY, O=DOCUMENTA S.A., CN=CA-DOCUMENTA S.A., SERIALNUMBER=RUC 80050172-1</X509IssuerName>
                <X509SerialNumber>4877629453647817289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YvDUtTlLWknaxqQHAM/eJ5VpXB+TwPoa/34UNcDNrBk=</DigestValue>
    </Reference>
    <Reference Type="http://www.w3.org/2000/09/xmldsig#Object" URI="#idOfficeObject">
      <DigestMethod Algorithm="http://www.w3.org/2001/04/xmlenc#sha256"/>
      <DigestValue>PLBgO50CyzC47AZs5bWXBR28KaRaxm0QzqZkNAe3+bs=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jrTqPbUMg3lix29LY92niQjViOk4FAu3GQzS3fe5rKk=</DigestValue>
    </Reference>
  </SignedInfo>
  <SignatureValue>hdG2xsO9cyb4CKLU8eqaoNwo8+FsrNXaaPPSvsyt/bVbLs25+/Lu3RIRi5RWhvIvwxHajAoEcSAr
0L3aJAsatT1vVzYFEoFf4mZ3LGSJWrEuyk3cv4buDqHnH03rrFPvgc2YEbwqrsq+hPzHzTfRaYAJ
Ulf/T+FXe/UB/ht+IKz0ywssYsBsIH91Wv7W6d5q8Fd+LhpapEUOR0QuXoxxfkWWZZT/UDVGca17
hNM8iDp6c7twLT3+y1T7keguaUNc21Kzj6WVO+Yei9LnoGRizz33gpSDs3Kkt91wb7/YnTAcoJyV
o8P5ZwpfFnx3tpok7TWxi7Uaz51O+hNlHOA2Jg==</SignatureValue>
  <KeyInfo>
    <X509Data>
      <X509Certificate>MIIIBzCCBe+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/Vl1nb/Y20JhofAxks65G0kiuU6N7C74dSvDf0johsQbRQYgxAmLLbwMH2YR1aCTpz6rdoG27XH7mi2yNgQmKPVu07tBfB9ujojGTkQUDKvgRR+LBIabia72+GDOHmv7JSojVO+OhwOUV7QWW/cQZJkPPvn1Jsji2jG22YZvJpUnaS7DkXwba+DLyJUbHgoB8Mu1AEZof9PQaDc+GqvlrQrdhgTBQzDLcZK8ebwJ3z/i09H73+tJt2uhZ+OqOi9NKoRSQ7c0V/TDBI1kEKKGTK9GCk6OB92O8hQC/SE8PHtRNmYeCdBFYPdz5PAgMBAAGjggN7MIIDdzAMBgNVHRMBAf8EAjAAMA4GA1UdDwEB/wQEAwIF4DAqBgNVHSUBAf8EIDAeBggrBgEFBQcDAQYIKwYBBQUHAwIGCCsGAQUFBwMEMB0GA1UdDgQWBBS5NZW3af+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+77MtpJmr4B6NTgyOo1aX4eCZDl+E09VUrmAFM5sTtRqgYRTErdRXkZLdOwMEf9n2iFAnBvcBHn5TAF5xd0GDYSMqkyuuM99mhpLlPfYkIkI3SSqhZIByzgEe9n57LxuNEJ9jSNJutLQ5cBK3+Axndegypxn6lZrD3HKa6MvxbBpNuebXGw+ZOwqM9+Enn/l+jxTEMIKv22kc2bcZDZux2eA2rE5s0CNBuBe8GJz20Wegh/C3NC9nHT32lSzuw52LcbX905UcrPEn2ul861PvBR69Il9YgdynOQ/04nQjNQXfJJvZrCDawKdawzUOa2t8iHgAa+Q7vtwPmSVbhqLW/xDJFc+rJcbVwXaVtXZyPB16gDirIJXqBaRck2irXTVddQQXE3+EVMb8GEYO29kVc1IBVF3l/o66p1yJhbE1zVGgNvIFQSj6M0pNFGkgwiQhaFqZ8vKkn9Zmu/4IJffkzZkhx2Ck242O88utsvyr+3e6R6sx4aPVXEYccHHNp4tTvYdSkcm1VSxrt3Ck+zYlFgk//jv+OplIg83GYON1VfWX6zsshfb50qvuBsNEbARW8RKfTzCwblJfI7jo/hHwdcwBjEBbyTb5AnQ2UjXId+qi9LQw1bJ4in90hwRYmYfSufoAbjW1OCsOc4CFycd9RDQswFOeu/lzw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a5YAxtw9wm+oeGQj1J0330tkXo3jkD5hQJEwsfxhLUQ=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U780d0bwTUEs7ENEcrsl22XSyw4Q+u4PexS+tX7CgIE=</DigestValue>
      </Reference>
      <Reference URI="/xl/drawings/drawing10.xml?ContentType=application/vnd.openxmlformats-officedocument.drawing+xml">
        <DigestMethod Algorithm="http://www.w3.org/2001/04/xmlenc#sha256"/>
        <DigestValue>GMjcepigsTRMau/bD5KBhSKixTjiEdvWr0IpAGK3PJQ=</DigestValue>
      </Reference>
      <Reference URI="/xl/drawings/drawing2.xml?ContentType=application/vnd.openxmlformats-officedocument.drawing+xml">
        <DigestMethod Algorithm="http://www.w3.org/2001/04/xmlenc#sha256"/>
        <DigestValue>hjU9I2OtiLoJN6RRpOxHX76+Q0HRB0/NRAJeRcjPZW0=</DigestValue>
      </Reference>
      <Reference URI="/xl/drawings/drawing3.xml?ContentType=application/vnd.openxmlformats-officedocument.drawing+xml">
        <DigestMethod Algorithm="http://www.w3.org/2001/04/xmlenc#sha256"/>
        <DigestValue>bIGCOlBQ1Mlheoit38poaNgtZSxUJ5XExwAV09d8rqY=</DigestValue>
      </Reference>
      <Reference URI="/xl/drawings/drawing4.xml?ContentType=application/vnd.openxmlformats-officedocument.drawing+xml">
        <DigestMethod Algorithm="http://www.w3.org/2001/04/xmlenc#sha256"/>
        <DigestValue>HDOMkd+xs0Z+aJ7fJ+gBtH9O2ZZid79RWBHjQ0HzdJ4=</DigestValue>
      </Reference>
      <Reference URI="/xl/drawings/drawing5.xml?ContentType=application/vnd.openxmlformats-officedocument.drawing+xml">
        <DigestMethod Algorithm="http://www.w3.org/2001/04/xmlenc#sha256"/>
        <DigestValue>AvA4MEpaESuric9gvcg19Nh6M/5To4OWZcSQdg4LFR4=</DigestValue>
      </Reference>
      <Reference URI="/xl/drawings/drawing6.xml?ContentType=application/vnd.openxmlformats-officedocument.drawing+xml">
        <DigestMethod Algorithm="http://www.w3.org/2001/04/xmlenc#sha256"/>
        <DigestValue>apRbx99A4uLxd3UgJonL6Cf3grk0tSpWtrlo9OsRHKM=</DigestValue>
      </Reference>
      <Reference URI="/xl/drawings/drawing7.xml?ContentType=application/vnd.openxmlformats-officedocument.drawing+xml">
        <DigestMethod Algorithm="http://www.w3.org/2001/04/xmlenc#sha256"/>
        <DigestValue>zIgHlUQER6fQNhZFBzma5Zmap7/nyk8eDHd9qW7Fs2M=</DigestValue>
      </Reference>
      <Reference URI="/xl/drawings/drawing8.xml?ContentType=application/vnd.openxmlformats-officedocument.drawing+xml">
        <DigestMethod Algorithm="http://www.w3.org/2001/04/xmlenc#sha256"/>
        <DigestValue>ktyLyXlulL1eD1cxpiFIRVUcDSvN9vQZbfJZR7gib1k=</DigestValue>
      </Reference>
      <Reference URI="/xl/drawings/drawing9.xml?ContentType=application/vnd.openxmlformats-officedocument.drawing+xml">
        <DigestMethod Algorithm="http://www.w3.org/2001/04/xmlenc#sha256"/>
        <DigestValue>XwbKhBQevTTxt+WHddEnaI3geA9ks9rttwof8jCXXD4=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0jTJ8eAcKvmq3il567Q0/qGKfJNlPJ6JTKeCYQqJ5Eg=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5kVLL1TMbuqzRSvgkvCLF2KaDZqUsRqO1MsMc9Qvvo4=</DigestValue>
      </Reference>
      <Reference URI="/xl/media/image1.png?ContentType=image/png">
        <DigestMethod Algorithm="http://www.w3.org/2001/04/xmlenc#sha256"/>
        <DigestValue>57MI9cBJf98zGriDzgH58l+RHIHZ2Yql9DaLQuVr9KM=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J+NsGPx63ZtdgkjyT4o5arqWiNaznMk7islHFCF4Dto=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fYYQlDdlzAcu86c/7vnSYGOzROvq1gscx0SopQjxA7I=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sharedStrings.xml?ContentType=application/vnd.openxmlformats-officedocument.spreadsheetml.sharedStrings+xml">
        <DigestMethod Algorithm="http://www.w3.org/2001/04/xmlenc#sha256"/>
        <DigestValue>y6Q4IMth/yIYNgFwMOoNhQaW4e2XfD21hz4TPdB8vrI=</DigestValue>
      </Reference>
      <Reference URI="/xl/styles.xml?ContentType=application/vnd.openxmlformats-officedocument.spreadsheetml.styles+xml">
        <DigestMethod Algorithm="http://www.w3.org/2001/04/xmlenc#sha256"/>
        <DigestValue>d7Qror/lpE2LmBim5Okzkfb1ZFFMuCMa7uxFMH4EzQ8=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22PTugaPShd+xnodlMwP2iKURYD/2SAjZaVYKGZ7dp0=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oTMhmIGFYiaMpXWhkzgR8koqZ8ebaRePouOoqmlj+gc=</DigestValue>
      </Reference>
      <Reference URI="/xl/worksheets/sheet10.xml?ContentType=application/vnd.openxmlformats-officedocument.spreadsheetml.worksheet+xml">
        <DigestMethod Algorithm="http://www.w3.org/2001/04/xmlenc#sha256"/>
        <DigestValue>W7B2LnCfag9xCSeft8917IpsdESV+XDw3zvf0OjsnOU=</DigestValue>
      </Reference>
      <Reference URI="/xl/worksheets/sheet2.xml?ContentType=application/vnd.openxmlformats-officedocument.spreadsheetml.worksheet+xml">
        <DigestMethod Algorithm="http://www.w3.org/2001/04/xmlenc#sha256"/>
        <DigestValue>1ZRwbiUtbDmDk+YAEADtXTn+Ye0bEunDZJHR04YYADc=</DigestValue>
      </Reference>
      <Reference URI="/xl/worksheets/sheet3.xml?ContentType=application/vnd.openxmlformats-officedocument.spreadsheetml.worksheet+xml">
        <DigestMethod Algorithm="http://www.w3.org/2001/04/xmlenc#sha256"/>
        <DigestValue>/vhO6J4RTHZkU16irZP12j1okpwENMTE6Q4si5dK2jM=</DigestValue>
      </Reference>
      <Reference URI="/xl/worksheets/sheet4.xml?ContentType=application/vnd.openxmlformats-officedocument.spreadsheetml.worksheet+xml">
        <DigestMethod Algorithm="http://www.w3.org/2001/04/xmlenc#sha256"/>
        <DigestValue>Ff9BO2jwLsU/qb8sUMUmLpAvPOg/HZ6cVthRyr/9aEs=</DigestValue>
      </Reference>
      <Reference URI="/xl/worksheets/sheet5.xml?ContentType=application/vnd.openxmlformats-officedocument.spreadsheetml.worksheet+xml">
        <DigestMethod Algorithm="http://www.w3.org/2001/04/xmlenc#sha256"/>
        <DigestValue>548Og4SeSC7Jy5erRB16oSDeZKz/umHF/l7oMA2XgoU=</DigestValue>
      </Reference>
      <Reference URI="/xl/worksheets/sheet6.xml?ContentType=application/vnd.openxmlformats-officedocument.spreadsheetml.worksheet+xml">
        <DigestMethod Algorithm="http://www.w3.org/2001/04/xmlenc#sha256"/>
        <DigestValue>speP6gipC5+7mWR4UCdEt9gnSDpszfrYSD4OdP7MXmw=</DigestValue>
      </Reference>
      <Reference URI="/xl/worksheets/sheet7.xml?ContentType=application/vnd.openxmlformats-officedocument.spreadsheetml.worksheet+xml">
        <DigestMethod Algorithm="http://www.w3.org/2001/04/xmlenc#sha256"/>
        <DigestValue>+1+C6fDEm5+B9GJga+tinr0Ng0mWewz2PhQYFR+zntM=</DigestValue>
      </Reference>
      <Reference URI="/xl/worksheets/sheet8.xml?ContentType=application/vnd.openxmlformats-officedocument.spreadsheetml.worksheet+xml">
        <DigestMethod Algorithm="http://www.w3.org/2001/04/xmlenc#sha256"/>
        <DigestValue>/zrQXCLiNYC3ZkIWFmHOJaujcDIubA7EgZUQ+tthhoE=</DigestValue>
      </Reference>
      <Reference URI="/xl/worksheets/sheet9.xml?ContentType=application/vnd.openxmlformats-officedocument.spreadsheetml.worksheet+xml">
        <DigestMethod Algorithm="http://www.w3.org/2001/04/xmlenc#sha256"/>
        <DigestValue>eW8s6xOA9j/Qpb2rmLIM9GOIqptsWrEiG/bqzjXDUQY=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2019-11-06T19:35:12Z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Directora Vicepresidente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2019-11-06T19:35:12Z</xd:SigningTime>
          <xd:SigningCertificate>
            <xd:Cert>
              <xd:CertDigest>
                <DigestMethod Algorithm="http://www.w3.org/2001/04/xmlenc#sha256"/>
                <DigestValue>QRm48+hvYG//4J2utmsY9PfsDR2OAjJjQONm9O3dh7M=</DigestValue>
              </xd:CertDigest>
              <xd:IssuerSerial>
                <X509IssuerName>C=PY, O=DOCUMENTA S.A., CN=CA-DOCUMENTA S.A., SERIALNUMBER=RUC 80050172-1</X509IssuerName>
                <X509SerialNumber>1692564724799878883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Directora Vicepresidente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Excel_BuiltIn_Print_Area_10_1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Kurosu</cp:lastModifiedBy>
  <cp:revision>0</cp:revision>
  <cp:lastPrinted>2019-11-06T17:33:23Z</cp:lastPrinted>
  <dcterms:modified xsi:type="dcterms:W3CDTF">2019-11-06T19:04:45Z</dcterms:modified>
  <dc:language>es-PY</dc:language>
</cp:coreProperties>
</file>