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0.xml" ContentType="application/vnd.openxmlformats-officedocument.drawing+xml"/>
  <Override PartName="/xl/drawings/drawing29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worksheets/sheet1.xml" ContentType="application/vnd.openxmlformats-officedocument.spreadsheetml.worksheet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9.xml" ContentType="application/vnd.openxmlformats-officedocument.drawing+xml"/>
  <Override PartName="/xl/drawings/drawing3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26.xml" ContentType="application/vnd.openxmlformats-officedocument.drawing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20.xml" ContentType="application/vnd.openxmlformats-officedocument.drawing+xml"/>
  <Override PartName="/xl/drawings/drawing19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ENCARGOS ANA\2- SOCIEDADES\6- MILLENIA CAPITAL\C.N.V\CIERRE SEMESTRAL 2019\PARA ENVIAR FIRMAS\"/>
    </mc:Choice>
  </mc:AlternateContent>
  <bookViews>
    <workbookView xWindow="0" yWindow="0" windowWidth="20490" windowHeight="7755" tabRatio="927" firstSheet="35" activeTab="40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44" r:id="rId7"/>
    <sheet name="ANTECEDENTES" sheetId="57" r:id="rId8"/>
    <sheet name="ADMINISTRACION" sheetId="56" r:id="rId9"/>
    <sheet name="CAPITAL Y PROP" sheetId="43" r:id="rId10"/>
    <sheet name="AUDITOR EXT IND" sheetId="78" r:id="rId11"/>
    <sheet name="PERS VINCULADAS" sheetId="79" r:id="rId12"/>
    <sheet name="BALANCE" sheetId="48" r:id="rId13"/>
    <sheet name="RESULTAD" sheetId="26" r:id="rId14"/>
    <sheet name="FLUJO" sheetId="22" r:id="rId15"/>
    <sheet name="EVOL" sheetId="49" r:id="rId16"/>
    <sheet name="NOTAS" sheetId="58" r:id="rId17"/>
    <sheet name="Flujocaja" sheetId="9" state="hidden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7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13">[1]BALANCE!#REF!</definedName>
    <definedName name="Excel_BuiltIn_Print_Area_6">#REF!</definedName>
    <definedName name="Excel_BuiltIn_Print_Titles_9">Flujocaja!#REF!</definedName>
    <definedName name="fas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B10" i="66" l="1"/>
  <c r="B10" i="39"/>
  <c r="C17" i="26"/>
  <c r="D17" i="26"/>
  <c r="C34" i="26"/>
  <c r="C39" i="26" s="1"/>
  <c r="C57" i="26" s="1"/>
  <c r="C81" i="26" s="1"/>
  <c r="C83" i="26" s="1"/>
  <c r="D34" i="26"/>
  <c r="D39" i="26" s="1"/>
  <c r="D57" i="26" s="1"/>
  <c r="D81" i="26" s="1"/>
  <c r="D83" i="26" s="1"/>
  <c r="C45" i="26"/>
  <c r="D45" i="26"/>
  <c r="C56" i="26"/>
  <c r="D56" i="26"/>
  <c r="D76" i="48"/>
  <c r="C76" i="48"/>
  <c r="D69" i="48"/>
  <c r="C68" i="48"/>
  <c r="C69" i="48" s="1"/>
  <c r="C67" i="48"/>
  <c r="G64" i="48"/>
  <c r="D64" i="48"/>
  <c r="C64" i="48"/>
  <c r="G63" i="48"/>
  <c r="H62" i="48"/>
  <c r="H64" i="48" s="1"/>
  <c r="C52" i="48"/>
  <c r="D48" i="48"/>
  <c r="D52" i="48" s="1"/>
  <c r="D81" i="48" s="1"/>
  <c r="H39" i="48"/>
  <c r="G39" i="48"/>
  <c r="H34" i="48"/>
  <c r="G34" i="48"/>
  <c r="D28" i="48"/>
  <c r="D35" i="48" s="1"/>
  <c r="C28" i="48"/>
  <c r="C35" i="48" s="1"/>
  <c r="D24" i="48"/>
  <c r="D22" i="48"/>
  <c r="C22" i="48"/>
  <c r="C24" i="48" s="1"/>
  <c r="D18" i="48"/>
  <c r="D42" i="48" s="1"/>
  <c r="C18" i="48"/>
  <c r="C42" i="48" s="1"/>
  <c r="H16" i="48"/>
  <c r="H21" i="48" s="1"/>
  <c r="H42" i="48" s="1"/>
  <c r="H69" i="48" s="1"/>
  <c r="H83" i="48" s="1"/>
  <c r="G16" i="48"/>
  <c r="H15" i="48"/>
  <c r="G15" i="48"/>
  <c r="G21" i="48" s="1"/>
  <c r="G42" i="48" s="1"/>
  <c r="G69" i="48" s="1"/>
  <c r="G83" i="48" s="1"/>
  <c r="C81" i="48" l="1"/>
  <c r="D83" i="48"/>
  <c r="C83" i="48"/>
  <c r="H63" i="48"/>
  <c r="D15" i="72"/>
  <c r="C15" i="72"/>
  <c r="B15" i="72"/>
  <c r="E14" i="72"/>
  <c r="E13" i="72"/>
  <c r="E12" i="72"/>
  <c r="E11" i="72"/>
  <c r="E10" i="72"/>
  <c r="E15" i="72" s="1"/>
  <c r="E14" i="33"/>
  <c r="C14" i="33"/>
  <c r="G66" i="42" l="1"/>
  <c r="F66" i="42"/>
  <c r="C10" i="77"/>
  <c r="C14" i="76"/>
  <c r="B14" i="76"/>
  <c r="C10" i="76"/>
  <c r="B10" i="76"/>
  <c r="C19" i="75"/>
  <c r="B19" i="75"/>
  <c r="C13" i="75"/>
  <c r="B13" i="75"/>
  <c r="C46" i="41"/>
  <c r="B46" i="41"/>
  <c r="C15" i="41"/>
  <c r="B15" i="41"/>
  <c r="C12" i="41"/>
  <c r="B12" i="41"/>
  <c r="E11" i="70"/>
  <c r="D11" i="70"/>
  <c r="C11" i="69"/>
  <c r="B11" i="69"/>
  <c r="G14" i="67"/>
  <c r="F14" i="67"/>
  <c r="B32" i="65"/>
  <c r="B18" i="65"/>
  <c r="B15" i="65"/>
  <c r="B20" i="65" s="1"/>
  <c r="D10" i="62"/>
  <c r="C10" i="62"/>
  <c r="E10" i="62"/>
  <c r="E11" i="62" s="1"/>
  <c r="L25" i="47"/>
  <c r="K25" i="47"/>
  <c r="G18" i="47"/>
  <c r="G19" i="47"/>
  <c r="G20" i="47"/>
  <c r="G21" i="47"/>
  <c r="G22" i="47"/>
  <c r="G23" i="47"/>
  <c r="G24" i="47"/>
  <c r="G17" i="47"/>
  <c r="G25" i="47" s="1"/>
  <c r="C33" i="61"/>
  <c r="B33" i="61"/>
  <c r="C26" i="61"/>
  <c r="B26" i="61"/>
  <c r="C22" i="61"/>
  <c r="B22" i="61"/>
  <c r="K20" i="49" l="1"/>
  <c r="K19" i="49"/>
  <c r="K17" i="49"/>
  <c r="K15" i="49"/>
  <c r="B26" i="40" l="1"/>
  <c r="K18" i="49" l="1"/>
  <c r="K16" i="49"/>
  <c r="K21" i="49" s="1"/>
  <c r="C25" i="47" l="1"/>
  <c r="C26" i="13" l="1"/>
  <c r="D30" i="13"/>
  <c r="E30" i="13" s="1"/>
  <c r="D29" i="13"/>
  <c r="E29" i="13" s="1"/>
  <c r="E26" i="13"/>
  <c r="D26" i="13"/>
  <c r="G43" i="45" l="1"/>
  <c r="D43" i="45"/>
  <c r="G37" i="45"/>
  <c r="D37" i="45"/>
  <c r="G30" i="45" l="1"/>
  <c r="D30" i="45"/>
  <c r="F32" i="45"/>
  <c r="F30" i="45" s="1"/>
  <c r="D20" i="45" l="1"/>
  <c r="D35" i="45" s="1"/>
  <c r="G20" i="45"/>
  <c r="G35" i="45" s="1"/>
  <c r="I27" i="45"/>
  <c r="F27" i="45"/>
  <c r="D24" i="34" l="1"/>
  <c r="C24" i="34"/>
  <c r="B24" i="34"/>
  <c r="I21" i="49" l="1"/>
  <c r="G31" i="22" l="1"/>
  <c r="G33" i="22"/>
  <c r="D22" i="12" l="1"/>
  <c r="G21" i="49" l="1"/>
  <c r="E15" i="12" l="1"/>
  <c r="E20" i="12"/>
  <c r="E22" i="12" s="1"/>
  <c r="C31" i="13" l="1"/>
  <c r="C56" i="42" l="1"/>
  <c r="B56" i="42"/>
  <c r="D10" i="38"/>
  <c r="C10" i="38"/>
  <c r="E9" i="38"/>
  <c r="E10" i="38" s="1"/>
  <c r="E11" i="38" s="1"/>
  <c r="D31" i="13"/>
  <c r="E31" i="13" l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0" i="40"/>
  <c r="B30" i="40"/>
  <c r="B11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J25" i="47"/>
  <c r="I25" i="47"/>
  <c r="H25" i="47"/>
  <c r="F25" i="47"/>
  <c r="E25" i="47"/>
  <c r="D25" i="47"/>
  <c r="M24" i="47"/>
  <c r="M23" i="47"/>
  <c r="N23" i="47" s="1"/>
  <c r="M22" i="47"/>
  <c r="M21" i="47"/>
  <c r="N21" i="47"/>
  <c r="M20" i="47"/>
  <c r="M19" i="47"/>
  <c r="N19" i="47" s="1"/>
  <c r="M18" i="47"/>
  <c r="M17" i="47"/>
  <c r="D14" i="12"/>
  <c r="D17" i="12" s="1"/>
  <c r="I40" i="45"/>
  <c r="F40" i="45"/>
  <c r="I39" i="45"/>
  <c r="F39" i="45"/>
  <c r="I38" i="45"/>
  <c r="F38" i="45"/>
  <c r="I32" i="45"/>
  <c r="I30" i="45" s="1"/>
  <c r="I26" i="45"/>
  <c r="F26" i="45"/>
  <c r="I25" i="45"/>
  <c r="F25" i="45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1" i="49"/>
  <c r="H21" i="49"/>
  <c r="E21" i="49"/>
  <c r="D21" i="49"/>
  <c r="C21" i="49"/>
  <c r="G29" i="22"/>
  <c r="F29" i="22"/>
  <c r="G23" i="22"/>
  <c r="F23" i="22"/>
  <c r="G18" i="22"/>
  <c r="F18" i="22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N18" i="47" l="1"/>
  <c r="N20" i="47"/>
  <c r="M25" i="47"/>
  <c r="F20" i="45"/>
  <c r="F35" i="45" s="1"/>
  <c r="I43" i="45"/>
  <c r="I37" i="45"/>
  <c r="I20" i="45"/>
  <c r="I35" i="45" s="1"/>
  <c r="F37" i="45"/>
  <c r="F43" i="45"/>
  <c r="N22" i="47"/>
  <c r="N24" i="47"/>
  <c r="N17" i="47"/>
  <c r="F31" i="22"/>
  <c r="F33" i="22" s="1"/>
  <c r="E14" i="12"/>
  <c r="E17" i="12" s="1"/>
  <c r="N25" i="47" l="1"/>
</calcChain>
</file>

<file path=xl/sharedStrings.xml><?xml version="1.0" encoding="utf-8"?>
<sst xmlns="http://schemas.openxmlformats.org/spreadsheetml/2006/main" count="1765" uniqueCount="1217">
  <si>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</si>
  <si>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</si>
  <si>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</si>
  <si>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</si>
  <si>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</si>
  <si>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</si>
  <si>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</si>
  <si>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</si>
  <si>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</si>
  <si>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</si>
  <si>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</si>
  <si>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</si>
  <si>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</si>
  <si>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</si>
  <si>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</si>
  <si>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</si>
  <si>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</si>
  <si>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</si>
  <si>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</si>
  <si>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</si>
  <si>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</si>
  <si>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</si>
  <si>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</si>
  <si>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</si>
  <si>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</si>
  <si>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</si>
  <si>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</si>
  <si>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</si>
  <si>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</si>
  <si>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</si>
  <si>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</si>
  <si>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</si>
  <si>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</si>
  <si>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</si>
  <si>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</si>
  <si>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</si>
  <si>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</si>
  <si>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</si>
  <si>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</si>
  <si>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</si>
  <si>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</si>
  <si>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</si>
  <si>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</si>
  <si>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</si>
  <si>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</si>
  <si>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</si>
  <si>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</si>
  <si>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</si>
  <si>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</si>
  <si>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</si>
  <si>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</si>
  <si>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</si>
  <si>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</si>
  <si>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</si>
  <si>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</si>
  <si>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</si>
  <si>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</si>
  <si>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</si>
  <si>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</si>
  <si>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</si>
  <si>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</si>
  <si>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</si>
  <si>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</si>
  <si>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</si>
  <si>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</si>
  <si>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</si>
  <si>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</si>
  <si>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</si>
  <si>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</si>
  <si>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</si>
  <si>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</si>
  <si>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</si>
  <si>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</si>
  <si>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</si>
  <si>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</si>
  <si>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</si>
  <si>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</si>
  <si>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</si>
  <si>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</si>
  <si>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</si>
  <si>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</si>
  <si>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</si>
  <si>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</si>
  <si>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</si>
  <si>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</si>
  <si>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</si>
  <si>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</si>
  <si>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</si>
  <si>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</si>
  <si>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</si>
  <si>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</si>
  <si>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</si>
  <si>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</si>
  <si>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</si>
  <si>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</si>
  <si>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</si>
  <si>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</si>
  <si>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</si>
  <si>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</si>
  <si>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</si>
  <si>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</si>
  <si>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</si>
  <si>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</si>
  <si>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</si>
  <si>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</si>
  <si>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</si>
  <si>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</si>
  <si>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</si>
  <si>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</si>
  <si>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</si>
  <si>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</si>
  <si>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</si>
  <si>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</si>
  <si>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</si>
  <si>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</si>
  <si>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</si>
  <si>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</si>
  <si>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</si>
  <si>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</si>
  <si>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</si>
  <si>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</si>
  <si>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</si>
  <si>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</si>
  <si>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</si>
  <si>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</si>
  <si>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</si>
  <si>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</si>
  <si>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</si>
  <si>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</si>
  <si>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</si>
  <si>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</si>
  <si>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</si>
  <si>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</si>
  <si>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</si>
  <si>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</si>
  <si>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</si>
  <si>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</si>
  <si>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</si>
  <si>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</si>
  <si>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</si>
  <si>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</si>
  <si>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</si>
  <si>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</si>
  <si>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</si>
  <si>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</si>
  <si>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</si>
  <si>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</si>
  <si>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</si>
  <si>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</si>
  <si>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</si>
  <si>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</si>
  <si>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</si>
  <si>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</si>
  <si>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</si>
  <si>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</si>
  <si>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</si>
  <si>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</si>
  <si>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</si>
  <si>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</si>
  <si>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</si>
  <si>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</si>
  <si>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</si>
  <si>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</si>
  <si>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</si>
  <si>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</si>
  <si>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</si>
  <si>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</si>
  <si>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</si>
  <si>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</si>
  <si>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</si>
  <si>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</si>
  <si>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</si>
  <si>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</si>
  <si>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</si>
  <si>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</si>
  <si>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</si>
  <si>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</si>
  <si>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</si>
  <si>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</si>
  <si>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</si>
  <si>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</si>
  <si>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</si>
  <si>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</si>
  <si>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</si>
  <si>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</si>
  <si>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</si>
  <si>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</si>
  <si>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</si>
  <si>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</si>
  <si>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</si>
  <si>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</si>
  <si>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</si>
  <si>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</si>
  <si>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</si>
  <si>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</si>
  <si>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</si>
  <si>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</si>
  <si>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</si>
  <si>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</si>
  <si>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</si>
  <si>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</si>
  <si>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</si>
  <si>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</si>
  <si>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</si>
  <si>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</si>
  <si>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</si>
  <si>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</si>
  <si>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</si>
  <si>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</si>
  <si>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</si>
  <si>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</si>
  <si>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</si>
  <si>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</si>
  <si>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</si>
  <si>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</si>
  <si>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</si>
  <si>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</si>
  <si>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</si>
  <si>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</si>
  <si>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</si>
  <si>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</si>
  <si>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</si>
  <si>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</si>
  <si>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</si>
  <si>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</si>
  <si>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</si>
  <si>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</si>
  <si>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</si>
  <si>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</si>
  <si>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</si>
  <si>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</si>
  <si>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</si>
  <si>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</si>
  <si>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</si>
  <si>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</si>
  <si>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</si>
  <si>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</si>
  <si>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</si>
  <si>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</si>
  <si>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</si>
  <si>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</si>
  <si>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</si>
  <si>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</si>
  <si>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</si>
  <si>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</si>
  <si>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</si>
  <si>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</si>
  <si>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</si>
  <si>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</si>
  <si>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</si>
  <si>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</si>
  <si>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</si>
  <si>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</si>
  <si>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</si>
  <si>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</si>
  <si>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</si>
  <si>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</si>
  <si>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</si>
  <si>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</si>
  <si>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</si>
  <si>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</si>
  <si>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</si>
  <si>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</si>
  <si>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</si>
  <si>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</si>
  <si>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</si>
  <si>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</si>
  <si>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</si>
  <si>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</si>
  <si>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</si>
  <si>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</si>
  <si>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</si>
  <si>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</si>
  <si>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</si>
  <si>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</si>
  <si>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</si>
  <si>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</si>
  <si>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</si>
  <si>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</si>
  <si>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</si>
  <si>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</si>
  <si>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</si>
  <si>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</si>
  <si>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</si>
  <si>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</si>
  <si>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</si>
  <si>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</si>
  <si>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</si>
  <si>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</si>
  <si>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</si>
  <si>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</si>
  <si>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</si>
  <si>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</si>
  <si>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</si>
  <si>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</si>
  <si>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</si>
  <si>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</si>
  <si>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</si>
  <si>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</si>
  <si>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</si>
  <si>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</si>
  <si>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</si>
  <si>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</si>
  <si>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</si>
  <si>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</si>
  <si>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</si>
  <si>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</si>
  <si>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</si>
  <si>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</si>
  <si>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</si>
  <si>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</si>
  <si>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</si>
  <si>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</si>
  <si>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</si>
  <si>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</si>
  <si>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</si>
  <si>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</si>
  <si>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</si>
  <si>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</si>
  <si>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</si>
  <si>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</si>
  <si>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</si>
  <si>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</si>
  <si>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</si>
  <si>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</si>
  <si>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</si>
  <si>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</si>
  <si>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</si>
  <si>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</si>
  <si>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</si>
  <si>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</si>
  <si>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D E T A L L E</t>
  </si>
  <si>
    <t>ACTIVOS Y PASIVOS EN MONEDA EXTRANJERA</t>
  </si>
  <si>
    <t>(Expresado en Guaraníes)</t>
  </si>
  <si>
    <t>Moneda Extranjera</t>
  </si>
  <si>
    <t>Moneda Local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</si>
  <si>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</si>
  <si>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</si>
  <si>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</si>
  <si>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</si>
  <si>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</si>
  <si>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</si>
  <si>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</si>
  <si>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</si>
  <si>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</si>
  <si>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</si>
  <si>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</si>
  <si>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</si>
  <si>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</si>
  <si>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</si>
  <si>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</si>
  <si>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</si>
  <si>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</si>
  <si>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</si>
  <si>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</si>
  <si>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</si>
  <si>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</si>
  <si>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</si>
  <si>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</si>
  <si>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</si>
  <si>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</si>
  <si>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</si>
  <si>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</si>
  <si>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</si>
  <si>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</si>
  <si>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</si>
  <si>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</si>
  <si>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</si>
  <si>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</si>
  <si>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</si>
  <si>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</si>
  <si>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</si>
  <si>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</si>
  <si>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</si>
  <si>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</si>
  <si>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</si>
  <si>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</si>
  <si>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</si>
  <si>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</si>
  <si>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</si>
  <si>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</si>
  <si>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</si>
  <si>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</si>
  <si>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</si>
  <si>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</si>
  <si>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</si>
  <si>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</si>
  <si>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</si>
  <si>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</si>
  <si>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</si>
  <si>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</si>
  <si>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</si>
  <si>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</si>
  <si>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</si>
  <si>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</si>
  <si>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</si>
  <si>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</si>
  <si>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</si>
  <si>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</si>
  <si>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</si>
  <si>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</si>
  <si>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</si>
  <si>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</si>
  <si>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</si>
  <si>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</si>
  <si>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</si>
  <si>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</si>
  <si>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</si>
  <si>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</si>
  <si>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</si>
  <si>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</si>
  <si>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</si>
  <si>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</si>
  <si>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</si>
  <si>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</si>
  <si>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</si>
  <si>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</si>
  <si>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</si>
  <si>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</si>
  <si>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</si>
  <si>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</si>
  <si>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</si>
  <si>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</si>
  <si>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</si>
  <si>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</si>
  <si>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</si>
  <si>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</si>
  <si>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</si>
  <si>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</si>
  <si>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</si>
  <si>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</si>
  <si>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</si>
  <si>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</si>
  <si>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</si>
  <si>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</si>
  <si>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</si>
  <si>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</si>
  <si>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</si>
  <si>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</si>
  <si>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</si>
  <si>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</si>
  <si>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</si>
  <si>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</si>
  <si>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</si>
  <si>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</si>
  <si>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</si>
  <si>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</si>
  <si>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</si>
  <si>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</si>
  <si>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</si>
  <si>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</si>
  <si>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</si>
  <si>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</si>
  <si>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</si>
  <si>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</si>
  <si>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</si>
  <si>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</si>
  <si>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</si>
  <si>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</si>
  <si>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</si>
  <si>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</si>
  <si>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</si>
  <si>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</si>
  <si>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</si>
  <si>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</si>
  <si>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</si>
  <si>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</si>
  <si>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</si>
  <si>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</si>
  <si>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</si>
  <si>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</si>
  <si>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</si>
  <si>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</si>
  <si>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</si>
  <si>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</si>
  <si>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</si>
  <si>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</si>
  <si>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</si>
  <si>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</si>
  <si>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</si>
  <si>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</si>
  <si>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</si>
  <si>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</si>
  <si>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</si>
  <si>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</si>
  <si>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</si>
  <si>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</si>
  <si>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</si>
  <si>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</si>
  <si>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</si>
  <si>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</si>
  <si>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</si>
  <si>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</si>
  <si>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</si>
  <si>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</si>
  <si>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</si>
  <si>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</si>
  <si>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</si>
  <si>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</si>
  <si>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</si>
  <si>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</si>
  <si>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</si>
  <si>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</si>
  <si>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</si>
  <si>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</si>
  <si>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</si>
  <si>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</si>
  <si>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</si>
  <si>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</si>
  <si>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</si>
  <si>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</si>
  <si>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</si>
  <si>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</si>
  <si>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</si>
  <si>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</si>
  <si>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</si>
  <si>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</si>
  <si>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</si>
  <si>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</si>
  <si>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</si>
  <si>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</si>
  <si>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</si>
  <si>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</si>
  <si>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</si>
  <si>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</si>
  <si>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</si>
  <si>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</si>
  <si>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</si>
  <si>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</si>
  <si>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</si>
  <si>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</si>
  <si>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</si>
  <si>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</si>
  <si>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</si>
  <si>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</si>
  <si>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</si>
  <si>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</si>
  <si>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</si>
  <si>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</si>
  <si>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</si>
  <si>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</si>
  <si>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</si>
  <si>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</si>
  <si>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</si>
  <si>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</si>
  <si>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</si>
  <si>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</si>
  <si>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</si>
  <si>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</si>
  <si>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</si>
  <si>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</si>
  <si>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</si>
  <si>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</si>
  <si>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</si>
  <si>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</si>
  <si>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</si>
  <si>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</si>
  <si>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</si>
  <si>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</si>
  <si>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</si>
  <si>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</si>
  <si>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</si>
  <si>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</si>
  <si>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</si>
  <si>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</si>
  <si>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</si>
  <si>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</si>
  <si>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</si>
  <si>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</si>
  <si>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</si>
  <si>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</si>
  <si>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</si>
  <si>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</si>
  <si>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</si>
  <si>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</si>
  <si>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</si>
  <si>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</si>
  <si>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</si>
  <si>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</si>
  <si>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</si>
  <si>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</si>
  <si>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</si>
  <si>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</si>
  <si>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</si>
  <si>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</si>
  <si>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</si>
  <si>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</si>
  <si>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</si>
  <si>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</si>
  <si>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</si>
  <si>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</si>
  <si>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</si>
  <si>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</si>
  <si>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</si>
  <si>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</si>
  <si>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</si>
  <si>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</si>
  <si>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</si>
  <si>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</si>
  <si>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</si>
  <si>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</si>
  <si>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</si>
  <si>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</si>
  <si>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</si>
  <si>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</si>
  <si>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</si>
  <si>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</si>
  <si>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</si>
  <si>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</si>
  <si>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</si>
  <si>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</si>
  <si>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</si>
  <si>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</si>
  <si>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</si>
  <si>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</si>
  <si>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</si>
  <si>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</si>
  <si>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</si>
  <si>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</si>
  <si>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</si>
  <si>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</si>
  <si>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</si>
  <si>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</si>
  <si>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</si>
  <si>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</si>
  <si>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</si>
  <si>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</si>
  <si>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</si>
  <si>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</si>
  <si>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</si>
  <si>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</si>
  <si>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</si>
  <si>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</si>
  <si>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</si>
  <si>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</si>
  <si>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</si>
  <si>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U$D.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</si>
  <si>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</si>
  <si>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</si>
  <si>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</si>
  <si>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</si>
  <si>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</si>
  <si>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</si>
  <si>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</si>
  <si>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</si>
  <si>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</si>
  <si>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</si>
  <si>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</si>
  <si>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</si>
  <si>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</si>
  <si>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</si>
  <si>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</si>
  <si>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</si>
  <si>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Cambio Vigente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</si>
  <si>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</si>
  <si>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</si>
  <si>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</si>
  <si>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</si>
  <si>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</si>
  <si>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</si>
  <si>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</si>
  <si>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</si>
  <si>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</si>
  <si>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</si>
  <si>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</si>
  <si>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</si>
  <si>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</si>
  <si>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</si>
  <si>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</si>
  <si>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</si>
  <si>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</si>
  <si>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</si>
  <si>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</si>
  <si>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</si>
  <si>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</si>
  <si>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</si>
  <si>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</si>
  <si>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</si>
  <si>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</si>
  <si>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</si>
  <si>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</si>
  <si>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</si>
  <si>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</si>
  <si>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</si>
  <si>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</si>
  <si>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</si>
  <si>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</si>
  <si>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</si>
  <si>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</si>
  <si>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</si>
  <si>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</si>
  <si>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</si>
  <si>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</si>
  <si>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</si>
  <si>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</si>
  <si>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</si>
  <si>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</si>
  <si>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</si>
  <si>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</si>
  <si>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</si>
  <si>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</si>
  <si>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</si>
  <si>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</si>
  <si>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</si>
  <si>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Empresas Relacionadas (Nota 5.o. y Nota 5.r. )</t>
  </si>
  <si>
    <t>Obligac.por Contratos de Underwiting (Nota 5.p.)</t>
  </si>
  <si>
    <t>Obligac.por Administración de cartera (Nota 5.n.)</t>
  </si>
  <si>
    <t>Prestamos Financieros (Nota 5.k.)</t>
  </si>
  <si>
    <t>Interes a Cobrar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</si>
  <si>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</si>
  <si>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</si>
  <si>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</si>
  <si>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</si>
  <si>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</si>
  <si>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</si>
  <si>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</si>
  <si>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</si>
  <si>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</si>
  <si>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</si>
  <si>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</si>
  <si>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</si>
  <si>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</si>
  <si>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</si>
  <si>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</si>
  <si>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</si>
  <si>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Obligac.por Contratos de Underwiting</t>
  </si>
  <si>
    <t>Acreedores por Intermediación</t>
  </si>
  <si>
    <t>Oblig.Por Administración De Cartera</t>
  </si>
  <si>
    <t>Empresas Relacionadas (Nota 5.o.)</t>
  </si>
  <si>
    <t>Acreedores Varios (Nota 5 I)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</si>
  <si>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</si>
  <si>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</si>
  <si>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</si>
  <si>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</si>
  <si>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</si>
  <si>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Las 11 notas que se acompañan forman parte integrante de los estados contables.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</si>
  <si>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</si>
  <si>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</si>
  <si>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</si>
  <si>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</si>
  <si>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</si>
  <si>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</si>
  <si>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</si>
  <si>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</si>
  <si>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</si>
  <si>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</si>
  <si>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Por Intermediacion de acciones en Rueda 0 0</t>
  </si>
  <si>
    <t>Comisiones por Contratos De Colocacion Primaria</t>
  </si>
  <si>
    <t>Por Intermediacion de Renta fija en Rueda (Nota 5.v.)</t>
  </si>
  <si>
    <t>Por Intermediacion de Acciones en Rueda</t>
  </si>
  <si>
    <t>Comisiones por Contratos de Colocacion Primaria de acciones</t>
  </si>
  <si>
    <t>Comisiones por contratos de Colocacion primaria de Renta fija</t>
  </si>
  <si>
    <t>Ingreso por custodia de Valores (Nota 5.v.)</t>
  </si>
  <si>
    <t>Ingreso por asesoria Financiera (Nota 5.v.)</t>
  </si>
  <si>
    <t>Ingreso por venta de Cartera Propia</t>
  </si>
  <si>
    <t>Ingreso por Venta de Cartera Propia a personas y empresas Relacionadas</t>
  </si>
  <si>
    <t>Ingreso por operaciones y servicios a personas Relacionadas (Nota 5.s. y 5.v.)</t>
  </si>
  <si>
    <t>Ingresos por operaciones y servicios extrabursatiles (Nota 5.v.)</t>
  </si>
  <si>
    <t>Otros Ingresos Operativos (Nota 5.v.)</t>
  </si>
  <si>
    <t>Total Ingesos Operativos</t>
  </si>
  <si>
    <t>Gastos Operativos</t>
  </si>
  <si>
    <t>Gastos De Comercializacion</t>
  </si>
  <si>
    <t>Gastos De Administracion</t>
  </si>
  <si>
    <t>Otros Ingresos y Egresos (Nota 5.x.)</t>
  </si>
  <si>
    <t>Generados por Pasivos</t>
  </si>
  <si>
    <t>Gastos Por Comisiones y Servicios</t>
  </si>
  <si>
    <t>Aranceles por Negociacion Bolsa de Valores</t>
  </si>
  <si>
    <t>Otros Gastos Operativos (Nota 5.w.)</t>
  </si>
  <si>
    <t>Resultado operativo Bruto</t>
  </si>
  <si>
    <t>Publicidad</t>
  </si>
  <si>
    <t>Folleto e Impresiones</t>
  </si>
  <si>
    <t>Otros gastos De Comercializacion (Nota 5.w.)</t>
  </si>
  <si>
    <t>Otros Gastos de Administracion (Nota 5.w.)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</si>
  <si>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</si>
  <si>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</si>
  <si>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</si>
  <si>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</si>
  <si>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</si>
  <si>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</si>
  <si>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</si>
  <si>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</si>
  <si>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</si>
  <si>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</si>
  <si>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</si>
  <si>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</si>
  <si>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</si>
  <si>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</si>
  <si>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</si>
  <si>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</si>
  <si>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</si>
  <si>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</si>
  <si>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</si>
  <si>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</si>
  <si>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</si>
  <si>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</si>
  <si>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</si>
  <si>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</si>
  <si>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Cambio Ejercicio Anterior</t>
  </si>
  <si>
    <t>Recaudaciones a depositar</t>
  </si>
  <si>
    <t>Banco Itau Cta. Cte. USD</t>
  </si>
  <si>
    <t>Banco Continental Cta. Cte. USD</t>
  </si>
  <si>
    <t>Banco Amambay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</si>
  <si>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</si>
  <si>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</si>
  <si>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</si>
  <si>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</si>
  <si>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</si>
  <si>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</si>
  <si>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</si>
  <si>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</si>
  <si>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</si>
  <si>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</si>
  <si>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</si>
  <si>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</si>
  <si>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</si>
  <si>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Ganancias por Valuacion De Activos Monetarios en moneda Extranjera</t>
  </si>
  <si>
    <t>Ganancias por Valuacion de Pasivos Monetarios en moneda Extranjera</t>
  </si>
  <si>
    <t>Perdidas por Valuacion de Activos Monetarios en moneda Extranjera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</si>
  <si>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</si>
  <si>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</si>
  <si>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</si>
  <si>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</si>
  <si>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</si>
  <si>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</si>
  <si>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Itau Cta. Cte. GS</t>
  </si>
  <si>
    <t>Banco Continental Cta. Cte. GS</t>
  </si>
  <si>
    <t>Banco Amambay Cta. Cte. GS</t>
  </si>
  <si>
    <t>Banco Interfisa Cta. Cte. GS</t>
  </si>
  <si>
    <t>TOTALES</t>
  </si>
  <si>
    <t>Tipo de Titulo</t>
  </si>
  <si>
    <t>Cantidad de Títulos</t>
  </si>
  <si>
    <t>Hacienda - Tesoro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</si>
  <si>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</si>
  <si>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</si>
  <si>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</si>
  <si>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</si>
  <si>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</si>
  <si>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</si>
  <si>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</si>
  <si>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</si>
  <si>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</si>
  <si>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</si>
  <si>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</si>
  <si>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</si>
  <si>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</si>
  <si>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</si>
  <si>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</si>
  <si>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</si>
  <si>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</si>
  <si>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</si>
  <si>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Periodo Anterior</t>
  </si>
  <si>
    <t>Anticipo de Imp. a la Rta.</t>
  </si>
  <si>
    <t>Impuesto al Valor Agregado</t>
  </si>
  <si>
    <t>Derechos Sobre Titulos por Contratos De Underwriting</t>
  </si>
  <si>
    <t xml:space="preserve">Emisor </t>
  </si>
  <si>
    <t>Instrumentos</t>
  </si>
  <si>
    <t>Valor Unitario</t>
  </si>
  <si>
    <t>Fecha de Vencimiento del Contrato</t>
  </si>
  <si>
    <t>Valor de Suscripcion G.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</si>
  <si>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</si>
  <si>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</si>
  <si>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</si>
  <si>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</si>
  <si>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</si>
  <si>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</si>
  <si>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</si>
  <si>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</si>
  <si>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</si>
  <si>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</si>
  <si>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</si>
  <si>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</si>
  <si>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</si>
  <si>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</si>
  <si>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</si>
  <si>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</si>
  <si>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</si>
  <si>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</si>
  <si>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</si>
  <si>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</si>
  <si>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</si>
  <si>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</si>
  <si>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</si>
  <si>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</si>
  <si>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</si>
  <si>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</si>
  <si>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</si>
  <si>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</si>
  <si>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</si>
  <si>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m) Acreedores por Intermediacion (Corto y Largo Plazo)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</si>
  <si>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</si>
  <si>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</si>
  <si>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</si>
  <si>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</si>
  <si>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</si>
  <si>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</si>
  <si>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</si>
  <si>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</si>
  <si>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</si>
  <si>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</si>
  <si>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</si>
  <si>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</si>
  <si>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</si>
  <si>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</si>
  <si>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</si>
  <si>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</si>
  <si>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</si>
  <si>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</si>
  <si>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</si>
  <si>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</si>
  <si>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</si>
  <si>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</si>
  <si>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</si>
  <si>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</si>
  <si>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</si>
  <si>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</si>
  <si>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</si>
  <si>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</si>
  <si>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Resultado del ejercicio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</si>
  <si>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</si>
  <si>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</si>
  <si>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</si>
  <si>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</si>
  <si>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</si>
  <si>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</si>
  <si>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Incluidas en el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</si>
  <si>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</si>
  <si>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</si>
  <si>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</si>
  <si>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</si>
  <si>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</si>
  <si>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</si>
  <si>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</si>
  <si>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</si>
  <si>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</si>
  <si>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>w ) Otros Gastos operativos, de comercializacion y de administracion</t>
  </si>
  <si>
    <t xml:space="preserve">Fondo de Garantía-BVPASA </t>
  </si>
  <si>
    <t xml:space="preserve">Gastos de Interconexion RES-WE </t>
  </si>
  <si>
    <t>Gastos de Telefonía Tigo</t>
  </si>
  <si>
    <t>Agua, Luz y Teléfono</t>
  </si>
  <si>
    <t>Papelería y Utiles de Oficina</t>
  </si>
  <si>
    <t>Gastos de Escribanía</t>
  </si>
  <si>
    <t>Gastos de Informática</t>
  </si>
  <si>
    <t>Impresos y Formularios</t>
  </si>
  <si>
    <t>Arancel Comisión Nacional de Valores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</si>
  <si>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</si>
  <si>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</si>
  <si>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</si>
  <si>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</si>
  <si>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</si>
  <si>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</si>
  <si>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Encomiendas y Envíos</t>
  </si>
  <si>
    <t>Gastos de Consumición</t>
  </si>
  <si>
    <t>Gastos No Deducibles - Taxi</t>
  </si>
  <si>
    <t>Diferencia de Sistema Dynatech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</si>
  <si>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</si>
  <si>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</si>
  <si>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</si>
  <si>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</si>
  <si>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</si>
  <si>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</si>
  <si>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</si>
  <si>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</si>
  <si>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Intereses Cobrados Caja de Ahorros</t>
  </si>
  <si>
    <t>Intereses Cobrados s/Bonos</t>
  </si>
  <si>
    <t>Totales:</t>
  </si>
  <si>
    <t>Intereses Bancarios Pagados/</t>
  </si>
  <si>
    <t>Gtos.Bancarios/Sobregiros</t>
  </si>
  <si>
    <t>Egresos Extraordinarios</t>
  </si>
  <si>
    <t>z) Resultados Extraordinarios</t>
  </si>
  <si>
    <t>No registra saldo</t>
  </si>
  <si>
    <t>MONTO</t>
  </si>
  <si>
    <t>A</t>
  </si>
  <si>
    <t>Nominativas</t>
  </si>
  <si>
    <t>95.24%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</si>
  <si>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</si>
  <si>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</si>
  <si>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</si>
  <si>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</si>
  <si>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</si>
  <si>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</si>
  <si>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</si>
  <si>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</si>
  <si>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</si>
  <si>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</si>
  <si>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</si>
  <si>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</si>
  <si>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</si>
  <si>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</si>
  <si>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</si>
  <si>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</si>
  <si>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>Nº</t>
  </si>
  <si>
    <t>ACCIONISTA</t>
  </si>
  <si>
    <t>SERIE</t>
  </si>
  <si>
    <t>Nº DE ACCIONES</t>
  </si>
  <si>
    <t>CANTIDAD DE ACCIONES</t>
  </si>
  <si>
    <t>CLASE</t>
  </si>
  <si>
    <t>VOTO</t>
  </si>
  <si>
    <t>% DE PARTICIPACION DE CAPITAL INTEGRADO</t>
  </si>
  <si>
    <t>Nicolás Broch</t>
  </si>
  <si>
    <t>4.76%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</si>
  <si>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</si>
  <si>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</si>
  <si>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</si>
  <si>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</si>
  <si>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</si>
  <si>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</si>
  <si>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</si>
  <si>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</si>
  <si>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</si>
  <si>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</si>
  <si>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</si>
  <si>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</si>
  <si>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</si>
  <si>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</si>
  <si>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</si>
  <si>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</si>
  <si>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</si>
  <si>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</si>
  <si>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</si>
  <si>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% DE PARTICIPACION DE CAPITAL SUSCRIPTO</t>
  </si>
  <si>
    <t>Por intermediacion de Renta fija en Rueda (Nota 5.v.)</t>
  </si>
  <si>
    <t xml:space="preserve">Servicios Personales </t>
  </si>
  <si>
    <t>Previsión,amortización y depreciaciones</t>
  </si>
  <si>
    <t>Mantenimiento</t>
  </si>
  <si>
    <t>Alquileres</t>
  </si>
  <si>
    <t>Multas</t>
  </si>
  <si>
    <t>Impuestos,tasas y contribuciones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</si>
  <si>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</si>
  <si>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</si>
  <si>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</si>
  <si>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</si>
  <si>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</si>
  <si>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</si>
  <si>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Dirección Gral. De Recaudaciones</t>
  </si>
  <si>
    <t>Total Gastos Operativos</t>
  </si>
  <si>
    <t>Gastos de Capacitación en el Mercado de Valores</t>
  </si>
  <si>
    <t>Pasajes al Exteriror</t>
  </si>
  <si>
    <t>Financiera Rio USD</t>
  </si>
  <si>
    <t>Acreedores Varios.</t>
  </si>
  <si>
    <t>P) Obligac.por contrato de underwriting (Corto y Largo Plazo)</t>
  </si>
  <si>
    <t>N) Administracion de cartera(Corto y Largo Plazo)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</si>
  <si>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</si>
  <si>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</si>
  <si>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</si>
  <si>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</si>
  <si>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</si>
  <si>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</si>
  <si>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</si>
  <si>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</si>
  <si>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</si>
  <si>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</si>
  <si>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</si>
  <si>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</si>
  <si>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</si>
  <si>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</si>
  <si>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</si>
  <si>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</si>
  <si>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</si>
  <si>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</si>
  <si>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</si>
  <si>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</si>
  <si>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</si>
  <si>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</si>
  <si>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</si>
  <si>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</si>
  <si>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Banco Itau Cta. Cte. USD Fondos Propios</t>
  </si>
  <si>
    <t>Banco Itau Cta. Cte. GS Fondos Propios</t>
  </si>
  <si>
    <t>Certificado de Depósito de Ahorro - Financiera RIO</t>
  </si>
  <si>
    <t>CDA</t>
  </si>
  <si>
    <t>Certificado de Depósito de Ahorros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</si>
  <si>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</si>
  <si>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</si>
  <si>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</si>
  <si>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</si>
  <si>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</si>
  <si>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</si>
  <si>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</si>
  <si>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</si>
  <si>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BVPASA - Garantía de Casa</t>
  </si>
  <si>
    <t>CDA - Financiera RIO</t>
  </si>
  <si>
    <t>Intereses a Cobrar - CP</t>
  </si>
  <si>
    <t>Intereses a Cobrar - LP</t>
  </si>
  <si>
    <t>ESTADO DE FLUJO DE EFECTIVO</t>
  </si>
  <si>
    <t>CORRESPONDIENTE AL 30 DE JUNIO DE 2019 PRESENTADO EN FORMA COMPARATIVA CON EL 30 DE JUNIO DE 2018</t>
  </si>
  <si>
    <t>ESTADO DE RESULTADOS CORRESPONDIENTE AL 30 DE JUNIO DE 2019 PRESENTADO EN FORMA COMPARATIVA CON EL 30 DE JUNIO DE 2018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</si>
  <si>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</si>
  <si>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</si>
  <si>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</si>
  <si>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</si>
  <si>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</si>
  <si>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</si>
  <si>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</si>
  <si>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</si>
  <si>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Información sobre el Emisor al 30/06/19</t>
  </si>
  <si>
    <t>Inversiones temporales - CP</t>
  </si>
  <si>
    <t>BALANCE GENERAL AL 30 DE JUNIO DE 2019</t>
  </si>
  <si>
    <t>Correspondiente al 30 de Junio de 2019</t>
  </si>
  <si>
    <t>BALANCE GENERAL AL 30 DE JUNIO DE 2019 PRESENTADO EN FORMA COMPARATIVO CON EL EJERCICIO ANTERIOR CERRADO AL 31 DE DICIEMBRE DE 2018</t>
  </si>
  <si>
    <t>Inversiones Temporales - CP</t>
  </si>
  <si>
    <t>Inversiones Permanentes - LP</t>
  </si>
  <si>
    <t>Comisiones Cobradas p/ Adelantado</t>
  </si>
  <si>
    <t>Ejercicio Anterior Gs.</t>
  </si>
  <si>
    <t>A capitalizar</t>
  </si>
  <si>
    <t>Revaluo de Inversiones</t>
  </si>
  <si>
    <t>Ingresos extraordinarios</t>
  </si>
  <si>
    <t>Utilidad O (Pérdida)</t>
  </si>
  <si>
    <t>Honorarios Profesionales P. Jurídica</t>
  </si>
  <si>
    <t>Arancel SEPRELAD</t>
  </si>
  <si>
    <t>Art. De Limpieza</t>
  </si>
  <si>
    <t>Gastos de Cafeteria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</si>
  <si>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</si>
  <si>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</si>
  <si>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</si>
  <si>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</si>
  <si>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</si>
  <si>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</si>
  <si>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</si>
  <si>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</si>
  <si>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</si>
  <si>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Total Otros Gastos de Administración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</si>
  <si>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</si>
  <si>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</si>
  <si>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</si>
  <si>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</si>
  <si>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</si>
  <si>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</si>
  <si>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 por Administracion De Cartera (Nota 5.v.)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</si>
  <si>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</si>
  <si>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</si>
  <si>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</si>
  <si>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</si>
  <si>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</si>
  <si>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</si>
  <si>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</si>
  <si>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</si>
  <si>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</si>
  <si>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Otros Gastos de Administración</t>
  </si>
  <si>
    <t>CARGO</t>
  </si>
  <si>
    <t>NOMBRE Y APELLIDO</t>
  </si>
  <si>
    <t>Presidente:</t>
  </si>
  <si>
    <t>Vice Presidente:</t>
  </si>
  <si>
    <t>Director:</t>
  </si>
  <si>
    <t>Federico Montossi</t>
  </si>
  <si>
    <t>Síndico:</t>
  </si>
  <si>
    <t>Javier Palotti</t>
  </si>
  <si>
    <t>Representante Legal:</t>
  </si>
  <si>
    <t>Escritura</t>
  </si>
  <si>
    <t>Nº 74</t>
  </si>
  <si>
    <t>Fecha</t>
  </si>
  <si>
    <t>05 de junio de 2014.</t>
  </si>
  <si>
    <t>Matricula N° 618, Serie “A” , Folio 9891</t>
  </si>
  <si>
    <t>REFORMAS DE ESTATUTOS</t>
  </si>
  <si>
    <t>Nº 92</t>
  </si>
  <si>
    <t>24 de julio de 2014.</t>
  </si>
  <si>
    <t>Junio de 2113.</t>
  </si>
  <si>
    <t>Inscripción en el Registro Público de Comercio:</t>
  </si>
  <si>
    <t>Fecha de vencimiento del Estatuto o Contrato Social:</t>
  </si>
  <si>
    <t>Vencimiento</t>
  </si>
  <si>
    <t>Comis. P/Intermediación EN RUEDA (Comisiones por Corretaje por Operaciones por Bonos)</t>
  </si>
  <si>
    <t>Comis. P/Intermediación FUERA DE RUEDA (Comisiones por Corretaje por Operaciones por CDA, Reportos, etc.)</t>
  </si>
  <si>
    <t>No Registra Saldo.</t>
  </si>
  <si>
    <t>Activos Intangibles</t>
  </si>
  <si>
    <t>INFORMACION GENERAL DE LA ENTIDAD</t>
  </si>
  <si>
    <t>INFORMACION AL 30 DE JUNIO DE 2019</t>
  </si>
  <si>
    <t>1- IDENTIFICACION</t>
  </si>
  <si>
    <t>2- ANTECEDENTES DE LA INSTITUCION</t>
  </si>
  <si>
    <t>3- ADMINISTRACION</t>
  </si>
  <si>
    <t>4- CAPITAL Y PROPIEDAD</t>
  </si>
  <si>
    <t>Capital Emitido G. 840.000.000.-</t>
  </si>
  <si>
    <t>Capital Suscripto G. 840.000.000.-</t>
  </si>
  <si>
    <t>Capital Integrado G. 840.000.000.-</t>
  </si>
  <si>
    <t>Valor Nominal de las acciones: G. 10.000.000</t>
  </si>
  <si>
    <t>Cuadro del Capital Integrado</t>
  </si>
  <si>
    <t>Cuadro del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</si>
  <si>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</si>
  <si>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</si>
  <si>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</si>
  <si>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</si>
  <si>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</si>
  <si>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</si>
  <si>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Capital Social (de acuerdo al artículo nº 74 de los estatutos sociales) G. 840.000.000. Representado por G. 840.000.000 con acciones de la clase A.</t>
  </si>
  <si>
    <t>NOTAS A LOS ESTADOS CONTABLES AL 30 DE JUNIO DE 2019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</si>
  <si>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</si>
  <si>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</si>
  <si>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r>
      <t>La moneda extranjera, Dólar fue registrada de acuerdo al tipo de cambio publicado por la Sub Secretaria de Estado de Tributación al 30-06-2019. Tipo de cambio comprador Gs. 6.183,21</t>
    </r>
    <r>
      <rPr>
        <sz val="10"/>
        <color rgb="FF333333"/>
        <rFont val="Calibri"/>
        <family val="2"/>
      </rPr>
      <t xml:space="preserve">.- </t>
    </r>
    <r>
      <rPr>
        <sz val="11"/>
        <rFont val="Tahoma"/>
        <family val="2"/>
      </rPr>
      <t>para saldos de cuentas del activo y Tipo de cambio vendedor Gs.</t>
    </r>
    <r>
      <rPr>
        <sz val="11"/>
        <color rgb="FF333333"/>
        <rFont val="Tahoma"/>
        <family val="2"/>
      </rPr>
      <t xml:space="preserve"> 6.197,68</t>
    </r>
    <r>
      <rPr>
        <sz val="11"/>
        <rFont val="Tahoma"/>
        <family val="2"/>
      </rPr>
      <t>- para saldo de cuentas pasivas.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</si>
  <si>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</si>
  <si>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</si>
  <si>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t>La composición del rubro al 30 de Junio de 2019 comparativo con el 31 de diciembre de 2018 es como sigue: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</si>
  <si>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</si>
  <si>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</si>
  <si>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</si>
  <si>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</si>
  <si>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 xml:space="preserve">El saldo al 30 de Junio de 2019 de cuentas y provisiones a pagar se detalla en el siguiente cuadro: 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</si>
  <si>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</si>
  <si>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</si>
  <si>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</si>
  <si>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</si>
  <si>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</si>
  <si>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</si>
  <si>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</si>
  <si>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</si>
  <si>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</si>
  <si>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</si>
  <si>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</si>
  <si>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</si>
  <si>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</si>
  <si>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</si>
  <si>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</si>
  <si>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Al 30/06/2019 y al 30/06/2018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</si>
  <si>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</si>
  <si>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</si>
  <si>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</si>
  <si>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VER ANEXO A</t>
  </si>
  <si>
    <t>Administración de Cartera</t>
  </si>
  <si>
    <t>MILLENIA CAPITAL CASA DE BOLSA S. A.</t>
  </si>
  <si>
    <t>(En Guaranies)</t>
  </si>
  <si>
    <t>(En Guaraníes)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</si>
</sst>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7"/>
      <name val="Times New Roman"/>
      <family val="1"/>
    </font>
    <font>
      <sz val="10"/>
      <color rgb="FF333333"/>
      <name val="Calibri"/>
      <family val="2"/>
    </font>
    <font>
      <b/>
      <sz val="11"/>
      <color rgb="FF00000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9">
    <xf numFmtId="0" fontId="0" fillId="0" borderId="0"/>
    <xf numFmtId="4" fontId="33" fillId="0" borderId="0">
      <protection locked="0"/>
    </xf>
    <xf numFmtId="178" fontId="34" fillId="0" borderId="0">
      <protection locked="0"/>
    </xf>
    <xf numFmtId="178" fontId="34" fillId="0" borderId="0">
      <protection locked="0"/>
    </xf>
    <xf numFmtId="179" fontId="33" fillId="0" borderId="0">
      <protection locked="0"/>
    </xf>
    <xf numFmtId="180" fontId="33" fillId="0" borderId="0">
      <protection locked="0"/>
    </xf>
    <xf numFmtId="172" fontId="21" fillId="0" borderId="0" applyFill="0" applyBorder="0" applyAlignment="0" applyProtection="0"/>
    <xf numFmtId="168" fontId="21" fillId="0" borderId="0" applyFill="0" applyBorder="0" applyAlignment="0" applyProtection="0"/>
    <xf numFmtId="17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21" fillId="0" borderId="0" applyFill="0" applyBorder="0" applyAlignment="0" applyProtection="0"/>
    <xf numFmtId="181" fontId="33" fillId="0" borderId="0">
      <protection locked="0"/>
    </xf>
    <xf numFmtId="0" fontId="6" fillId="0" borderId="0"/>
    <xf numFmtId="0" fontId="40" fillId="0" borderId="0"/>
    <xf numFmtId="0" fontId="27" fillId="0" borderId="0">
      <alignment vertical="top"/>
    </xf>
    <xf numFmtId="0" fontId="21" fillId="0" borderId="0"/>
    <xf numFmtId="0" fontId="40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1" fillId="0" borderId="0"/>
    <xf numFmtId="9" fontId="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1" applyNumberFormat="0" applyFill="0" applyAlignment="0" applyProtection="0"/>
    <xf numFmtId="0" fontId="50" fillId="0" borderId="172" applyNumberFormat="0" applyFill="0" applyAlignment="0" applyProtection="0"/>
    <xf numFmtId="0" fontId="51" fillId="0" borderId="173" applyNumberFormat="0" applyFill="0" applyAlignment="0" applyProtection="0"/>
    <xf numFmtId="0" fontId="51" fillId="0" borderId="0" applyNumberFormat="0" applyFill="0" applyBorder="0" applyAlignment="0" applyProtection="0"/>
    <xf numFmtId="0" fontId="52" fillId="13" borderId="0" applyNumberFormat="0" applyBorder="0" applyAlignment="0" applyProtection="0"/>
    <xf numFmtId="0" fontId="53" fillId="14" borderId="0" applyNumberFormat="0" applyBorder="0" applyAlignment="0" applyProtection="0"/>
    <xf numFmtId="0" fontId="54" fillId="15" borderId="0" applyNumberFormat="0" applyBorder="0" applyAlignment="0" applyProtection="0"/>
    <xf numFmtId="0" fontId="55" fillId="16" borderId="174" applyNumberFormat="0" applyAlignment="0" applyProtection="0"/>
    <xf numFmtId="0" fontId="56" fillId="17" borderId="175" applyNumberFormat="0" applyAlignment="0" applyProtection="0"/>
    <xf numFmtId="0" fontId="57" fillId="17" borderId="174" applyNumberFormat="0" applyAlignment="0" applyProtection="0"/>
    <xf numFmtId="0" fontId="58" fillId="0" borderId="176" applyNumberFormat="0" applyFill="0" applyAlignment="0" applyProtection="0"/>
    <xf numFmtId="0" fontId="59" fillId="18" borderId="177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79" applyNumberFormat="0" applyFill="0" applyAlignment="0" applyProtection="0"/>
    <xf numFmtId="0" fontId="6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78" applyNumberFormat="0" applyFont="0" applyAlignment="0" applyProtection="0"/>
  </cellStyleXfs>
  <cellXfs count="1219">
    <xf numFmtId="0" fontId="0" fillId="0" borderId="0" xfId="0"/>
    <xf numFmtId="3" fontId="0" fillId="0" borderId="0" xfId="0" applyNumberFormat="1"/>
    <xf numFmtId="166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8" fillId="2" borderId="1" xfId="0" applyFont="1" applyFill="1" applyBorder="1"/>
    <xf numFmtId="3" fontId="8" fillId="2" borderId="2" xfId="0" applyNumberFormat="1" applyFont="1" applyFill="1" applyBorder="1"/>
    <xf numFmtId="3" fontId="8" fillId="2" borderId="3" xfId="0" applyNumberFormat="1" applyFont="1" applyFill="1" applyBorder="1"/>
    <xf numFmtId="3" fontId="9" fillId="0" borderId="0" xfId="0" applyNumberFormat="1" applyFont="1"/>
    <xf numFmtId="3" fontId="10" fillId="0" borderId="0" xfId="0" applyNumberFormat="1" applyFont="1"/>
    <xf numFmtId="0" fontId="0" fillId="0" borderId="0" xfId="0" applyFont="1"/>
    <xf numFmtId="166" fontId="11" fillId="0" borderId="0" xfId="0" applyNumberFormat="1" applyFont="1"/>
    <xf numFmtId="3" fontId="9" fillId="0" borderId="0" xfId="0" applyNumberFormat="1" applyFont="1" applyFill="1"/>
    <xf numFmtId="3" fontId="11" fillId="0" borderId="0" xfId="0" applyNumberFormat="1" applyFont="1"/>
    <xf numFmtId="0" fontId="11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1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8" fillId="0" borderId="11" xfId="10" applyNumberFormat="1" applyFont="1" applyFill="1" applyBorder="1" applyAlignment="1" applyProtection="1">
      <alignment horizontal="center"/>
    </xf>
    <xf numFmtId="14" fontId="8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8" fillId="0" borderId="0" xfId="24" applyFont="1" applyBorder="1"/>
    <xf numFmtId="171" fontId="8" fillId="0" borderId="5" xfId="24" applyNumberFormat="1" applyFont="1" applyFill="1" applyBorder="1"/>
    <xf numFmtId="37" fontId="8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8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8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8" fillId="0" borderId="5" xfId="24" applyNumberFormat="1" applyFont="1" applyFill="1" applyBorder="1"/>
    <xf numFmtId="167" fontId="8" fillId="0" borderId="10" xfId="24" applyNumberFormat="1" applyFont="1" applyFill="1" applyBorder="1"/>
    <xf numFmtId="167" fontId="8" fillId="0" borderId="16" xfId="24" applyNumberFormat="1" applyFont="1" applyFill="1" applyBorder="1"/>
    <xf numFmtId="167" fontId="8" fillId="0" borderId="17" xfId="24" applyNumberFormat="1" applyFont="1" applyFill="1" applyBorder="1"/>
    <xf numFmtId="37" fontId="8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8" fillId="0" borderId="0" xfId="24" applyFont="1"/>
    <xf numFmtId="37" fontId="21" fillId="0" borderId="0" xfId="24"/>
    <xf numFmtId="167" fontId="0" fillId="0" borderId="19" xfId="6" applyNumberFormat="1" applyFont="1" applyFill="1" applyBorder="1" applyAlignment="1" applyProtection="1"/>
    <xf numFmtId="0" fontId="19" fillId="0" borderId="0" xfId="0" applyFont="1"/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3" xfId="0" applyFont="1" applyFill="1" applyBorder="1"/>
    <xf numFmtId="0" fontId="15" fillId="0" borderId="10" xfId="0" applyFont="1" applyFill="1" applyBorder="1" applyAlignment="1">
      <alignment horizontal="center"/>
    </xf>
    <xf numFmtId="0" fontId="15" fillId="0" borderId="5" xfId="0" applyFont="1" applyFill="1" applyBorder="1"/>
    <xf numFmtId="0" fontId="15" fillId="0" borderId="6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14" fontId="15" fillId="0" borderId="11" xfId="0" applyNumberFormat="1" applyFont="1" applyFill="1" applyBorder="1" applyAlignment="1">
      <alignment horizontal="center"/>
    </xf>
    <xf numFmtId="14" fontId="15" fillId="0" borderId="18" xfId="0" applyNumberFormat="1" applyFont="1" applyFill="1" applyBorder="1" applyAlignment="1">
      <alignment horizontal="center"/>
    </xf>
    <xf numFmtId="14" fontId="15" fillId="0" borderId="12" xfId="0" applyNumberFormat="1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17" fillId="0" borderId="5" xfId="0" applyFont="1" applyFill="1" applyBorder="1"/>
    <xf numFmtId="3" fontId="15" fillId="0" borderId="0" xfId="0" applyNumberFormat="1" applyFont="1" applyFill="1" applyBorder="1"/>
    <xf numFmtId="3" fontId="15" fillId="0" borderId="10" xfId="0" applyNumberFormat="1" applyFont="1" applyFill="1" applyBorder="1"/>
    <xf numFmtId="169" fontId="15" fillId="0" borderId="10" xfId="0" applyNumberFormat="1" applyFont="1" applyFill="1" applyBorder="1"/>
    <xf numFmtId="169" fontId="15" fillId="0" borderId="0" xfId="0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169" fontId="15" fillId="0" borderId="10" xfId="0" applyNumberFormat="1" applyFont="1" applyFill="1" applyBorder="1" applyAlignment="1">
      <alignment horizontal="right"/>
    </xf>
    <xf numFmtId="169" fontId="15" fillId="0" borderId="11" xfId="0" applyNumberFormat="1" applyFont="1" applyFill="1" applyBorder="1"/>
    <xf numFmtId="169" fontId="15" fillId="0" borderId="12" xfId="0" applyNumberFormat="1" applyFont="1" applyFill="1" applyBorder="1"/>
    <xf numFmtId="169" fontId="15" fillId="0" borderId="12" xfId="0" applyNumberFormat="1" applyFont="1" applyFill="1" applyBorder="1" applyAlignment="1">
      <alignment horizontal="right"/>
    </xf>
    <xf numFmtId="169" fontId="15" fillId="0" borderId="11" xfId="0" applyNumberFormat="1" applyFont="1" applyFill="1" applyBorder="1" applyAlignment="1">
      <alignment horizontal="right"/>
    </xf>
    <xf numFmtId="169" fontId="15" fillId="0" borderId="20" xfId="0" applyNumberFormat="1" applyFont="1" applyFill="1" applyBorder="1"/>
    <xf numFmtId="169" fontId="15" fillId="0" borderId="17" xfId="0" applyNumberFormat="1" applyFont="1" applyFill="1" applyBorder="1"/>
    <xf numFmtId="0" fontId="15" fillId="0" borderId="0" xfId="0" applyFont="1" applyFill="1"/>
    <xf numFmtId="0" fontId="15" fillId="0" borderId="15" xfId="0" applyFont="1" applyFill="1" applyBorder="1"/>
    <xf numFmtId="3" fontId="15" fillId="0" borderId="20" xfId="0" applyNumberFormat="1" applyFont="1" applyFill="1" applyBorder="1"/>
    <xf numFmtId="169" fontId="15" fillId="0" borderId="20" xfId="0" applyNumberFormat="1" applyFont="1" applyFill="1" applyBorder="1" applyAlignment="1">
      <alignment horizontal="right"/>
    </xf>
    <xf numFmtId="168" fontId="15" fillId="0" borderId="20" xfId="7" applyFont="1" applyFill="1" applyBorder="1" applyAlignment="1" applyProtection="1"/>
    <xf numFmtId="168" fontId="15" fillId="0" borderId="17" xfId="7" applyFont="1" applyFill="1" applyBorder="1" applyAlignment="1" applyProtection="1"/>
    <xf numFmtId="3" fontId="15" fillId="0" borderId="17" xfId="0" applyNumberFormat="1" applyFont="1" applyFill="1" applyBorder="1"/>
    <xf numFmtId="169" fontId="15" fillId="0" borderId="0" xfId="0" applyNumberFormat="1" applyFont="1" applyFill="1"/>
    <xf numFmtId="0" fontId="19" fillId="0" borderId="0" xfId="0" applyFont="1" applyFill="1"/>
    <xf numFmtId="0" fontId="20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5" fillId="0" borderId="13" xfId="0" applyFont="1" applyFill="1" applyBorder="1" applyAlignment="1">
      <alignment horizontal="center"/>
    </xf>
    <xf numFmtId="3" fontId="15" fillId="0" borderId="13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8" xfId="0" applyFont="1" applyFill="1" applyBorder="1"/>
    <xf numFmtId="0" fontId="15" fillId="0" borderId="5" xfId="0" applyFont="1" applyFill="1" applyBorder="1" applyAlignment="1">
      <alignment horizontal="center"/>
    </xf>
    <xf numFmtId="3" fontId="15" fillId="0" borderId="5" xfId="0" applyNumberFormat="1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3" fontId="15" fillId="0" borderId="15" xfId="0" applyNumberFormat="1" applyFont="1" applyFill="1" applyBorder="1" applyAlignment="1">
      <alignment horizontal="center"/>
    </xf>
    <xf numFmtId="3" fontId="15" fillId="0" borderId="13" xfId="0" applyNumberFormat="1" applyFont="1" applyFill="1" applyBorder="1"/>
    <xf numFmtId="0" fontId="19" fillId="0" borderId="13" xfId="0" applyFont="1" applyFill="1" applyBorder="1"/>
    <xf numFmtId="3" fontId="15" fillId="0" borderId="5" xfId="0" applyNumberFormat="1" applyFont="1" applyFill="1" applyBorder="1"/>
    <xf numFmtId="0" fontId="19" fillId="0" borderId="5" xfId="0" applyFont="1" applyFill="1" applyBorder="1"/>
    <xf numFmtId="3" fontId="19" fillId="0" borderId="5" xfId="0" applyNumberFormat="1" applyFont="1" applyFill="1" applyBorder="1"/>
    <xf numFmtId="3" fontId="19" fillId="0" borderId="0" xfId="0" applyNumberFormat="1" applyFont="1" applyFill="1"/>
    <xf numFmtId="3" fontId="15" fillId="0" borderId="15" xfId="0" applyNumberFormat="1" applyFont="1" applyFill="1" applyBorder="1"/>
    <xf numFmtId="0" fontId="19" fillId="0" borderId="15" xfId="0" applyFont="1" applyFill="1" applyBorder="1"/>
    <xf numFmtId="0" fontId="15" fillId="0" borderId="14" xfId="0" applyFont="1" applyFill="1" applyBorder="1"/>
    <xf numFmtId="3" fontId="15" fillId="0" borderId="14" xfId="0" applyNumberFormat="1" applyFont="1" applyFill="1" applyBorder="1"/>
    <xf numFmtId="3" fontId="19" fillId="0" borderId="26" xfId="0" applyNumberFormat="1" applyFont="1" applyFill="1" applyBorder="1"/>
    <xf numFmtId="3" fontId="15" fillId="0" borderId="0" xfId="0" applyNumberFormat="1" applyFont="1" applyFill="1"/>
    <xf numFmtId="0" fontId="19" fillId="3" borderId="0" xfId="12" applyFont="1" applyFill="1" applyBorder="1"/>
    <xf numFmtId="0" fontId="19" fillId="0" borderId="0" xfId="12" applyFont="1" applyFill="1" applyBorder="1"/>
    <xf numFmtId="0" fontId="19" fillId="4" borderId="0" xfId="12" applyFont="1" applyFill="1"/>
    <xf numFmtId="0" fontId="22" fillId="4" borderId="0" xfId="12" applyFont="1" applyFill="1" applyAlignment="1">
      <alignment horizontal="center"/>
    </xf>
    <xf numFmtId="0" fontId="19" fillId="0" borderId="0" xfId="12" applyFont="1"/>
    <xf numFmtId="0" fontId="23" fillId="0" borderId="0" xfId="12" applyFont="1"/>
    <xf numFmtId="0" fontId="24" fillId="0" borderId="0" xfId="12" applyFont="1"/>
    <xf numFmtId="0" fontId="25" fillId="0" borderId="0" xfId="12" applyFont="1"/>
    <xf numFmtId="0" fontId="25" fillId="0" borderId="0" xfId="12" applyFont="1" applyAlignment="1">
      <alignment horizontal="center"/>
    </xf>
    <xf numFmtId="0" fontId="26" fillId="0" borderId="0" xfId="12" applyFont="1" applyFill="1" applyAlignment="1">
      <alignment horizontal="center" vertical="center"/>
    </xf>
    <xf numFmtId="0" fontId="28" fillId="0" borderId="0" xfId="14" applyFont="1" applyAlignment="1"/>
    <xf numFmtId="3" fontId="25" fillId="0" borderId="0" xfId="12" applyNumberFormat="1" applyFont="1" applyAlignment="1">
      <alignment horizontal="center"/>
    </xf>
    <xf numFmtId="0" fontId="24" fillId="0" borderId="27" xfId="12" applyFont="1" applyBorder="1"/>
    <xf numFmtId="0" fontId="25" fillId="0" borderId="27" xfId="12" applyFont="1" applyBorder="1"/>
    <xf numFmtId="0" fontId="25" fillId="0" borderId="27" xfId="12" applyFont="1" applyBorder="1" applyAlignment="1">
      <alignment horizontal="center"/>
    </xf>
    <xf numFmtId="0" fontId="26" fillId="0" borderId="27" xfId="12" applyFont="1" applyFill="1" applyBorder="1" applyAlignment="1">
      <alignment horizontal="center" vertical="center"/>
    </xf>
    <xf numFmtId="4" fontId="24" fillId="0" borderId="0" xfId="14" applyNumberFormat="1" applyFont="1" applyFill="1" applyAlignment="1">
      <alignment horizontal="left"/>
    </xf>
    <xf numFmtId="0" fontId="20" fillId="5" borderId="0" xfId="14" applyFont="1" applyFill="1" applyBorder="1" applyAlignment="1"/>
    <xf numFmtId="0" fontId="19" fillId="0" borderId="0" xfId="12" applyFont="1" applyFill="1"/>
    <xf numFmtId="0" fontId="20" fillId="0" borderId="0" xfId="12" applyFont="1" applyFill="1" applyAlignment="1">
      <alignment horizontal="left"/>
    </xf>
    <xf numFmtId="0" fontId="20" fillId="3" borderId="0" xfId="12" applyFont="1" applyFill="1" applyBorder="1" applyAlignment="1">
      <alignment horizontal="center"/>
    </xf>
    <xf numFmtId="173" fontId="20" fillId="5" borderId="0" xfId="14" applyNumberFormat="1" applyFont="1" applyFill="1" applyBorder="1" applyAlignment="1">
      <alignment horizontal="left"/>
    </xf>
    <xf numFmtId="0" fontId="24" fillId="0" borderId="0" xfId="12" applyFont="1" applyAlignment="1">
      <alignment horizontal="left"/>
    </xf>
    <xf numFmtId="14" fontId="20" fillId="3" borderId="0" xfId="12" applyNumberFormat="1" applyFont="1" applyFill="1" applyBorder="1" applyAlignment="1">
      <alignment horizontal="center"/>
    </xf>
    <xf numFmtId="0" fontId="24" fillId="0" borderId="0" xfId="12" applyFont="1" applyAlignment="1">
      <alignment vertical="center"/>
    </xf>
    <xf numFmtId="0" fontId="25" fillId="3" borderId="0" xfId="12" applyFont="1" applyFill="1" applyBorder="1" applyAlignment="1">
      <alignment horizontal="right"/>
    </xf>
    <xf numFmtId="0" fontId="25" fillId="0" borderId="0" xfId="12" applyFont="1" applyAlignment="1">
      <alignment vertical="center"/>
    </xf>
    <xf numFmtId="0" fontId="25" fillId="0" borderId="0" xfId="12" applyFont="1" applyFill="1"/>
    <xf numFmtId="0" fontId="26" fillId="0" borderId="27" xfId="12" applyFont="1" applyBorder="1"/>
    <xf numFmtId="0" fontId="25" fillId="0" borderId="27" xfId="12" applyFont="1" applyFill="1" applyBorder="1"/>
    <xf numFmtId="3" fontId="29" fillId="0" borderId="0" xfId="12" applyNumberFormat="1" applyFont="1"/>
    <xf numFmtId="10" fontId="24" fillId="0" borderId="0" xfId="12" applyNumberFormat="1" applyFont="1"/>
    <xf numFmtId="10" fontId="25" fillId="0" borderId="0" xfId="12" applyNumberFormat="1" applyFont="1" applyAlignment="1">
      <alignment horizontal="left"/>
    </xf>
    <xf numFmtId="175" fontId="25" fillId="0" borderId="0" xfId="8" applyNumberFormat="1" applyFont="1" applyAlignment="1">
      <alignment horizontal="left"/>
    </xf>
    <xf numFmtId="10" fontId="24" fillId="0" borderId="0" xfId="12" applyNumberFormat="1" applyFont="1" applyAlignment="1">
      <alignment horizontal="left"/>
    </xf>
    <xf numFmtId="173" fontId="24" fillId="6" borderId="0" xfId="12" applyNumberFormat="1" applyFont="1" applyFill="1" applyAlignment="1">
      <alignment horizontal="center" vertical="center"/>
    </xf>
    <xf numFmtId="0" fontId="24" fillId="0" borderId="0" xfId="12" applyFont="1" applyAlignment="1"/>
    <xf numFmtId="0" fontId="25" fillId="0" borderId="0" xfId="12" applyFont="1" applyFill="1" applyBorder="1"/>
    <xf numFmtId="0" fontId="24" fillId="6" borderId="28" xfId="12" applyFont="1" applyFill="1" applyBorder="1" applyAlignment="1">
      <alignment horizontal="center" vertical="center"/>
    </xf>
    <xf numFmtId="0" fontId="24" fillId="6" borderId="29" xfId="12" applyFont="1" applyFill="1" applyBorder="1" applyAlignment="1">
      <alignment horizontal="center" vertical="center"/>
    </xf>
    <xf numFmtId="3" fontId="20" fillId="7" borderId="29" xfId="12" applyNumberFormat="1" applyFont="1" applyFill="1" applyBorder="1" applyAlignment="1">
      <alignment horizontal="center" vertical="center" wrapText="1"/>
    </xf>
    <xf numFmtId="10" fontId="20" fillId="7" borderId="29" xfId="12" applyNumberFormat="1" applyFont="1" applyFill="1" applyBorder="1" applyAlignment="1">
      <alignment horizontal="center" vertical="center" wrapText="1"/>
    </xf>
    <xf numFmtId="10" fontId="20" fillId="7" borderId="30" xfId="12" applyNumberFormat="1" applyFont="1" applyFill="1" applyBorder="1" applyAlignment="1">
      <alignment horizontal="center" vertical="center" wrapText="1"/>
    </xf>
    <xf numFmtId="4" fontId="24" fillId="6" borderId="29" xfId="12" applyNumberFormat="1" applyFont="1" applyFill="1" applyBorder="1" applyAlignment="1">
      <alignment horizontal="center" vertical="center" wrapText="1"/>
    </xf>
    <xf numFmtId="0" fontId="19" fillId="0" borderId="0" xfId="12" applyFont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20" fillId="0" borderId="0" xfId="12" applyFont="1" applyFill="1" applyAlignment="1">
      <alignment horizontal="right"/>
    </xf>
    <xf numFmtId="0" fontId="20" fillId="0" borderId="0" xfId="12" applyFont="1" applyFill="1" applyAlignment="1">
      <alignment horizontal="center"/>
    </xf>
    <xf numFmtId="3" fontId="20" fillId="0" borderId="0" xfId="12" applyNumberFormat="1" applyFont="1" applyFill="1" applyAlignment="1">
      <alignment horizontal="center"/>
    </xf>
    <xf numFmtId="0" fontId="19" fillId="0" borderId="0" xfId="12" applyFont="1" applyFill="1" applyAlignment="1">
      <alignment horizontal="center"/>
    </xf>
    <xf numFmtId="0" fontId="23" fillId="0" borderId="0" xfId="12" applyFont="1" applyFill="1" applyAlignment="1">
      <alignment horizontal="center"/>
    </xf>
    <xf numFmtId="0" fontId="20" fillId="0" borderId="31" xfId="12" applyFont="1" applyFill="1" applyBorder="1" applyAlignment="1">
      <alignment horizontal="left"/>
    </xf>
    <xf numFmtId="0" fontId="20" fillId="0" borderId="32" xfId="12" applyFont="1" applyFill="1" applyBorder="1"/>
    <xf numFmtId="3" fontId="20" fillId="0" borderId="33" xfId="12" applyNumberFormat="1" applyFont="1" applyFill="1" applyBorder="1" applyAlignment="1">
      <alignment horizontal="right"/>
    </xf>
    <xf numFmtId="176" fontId="20" fillId="0" borderId="34" xfId="12" applyNumberFormat="1" applyFont="1" applyFill="1" applyBorder="1" applyAlignment="1">
      <alignment horizontal="right"/>
    </xf>
    <xf numFmtId="4" fontId="26" fillId="0" borderId="33" xfId="12" applyNumberFormat="1" applyFont="1" applyFill="1" applyBorder="1"/>
    <xf numFmtId="3" fontId="20" fillId="0" borderId="33" xfId="12" applyNumberFormat="1" applyFont="1" applyFill="1" applyBorder="1"/>
    <xf numFmtId="3" fontId="23" fillId="0" borderId="0" xfId="12" applyNumberFormat="1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 applyAlignment="1"/>
    <xf numFmtId="3" fontId="20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176" fontId="19" fillId="0" borderId="37" xfId="12" applyNumberFormat="1" applyFont="1" applyFill="1" applyBorder="1" applyAlignment="1">
      <alignment horizontal="right"/>
    </xf>
    <xf numFmtId="4" fontId="26" fillId="0" borderId="37" xfId="12" applyNumberFormat="1" applyFont="1" applyFill="1" applyBorder="1"/>
    <xf numFmtId="0" fontId="20" fillId="0" borderId="35" xfId="12" applyFont="1" applyFill="1" applyBorder="1"/>
    <xf numFmtId="0" fontId="20" fillId="0" borderId="36" xfId="12" applyFont="1" applyFill="1" applyBorder="1"/>
    <xf numFmtId="0" fontId="20" fillId="0" borderId="0" xfId="12" applyFont="1" applyFill="1" applyBorder="1"/>
    <xf numFmtId="0" fontId="19" fillId="0" borderId="35" xfId="12" applyFont="1" applyFill="1" applyBorder="1" applyAlignment="1">
      <alignment horizontal="left"/>
    </xf>
    <xf numFmtId="0" fontId="19" fillId="0" borderId="36" xfId="12" applyFont="1" applyFill="1" applyBorder="1"/>
    <xf numFmtId="3" fontId="19" fillId="0" borderId="37" xfId="12" applyNumberFormat="1" applyFont="1" applyFill="1" applyBorder="1" applyAlignment="1">
      <alignment horizontal="right"/>
    </xf>
    <xf numFmtId="4" fontId="23" fillId="0" borderId="37" xfId="12" applyNumberFormat="1" applyFont="1" applyFill="1" applyBorder="1"/>
    <xf numFmtId="0" fontId="19" fillId="0" borderId="35" xfId="12" applyFont="1" applyFill="1" applyBorder="1"/>
    <xf numFmtId="0" fontId="19" fillId="0" borderId="38" xfId="12" applyFont="1" applyFill="1" applyBorder="1" applyAlignment="1">
      <alignment horizontal="left"/>
    </xf>
    <xf numFmtId="0" fontId="19" fillId="0" borderId="36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0" fillId="0" borderId="35" xfId="12" applyFont="1" applyFill="1" applyBorder="1" applyAlignment="1"/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19" fillId="0" borderId="35" xfId="12" applyFont="1" applyFill="1" applyBorder="1" applyAlignment="1">
      <alignment vertical="center"/>
    </xf>
    <xf numFmtId="0" fontId="19" fillId="0" borderId="36" xfId="12" applyFont="1" applyFill="1" applyBorder="1" applyAlignment="1">
      <alignment vertical="center"/>
    </xf>
    <xf numFmtId="0" fontId="19" fillId="0" borderId="38" xfId="12" applyFont="1" applyFill="1" applyBorder="1" applyAlignment="1">
      <alignment vertical="center"/>
    </xf>
    <xf numFmtId="0" fontId="19" fillId="0" borderId="36" xfId="12" applyFont="1" applyFill="1" applyBorder="1" applyAlignment="1"/>
    <xf numFmtId="0" fontId="20" fillId="0" borderId="38" xfId="12" applyFont="1" applyFill="1" applyBorder="1" applyAlignment="1">
      <alignment horizontal="left" vertical="center"/>
    </xf>
    <xf numFmtId="0" fontId="19" fillId="0" borderId="38" xfId="12" applyFont="1" applyFill="1" applyBorder="1" applyAlignment="1">
      <alignment horizontal="left" vertical="center"/>
    </xf>
    <xf numFmtId="0" fontId="30" fillId="0" borderId="0" xfId="12" applyFont="1" applyFill="1" applyAlignment="1">
      <alignment vertical="center"/>
    </xf>
    <xf numFmtId="0" fontId="20" fillId="0" borderId="38" xfId="12" applyFont="1" applyFill="1" applyBorder="1" applyAlignment="1">
      <alignment horizontal="left"/>
    </xf>
    <xf numFmtId="4" fontId="19" fillId="0" borderId="37" xfId="12" applyNumberFormat="1" applyFont="1" applyFill="1" applyBorder="1"/>
    <xf numFmtId="0" fontId="19" fillId="0" borderId="39" xfId="12" applyFont="1" applyFill="1" applyBorder="1"/>
    <xf numFmtId="3" fontId="20" fillId="0" borderId="40" xfId="12" applyNumberFormat="1" applyFont="1" applyFill="1" applyBorder="1"/>
    <xf numFmtId="3" fontId="19" fillId="0" borderId="40" xfId="12" applyNumberFormat="1" applyFont="1" applyFill="1" applyBorder="1"/>
    <xf numFmtId="4" fontId="20" fillId="0" borderId="40" xfId="12" applyNumberFormat="1" applyFont="1" applyFill="1" applyBorder="1"/>
    <xf numFmtId="0" fontId="19" fillId="0" borderId="41" xfId="12" applyFont="1" applyFill="1" applyBorder="1"/>
    <xf numFmtId="0" fontId="19" fillId="0" borderId="42" xfId="12" applyFont="1" applyFill="1" applyBorder="1"/>
    <xf numFmtId="3" fontId="19" fillId="0" borderId="43" xfId="12" applyNumberFormat="1" applyFont="1" applyFill="1" applyBorder="1" applyAlignment="1">
      <alignment horizontal="right"/>
    </xf>
    <xf numFmtId="176" fontId="19" fillId="0" borderId="43" xfId="12" applyNumberFormat="1" applyFont="1" applyFill="1" applyBorder="1" applyAlignment="1">
      <alignment horizontal="right"/>
    </xf>
    <xf numFmtId="4" fontId="19" fillId="0" borderId="43" xfId="12" applyNumberFormat="1" applyFont="1" applyFill="1" applyBorder="1"/>
    <xf numFmtId="0" fontId="19" fillId="0" borderId="32" xfId="12" applyFont="1" applyFill="1" applyBorder="1"/>
    <xf numFmtId="3" fontId="19" fillId="0" borderId="33" xfId="12" applyNumberFormat="1" applyFont="1" applyFill="1" applyBorder="1"/>
    <xf numFmtId="176" fontId="19" fillId="0" borderId="33" xfId="12" applyNumberFormat="1" applyFont="1" applyFill="1" applyBorder="1" applyAlignment="1">
      <alignment horizontal="right"/>
    </xf>
    <xf numFmtId="4" fontId="20" fillId="0" borderId="33" xfId="12" applyNumberFormat="1" applyFont="1" applyFill="1" applyBorder="1"/>
    <xf numFmtId="4" fontId="20" fillId="0" borderId="37" xfId="12" applyNumberFormat="1" applyFont="1" applyFill="1" applyBorder="1"/>
    <xf numFmtId="3" fontId="20" fillId="0" borderId="37" xfId="12" applyNumberFormat="1" applyFont="1" applyFill="1" applyBorder="1"/>
    <xf numFmtId="3" fontId="19" fillId="0" borderId="37" xfId="12" applyNumberFormat="1" applyFont="1" applyFill="1" applyBorder="1"/>
    <xf numFmtId="0" fontId="19" fillId="0" borderId="38" xfId="12" applyFont="1" applyFill="1" applyBorder="1"/>
    <xf numFmtId="0" fontId="36" fillId="0" borderId="35" xfId="12" applyFont="1" applyFill="1" applyBorder="1" applyAlignment="1">
      <alignment horizontal="left"/>
    </xf>
    <xf numFmtId="0" fontId="19" fillId="0" borderId="41" xfId="12" applyFont="1" applyFill="1" applyBorder="1" applyAlignment="1">
      <alignment horizontal="left"/>
    </xf>
    <xf numFmtId="3" fontId="20" fillId="0" borderId="43" xfId="12" applyNumberFormat="1" applyFont="1" applyFill="1" applyBorder="1" applyAlignment="1">
      <alignment horizontal="right"/>
    </xf>
    <xf numFmtId="0" fontId="19" fillId="0" borderId="0" xfId="12" applyFont="1" applyFill="1" applyAlignment="1">
      <alignment horizontal="left"/>
    </xf>
    <xf numFmtId="0" fontId="19" fillId="0" borderId="0" xfId="12" applyFont="1" applyFill="1" applyAlignment="1">
      <alignment horizontal="right"/>
    </xf>
    <xf numFmtId="0" fontId="19" fillId="3" borderId="0" xfId="12" applyFont="1" applyFill="1"/>
    <xf numFmtId="0" fontId="23" fillId="0" borderId="0" xfId="12" applyFont="1" applyFill="1"/>
    <xf numFmtId="0" fontId="19" fillId="7" borderId="0" xfId="12" applyFont="1" applyFill="1" applyAlignment="1">
      <alignment horizontal="right"/>
    </xf>
    <xf numFmtId="0" fontId="19" fillId="7" borderId="0" xfId="12" applyFont="1" applyFill="1"/>
    <xf numFmtId="3" fontId="19" fillId="0" borderId="0" xfId="12" applyNumberFormat="1" applyFont="1" applyFill="1"/>
    <xf numFmtId="3" fontId="20" fillId="0" borderId="0" xfId="12" applyNumberFormat="1" applyFont="1" applyFill="1"/>
    <xf numFmtId="0" fontId="20" fillId="0" borderId="44" xfId="12" applyFont="1" applyFill="1" applyBorder="1" applyAlignment="1"/>
    <xf numFmtId="0" fontId="19" fillId="0" borderId="33" xfId="12" applyFont="1" applyFill="1" applyBorder="1"/>
    <xf numFmtId="0" fontId="19" fillId="0" borderId="45" xfId="12" applyFont="1" applyFill="1" applyBorder="1"/>
    <xf numFmtId="0" fontId="20" fillId="0" borderId="46" xfId="12" applyFont="1" applyFill="1" applyBorder="1" applyAlignment="1"/>
    <xf numFmtId="0" fontId="19" fillId="0" borderId="37" xfId="12" applyFont="1" applyFill="1" applyBorder="1"/>
    <xf numFmtId="0" fontId="19" fillId="0" borderId="47" xfId="12" applyFont="1" applyFill="1" applyBorder="1"/>
    <xf numFmtId="0" fontId="26" fillId="0" borderId="48" xfId="12" applyFont="1" applyFill="1" applyBorder="1" applyAlignment="1"/>
    <xf numFmtId="3" fontId="23" fillId="0" borderId="43" xfId="12" applyNumberFormat="1" applyFont="1" applyFill="1" applyBorder="1"/>
    <xf numFmtId="0" fontId="23" fillId="0" borderId="43" xfId="12" applyFont="1" applyFill="1" applyBorder="1"/>
    <xf numFmtId="3" fontId="26" fillId="0" borderId="43" xfId="12" applyNumberFormat="1" applyFont="1" applyFill="1" applyBorder="1"/>
    <xf numFmtId="0" fontId="23" fillId="0" borderId="49" xfId="12" applyFont="1" applyFill="1" applyBorder="1"/>
    <xf numFmtId="0" fontId="26" fillId="0" borderId="0" xfId="12" applyFont="1" applyFill="1" applyBorder="1" applyAlignment="1"/>
    <xf numFmtId="0" fontId="23" fillId="0" borderId="0" xfId="12" applyFont="1" applyFill="1" applyBorder="1"/>
    <xf numFmtId="0" fontId="19" fillId="4" borderId="0" xfId="12" applyFont="1" applyFill="1" applyAlignment="1">
      <alignment horizontal="center"/>
    </xf>
    <xf numFmtId="0" fontId="25" fillId="0" borderId="0" xfId="12" applyFont="1" applyFill="1" applyAlignment="1">
      <alignment horizontal="center"/>
    </xf>
    <xf numFmtId="0" fontId="25" fillId="0" borderId="27" xfId="12" applyFont="1" applyFill="1" applyBorder="1" applyAlignment="1">
      <alignment horizontal="center"/>
    </xf>
    <xf numFmtId="0" fontId="20" fillId="0" borderId="0" xfId="12" applyFont="1" applyFill="1" applyBorder="1" applyAlignment="1">
      <alignment horizontal="center"/>
    </xf>
    <xf numFmtId="0" fontId="24" fillId="0" borderId="0" xfId="12" applyFont="1" applyFill="1" applyAlignment="1">
      <alignment horizontal="left"/>
    </xf>
    <xf numFmtId="14" fontId="20" fillId="0" borderId="0" xfId="12" applyNumberFormat="1" applyFont="1" applyFill="1" applyBorder="1" applyAlignment="1">
      <alignment horizontal="center"/>
    </xf>
    <xf numFmtId="0" fontId="20" fillId="0" borderId="0" xfId="12" applyFont="1" applyFill="1" applyBorder="1" applyAlignment="1">
      <alignment horizontal="right"/>
    </xf>
    <xf numFmtId="3" fontId="29" fillId="0" borderId="0" xfId="12" applyNumberFormat="1" applyFont="1" applyFill="1"/>
    <xf numFmtId="10" fontId="24" fillId="0" borderId="0" xfId="12" applyNumberFormat="1" applyFont="1" applyFill="1"/>
    <xf numFmtId="10" fontId="25" fillId="0" borderId="0" xfId="12" applyNumberFormat="1" applyFont="1" applyFill="1" applyAlignment="1">
      <alignment horizontal="left"/>
    </xf>
    <xf numFmtId="10" fontId="25" fillId="0" borderId="0" xfId="12" applyNumberFormat="1" applyFont="1" applyFill="1" applyAlignment="1">
      <alignment horizontal="center"/>
    </xf>
    <xf numFmtId="173" fontId="24" fillId="6" borderId="0" xfId="12" applyNumberFormat="1" applyFont="1" applyFill="1" applyAlignment="1">
      <alignment horizontal="center"/>
    </xf>
    <xf numFmtId="0" fontId="24" fillId="0" borderId="29" xfId="12" applyFont="1" applyFill="1" applyBorder="1" applyAlignment="1">
      <alignment horizontal="center" vertical="center"/>
    </xf>
    <xf numFmtId="3" fontId="20" fillId="0" borderId="29" xfId="12" applyNumberFormat="1" applyFont="1" applyFill="1" applyBorder="1" applyAlignment="1">
      <alignment horizontal="center" vertical="center" wrapText="1"/>
    </xf>
    <xf numFmtId="10" fontId="20" fillId="0" borderId="29" xfId="12" applyNumberFormat="1" applyFont="1" applyFill="1" applyBorder="1" applyAlignment="1">
      <alignment horizontal="center" vertical="center" wrapText="1"/>
    </xf>
    <xf numFmtId="10" fontId="20" fillId="0" borderId="30" xfId="12" applyNumberFormat="1" applyFont="1" applyFill="1" applyBorder="1" applyAlignment="1">
      <alignment horizontal="center" vertical="center" wrapText="1"/>
    </xf>
    <xf numFmtId="4" fontId="24" fillId="0" borderId="29" xfId="12" applyNumberFormat="1" applyFont="1" applyFill="1" applyBorder="1" applyAlignment="1">
      <alignment horizontal="center" vertical="center" wrapText="1"/>
    </xf>
    <xf numFmtId="4" fontId="24" fillId="0" borderId="50" xfId="12" applyNumberFormat="1" applyFont="1" applyFill="1" applyBorder="1" applyAlignment="1">
      <alignment horizontal="center" vertical="center" wrapText="1"/>
    </xf>
    <xf numFmtId="0" fontId="19" fillId="0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/>
    </xf>
    <xf numFmtId="0" fontId="20" fillId="0" borderId="51" xfId="12" applyFont="1" applyFill="1" applyBorder="1" applyAlignment="1">
      <alignment horizontal="left"/>
    </xf>
    <xf numFmtId="0" fontId="20" fillId="0" borderId="52" xfId="12" applyFont="1" applyFill="1" applyBorder="1" applyAlignment="1">
      <alignment horizontal="left"/>
    </xf>
    <xf numFmtId="3" fontId="20" fillId="0" borderId="52" xfId="12" applyNumberFormat="1" applyFont="1" applyFill="1" applyBorder="1"/>
    <xf numFmtId="176" fontId="20" fillId="0" borderId="52" xfId="12" applyNumberFormat="1" applyFont="1" applyFill="1" applyBorder="1" applyAlignment="1">
      <alignment horizontal="right"/>
    </xf>
    <xf numFmtId="176" fontId="20" fillId="0" borderId="53" xfId="12" applyNumberFormat="1" applyFont="1" applyFill="1" applyBorder="1" applyAlignment="1">
      <alignment horizontal="center"/>
    </xf>
    <xf numFmtId="4" fontId="20" fillId="0" borderId="52" xfId="12" applyNumberFormat="1" applyFont="1" applyFill="1" applyBorder="1"/>
    <xf numFmtId="9" fontId="20" fillId="0" borderId="54" xfId="12" applyNumberFormat="1" applyFont="1" applyFill="1" applyBorder="1" applyAlignment="1">
      <alignment horizontal="right"/>
    </xf>
    <xf numFmtId="0" fontId="20" fillId="0" borderId="55" xfId="12" applyFont="1" applyFill="1" applyBorder="1" applyAlignment="1">
      <alignment horizontal="left"/>
    </xf>
    <xf numFmtId="0" fontId="20" fillId="0" borderId="56" xfId="12" applyFont="1" applyFill="1" applyBorder="1" applyAlignment="1">
      <alignment horizontal="left"/>
    </xf>
    <xf numFmtId="3" fontId="20" fillId="0" borderId="56" xfId="12" applyNumberFormat="1" applyFont="1" applyFill="1" applyBorder="1"/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4" fontId="20" fillId="0" borderId="56" xfId="12" applyNumberFormat="1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0" borderId="56" xfId="12" applyNumberFormat="1" applyFont="1" applyFill="1" applyBorder="1" applyAlignment="1">
      <alignment horizontal="right"/>
    </xf>
    <xf numFmtId="0" fontId="19" fillId="0" borderId="55" xfId="12" applyFont="1" applyFill="1" applyBorder="1"/>
    <xf numFmtId="0" fontId="19" fillId="0" borderId="56" xfId="12" applyFont="1" applyFill="1" applyBorder="1"/>
    <xf numFmtId="3" fontId="19" fillId="0" borderId="56" xfId="12" applyNumberFormat="1" applyFont="1" applyFill="1" applyBorder="1" applyAlignment="1">
      <alignment horizontal="right"/>
    </xf>
    <xf numFmtId="176" fontId="19" fillId="0" borderId="56" xfId="12" applyNumberFormat="1" applyFont="1" applyFill="1" applyBorder="1" applyAlignment="1">
      <alignment horizontal="right"/>
    </xf>
    <xf numFmtId="176" fontId="19" fillId="0" borderId="56" xfId="12" applyNumberFormat="1" applyFont="1" applyFill="1" applyBorder="1" applyAlignment="1">
      <alignment horizontal="center"/>
    </xf>
    <xf numFmtId="0" fontId="20" fillId="0" borderId="56" xfId="12" applyFont="1" applyFill="1" applyBorder="1"/>
    <xf numFmtId="176" fontId="19" fillId="0" borderId="57" xfId="12" applyNumberFormat="1" applyFont="1" applyFill="1" applyBorder="1" applyAlignment="1">
      <alignment horizontal="right"/>
    </xf>
    <xf numFmtId="3" fontId="19" fillId="8" borderId="0" xfId="12" applyNumberFormat="1" applyFont="1" applyFill="1" applyBorder="1"/>
    <xf numFmtId="4" fontId="19" fillId="0" borderId="56" xfId="12" applyNumberFormat="1" applyFont="1" applyFill="1" applyBorder="1"/>
    <xf numFmtId="0" fontId="20" fillId="0" borderId="55" xfId="12" applyFont="1" applyFill="1" applyBorder="1"/>
    <xf numFmtId="4" fontId="37" fillId="3" borderId="0" xfId="12" applyNumberFormat="1" applyFont="1" applyFill="1" applyAlignment="1">
      <alignment horizontal="right" vertical="top" wrapText="1"/>
    </xf>
    <xf numFmtId="4" fontId="19" fillId="3" borderId="0" xfId="12" applyNumberFormat="1" applyFont="1" applyFill="1" applyBorder="1"/>
    <xf numFmtId="3" fontId="19" fillId="0" borderId="56" xfId="12" applyNumberFormat="1" applyFont="1" applyFill="1" applyBorder="1"/>
    <xf numFmtId="0" fontId="19" fillId="0" borderId="58" xfId="12" applyFont="1" applyFill="1" applyBorder="1"/>
    <xf numFmtId="0" fontId="19" fillId="0" borderId="59" xfId="12" applyFont="1" applyFill="1" applyBorder="1"/>
    <xf numFmtId="3" fontId="19" fillId="0" borderId="59" xfId="12" applyNumberFormat="1" applyFont="1" applyFill="1" applyBorder="1" applyAlignment="1">
      <alignment horizontal="right"/>
    </xf>
    <xf numFmtId="176" fontId="19" fillId="0" borderId="59" xfId="12" applyNumberFormat="1" applyFont="1" applyFill="1" applyBorder="1" applyAlignment="1">
      <alignment horizontal="right"/>
    </xf>
    <xf numFmtId="176" fontId="19" fillId="0" borderId="60" xfId="12" applyNumberFormat="1" applyFont="1" applyFill="1" applyBorder="1" applyAlignment="1">
      <alignment horizontal="center"/>
    </xf>
    <xf numFmtId="4" fontId="20" fillId="0" borderId="59" xfId="12" applyNumberFormat="1" applyFont="1" applyFill="1" applyBorder="1"/>
    <xf numFmtId="0" fontId="19" fillId="0" borderId="61" xfId="12" applyFont="1" applyFill="1" applyBorder="1" applyAlignment="1">
      <alignment horizontal="left"/>
    </xf>
    <xf numFmtId="0" fontId="19" fillId="0" borderId="61" xfId="12" applyFont="1" applyFill="1" applyBorder="1" applyAlignment="1">
      <alignment horizontal="right"/>
    </xf>
    <xf numFmtId="0" fontId="19" fillId="0" borderId="61" xfId="12" applyFont="1" applyFill="1" applyBorder="1"/>
    <xf numFmtId="0" fontId="19" fillId="0" borderId="61" xfId="12" applyFont="1" applyFill="1" applyBorder="1" applyAlignment="1">
      <alignment horizontal="center"/>
    </xf>
    <xf numFmtId="0" fontId="20" fillId="0" borderId="44" xfId="12" applyFont="1" applyFill="1" applyBorder="1" applyAlignment="1">
      <alignment horizontal="left"/>
    </xf>
    <xf numFmtId="3" fontId="19" fillId="0" borderId="52" xfId="12" applyNumberFormat="1" applyFont="1" applyFill="1" applyBorder="1" applyAlignment="1">
      <alignment horizontal="right"/>
    </xf>
    <xf numFmtId="176" fontId="20" fillId="0" borderId="33" xfId="12" applyNumberFormat="1" applyFont="1" applyFill="1" applyBorder="1" applyAlignment="1">
      <alignment horizontal="right"/>
    </xf>
    <xf numFmtId="3" fontId="19" fillId="0" borderId="33" xfId="12" applyNumberFormat="1" applyFont="1" applyFill="1" applyBorder="1" applyAlignment="1">
      <alignment horizontal="right"/>
    </xf>
    <xf numFmtId="176" fontId="19" fillId="0" borderId="62" xfId="12" applyNumberFormat="1" applyFont="1" applyFill="1" applyBorder="1" applyAlignment="1">
      <alignment horizontal="center"/>
    </xf>
    <xf numFmtId="176" fontId="19" fillId="0" borderId="63" xfId="12" applyNumberFormat="1" applyFont="1" applyFill="1" applyBorder="1" applyAlignment="1">
      <alignment horizontal="right"/>
    </xf>
    <xf numFmtId="3" fontId="19" fillId="0" borderId="0" xfId="12" applyNumberFormat="1" applyFont="1" applyFill="1" applyBorder="1"/>
    <xf numFmtId="0" fontId="20" fillId="0" borderId="46" xfId="12" applyFont="1" applyFill="1" applyBorder="1"/>
    <xf numFmtId="0" fontId="20" fillId="0" borderId="37" xfId="12" applyFont="1" applyFill="1" applyBorder="1"/>
    <xf numFmtId="176" fontId="19" fillId="0" borderId="64" xfId="12" applyNumberFormat="1" applyFont="1" applyFill="1" applyBorder="1" applyAlignment="1">
      <alignment horizontal="center"/>
    </xf>
    <xf numFmtId="176" fontId="19" fillId="0" borderId="65" xfId="12" applyNumberFormat="1" applyFont="1" applyFill="1" applyBorder="1" applyAlignment="1">
      <alignment horizontal="center"/>
    </xf>
    <xf numFmtId="176" fontId="19" fillId="0" borderId="66" xfId="12" applyNumberFormat="1" applyFont="1" applyFill="1" applyBorder="1" applyAlignment="1">
      <alignment horizontal="right"/>
    </xf>
    <xf numFmtId="3" fontId="19" fillId="3" borderId="0" xfId="12" applyNumberFormat="1" applyFont="1" applyFill="1" applyBorder="1"/>
    <xf numFmtId="0" fontId="19" fillId="0" borderId="46" xfId="12" applyFont="1" applyFill="1" applyBorder="1"/>
    <xf numFmtId="176" fontId="19" fillId="0" borderId="67" xfId="12" applyNumberFormat="1" applyFont="1" applyFill="1" applyBorder="1" applyAlignment="1">
      <alignment horizontal="right"/>
    </xf>
    <xf numFmtId="9" fontId="19" fillId="0" borderId="0" xfId="12" applyNumberFormat="1" applyFont="1" applyFill="1" applyBorder="1"/>
    <xf numFmtId="0" fontId="19" fillId="0" borderId="37" xfId="12" applyFont="1" applyFill="1" applyBorder="1" applyAlignment="1">
      <alignment horizontal="left"/>
    </xf>
    <xf numFmtId="175" fontId="19" fillId="3" borderId="0" xfId="8" applyNumberFormat="1" applyFont="1" applyFill="1" applyBorder="1"/>
    <xf numFmtId="175" fontId="19" fillId="3" borderId="0" xfId="12" applyNumberFormat="1" applyFont="1" applyFill="1" applyBorder="1"/>
    <xf numFmtId="0" fontId="20" fillId="0" borderId="46" xfId="12" applyFont="1" applyFill="1" applyBorder="1" applyAlignment="1">
      <alignment horizontal="left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0" fontId="19" fillId="0" borderId="46" xfId="12" applyFont="1" applyFill="1" applyBorder="1" applyAlignment="1">
      <alignment horizontal="left"/>
    </xf>
    <xf numFmtId="0" fontId="20" fillId="0" borderId="37" xfId="12" applyFont="1" applyFill="1" applyBorder="1" applyAlignment="1">
      <alignment horizontal="left"/>
    </xf>
    <xf numFmtId="176" fontId="20" fillId="0" borderId="67" xfId="12" applyNumberFormat="1" applyFont="1" applyFill="1" applyBorder="1" applyAlignment="1">
      <alignment horizontal="right"/>
    </xf>
    <xf numFmtId="0" fontId="20" fillId="3" borderId="0" xfId="12" applyFont="1" applyFill="1" applyBorder="1"/>
    <xf numFmtId="3" fontId="19" fillId="0" borderId="40" xfId="12" applyNumberFormat="1" applyFont="1" applyFill="1" applyBorder="1" applyAlignment="1">
      <alignment horizontal="right"/>
    </xf>
    <xf numFmtId="0" fontId="19" fillId="0" borderId="68" xfId="12" applyFont="1" applyFill="1" applyBorder="1" applyAlignment="1">
      <alignment horizontal="left"/>
    </xf>
    <xf numFmtId="0" fontId="19" fillId="0" borderId="40" xfId="12" applyFont="1" applyFill="1" applyBorder="1" applyAlignment="1">
      <alignment horizontal="left"/>
    </xf>
    <xf numFmtId="176" fontId="19" fillId="0" borderId="40" xfId="12" applyNumberFormat="1" applyFont="1" applyFill="1" applyBorder="1" applyAlignment="1">
      <alignment horizontal="right"/>
    </xf>
    <xf numFmtId="4" fontId="19" fillId="0" borderId="40" xfId="12" applyNumberFormat="1" applyFont="1" applyFill="1" applyBorder="1"/>
    <xf numFmtId="176" fontId="19" fillId="0" borderId="69" xfId="12" applyNumberFormat="1" applyFont="1" applyFill="1" applyBorder="1" applyAlignment="1">
      <alignment horizontal="right"/>
    </xf>
    <xf numFmtId="176" fontId="19" fillId="0" borderId="70" xfId="12" applyNumberFormat="1" applyFont="1" applyFill="1" applyBorder="1" applyAlignment="1">
      <alignment horizontal="center"/>
    </xf>
    <xf numFmtId="176" fontId="19" fillId="0" borderId="71" xfId="12" applyNumberFormat="1" applyFont="1" applyFill="1" applyBorder="1" applyAlignment="1">
      <alignment horizontal="right"/>
    </xf>
    <xf numFmtId="0" fontId="20" fillId="0" borderId="40" xfId="12" applyFont="1" applyFill="1" applyBorder="1" applyAlignment="1">
      <alignment horizontal="left"/>
    </xf>
    <xf numFmtId="3" fontId="20" fillId="0" borderId="40" xfId="12" applyNumberFormat="1" applyFont="1" applyFill="1" applyBorder="1" applyAlignment="1">
      <alignment horizontal="right"/>
    </xf>
    <xf numFmtId="0" fontId="19" fillId="0" borderId="48" xfId="12" applyFont="1" applyFill="1" applyBorder="1"/>
    <xf numFmtId="0" fontId="19" fillId="0" borderId="43" xfId="12" applyFont="1" applyFill="1" applyBorder="1"/>
    <xf numFmtId="176" fontId="19" fillId="0" borderId="72" xfId="12" applyNumberFormat="1" applyFont="1" applyFill="1" applyBorder="1" applyAlignment="1">
      <alignment horizontal="right"/>
    </xf>
    <xf numFmtId="176" fontId="19" fillId="0" borderId="73" xfId="12" applyNumberFormat="1" applyFont="1" applyFill="1" applyBorder="1" applyAlignment="1">
      <alignment horizontal="center"/>
    </xf>
    <xf numFmtId="3" fontId="19" fillId="0" borderId="43" xfId="12" applyNumberFormat="1" applyFont="1" applyFill="1" applyBorder="1"/>
    <xf numFmtId="176" fontId="19" fillId="0" borderId="74" xfId="12" applyNumberFormat="1" applyFont="1" applyFill="1" applyBorder="1" applyAlignment="1">
      <alignment horizontal="right"/>
    </xf>
    <xf numFmtId="0" fontId="31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19" fillId="0" borderId="29" xfId="12" applyFont="1" applyFill="1" applyBorder="1"/>
    <xf numFmtId="0" fontId="19" fillId="0" borderId="75" xfId="12" applyFont="1" applyFill="1" applyBorder="1"/>
    <xf numFmtId="3" fontId="19" fillId="0" borderId="76" xfId="12" applyNumberFormat="1" applyFont="1" applyFill="1" applyBorder="1" applyAlignment="1">
      <alignment horizontal="right"/>
    </xf>
    <xf numFmtId="176" fontId="19" fillId="0" borderId="76" xfId="12" applyNumberFormat="1" applyFont="1" applyFill="1" applyBorder="1" applyAlignment="1">
      <alignment horizontal="right"/>
    </xf>
    <xf numFmtId="177" fontId="19" fillId="0" borderId="76" xfId="8" applyNumberFormat="1" applyFont="1" applyFill="1" applyBorder="1" applyAlignment="1"/>
    <xf numFmtId="176" fontId="19" fillId="0" borderId="76" xfId="12" applyNumberFormat="1" applyFont="1" applyFill="1" applyBorder="1" applyAlignment="1">
      <alignment horizontal="center"/>
    </xf>
    <xf numFmtId="4" fontId="19" fillId="0" borderId="76" xfId="12" applyNumberFormat="1" applyFont="1" applyFill="1" applyBorder="1"/>
    <xf numFmtId="3" fontId="19" fillId="0" borderId="76" xfId="12" applyNumberFormat="1" applyFont="1" applyFill="1" applyBorder="1"/>
    <xf numFmtId="176" fontId="19" fillId="0" borderId="77" xfId="12" applyNumberFormat="1" applyFont="1" applyFill="1" applyBorder="1" applyAlignment="1">
      <alignment horizontal="right"/>
    </xf>
    <xf numFmtId="0" fontId="19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right"/>
    </xf>
    <xf numFmtId="0" fontId="32" fillId="0" borderId="0" xfId="12" applyFont="1" applyFill="1" applyAlignment="1">
      <alignment horizontal="left"/>
    </xf>
    <xf numFmtId="3" fontId="19" fillId="0" borderId="0" xfId="12" applyNumberFormat="1" applyFont="1" applyFill="1" applyAlignment="1">
      <alignment horizontal="center"/>
    </xf>
    <xf numFmtId="3" fontId="19" fillId="0" borderId="0" xfId="12" applyNumberFormat="1" applyFont="1" applyFill="1" applyBorder="1" applyAlignment="1">
      <alignment horizontal="right"/>
    </xf>
    <xf numFmtId="0" fontId="19" fillId="3" borderId="0" xfId="12" applyFont="1" applyFill="1" applyAlignment="1">
      <alignment horizontal="left"/>
    </xf>
    <xf numFmtId="0" fontId="23" fillId="0" borderId="0" xfId="12" applyFont="1" applyFill="1" applyAlignment="1">
      <alignment horizontal="left"/>
    </xf>
    <xf numFmtId="3" fontId="23" fillId="0" borderId="0" xfId="12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3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1" fillId="0" borderId="0" xfId="0" applyFont="1" applyFill="1" applyBorder="1" applyAlignment="1"/>
    <xf numFmtId="0" fontId="39" fillId="0" borderId="0" xfId="0" applyFont="1" applyFill="1" applyAlignment="1">
      <alignment horizontal="center"/>
    </xf>
    <xf numFmtId="0" fontId="39" fillId="0" borderId="0" xfId="0" applyFont="1" applyFill="1"/>
    <xf numFmtId="3" fontId="39" fillId="0" borderId="0" xfId="0" applyNumberFormat="1" applyFont="1" applyFill="1"/>
    <xf numFmtId="3" fontId="41" fillId="0" borderId="0" xfId="0" applyNumberFormat="1" applyFont="1" applyFill="1" applyBorder="1" applyAlignment="1"/>
    <xf numFmtId="3" fontId="39" fillId="0" borderId="0" xfId="0" applyNumberFormat="1" applyFont="1" applyFill="1" applyAlignment="1">
      <alignment horizontal="center"/>
    </xf>
    <xf numFmtId="0" fontId="41" fillId="10" borderId="14" xfId="0" applyFont="1" applyFill="1" applyBorder="1"/>
    <xf numFmtId="3" fontId="41" fillId="10" borderId="14" xfId="0" applyNumberFormat="1" applyFont="1" applyFill="1" applyBorder="1"/>
    <xf numFmtId="3" fontId="41" fillId="10" borderId="84" xfId="22" applyNumberFormat="1" applyFont="1" applyFill="1" applyBorder="1"/>
    <xf numFmtId="3" fontId="41" fillId="10" borderId="3" xfId="0" applyNumberFormat="1" applyFont="1" applyFill="1" applyBorder="1"/>
    <xf numFmtId="0" fontId="41" fillId="0" borderId="0" xfId="0" applyFont="1" applyFill="1" applyBorder="1" applyAlignment="1">
      <alignment horizontal="center" vertical="center"/>
    </xf>
    <xf numFmtId="3" fontId="41" fillId="10" borderId="10" xfId="0" applyNumberFormat="1" applyFont="1" applyFill="1" applyBorder="1" applyAlignment="1">
      <alignment horizontal="center" vertical="center" wrapText="1"/>
    </xf>
    <xf numFmtId="14" fontId="41" fillId="10" borderId="81" xfId="0" applyNumberFormat="1" applyFont="1" applyFill="1" applyBorder="1" applyAlignment="1">
      <alignment horizontal="center" vertical="center" wrapText="1"/>
    </xf>
    <xf numFmtId="3" fontId="41" fillId="10" borderId="88" xfId="0" applyNumberFormat="1" applyFont="1" applyFill="1" applyBorder="1" applyAlignment="1">
      <alignment horizontal="center" vertical="center" wrapText="1"/>
    </xf>
    <xf numFmtId="0" fontId="39" fillId="0" borderId="91" xfId="0" applyFont="1" applyFill="1" applyBorder="1" applyAlignment="1">
      <alignment wrapText="1"/>
    </xf>
    <xf numFmtId="3" fontId="39" fillId="0" borderId="91" xfId="0" applyNumberFormat="1" applyFont="1" applyFill="1" applyBorder="1"/>
    <xf numFmtId="0" fontId="39" fillId="0" borderId="92" xfId="0" applyFont="1" applyFill="1" applyBorder="1" applyAlignment="1">
      <alignment wrapText="1"/>
    </xf>
    <xf numFmtId="3" fontId="39" fillId="0" borderId="92" xfId="0" applyNumberFormat="1" applyFont="1" applyFill="1" applyBorder="1"/>
    <xf numFmtId="0" fontId="39" fillId="0" borderId="92" xfId="0" applyFont="1" applyFill="1" applyBorder="1"/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3" fontId="39" fillId="0" borderId="99" xfId="0" applyNumberFormat="1" applyFont="1" applyFill="1" applyBorder="1"/>
    <xf numFmtId="3" fontId="39" fillId="0" borderId="100" xfId="0" applyNumberFormat="1" applyFont="1" applyFill="1" applyBorder="1"/>
    <xf numFmtId="3" fontId="41" fillId="10" borderId="15" xfId="0" applyNumberFormat="1" applyFont="1" applyFill="1" applyBorder="1"/>
    <xf numFmtId="3" fontId="39" fillId="0" borderId="80" xfId="0" applyNumberFormat="1" applyFont="1" applyFill="1" applyBorder="1"/>
    <xf numFmtId="0" fontId="44" fillId="0" borderId="29" xfId="0" applyFont="1" applyBorder="1" applyAlignment="1">
      <alignment horizontal="justify" vertical="center"/>
    </xf>
    <xf numFmtId="0" fontId="44" fillId="0" borderId="156" xfId="0" applyFont="1" applyBorder="1" applyAlignment="1">
      <alignment horizontal="justify" vertical="center"/>
    </xf>
    <xf numFmtId="0" fontId="44" fillId="0" borderId="114" xfId="0" applyFont="1" applyBorder="1" applyAlignment="1">
      <alignment horizontal="justify" vertical="center"/>
    </xf>
    <xf numFmtId="0" fontId="44" fillId="0" borderId="29" xfId="0" applyFont="1" applyBorder="1" applyAlignment="1">
      <alignment vertical="center" wrapText="1"/>
    </xf>
    <xf numFmtId="0" fontId="44" fillId="0" borderId="50" xfId="0" applyFont="1" applyBorder="1" applyAlignment="1">
      <alignment vertical="center" wrapText="1"/>
    </xf>
    <xf numFmtId="0" fontId="44" fillId="0" borderId="156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44" fillId="9" borderId="113" xfId="0" applyFont="1" applyFill="1" applyBorder="1" applyAlignment="1">
      <alignment vertical="center" wrapText="1"/>
    </xf>
    <xf numFmtId="0" fontId="44" fillId="9" borderId="114" xfId="0" applyFont="1" applyFill="1" applyBorder="1" applyAlignment="1">
      <alignment vertical="center" wrapText="1"/>
    </xf>
    <xf numFmtId="0" fontId="44" fillId="0" borderId="29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 wrapText="1"/>
    </xf>
    <xf numFmtId="0" fontId="44" fillId="0" borderId="114" xfId="0" applyFont="1" applyBorder="1" applyAlignment="1">
      <alignment horizontal="center" vertical="center"/>
    </xf>
    <xf numFmtId="3" fontId="44" fillId="0" borderId="114" xfId="0" applyNumberFormat="1" applyFont="1" applyBorder="1" applyAlignment="1">
      <alignment horizontal="center" vertical="center"/>
    </xf>
    <xf numFmtId="0" fontId="44" fillId="0" borderId="114" xfId="0" applyFont="1" applyBorder="1" applyAlignment="1">
      <alignment horizontal="left" vertical="center" wrapText="1"/>
    </xf>
    <xf numFmtId="0" fontId="45" fillId="0" borderId="156" xfId="0" applyFont="1" applyBorder="1" applyAlignment="1">
      <alignment horizontal="justify" vertical="center"/>
    </xf>
    <xf numFmtId="0" fontId="45" fillId="0" borderId="114" xfId="0" applyFont="1" applyBorder="1" applyAlignment="1">
      <alignment horizontal="justify" vertical="center"/>
    </xf>
    <xf numFmtId="0" fontId="46" fillId="0" borderId="156" xfId="0" applyFont="1" applyBorder="1" applyAlignment="1">
      <alignment horizontal="justify" vertical="center"/>
    </xf>
    <xf numFmtId="0" fontId="44" fillId="12" borderId="29" xfId="0" applyFont="1" applyFill="1" applyBorder="1" applyAlignment="1">
      <alignment horizontal="justify" vertical="center"/>
    </xf>
    <xf numFmtId="0" fontId="44" fillId="12" borderId="50" xfId="0" applyFont="1" applyFill="1" applyBorder="1" applyAlignment="1">
      <alignment horizontal="justify" vertical="center" wrapText="1"/>
    </xf>
    <xf numFmtId="3" fontId="46" fillId="0" borderId="114" xfId="0" applyNumberFormat="1" applyFont="1" applyBorder="1" applyAlignment="1">
      <alignment horizontal="right" vertical="center"/>
    </xf>
    <xf numFmtId="3" fontId="45" fillId="0" borderId="114" xfId="0" applyNumberFormat="1" applyFont="1" applyBorder="1" applyAlignment="1">
      <alignment vertical="center"/>
    </xf>
    <xf numFmtId="0" fontId="67" fillId="0" borderId="0" xfId="19" applyFont="1" applyFill="1"/>
    <xf numFmtId="0" fontId="66" fillId="0" borderId="124" xfId="19" applyFont="1" applyFill="1" applyBorder="1"/>
    <xf numFmtId="37" fontId="67" fillId="0" borderId="80" xfId="19" applyNumberFormat="1" applyFont="1" applyFill="1" applyBorder="1"/>
    <xf numFmtId="37" fontId="67" fillId="0" borderId="117" xfId="19" applyNumberFormat="1" applyFont="1" applyFill="1" applyBorder="1"/>
    <xf numFmtId="0" fontId="67" fillId="0" borderId="124" xfId="19" applyFont="1" applyFill="1" applyBorder="1"/>
    <xf numFmtId="37" fontId="67" fillId="0" borderId="117" xfId="19" applyNumberFormat="1" applyFont="1" applyFill="1" applyBorder="1" applyAlignment="1">
      <alignment vertical="center"/>
    </xf>
    <xf numFmtId="37" fontId="66" fillId="0" borderId="80" xfId="19" applyNumberFormat="1" applyFont="1" applyFill="1" applyBorder="1"/>
    <xf numFmtId="37" fontId="66" fillId="0" borderId="117" xfId="19" applyNumberFormat="1" applyFont="1" applyFill="1" applyBorder="1"/>
    <xf numFmtId="0" fontId="66" fillId="0" borderId="130" xfId="19" applyFont="1" applyFill="1" applyBorder="1"/>
    <xf numFmtId="37" fontId="66" fillId="0" borderId="120" xfId="19" applyNumberFormat="1" applyFont="1" applyFill="1" applyBorder="1"/>
    <xf numFmtId="37" fontId="67" fillId="0" borderId="149" xfId="19" applyNumberFormat="1" applyFont="1" applyFill="1" applyBorder="1"/>
    <xf numFmtId="0" fontId="46" fillId="0" borderId="0" xfId="0" applyFont="1"/>
    <xf numFmtId="14" fontId="46" fillId="0" borderId="0" xfId="0" applyNumberFormat="1" applyFont="1"/>
    <xf numFmtId="0" fontId="46" fillId="11" borderId="129" xfId="0" applyFont="1" applyFill="1" applyBorder="1" applyAlignment="1">
      <alignment horizontal="center" vertical="center"/>
    </xf>
    <xf numFmtId="0" fontId="46" fillId="11" borderId="126" xfId="0" applyFont="1" applyFill="1" applyBorder="1" applyAlignment="1">
      <alignment horizontal="center" vertical="center" wrapText="1"/>
    </xf>
    <xf numFmtId="0" fontId="46" fillId="11" borderId="152" xfId="0" applyFont="1" applyFill="1" applyBorder="1" applyAlignment="1">
      <alignment horizontal="center" vertical="center"/>
    </xf>
    <xf numFmtId="0" fontId="46" fillId="11" borderId="129" xfId="0" applyFont="1" applyFill="1" applyBorder="1" applyAlignment="1">
      <alignment horizontal="center"/>
    </xf>
    <xf numFmtId="0" fontId="46" fillId="11" borderId="126" xfId="0" applyFont="1" applyFill="1" applyBorder="1" applyAlignment="1">
      <alignment horizontal="center"/>
    </xf>
    <xf numFmtId="0" fontId="46" fillId="11" borderId="152" xfId="0" applyFont="1" applyFill="1" applyBorder="1" applyAlignment="1">
      <alignment horizontal="center"/>
    </xf>
    <xf numFmtId="0" fontId="46" fillId="0" borderId="124" xfId="0" applyFont="1" applyBorder="1"/>
    <xf numFmtId="3" fontId="46" fillId="0" borderId="117" xfId="0" applyNumberFormat="1" applyFont="1" applyBorder="1"/>
    <xf numFmtId="3" fontId="46" fillId="0" borderId="80" xfId="0" applyNumberFormat="1" applyFont="1" applyBorder="1"/>
    <xf numFmtId="0" fontId="46" fillId="0" borderId="80" xfId="0" applyFont="1" applyBorder="1"/>
    <xf numFmtId="0" fontId="46" fillId="0" borderId="117" xfId="0" applyFont="1" applyBorder="1"/>
    <xf numFmtId="0" fontId="46" fillId="0" borderId="120" xfId="0" applyFont="1" applyBorder="1"/>
    <xf numFmtId="0" fontId="46" fillId="0" borderId="149" xfId="0" applyFont="1" applyBorder="1"/>
    <xf numFmtId="0" fontId="45" fillId="11" borderId="130" xfId="0" applyFont="1" applyFill="1" applyBorder="1"/>
    <xf numFmtId="3" fontId="45" fillId="11" borderId="120" xfId="0" applyNumberFormat="1" applyFont="1" applyFill="1" applyBorder="1"/>
    <xf numFmtId="3" fontId="45" fillId="11" borderId="149" xfId="0" applyNumberFormat="1" applyFont="1" applyFill="1" applyBorder="1"/>
    <xf numFmtId="0" fontId="45" fillId="11" borderId="129" xfId="0" applyFont="1" applyFill="1" applyBorder="1" applyAlignment="1">
      <alignment horizontal="center" vertical="center"/>
    </xf>
    <xf numFmtId="0" fontId="45" fillId="11" borderId="126" xfId="0" applyFont="1" applyFill="1" applyBorder="1" applyAlignment="1">
      <alignment horizontal="center" vertical="center" wrapText="1"/>
    </xf>
    <xf numFmtId="0" fontId="45" fillId="11" borderId="152" xfId="0" applyFont="1" applyFill="1" applyBorder="1" applyAlignment="1">
      <alignment horizontal="center" vertical="center"/>
    </xf>
    <xf numFmtId="3" fontId="46" fillId="0" borderId="83" xfId="0" applyNumberFormat="1" applyFont="1" applyBorder="1"/>
    <xf numFmtId="0" fontId="45" fillId="11" borderId="124" xfId="0" applyFont="1" applyFill="1" applyBorder="1"/>
    <xf numFmtId="3" fontId="45" fillId="11" borderId="83" xfId="0" applyNumberFormat="1" applyFont="1" applyFill="1" applyBorder="1"/>
    <xf numFmtId="3" fontId="45" fillId="11" borderId="117" xfId="0" applyNumberFormat="1" applyFont="1" applyFill="1" applyBorder="1"/>
    <xf numFmtId="0" fontId="45" fillId="11" borderId="124" xfId="0" applyFont="1" applyFill="1" applyBorder="1" applyAlignment="1">
      <alignment horizontal="center"/>
    </xf>
    <xf numFmtId="0" fontId="45" fillId="11" borderId="80" xfId="0" applyFont="1" applyFill="1" applyBorder="1"/>
    <xf numFmtId="0" fontId="45" fillId="11" borderId="117" xfId="0" applyFont="1" applyFill="1" applyBorder="1"/>
    <xf numFmtId="3" fontId="46" fillId="0" borderId="0" xfId="0" applyNumberFormat="1" applyFont="1"/>
    <xf numFmtId="0" fontId="45" fillId="11" borderId="120" xfId="0" applyFont="1" applyFill="1" applyBorder="1"/>
    <xf numFmtId="0" fontId="46" fillId="11" borderId="120" xfId="0" applyFont="1" applyFill="1" applyBorder="1"/>
    <xf numFmtId="0" fontId="46" fillId="11" borderId="149" xfId="0" applyFont="1" applyFill="1" applyBorder="1"/>
    <xf numFmtId="0" fontId="66" fillId="9" borderId="0" xfId="21" applyFont="1" applyFill="1" applyBorder="1" applyAlignment="1">
      <alignment horizontal="center"/>
    </xf>
    <xf numFmtId="3" fontId="66" fillId="9" borderId="0" xfId="21" applyNumberFormat="1" applyFont="1" applyFill="1"/>
    <xf numFmtId="0" fontId="66" fillId="9" borderId="0" xfId="21" applyFont="1" applyFill="1"/>
    <xf numFmtId="0" fontId="71" fillId="9" borderId="146" xfId="21" applyFont="1" applyFill="1" applyBorder="1" applyAlignment="1">
      <alignment horizontal="center"/>
    </xf>
    <xf numFmtId="0" fontId="71" fillId="9" borderId="98" xfId="21" applyFont="1" applyFill="1" applyBorder="1" applyAlignment="1">
      <alignment horizontal="center"/>
    </xf>
    <xf numFmtId="0" fontId="71" fillId="9" borderId="147" xfId="21" applyFont="1" applyFill="1" applyBorder="1" applyAlignment="1">
      <alignment horizontal="center"/>
    </xf>
    <xf numFmtId="0" fontId="66" fillId="9" borderId="108" xfId="21" applyFont="1" applyFill="1" applyBorder="1"/>
    <xf numFmtId="168" fontId="66" fillId="9" borderId="135" xfId="21" applyNumberFormat="1" applyFont="1" applyFill="1" applyBorder="1"/>
    <xf numFmtId="168" fontId="66" fillId="9" borderId="104" xfId="21" applyNumberFormat="1" applyFont="1" applyFill="1" applyBorder="1"/>
    <xf numFmtId="0" fontId="66" fillId="9" borderId="61" xfId="21" applyFont="1" applyFill="1" applyBorder="1"/>
    <xf numFmtId="168" fontId="66" fillId="9" borderId="136" xfId="21" applyNumberFormat="1" applyFont="1" applyFill="1" applyBorder="1"/>
    <xf numFmtId="0" fontId="66" fillId="9" borderId="121" xfId="21" applyFont="1" applyFill="1" applyBorder="1"/>
    <xf numFmtId="168" fontId="66" fillId="9" borderId="165" xfId="21" applyNumberFormat="1" applyFont="1" applyFill="1" applyBorder="1"/>
    <xf numFmtId="0" fontId="66" fillId="9" borderId="82" xfId="21" applyFont="1" applyFill="1" applyBorder="1"/>
    <xf numFmtId="0" fontId="66" fillId="9" borderId="115" xfId="21" applyFont="1" applyFill="1" applyBorder="1"/>
    <xf numFmtId="3" fontId="66" fillId="9" borderId="165" xfId="21" applyNumberFormat="1" applyFont="1" applyFill="1" applyBorder="1"/>
    <xf numFmtId="0" fontId="66" fillId="9" borderId="0" xfId="21" applyFont="1" applyFill="1" applyBorder="1"/>
    <xf numFmtId="0" fontId="71" fillId="9" borderId="123" xfId="21" applyFont="1" applyFill="1" applyBorder="1"/>
    <xf numFmtId="3" fontId="67" fillId="9" borderId="139" xfId="21" applyNumberFormat="1" applyFont="1" applyFill="1" applyBorder="1"/>
    <xf numFmtId="3" fontId="71" fillId="9" borderId="141" xfId="21" applyNumberFormat="1" applyFont="1" applyFill="1" applyBorder="1"/>
    <xf numFmtId="3" fontId="67" fillId="9" borderId="140" xfId="21" applyNumberFormat="1" applyFont="1" applyFill="1" applyBorder="1"/>
    <xf numFmtId="0" fontId="67" fillId="9" borderId="115" xfId="21" applyFont="1" applyFill="1" applyBorder="1"/>
    <xf numFmtId="3" fontId="67" fillId="9" borderId="0" xfId="21" applyNumberFormat="1" applyFont="1" applyFill="1" applyBorder="1"/>
    <xf numFmtId="3" fontId="66" fillId="9" borderId="80" xfId="21" applyNumberFormat="1" applyFont="1" applyFill="1" applyBorder="1"/>
    <xf numFmtId="3" fontId="67" fillId="9" borderId="180" xfId="21" applyNumberFormat="1" applyFont="1" applyFill="1" applyBorder="1"/>
    <xf numFmtId="3" fontId="67" fillId="9" borderId="151" xfId="21" applyNumberFormat="1" applyFont="1" applyFill="1" applyBorder="1"/>
    <xf numFmtId="3" fontId="66" fillId="9" borderId="117" xfId="21" applyNumberFormat="1" applyFont="1" applyFill="1" applyBorder="1"/>
    <xf numFmtId="172" fontId="67" fillId="9" borderId="25" xfId="6" applyFont="1" applyFill="1" applyBorder="1"/>
    <xf numFmtId="172" fontId="66" fillId="9" borderId="165" xfId="6" applyFont="1" applyFill="1" applyBorder="1"/>
    <xf numFmtId="167" fontId="66" fillId="9" borderId="80" xfId="6" applyNumberFormat="1" applyFont="1" applyFill="1" applyBorder="1"/>
    <xf numFmtId="0" fontId="71" fillId="9" borderId="122" xfId="21" applyFont="1" applyFill="1" applyBorder="1"/>
    <xf numFmtId="0" fontId="67" fillId="9" borderId="134" xfId="21" applyFont="1" applyFill="1" applyBorder="1"/>
    <xf numFmtId="167" fontId="67" fillId="9" borderId="80" xfId="6" applyNumberFormat="1" applyFont="1" applyFill="1" applyBorder="1"/>
    <xf numFmtId="167" fontId="67" fillId="9" borderId="148" xfId="6" applyNumberFormat="1" applyFont="1" applyFill="1" applyBorder="1"/>
    <xf numFmtId="3" fontId="71" fillId="9" borderId="0" xfId="21" applyNumberFormat="1" applyFont="1" applyFill="1" applyBorder="1"/>
    <xf numFmtId="167" fontId="67" fillId="9" borderId="163" xfId="6" applyNumberFormat="1" applyFont="1" applyFill="1" applyBorder="1"/>
    <xf numFmtId="172" fontId="66" fillId="9" borderId="0" xfId="6" applyFont="1" applyFill="1" applyBorder="1"/>
    <xf numFmtId="167" fontId="66" fillId="9" borderId="117" xfId="6" applyNumberFormat="1" applyFont="1" applyFill="1" applyBorder="1"/>
    <xf numFmtId="3" fontId="67" fillId="9" borderId="163" xfId="21" applyNumberFormat="1" applyFont="1" applyFill="1" applyBorder="1"/>
    <xf numFmtId="167" fontId="67" fillId="9" borderId="151" xfId="6" applyNumberFormat="1" applyFont="1" applyFill="1" applyBorder="1"/>
    <xf numFmtId="3" fontId="67" fillId="9" borderId="141" xfId="21" applyNumberFormat="1" applyFont="1" applyFill="1" applyBorder="1"/>
    <xf numFmtId="3" fontId="66" fillId="9" borderId="124" xfId="21" applyNumberFormat="1" applyFont="1" applyFill="1" applyBorder="1"/>
    <xf numFmtId="3" fontId="66" fillId="9" borderId="86" xfId="21" applyNumberFormat="1" applyFont="1" applyFill="1" applyBorder="1"/>
    <xf numFmtId="172" fontId="67" fillId="9" borderId="165" xfId="6" applyFont="1" applyFill="1" applyBorder="1"/>
    <xf numFmtId="3" fontId="66" fillId="9" borderId="142" xfId="21" applyNumberFormat="1" applyFont="1" applyFill="1" applyBorder="1"/>
    <xf numFmtId="0" fontId="66" fillId="9" borderId="163" xfId="21" applyFont="1" applyFill="1" applyBorder="1"/>
    <xf numFmtId="3" fontId="66" fillId="9" borderId="125" xfId="21" applyNumberFormat="1" applyFont="1" applyFill="1" applyBorder="1"/>
    <xf numFmtId="172" fontId="67" fillId="9" borderId="80" xfId="6" applyFont="1" applyFill="1" applyBorder="1"/>
    <xf numFmtId="3" fontId="66" fillId="9" borderId="133" xfId="21" applyNumberFormat="1" applyFont="1" applyFill="1" applyBorder="1"/>
    <xf numFmtId="0" fontId="66" fillId="9" borderId="80" xfId="21" applyFont="1" applyFill="1" applyBorder="1"/>
    <xf numFmtId="0" fontId="66" fillId="9" borderId="117" xfId="21" applyFont="1" applyFill="1" applyBorder="1"/>
    <xf numFmtId="167" fontId="67" fillId="9" borderId="127" xfId="6" applyNumberFormat="1" applyFont="1" applyFill="1" applyBorder="1" applyAlignment="1">
      <alignment horizontal="right"/>
    </xf>
    <xf numFmtId="3" fontId="66" fillId="9" borderId="180" xfId="21" applyNumberFormat="1" applyFont="1" applyFill="1" applyBorder="1"/>
    <xf numFmtId="0" fontId="71" fillId="9" borderId="115" xfId="21" applyFont="1" applyFill="1" applyBorder="1"/>
    <xf numFmtId="167" fontId="67" fillId="9" borderId="117" xfId="6" applyNumberFormat="1" applyFont="1" applyFill="1" applyBorder="1"/>
    <xf numFmtId="3" fontId="66" fillId="9" borderId="163" xfId="21" applyNumberFormat="1" applyFont="1" applyFill="1" applyBorder="1"/>
    <xf numFmtId="0" fontId="67" fillId="9" borderId="0" xfId="21" applyFont="1" applyFill="1" applyBorder="1"/>
    <xf numFmtId="0" fontId="66" fillId="9" borderId="116" xfId="21" applyFont="1" applyFill="1" applyBorder="1"/>
    <xf numFmtId="3" fontId="66" fillId="9" borderId="22" xfId="21" applyNumberFormat="1" applyFont="1" applyFill="1" applyBorder="1"/>
    <xf numFmtId="3" fontId="66" fillId="9" borderId="128" xfId="21" applyNumberFormat="1" applyFont="1" applyFill="1" applyBorder="1"/>
    <xf numFmtId="0" fontId="66" fillId="9" borderId="83" xfId="21" applyFont="1" applyFill="1" applyBorder="1"/>
    <xf numFmtId="3" fontId="66" fillId="9" borderId="145" xfId="21" applyNumberFormat="1" applyFont="1" applyFill="1" applyBorder="1"/>
    <xf numFmtId="172" fontId="67" fillId="9" borderId="180" xfId="6" applyFont="1" applyFill="1" applyBorder="1"/>
    <xf numFmtId="3" fontId="66" fillId="9" borderId="127" xfId="21" applyNumberFormat="1" applyFont="1" applyFill="1" applyBorder="1"/>
    <xf numFmtId="3" fontId="67" fillId="9" borderId="22" xfId="21" applyNumberFormat="1" applyFont="1" applyFill="1" applyBorder="1"/>
    <xf numFmtId="167" fontId="66" fillId="9" borderId="83" xfId="6" applyNumberFormat="1" applyFont="1" applyFill="1" applyBorder="1"/>
    <xf numFmtId="3" fontId="67" fillId="9" borderId="83" xfId="21" applyNumberFormat="1" applyFont="1" applyFill="1" applyBorder="1"/>
    <xf numFmtId="3" fontId="67" fillId="9" borderId="80" xfId="21" applyNumberFormat="1" applyFont="1" applyFill="1" applyBorder="1"/>
    <xf numFmtId="172" fontId="67" fillId="9" borderId="163" xfId="6" applyFont="1" applyFill="1" applyBorder="1"/>
    <xf numFmtId="3" fontId="66" fillId="9" borderId="0" xfId="21" applyNumberFormat="1" applyFont="1" applyFill="1" applyBorder="1"/>
    <xf numFmtId="3" fontId="66" fillId="9" borderId="144" xfId="21" applyNumberFormat="1" applyFont="1" applyFill="1" applyBorder="1"/>
    <xf numFmtId="172" fontId="67" fillId="9" borderId="0" xfId="6" applyFont="1" applyFill="1" applyBorder="1"/>
    <xf numFmtId="167" fontId="67" fillId="9" borderId="0" xfId="6" applyNumberFormat="1" applyFont="1" applyFill="1" applyBorder="1"/>
    <xf numFmtId="3" fontId="66" fillId="9" borderId="0" xfId="21" applyNumberFormat="1" applyFont="1" applyFill="1" applyBorder="1" applyAlignment="1">
      <alignment horizontal="center"/>
    </xf>
    <xf numFmtId="169" fontId="66" fillId="9" borderId="0" xfId="21" applyNumberFormat="1" applyFont="1" applyFill="1" applyBorder="1"/>
    <xf numFmtId="0" fontId="66" fillId="9" borderId="0" xfId="21" applyFont="1" applyFill="1" applyAlignment="1">
      <alignment horizontal="center"/>
    </xf>
    <xf numFmtId="0" fontId="66" fillId="9" borderId="0" xfId="21" applyFont="1" applyFill="1" applyAlignment="1">
      <alignment horizontal="left"/>
    </xf>
    <xf numFmtId="0" fontId="72" fillId="0" borderId="0" xfId="22" applyFont="1"/>
    <xf numFmtId="0" fontId="69" fillId="0" borderId="0" xfId="21" applyFont="1" applyBorder="1" applyAlignment="1"/>
    <xf numFmtId="0" fontId="67" fillId="0" borderId="0" xfId="22" applyFont="1"/>
    <xf numFmtId="0" fontId="71" fillId="0" borderId="0" xfId="22" applyFont="1" applyBorder="1" applyAlignment="1">
      <alignment horizontal="center" vertical="center"/>
    </xf>
    <xf numFmtId="14" fontId="67" fillId="0" borderId="0" xfId="22" applyNumberFormat="1" applyFont="1"/>
    <xf numFmtId="14" fontId="67" fillId="0" borderId="0" xfId="22" applyNumberFormat="1" applyFont="1" applyAlignment="1">
      <alignment horizontal="center"/>
    </xf>
    <xf numFmtId="0" fontId="74" fillId="0" borderId="0" xfId="22" applyFont="1"/>
    <xf numFmtId="14" fontId="66" fillId="0" borderId="154" xfId="21" applyNumberFormat="1" applyFont="1" applyFill="1" applyBorder="1" applyAlignment="1">
      <alignment horizontal="center"/>
    </xf>
    <xf numFmtId="14" fontId="66" fillId="0" borderId="112" xfId="21" applyNumberFormat="1" applyFont="1" applyFill="1" applyBorder="1" applyAlignment="1">
      <alignment horizontal="center"/>
    </xf>
    <xf numFmtId="0" fontId="66" fillId="0" borderId="0" xfId="22" applyFont="1"/>
    <xf numFmtId="0" fontId="71" fillId="0" borderId="156" xfId="21" applyFont="1" applyFill="1" applyBorder="1" applyAlignment="1">
      <alignment horizontal="center"/>
    </xf>
    <xf numFmtId="0" fontId="71" fillId="0" borderId="113" xfId="21" applyFont="1" applyFill="1" applyBorder="1" applyAlignment="1">
      <alignment horizontal="center"/>
    </xf>
    <xf numFmtId="0" fontId="66" fillId="0" borderId="116" xfId="22" applyFont="1" applyBorder="1"/>
    <xf numFmtId="183" fontId="67" fillId="0" borderId="166" xfId="22" applyNumberFormat="1" applyFont="1" applyFill="1" applyBorder="1" applyAlignment="1">
      <alignment horizontal="right"/>
    </xf>
    <xf numFmtId="183" fontId="67" fillId="0" borderId="145" xfId="22" applyNumberFormat="1" applyFont="1" applyFill="1" applyBorder="1" applyAlignment="1">
      <alignment horizontal="right"/>
    </xf>
    <xf numFmtId="0" fontId="71" fillId="0" borderId="116" xfId="22" applyFont="1" applyBorder="1"/>
    <xf numFmtId="183" fontId="67" fillId="0" borderId="167" xfId="22" applyNumberFormat="1" applyFont="1" applyFill="1" applyBorder="1" applyAlignment="1">
      <alignment horizontal="right"/>
    </xf>
    <xf numFmtId="0" fontId="67" fillId="0" borderId="116" xfId="22" applyFont="1" applyBorder="1"/>
    <xf numFmtId="182" fontId="67" fillId="0" borderId="167" xfId="22" applyNumberFormat="1" applyFont="1" applyFill="1" applyBorder="1"/>
    <xf numFmtId="183" fontId="67" fillId="9" borderId="145" xfId="22" applyNumberFormat="1" applyFont="1" applyFill="1" applyBorder="1" applyAlignment="1">
      <alignment horizontal="right"/>
    </xf>
    <xf numFmtId="183" fontId="67" fillId="0" borderId="167" xfId="22" applyNumberFormat="1" applyFont="1" applyFill="1" applyBorder="1"/>
    <xf numFmtId="183" fontId="67" fillId="9" borderId="145" xfId="22" applyNumberFormat="1" applyFont="1" applyFill="1" applyBorder="1"/>
    <xf numFmtId="183" fontId="66" fillId="0" borderId="167" xfId="22" applyNumberFormat="1" applyFont="1" applyFill="1" applyBorder="1"/>
    <xf numFmtId="0" fontId="75" fillId="0" borderId="0" xfId="22" applyFont="1"/>
    <xf numFmtId="182" fontId="67" fillId="9" borderId="145" xfId="22" applyNumberFormat="1" applyFont="1" applyFill="1" applyBorder="1"/>
    <xf numFmtId="0" fontId="76" fillId="0" borderId="0" xfId="22" applyFont="1"/>
    <xf numFmtId="172" fontId="67" fillId="0" borderId="167" xfId="6" applyFont="1" applyFill="1" applyBorder="1"/>
    <xf numFmtId="183" fontId="67" fillId="0" borderId="167" xfId="6" applyNumberFormat="1" applyFont="1" applyFill="1" applyBorder="1"/>
    <xf numFmtId="167" fontId="67" fillId="0" borderId="167" xfId="6" applyNumberFormat="1" applyFont="1" applyFill="1" applyBorder="1"/>
    <xf numFmtId="183" fontId="66" fillId="9" borderId="145" xfId="22" applyNumberFormat="1" applyFont="1" applyFill="1" applyBorder="1"/>
    <xf numFmtId="183" fontId="66" fillId="0" borderId="167" xfId="22" applyNumberFormat="1" applyFont="1" applyFill="1" applyBorder="1" applyAlignment="1">
      <alignment horizontal="right"/>
    </xf>
    <xf numFmtId="183" fontId="66" fillId="9" borderId="145" xfId="22" applyNumberFormat="1" applyFont="1" applyFill="1" applyBorder="1" applyAlignment="1">
      <alignment horizontal="right"/>
    </xf>
    <xf numFmtId="0" fontId="66" fillId="0" borderId="167" xfId="22" applyFont="1" applyBorder="1"/>
    <xf numFmtId="0" fontId="66" fillId="0" borderId="0" xfId="22" applyFont="1" applyBorder="1"/>
    <xf numFmtId="183" fontId="66" fillId="0" borderId="0" xfId="22" applyNumberFormat="1" applyFont="1" applyBorder="1" applyAlignment="1"/>
    <xf numFmtId="0" fontId="67" fillId="0" borderId="0" xfId="22" applyFont="1" applyBorder="1"/>
    <xf numFmtId="183" fontId="67" fillId="9" borderId="167" xfId="22" applyNumberFormat="1" applyFont="1" applyFill="1" applyBorder="1" applyAlignment="1">
      <alignment horizontal="right"/>
    </xf>
    <xf numFmtId="10" fontId="45" fillId="0" borderId="0" xfId="25" applyNumberFormat="1" applyFont="1" applyBorder="1" applyAlignment="1">
      <alignment horizontal="right"/>
    </xf>
    <xf numFmtId="183" fontId="67" fillId="0" borderId="0" xfId="22" applyNumberFormat="1" applyFont="1" applyBorder="1"/>
    <xf numFmtId="0" fontId="67" fillId="0" borderId="167" xfId="22" applyFont="1" applyBorder="1"/>
    <xf numFmtId="183" fontId="67" fillId="0" borderId="168" xfId="22" applyNumberFormat="1" applyFont="1" applyFill="1" applyBorder="1" applyAlignment="1">
      <alignment horizontal="right"/>
    </xf>
    <xf numFmtId="183" fontId="67" fillId="9" borderId="183" xfId="22" applyNumberFormat="1" applyFont="1" applyFill="1" applyBorder="1" applyAlignment="1">
      <alignment horizontal="right"/>
    </xf>
    <xf numFmtId="0" fontId="67" fillId="0" borderId="168" xfId="22" applyFont="1" applyBorder="1"/>
    <xf numFmtId="0" fontId="66" fillId="0" borderId="153" xfId="22" applyFont="1" applyBorder="1"/>
    <xf numFmtId="0" fontId="67" fillId="0" borderId="115" xfId="22" applyFont="1" applyBorder="1"/>
    <xf numFmtId="177" fontId="67" fillId="0" borderId="167" xfId="22" applyNumberFormat="1" applyFont="1" applyFill="1" applyBorder="1" applyAlignment="1">
      <alignment horizontal="right"/>
    </xf>
    <xf numFmtId="177" fontId="67" fillId="9" borderId="145" xfId="22" applyNumberFormat="1" applyFont="1" applyFill="1" applyBorder="1" applyAlignment="1">
      <alignment horizontal="right"/>
    </xf>
    <xf numFmtId="0" fontId="67" fillId="0" borderId="153" xfId="22" applyFont="1" applyBorder="1"/>
    <xf numFmtId="177" fontId="67" fillId="0" borderId="170" xfId="22" applyNumberFormat="1" applyFont="1" applyFill="1" applyBorder="1" applyAlignment="1">
      <alignment horizontal="right"/>
    </xf>
    <xf numFmtId="177" fontId="67" fillId="9" borderId="184" xfId="22" applyNumberFormat="1" applyFont="1" applyFill="1" applyBorder="1" applyAlignment="1">
      <alignment horizontal="right"/>
    </xf>
    <xf numFmtId="0" fontId="67" fillId="0" borderId="170" xfId="22" applyFont="1" applyFill="1" applyBorder="1"/>
    <xf numFmtId="183" fontId="67" fillId="9" borderId="184" xfId="22" applyNumberFormat="1" applyFont="1" applyFill="1" applyBorder="1" applyAlignment="1">
      <alignment horizontal="right"/>
    </xf>
    <xf numFmtId="3" fontId="66" fillId="0" borderId="155" xfId="22" applyNumberFormat="1" applyFont="1" applyBorder="1"/>
    <xf numFmtId="3" fontId="66" fillId="9" borderId="113" xfId="22" applyNumberFormat="1" applyFont="1" applyFill="1" applyBorder="1"/>
    <xf numFmtId="0" fontId="66" fillId="11" borderId="118" xfId="22" applyFont="1" applyFill="1" applyBorder="1"/>
    <xf numFmtId="3" fontId="66" fillId="11" borderId="169" xfId="22" applyNumberFormat="1" applyFont="1" applyFill="1" applyBorder="1"/>
    <xf numFmtId="3" fontId="66" fillId="11" borderId="185" xfId="22" applyNumberFormat="1" applyFont="1" applyFill="1" applyBorder="1"/>
    <xf numFmtId="168" fontId="46" fillId="0" borderId="0" xfId="7" applyFont="1"/>
    <xf numFmtId="0" fontId="46" fillId="0" borderId="0" xfId="0" applyFont="1" applyFill="1"/>
    <xf numFmtId="0" fontId="77" fillId="0" borderId="0" xfId="16" applyFont="1"/>
    <xf numFmtId="0" fontId="77" fillId="0" borderId="0" xfId="16" applyFont="1" applyBorder="1" applyAlignment="1">
      <alignment horizontal="left" vertical="center"/>
    </xf>
    <xf numFmtId="0" fontId="77" fillId="0" borderId="0" xfId="16" applyFont="1" applyAlignment="1">
      <alignment horizontal="left" vertical="center"/>
    </xf>
    <xf numFmtId="14" fontId="67" fillId="0" borderId="0" xfId="0" applyNumberFormat="1" applyFont="1"/>
    <xf numFmtId="14" fontId="77" fillId="0" borderId="0" xfId="16" applyNumberFormat="1" applyFont="1" applyAlignment="1">
      <alignment horizontal="right" vertical="center"/>
    </xf>
    <xf numFmtId="14" fontId="66" fillId="0" borderId="135" xfId="21" applyNumberFormat="1" applyFont="1" applyFill="1" applyBorder="1" applyAlignment="1">
      <alignment horizontal="center"/>
    </xf>
    <xf numFmtId="14" fontId="66" fillId="0" borderId="136" xfId="21" applyNumberFormat="1" applyFont="1" applyFill="1" applyBorder="1" applyAlignment="1">
      <alignment horizontal="center"/>
    </xf>
    <xf numFmtId="0" fontId="80" fillId="0" borderId="97" xfId="16" applyFont="1" applyFill="1" applyBorder="1" applyAlignment="1">
      <alignment horizontal="center" vertical="center"/>
    </xf>
    <xf numFmtId="0" fontId="80" fillId="0" borderId="110" xfId="16" applyFont="1" applyFill="1" applyBorder="1" applyAlignment="1">
      <alignment horizontal="center" vertical="center"/>
    </xf>
    <xf numFmtId="0" fontId="80" fillId="0" borderId="108" xfId="16" applyFont="1" applyBorder="1" applyAlignment="1">
      <alignment horizontal="left" vertical="center"/>
    </xf>
    <xf numFmtId="0" fontId="77" fillId="0" borderId="61" xfId="16" applyFont="1" applyBorder="1" applyAlignment="1">
      <alignment horizontal="left" vertical="center"/>
    </xf>
    <xf numFmtId="3" fontId="77" fillId="0" borderId="132" xfId="16" applyNumberFormat="1" applyFont="1" applyBorder="1" applyAlignment="1">
      <alignment horizontal="left" vertical="center"/>
    </xf>
    <xf numFmtId="0" fontId="77" fillId="0" borderId="115" xfId="16" applyFont="1" applyBorder="1" applyAlignment="1">
      <alignment horizontal="left" vertical="center"/>
    </xf>
    <xf numFmtId="3" fontId="77" fillId="0" borderId="137" xfId="16" applyNumberFormat="1" applyFont="1" applyFill="1" applyBorder="1" applyAlignment="1">
      <alignment horizontal="right" vertical="center"/>
    </xf>
    <xf numFmtId="3" fontId="79" fillId="0" borderId="80" xfId="16" applyNumberFormat="1" applyFont="1" applyBorder="1" applyAlignment="1">
      <alignment horizontal="right" vertical="center"/>
    </xf>
    <xf numFmtId="167" fontId="67" fillId="0" borderId="0" xfId="6" applyNumberFormat="1" applyFont="1" applyAlignment="1">
      <alignment horizontal="left" vertical="center"/>
    </xf>
    <xf numFmtId="0" fontId="80" fillId="0" borderId="115" xfId="16" applyFont="1" applyBorder="1" applyAlignment="1">
      <alignment horizontal="left" vertical="center"/>
    </xf>
    <xf numFmtId="3" fontId="77" fillId="0" borderId="137" xfId="16" applyNumberFormat="1" applyFont="1" applyBorder="1" applyAlignment="1">
      <alignment horizontal="right" vertical="center"/>
    </xf>
    <xf numFmtId="0" fontId="79" fillId="0" borderId="116" xfId="16" applyFont="1" applyBorder="1" applyAlignment="1">
      <alignment horizontal="left" vertical="center"/>
    </xf>
    <xf numFmtId="0" fontId="77" fillId="0" borderId="95" xfId="16" applyFont="1" applyBorder="1" applyAlignment="1">
      <alignment horizontal="left" vertical="center"/>
    </xf>
    <xf numFmtId="0" fontId="77" fillId="0" borderId="101" xfId="16" applyFont="1" applyBorder="1" applyAlignment="1">
      <alignment horizontal="left" vertical="center"/>
    </xf>
    <xf numFmtId="0" fontId="77" fillId="0" borderId="115" xfId="16" applyFont="1" applyFill="1" applyBorder="1" applyAlignment="1">
      <alignment horizontal="left" vertical="center"/>
    </xf>
    <xf numFmtId="0" fontId="77" fillId="0" borderId="0" xfId="16" applyFont="1" applyFill="1" applyBorder="1" applyAlignment="1">
      <alignment horizontal="left" vertical="center"/>
    </xf>
    <xf numFmtId="3" fontId="81" fillId="0" borderId="0" xfId="16" applyNumberFormat="1" applyFont="1" applyFill="1" applyBorder="1" applyAlignment="1">
      <alignment horizontal="left" vertical="center"/>
    </xf>
    <xf numFmtId="0" fontId="82" fillId="0" borderId="95" xfId="16" applyFont="1" applyBorder="1" applyAlignment="1">
      <alignment horizontal="left" vertical="center"/>
    </xf>
    <xf numFmtId="0" fontId="82" fillId="0" borderId="101" xfId="16" applyFont="1" applyBorder="1" applyAlignment="1">
      <alignment horizontal="left" vertical="center"/>
    </xf>
    <xf numFmtId="3" fontId="82" fillId="0" borderId="80" xfId="16" applyNumberFormat="1" applyFont="1" applyBorder="1" applyAlignment="1">
      <alignment horizontal="right" vertical="center"/>
    </xf>
    <xf numFmtId="0" fontId="82" fillId="0" borderId="0" xfId="16" applyFont="1" applyAlignment="1">
      <alignment horizontal="left" vertical="center"/>
    </xf>
    <xf numFmtId="0" fontId="82" fillId="0" borderId="0" xfId="16" applyFont="1"/>
    <xf numFmtId="0" fontId="79" fillId="0" borderId="118" xfId="16" applyFont="1" applyFill="1" applyBorder="1" applyAlignment="1">
      <alignment horizontal="left" vertical="center"/>
    </xf>
    <xf numFmtId="0" fontId="77" fillId="0" borderId="119" xfId="16" applyFont="1" applyFill="1" applyBorder="1" applyAlignment="1">
      <alignment horizontal="left" vertical="center"/>
    </xf>
    <xf numFmtId="3" fontId="79" fillId="0" borderId="149" xfId="9" applyNumberFormat="1" applyFont="1" applyFill="1" applyBorder="1" applyAlignment="1">
      <alignment horizontal="right" vertical="center"/>
    </xf>
    <xf numFmtId="168" fontId="46" fillId="0" borderId="0" xfId="7" applyFont="1" applyAlignment="1">
      <alignment horizontal="right" vertical="center"/>
    </xf>
    <xf numFmtId="168" fontId="46" fillId="0" borderId="0" xfId="7" applyFont="1" applyAlignment="1">
      <alignment horizontal="left" vertical="center"/>
    </xf>
    <xf numFmtId="167" fontId="67" fillId="0" borderId="0" xfId="6" applyNumberFormat="1" applyFont="1" applyFill="1" applyAlignment="1">
      <alignment horizontal="left" vertical="center"/>
    </xf>
    <xf numFmtId="3" fontId="77" fillId="0" borderId="0" xfId="16" applyNumberFormat="1" applyFont="1" applyAlignment="1">
      <alignment horizontal="left" vertical="center"/>
    </xf>
    <xf numFmtId="0" fontId="67" fillId="0" borderId="0" xfId="0" applyFont="1"/>
    <xf numFmtId="0" fontId="66" fillId="9" borderId="0" xfId="23" applyFont="1" applyFill="1" applyBorder="1" applyAlignment="1"/>
    <xf numFmtId="0" fontId="46" fillId="9" borderId="0" xfId="0" applyFont="1" applyFill="1"/>
    <xf numFmtId="0" fontId="67" fillId="9" borderId="0" xfId="23" applyFont="1" applyFill="1"/>
    <xf numFmtId="0" fontId="66" fillId="9" borderId="159" xfId="23" applyFont="1" applyFill="1" applyBorder="1"/>
    <xf numFmtId="0" fontId="66" fillId="9" borderId="61" xfId="23" applyFont="1" applyFill="1" applyBorder="1"/>
    <xf numFmtId="0" fontId="66" fillId="9" borderId="107" xfId="23" applyFont="1" applyFill="1" applyBorder="1"/>
    <xf numFmtId="0" fontId="66" fillId="9" borderId="111" xfId="23" applyFont="1" applyFill="1" applyBorder="1" applyAlignment="1">
      <alignment horizontal="right"/>
    </xf>
    <xf numFmtId="14" fontId="66" fillId="9" borderId="111" xfId="23" applyNumberFormat="1" applyFont="1" applyFill="1" applyBorder="1" applyAlignment="1">
      <alignment horizontal="center"/>
    </xf>
    <xf numFmtId="14" fontId="66" fillId="9" borderId="112" xfId="23" applyNumberFormat="1" applyFont="1" applyFill="1" applyBorder="1" applyAlignment="1">
      <alignment horizontal="center"/>
    </xf>
    <xf numFmtId="0" fontId="66" fillId="9" borderId="9" xfId="23" applyFont="1" applyFill="1" applyBorder="1" applyAlignment="1">
      <alignment horizontal="center"/>
    </xf>
    <xf numFmtId="0" fontId="67" fillId="9" borderId="124" xfId="23" applyFont="1" applyFill="1" applyBorder="1"/>
    <xf numFmtId="3" fontId="67" fillId="9" borderId="80" xfId="6" applyNumberFormat="1" applyFont="1" applyFill="1" applyBorder="1"/>
    <xf numFmtId="3" fontId="67" fillId="9" borderId="117" xfId="6" applyNumberFormat="1" applyFont="1" applyFill="1" applyBorder="1"/>
    <xf numFmtId="3" fontId="66" fillId="9" borderId="80" xfId="6" applyNumberFormat="1" applyFont="1" applyFill="1" applyBorder="1"/>
    <xf numFmtId="3" fontId="66" fillId="0" borderId="80" xfId="6" applyNumberFormat="1" applyFont="1" applyFill="1" applyBorder="1"/>
    <xf numFmtId="3" fontId="66" fillId="9" borderId="117" xfId="6" applyNumberFormat="1" applyFont="1" applyFill="1" applyBorder="1"/>
    <xf numFmtId="0" fontId="45" fillId="9" borderId="0" xfId="0" applyFont="1" applyFill="1"/>
    <xf numFmtId="0" fontId="67" fillId="0" borderId="124" xfId="23" applyFont="1" applyFill="1" applyBorder="1"/>
    <xf numFmtId="3" fontId="67" fillId="0" borderId="80" xfId="6" applyNumberFormat="1" applyFont="1" applyFill="1" applyBorder="1"/>
    <xf numFmtId="0" fontId="66" fillId="12" borderId="124" xfId="23" applyFont="1" applyFill="1" applyBorder="1"/>
    <xf numFmtId="3" fontId="66" fillId="12" borderId="80" xfId="6" applyNumberFormat="1" applyFont="1" applyFill="1" applyBorder="1"/>
    <xf numFmtId="3" fontId="66" fillId="12" borderId="117" xfId="6" applyNumberFormat="1" applyFont="1" applyFill="1" applyBorder="1"/>
    <xf numFmtId="0" fontId="66" fillId="9" borderId="130" xfId="23" applyFont="1" applyFill="1" applyBorder="1"/>
    <xf numFmtId="3" fontId="66" fillId="9" borderId="120" xfId="6" applyNumberFormat="1" applyFont="1" applyFill="1" applyBorder="1"/>
    <xf numFmtId="3" fontId="66" fillId="9" borderId="149" xfId="6" applyNumberFormat="1" applyFont="1" applyFill="1" applyBorder="1"/>
    <xf numFmtId="0" fontId="67" fillId="9" borderId="0" xfId="23" applyFont="1" applyFill="1" applyBorder="1"/>
    <xf numFmtId="169" fontId="66" fillId="9" borderId="0" xfId="23" applyNumberFormat="1" applyFont="1" applyFill="1" applyBorder="1"/>
    <xf numFmtId="172" fontId="46" fillId="9" borderId="0" xfId="6" applyFont="1" applyFill="1" applyBorder="1"/>
    <xf numFmtId="3" fontId="84" fillId="9" borderId="0" xfId="6" applyNumberFormat="1" applyFont="1" applyFill="1" applyBorder="1" applyAlignment="1">
      <alignment horizontal="right" vertical="center"/>
    </xf>
    <xf numFmtId="0" fontId="85" fillId="9" borderId="0" xfId="23" applyFont="1" applyFill="1"/>
    <xf numFmtId="3" fontId="67" fillId="9" borderId="0" xfId="23" applyNumberFormat="1" applyFont="1" applyFill="1"/>
    <xf numFmtId="0" fontId="84" fillId="9" borderId="0" xfId="23" applyFont="1" applyFill="1" applyAlignment="1">
      <alignment horizontal="center"/>
    </xf>
    <xf numFmtId="3" fontId="84" fillId="9" borderId="0" xfId="23" applyNumberFormat="1" applyFont="1" applyFill="1"/>
    <xf numFmtId="0" fontId="67" fillId="9" borderId="0" xfId="20" applyFont="1" applyFill="1"/>
    <xf numFmtId="0" fontId="67" fillId="9" borderId="0" xfId="20" applyFont="1" applyFill="1" applyAlignment="1">
      <alignment horizontal="center"/>
    </xf>
    <xf numFmtId="0" fontId="66" fillId="9" borderId="129" xfId="20" applyFont="1" applyFill="1" applyBorder="1"/>
    <xf numFmtId="3" fontId="66" fillId="9" borderId="126" xfId="20" applyNumberFormat="1" applyFont="1" applyFill="1" applyBorder="1" applyAlignment="1">
      <alignment horizontal="center"/>
    </xf>
    <xf numFmtId="3" fontId="66" fillId="9" borderId="152" xfId="20" applyNumberFormat="1" applyFont="1" applyFill="1" applyBorder="1" applyAlignment="1">
      <alignment horizontal="center"/>
    </xf>
    <xf numFmtId="0" fontId="66" fillId="9" borderId="124" xfId="20" applyFont="1" applyFill="1" applyBorder="1" applyAlignment="1">
      <alignment horizontal="center"/>
    </xf>
    <xf numFmtId="3" fontId="66" fillId="9" borderId="80" xfId="20" applyNumberFormat="1" applyFont="1" applyFill="1" applyBorder="1" applyAlignment="1">
      <alignment horizontal="center"/>
    </xf>
    <xf numFmtId="3" fontId="66" fillId="9" borderId="117" xfId="20" applyNumberFormat="1" applyFont="1" applyFill="1" applyBorder="1" applyAlignment="1">
      <alignment horizontal="center"/>
    </xf>
    <xf numFmtId="14" fontId="66" fillId="9" borderId="80" xfId="20" applyNumberFormat="1" applyFont="1" applyFill="1" applyBorder="1" applyAlignment="1">
      <alignment horizontal="center"/>
    </xf>
    <xf numFmtId="14" fontId="66" fillId="9" borderId="117" xfId="20" applyNumberFormat="1" applyFont="1" applyFill="1" applyBorder="1" applyAlignment="1">
      <alignment horizontal="center"/>
    </xf>
    <xf numFmtId="0" fontId="71" fillId="9" borderId="124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7" xfId="20" applyNumberFormat="1" applyFont="1" applyFill="1" applyBorder="1"/>
    <xf numFmtId="0" fontId="71" fillId="9" borderId="124" xfId="20" applyFont="1" applyFill="1" applyBorder="1" applyAlignment="1">
      <alignment horizontal="left"/>
    </xf>
    <xf numFmtId="0" fontId="67" fillId="9" borderId="124" xfId="20" applyFont="1" applyFill="1" applyBorder="1" applyAlignment="1">
      <alignment horizontal="left"/>
    </xf>
    <xf numFmtId="0" fontId="67" fillId="9" borderId="80" xfId="20" applyFont="1" applyFill="1" applyBorder="1" applyAlignment="1">
      <alignment horizontal="center"/>
    </xf>
    <xf numFmtId="0" fontId="66" fillId="9" borderId="80" xfId="20" applyFont="1" applyFill="1" applyBorder="1"/>
    <xf numFmtId="4" fontId="66" fillId="9" borderId="80" xfId="20" applyNumberFormat="1" applyFont="1" applyFill="1" applyBorder="1"/>
    <xf numFmtId="3" fontId="66" fillId="9" borderId="80" xfId="20" applyNumberFormat="1" applyFont="1" applyFill="1" applyBorder="1"/>
    <xf numFmtId="3" fontId="66" fillId="9" borderId="117" xfId="20" applyNumberFormat="1" applyFont="1" applyFill="1" applyBorder="1"/>
    <xf numFmtId="0" fontId="66" fillId="9" borderId="0" xfId="20" applyFont="1" applyFill="1"/>
    <xf numFmtId="0" fontId="67" fillId="9" borderId="124" xfId="20" applyFont="1" applyFill="1" applyBorder="1"/>
    <xf numFmtId="40" fontId="77" fillId="9" borderId="80" xfId="0" applyNumberFormat="1" applyFont="1" applyFill="1" applyBorder="1" applyAlignment="1">
      <alignment horizontal="right"/>
    </xf>
    <xf numFmtId="3" fontId="67" fillId="9" borderId="0" xfId="20" applyNumberFormat="1" applyFont="1" applyFill="1"/>
    <xf numFmtId="0" fontId="71" fillId="9" borderId="124" xfId="20" applyFont="1" applyFill="1" applyBorder="1"/>
    <xf numFmtId="43" fontId="67" fillId="9" borderId="0" xfId="20" applyNumberFormat="1" applyFont="1" applyFill="1"/>
    <xf numFmtId="0" fontId="66" fillId="9" borderId="80" xfId="20" applyFont="1" applyFill="1" applyBorder="1" applyAlignment="1">
      <alignment horizontal="center"/>
    </xf>
    <xf numFmtId="40" fontId="82" fillId="9" borderId="80" xfId="0" applyNumberFormat="1" applyFont="1" applyFill="1" applyBorder="1" applyAlignment="1">
      <alignment horizontal="right"/>
    </xf>
    <xf numFmtId="172" fontId="66" fillId="9" borderId="80" xfId="6" applyFont="1" applyFill="1" applyBorder="1"/>
    <xf numFmtId="4" fontId="67" fillId="0" borderId="80" xfId="20" applyNumberFormat="1" applyFont="1" applyFill="1" applyBorder="1"/>
    <xf numFmtId="40" fontId="77" fillId="9" borderId="80" xfId="0" applyNumberFormat="1" applyFont="1" applyFill="1" applyBorder="1" applyAlignment="1">
      <alignment horizontal="center"/>
    </xf>
    <xf numFmtId="0" fontId="66" fillId="9" borderId="124" xfId="20" applyFont="1" applyFill="1" applyBorder="1"/>
    <xf numFmtId="4" fontId="67" fillId="9" borderId="80" xfId="20" applyNumberFormat="1" applyFont="1" applyFill="1" applyBorder="1" applyAlignment="1"/>
    <xf numFmtId="4" fontId="67" fillId="9" borderId="80" xfId="20" applyNumberFormat="1" applyFont="1" applyFill="1" applyBorder="1" applyAlignment="1">
      <alignment horizontal="right"/>
    </xf>
    <xf numFmtId="3" fontId="67" fillId="9" borderId="80" xfId="20" applyNumberFormat="1" applyFont="1" applyFill="1" applyBorder="1" applyAlignment="1">
      <alignment horizontal="right"/>
    </xf>
    <xf numFmtId="4" fontId="67" fillId="9" borderId="0" xfId="20" applyNumberFormat="1" applyFont="1" applyFill="1"/>
    <xf numFmtId="0" fontId="66" fillId="9" borderId="130" xfId="20" applyFont="1" applyFill="1" applyBorder="1"/>
    <xf numFmtId="0" fontId="66" fillId="9" borderId="120" xfId="20" applyFont="1" applyFill="1" applyBorder="1"/>
    <xf numFmtId="4" fontId="66" fillId="9" borderId="120" xfId="20" applyNumberFormat="1" applyFont="1" applyFill="1" applyBorder="1"/>
    <xf numFmtId="3" fontId="66" fillId="9" borderId="120" xfId="20" applyNumberFormat="1" applyFont="1" applyFill="1" applyBorder="1"/>
    <xf numFmtId="3" fontId="66" fillId="9" borderId="149" xfId="20" applyNumberFormat="1" applyFont="1" applyFill="1" applyBorder="1"/>
    <xf numFmtId="0" fontId="86" fillId="9" borderId="0" xfId="20" applyFont="1" applyFill="1" applyBorder="1" applyAlignment="1"/>
    <xf numFmtId="0" fontId="86" fillId="9" borderId="0" xfId="20" applyFont="1" applyFill="1" applyBorder="1" applyAlignment="1">
      <alignment horizontal="center"/>
    </xf>
    <xf numFmtId="14" fontId="46" fillId="9" borderId="0" xfId="0" applyNumberFormat="1" applyFont="1" applyFill="1"/>
    <xf numFmtId="0" fontId="45" fillId="0" borderId="8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0" xfId="0" applyFont="1"/>
    <xf numFmtId="0" fontId="46" fillId="0" borderId="80" xfId="0" applyFont="1" applyBorder="1" applyAlignment="1">
      <alignment wrapText="1"/>
    </xf>
    <xf numFmtId="4" fontId="46" fillId="0" borderId="80" xfId="0" applyNumberFormat="1" applyFont="1" applyBorder="1"/>
    <xf numFmtId="3" fontId="46" fillId="0" borderId="80" xfId="0" applyNumberFormat="1" applyFont="1" applyFill="1" applyBorder="1"/>
    <xf numFmtId="4" fontId="46" fillId="0" borderId="80" xfId="0" applyNumberFormat="1" applyFont="1" applyFill="1" applyBorder="1"/>
    <xf numFmtId="0" fontId="45" fillId="12" borderId="80" xfId="0" applyFont="1" applyFill="1" applyBorder="1"/>
    <xf numFmtId="3" fontId="45" fillId="12" borderId="80" xfId="0" applyNumberFormat="1" applyFont="1" applyFill="1" applyBorder="1"/>
    <xf numFmtId="4" fontId="45" fillId="12" borderId="80" xfId="0" applyNumberFormat="1" applyFont="1" applyFill="1" applyBorder="1"/>
    <xf numFmtId="0" fontId="45" fillId="12" borderId="80" xfId="0" applyFont="1" applyFill="1" applyBorder="1" applyAlignment="1">
      <alignment horizontal="center"/>
    </xf>
    <xf numFmtId="3" fontId="45" fillId="0" borderId="0" xfId="0" applyNumberFormat="1" applyFont="1"/>
    <xf numFmtId="0" fontId="67" fillId="0" borderId="0" xfId="18" applyFont="1"/>
    <xf numFmtId="0" fontId="83" fillId="0" borderId="0" xfId="18" applyFont="1" applyAlignment="1">
      <alignment horizontal="center"/>
    </xf>
    <xf numFmtId="0" fontId="70" fillId="0" borderId="0" xfId="18" applyFont="1" applyAlignment="1">
      <alignment horizontal="center"/>
    </xf>
    <xf numFmtId="0" fontId="66" fillId="0" borderId="27" xfId="18" applyFont="1" applyFill="1" applyBorder="1" applyAlignment="1">
      <alignment horizontal="center"/>
    </xf>
    <xf numFmtId="0" fontId="66" fillId="0" borderId="147" xfId="18" applyFont="1" applyFill="1" applyBorder="1" applyAlignment="1">
      <alignment horizontal="center"/>
    </xf>
    <xf numFmtId="0" fontId="71" fillId="0" borderId="115" xfId="18" applyFont="1" applyBorder="1"/>
    <xf numFmtId="172" fontId="46" fillId="0" borderId="25" xfId="6" applyFont="1" applyBorder="1"/>
    <xf numFmtId="172" fontId="46" fillId="0" borderId="128" xfId="6" applyFont="1" applyBorder="1"/>
    <xf numFmtId="0" fontId="67" fillId="0" borderId="116" xfId="18" applyFont="1" applyBorder="1"/>
    <xf numFmtId="172" fontId="46" fillId="0" borderId="80" xfId="6" applyFont="1" applyBorder="1"/>
    <xf numFmtId="167" fontId="46" fillId="0" borderId="80" xfId="6" applyNumberFormat="1" applyFont="1" applyFill="1" applyBorder="1"/>
    <xf numFmtId="172" fontId="83" fillId="0" borderId="80" xfId="6" applyFont="1" applyBorder="1" applyAlignment="1">
      <alignment horizontal="center"/>
    </xf>
    <xf numFmtId="172" fontId="83" fillId="0" borderId="117" xfId="6" applyFont="1" applyBorder="1" applyAlignment="1">
      <alignment horizontal="center"/>
    </xf>
    <xf numFmtId="0" fontId="71" fillId="12" borderId="124" xfId="18" applyFont="1" applyFill="1" applyBorder="1"/>
    <xf numFmtId="172" fontId="45" fillId="12" borderId="80" xfId="6" applyFont="1" applyFill="1" applyBorder="1"/>
    <xf numFmtId="167" fontId="45" fillId="12" borderId="80" xfId="6" applyNumberFormat="1" applyFont="1" applyFill="1" applyBorder="1"/>
    <xf numFmtId="172" fontId="45" fillId="12" borderId="117" xfId="6" applyFont="1" applyFill="1" applyBorder="1"/>
    <xf numFmtId="0" fontId="66" fillId="0" borderId="124" xfId="18" applyFont="1" applyBorder="1"/>
    <xf numFmtId="172" fontId="45" fillId="0" borderId="80" xfId="6" applyFont="1" applyBorder="1"/>
    <xf numFmtId="167" fontId="45" fillId="0" borderId="80" xfId="6" applyNumberFormat="1" applyFont="1" applyBorder="1"/>
    <xf numFmtId="172" fontId="45" fillId="0" borderId="117" xfId="6" applyFont="1" applyBorder="1"/>
    <xf numFmtId="0" fontId="71" fillId="0" borderId="124" xfId="18" applyFont="1" applyFill="1" applyBorder="1"/>
    <xf numFmtId="172" fontId="46" fillId="0" borderId="80" xfId="6" applyFont="1" applyFill="1" applyBorder="1"/>
    <xf numFmtId="172" fontId="46" fillId="0" borderId="117" xfId="6" applyFont="1" applyFill="1" applyBorder="1"/>
    <xf numFmtId="0" fontId="67" fillId="0" borderId="124" xfId="18" applyFont="1" applyFill="1" applyBorder="1"/>
    <xf numFmtId="167" fontId="45" fillId="12" borderId="80" xfId="6" applyNumberFormat="1" applyFont="1" applyFill="1" applyBorder="1" applyAlignment="1" applyProtection="1"/>
    <xf numFmtId="167" fontId="45" fillId="12" borderId="117" xfId="6" applyNumberFormat="1" applyFont="1" applyFill="1" applyBorder="1"/>
    <xf numFmtId="0" fontId="66" fillId="0" borderId="130" xfId="18" applyFont="1" applyFill="1" applyBorder="1"/>
    <xf numFmtId="172" fontId="45" fillId="0" borderId="120" xfId="6" applyFont="1" applyFill="1" applyBorder="1"/>
    <xf numFmtId="167" fontId="45" fillId="0" borderId="120" xfId="6" applyNumberFormat="1" applyFont="1" applyFill="1" applyBorder="1"/>
    <xf numFmtId="167" fontId="45" fillId="0" borderId="120" xfId="6" applyNumberFormat="1" applyFont="1" applyFill="1" applyBorder="1" applyAlignment="1" applyProtection="1"/>
    <xf numFmtId="167" fontId="45" fillId="0" borderId="120" xfId="6" applyNumberFormat="1" applyFont="1" applyBorder="1"/>
    <xf numFmtId="167" fontId="45" fillId="0" borderId="149" xfId="6" applyNumberFormat="1" applyFont="1" applyBorder="1"/>
    <xf numFmtId="14" fontId="67" fillId="0" borderId="0" xfId="18" applyNumberFormat="1" applyFont="1"/>
    <xf numFmtId="0" fontId="66" fillId="0" borderId="0" xfId="19" applyFont="1" applyFill="1" applyBorder="1" applyAlignment="1"/>
    <xf numFmtId="0" fontId="83" fillId="0" borderId="0" xfId="19" applyFont="1" applyFill="1"/>
    <xf numFmtId="0" fontId="83" fillId="0" borderId="0" xfId="19" applyFont="1" applyFill="1" applyAlignment="1">
      <alignment horizontal="center"/>
    </xf>
    <xf numFmtId="0" fontId="67" fillId="0" borderId="0" xfId="19" applyFont="1"/>
    <xf numFmtId="166" fontId="67" fillId="0" borderId="0" xfId="19" applyNumberFormat="1" applyFont="1"/>
    <xf numFmtId="14" fontId="67" fillId="0" borderId="0" xfId="19" applyNumberFormat="1" applyFont="1" applyFill="1"/>
    <xf numFmtId="0" fontId="66" fillId="0" borderId="0" xfId="19" applyFont="1" applyFill="1"/>
    <xf numFmtId="0" fontId="67" fillId="11" borderId="124" xfId="19" applyFont="1" applyFill="1" applyBorder="1" applyAlignment="1">
      <alignment horizontal="center" vertical="center"/>
    </xf>
    <xf numFmtId="0" fontId="67" fillId="11" borderId="80" xfId="19" applyFont="1" applyFill="1" applyBorder="1" applyAlignment="1">
      <alignment horizontal="center" vertical="center"/>
    </xf>
    <xf numFmtId="0" fontId="67" fillId="11" borderId="80" xfId="19" applyFont="1" applyFill="1" applyBorder="1" applyAlignment="1">
      <alignment horizontal="center" wrapText="1"/>
    </xf>
    <xf numFmtId="0" fontId="67" fillId="11" borderId="117" xfId="19" applyFont="1" applyFill="1" applyBorder="1" applyAlignment="1">
      <alignment horizontal="center" wrapText="1"/>
    </xf>
    <xf numFmtId="168" fontId="67" fillId="0" borderId="80" xfId="7" applyFont="1" applyFill="1" applyBorder="1"/>
    <xf numFmtId="168" fontId="67" fillId="0" borderId="117" xfId="7" applyFont="1" applyFill="1" applyBorder="1"/>
    <xf numFmtId="0" fontId="67" fillId="0" borderId="130" xfId="19" applyFont="1" applyFill="1" applyBorder="1"/>
    <xf numFmtId="3" fontId="67" fillId="0" borderId="120" xfId="19" applyNumberFormat="1" applyFont="1" applyFill="1" applyBorder="1"/>
    <xf numFmtId="3" fontId="67" fillId="0" borderId="149" xfId="19" applyNumberFormat="1" applyFont="1" applyFill="1" applyBorder="1"/>
    <xf numFmtId="0" fontId="45" fillId="0" borderId="124" xfId="0" applyFont="1" applyBorder="1"/>
    <xf numFmtId="0" fontId="45" fillId="0" borderId="80" xfId="0" applyFont="1" applyBorder="1"/>
    <xf numFmtId="0" fontId="45" fillId="0" borderId="117" xfId="0" applyFont="1" applyBorder="1"/>
    <xf numFmtId="0" fontId="45" fillId="12" borderId="124" xfId="0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 wrapText="1"/>
    </xf>
    <xf numFmtId="0" fontId="45" fillId="12" borderId="117" xfId="0" applyFont="1" applyFill="1" applyBorder="1" applyAlignment="1">
      <alignment horizontal="center" wrapText="1"/>
    </xf>
    <xf numFmtId="0" fontId="45" fillId="0" borderId="130" xfId="0" applyFont="1" applyBorder="1"/>
    <xf numFmtId="0" fontId="67" fillId="9" borderId="0" xfId="0" applyFont="1" applyFill="1"/>
    <xf numFmtId="0" fontId="66" fillId="9" borderId="0" xfId="0" applyFont="1" applyFill="1" applyBorder="1" applyAlignment="1">
      <alignment horizontal="center" vertical="center"/>
    </xf>
    <xf numFmtId="0" fontId="66" fillId="9" borderId="0" xfId="0" applyFont="1" applyFill="1" applyBorder="1" applyAlignment="1"/>
    <xf numFmtId="0" fontId="66" fillId="9" borderId="0" xfId="0" applyFont="1" applyFill="1" applyAlignment="1">
      <alignment horizontal="right"/>
    </xf>
    <xf numFmtId="0" fontId="70" fillId="9" borderId="0" xfId="0" applyFont="1" applyFill="1" applyBorder="1" applyAlignment="1"/>
    <xf numFmtId="0" fontId="83" fillId="9" borderId="0" xfId="0" applyFont="1" applyFill="1"/>
    <xf numFmtId="0" fontId="67" fillId="9" borderId="0" xfId="0" applyFont="1" applyFill="1" applyBorder="1"/>
    <xf numFmtId="0" fontId="87" fillId="9" borderId="160" xfId="0" applyFont="1" applyFill="1" applyBorder="1" applyAlignment="1">
      <alignment horizontal="center"/>
    </xf>
    <xf numFmtId="0" fontId="87" fillId="9" borderId="131" xfId="0" applyFont="1" applyFill="1" applyBorder="1"/>
    <xf numFmtId="167" fontId="87" fillId="9" borderId="0" xfId="6" applyNumberFormat="1" applyFont="1" applyFill="1" applyBorder="1"/>
    <xf numFmtId="169" fontId="87" fillId="9" borderId="151" xfId="0" applyNumberFormat="1" applyFont="1" applyFill="1" applyBorder="1"/>
    <xf numFmtId="0" fontId="87" fillId="9" borderId="162" xfId="0" applyFont="1" applyFill="1" applyBorder="1"/>
    <xf numFmtId="3" fontId="87" fillId="9" borderId="162" xfId="0" applyNumberFormat="1" applyFont="1" applyFill="1" applyBorder="1"/>
    <xf numFmtId="167" fontId="87" fillId="9" borderId="182" xfId="6" applyNumberFormat="1" applyFont="1" applyFill="1" applyBorder="1" applyAlignment="1">
      <alignment horizontal="right"/>
    </xf>
    <xf numFmtId="169" fontId="87" fillId="9" borderId="113" xfId="0" applyNumberFormat="1" applyFont="1" applyFill="1" applyBorder="1"/>
    <xf numFmtId="169" fontId="67" fillId="9" borderId="0" xfId="0" applyNumberFormat="1" applyFont="1" applyFill="1"/>
    <xf numFmtId="3" fontId="87" fillId="9" borderId="151" xfId="0" applyNumberFormat="1" applyFont="1" applyFill="1" applyBorder="1"/>
    <xf numFmtId="167" fontId="87" fillId="9" borderId="151" xfId="6" applyNumberFormat="1" applyFont="1" applyFill="1" applyBorder="1" applyAlignment="1">
      <alignment horizontal="right"/>
    </xf>
    <xf numFmtId="169" fontId="87" fillId="9" borderId="0" xfId="0" applyNumberFormat="1" applyFont="1" applyFill="1" applyBorder="1"/>
    <xf numFmtId="169" fontId="87" fillId="9" borderId="0" xfId="0" applyNumberFormat="1" applyFont="1" applyFill="1" applyBorder="1" applyAlignment="1">
      <alignment horizontal="right"/>
    </xf>
    <xf numFmtId="0" fontId="87" fillId="9" borderId="151" xfId="0" applyFont="1" applyFill="1" applyBorder="1"/>
    <xf numFmtId="169" fontId="87" fillId="9" borderId="151" xfId="0" applyNumberFormat="1" applyFont="1" applyFill="1" applyBorder="1" applyAlignment="1">
      <alignment horizontal="right"/>
    </xf>
    <xf numFmtId="169" fontId="87" fillId="9" borderId="162" xfId="0" applyNumberFormat="1" applyFont="1" applyFill="1" applyBorder="1" applyAlignment="1">
      <alignment horizontal="right"/>
    </xf>
    <xf numFmtId="169" fontId="73" fillId="9" borderId="30" xfId="0" applyNumberFormat="1" applyFont="1" applyFill="1" applyBorder="1"/>
    <xf numFmtId="169" fontId="73" fillId="9" borderId="102" xfId="0" applyNumberFormat="1" applyFont="1" applyFill="1" applyBorder="1"/>
    <xf numFmtId="169" fontId="73" fillId="9" borderId="77" xfId="0" applyNumberFormat="1" applyFont="1" applyFill="1" applyBorder="1"/>
    <xf numFmtId="172" fontId="67" fillId="9" borderId="0" xfId="6" applyFont="1" applyFill="1"/>
    <xf numFmtId="169" fontId="73" fillId="9" borderId="87" xfId="0" applyNumberFormat="1" applyFont="1" applyFill="1" applyBorder="1" applyAlignment="1">
      <alignment horizontal="right"/>
    </xf>
    <xf numFmtId="169" fontId="73" fillId="9" borderId="50" xfId="0" applyNumberFormat="1" applyFont="1" applyFill="1" applyBorder="1"/>
    <xf numFmtId="14" fontId="67" fillId="9" borderId="0" xfId="0" applyNumberFormat="1" applyFont="1" applyFill="1"/>
    <xf numFmtId="0" fontId="87" fillId="9" borderId="0" xfId="0" applyFont="1" applyFill="1"/>
    <xf numFmtId="3" fontId="87" fillId="9" borderId="0" xfId="0" applyNumberFormat="1" applyFont="1" applyFill="1"/>
    <xf numFmtId="3" fontId="67" fillId="9" borderId="0" xfId="0" applyNumberFormat="1" applyFont="1" applyFill="1"/>
    <xf numFmtId="0" fontId="46" fillId="12" borderId="129" xfId="0" applyFont="1" applyFill="1" applyBorder="1" applyAlignment="1">
      <alignment horizontal="center"/>
    </xf>
    <xf numFmtId="0" fontId="46" fillId="12" borderId="126" xfId="0" applyFont="1" applyFill="1" applyBorder="1" applyAlignment="1">
      <alignment horizontal="center"/>
    </xf>
    <xf numFmtId="0" fontId="46" fillId="12" borderId="152" xfId="0" applyFont="1" applyFill="1" applyBorder="1" applyAlignment="1">
      <alignment horizontal="center"/>
    </xf>
    <xf numFmtId="0" fontId="46" fillId="0" borderId="124" xfId="0" applyFont="1" applyFill="1" applyBorder="1" applyAlignment="1">
      <alignment horizontal="center"/>
    </xf>
    <xf numFmtId="0" fontId="46" fillId="0" borderId="80" xfId="0" applyFont="1" applyFill="1" applyBorder="1" applyAlignment="1">
      <alignment horizontal="center"/>
    </xf>
    <xf numFmtId="0" fontId="46" fillId="0" borderId="117" xfId="0" applyFont="1" applyFill="1" applyBorder="1" applyAlignment="1">
      <alignment horizontal="center"/>
    </xf>
    <xf numFmtId="0" fontId="45" fillId="12" borderId="124" xfId="0" applyFont="1" applyFill="1" applyBorder="1"/>
    <xf numFmtId="3" fontId="45" fillId="12" borderId="117" xfId="0" applyNumberFormat="1" applyFont="1" applyFill="1" applyBorder="1"/>
    <xf numFmtId="0" fontId="45" fillId="12" borderId="130" xfId="0" applyFont="1" applyFill="1" applyBorder="1"/>
    <xf numFmtId="0" fontId="45" fillId="12" borderId="120" xfId="0" applyFont="1" applyFill="1" applyBorder="1"/>
    <xf numFmtId="168" fontId="45" fillId="12" borderId="120" xfId="7" applyFont="1" applyFill="1" applyBorder="1"/>
    <xf numFmtId="0" fontId="45" fillId="0" borderId="120" xfId="0" applyFont="1" applyBorder="1"/>
    <xf numFmtId="0" fontId="45" fillId="0" borderId="149" xfId="0" applyFont="1" applyBorder="1"/>
    <xf numFmtId="184" fontId="46" fillId="0" borderId="0" xfId="0" applyNumberFormat="1" applyFont="1"/>
    <xf numFmtId="0" fontId="46" fillId="0" borderId="130" xfId="0" applyFont="1" applyBorder="1"/>
    <xf numFmtId="0" fontId="45" fillId="12" borderId="117" xfId="0" applyFont="1" applyFill="1" applyBorder="1"/>
    <xf numFmtId="3" fontId="46" fillId="12" borderId="117" xfId="0" applyNumberFormat="1" applyFont="1" applyFill="1" applyBorder="1"/>
    <xf numFmtId="3" fontId="45" fillId="0" borderId="120" xfId="0" applyNumberFormat="1" applyFont="1" applyBorder="1"/>
    <xf numFmtId="3" fontId="46" fillId="0" borderId="149" xfId="0" applyNumberFormat="1" applyFont="1" applyBorder="1"/>
    <xf numFmtId="0" fontId="46" fillId="0" borderId="0" xfId="0" applyFont="1" applyAlignment="1">
      <alignment wrapText="1"/>
    </xf>
    <xf numFmtId="0" fontId="45" fillId="11" borderId="129" xfId="0" applyFont="1" applyFill="1" applyBorder="1"/>
    <xf numFmtId="0" fontId="45" fillId="11" borderId="126" xfId="0" applyFont="1" applyFill="1" applyBorder="1"/>
    <xf numFmtId="0" fontId="45" fillId="11" borderId="152" xfId="0" applyFont="1" applyFill="1" applyBorder="1"/>
    <xf numFmtId="0" fontId="45" fillId="11" borderId="152" xfId="0" applyFont="1" applyFill="1" applyBorder="1" applyAlignment="1">
      <alignment horizontal="center" vertical="center" wrapText="1"/>
    </xf>
    <xf numFmtId="0" fontId="46" fillId="0" borderId="117" xfId="0" applyFont="1" applyBorder="1" applyAlignment="1">
      <alignment wrapText="1"/>
    </xf>
    <xf numFmtId="0" fontId="46" fillId="0" borderId="120" xfId="0" applyFont="1" applyBorder="1" applyAlignment="1">
      <alignment wrapText="1"/>
    </xf>
    <xf numFmtId="0" fontId="46" fillId="0" borderId="149" xfId="0" applyFont="1" applyBorder="1" applyAlignment="1">
      <alignment wrapText="1"/>
    </xf>
    <xf numFmtId="3" fontId="45" fillId="0" borderId="80" xfId="0" applyNumberFormat="1" applyFont="1" applyBorder="1"/>
    <xf numFmtId="3" fontId="45" fillId="0" borderId="149" xfId="0" applyNumberFormat="1" applyFont="1" applyBorder="1"/>
    <xf numFmtId="0" fontId="45" fillId="11" borderId="80" xfId="0" applyFont="1" applyFill="1" applyBorder="1" applyAlignment="1">
      <alignment horizontal="left"/>
    </xf>
    <xf numFmtId="0" fontId="45" fillId="11" borderId="80" xfId="0" applyFont="1" applyFill="1" applyBorder="1" applyAlignment="1">
      <alignment horizontal="center" wrapText="1"/>
    </xf>
    <xf numFmtId="3" fontId="46" fillId="0" borderId="80" xfId="0" applyNumberFormat="1" applyFont="1" applyFill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3" fontId="45" fillId="0" borderId="80" xfId="0" applyNumberFormat="1" applyFont="1" applyBorder="1" applyAlignment="1">
      <alignment wrapText="1"/>
    </xf>
    <xf numFmtId="14" fontId="46" fillId="0" borderId="0" xfId="0" applyNumberFormat="1" applyFont="1" applyAlignment="1">
      <alignment wrapText="1"/>
    </xf>
    <xf numFmtId="0" fontId="45" fillId="0" borderId="0" xfId="0" applyFont="1" applyAlignment="1">
      <alignment wrapText="1"/>
    </xf>
    <xf numFmtId="3" fontId="46" fillId="0" borderId="0" xfId="0" applyNumberFormat="1" applyFont="1" applyAlignment="1">
      <alignment wrapText="1"/>
    </xf>
    <xf numFmtId="0" fontId="46" fillId="11" borderId="129" xfId="0" applyFont="1" applyFill="1" applyBorder="1" applyAlignment="1">
      <alignment horizontal="center" vertical="center" wrapText="1"/>
    </xf>
    <xf numFmtId="0" fontId="46" fillId="11" borderId="152" xfId="0" applyFont="1" applyFill="1" applyBorder="1" applyAlignment="1">
      <alignment horizontal="center" vertical="center" wrapText="1"/>
    </xf>
    <xf numFmtId="0" fontId="46" fillId="0" borderId="124" xfId="0" applyFont="1" applyBorder="1" applyAlignment="1">
      <alignment horizontal="center"/>
    </xf>
    <xf numFmtId="0" fontId="46" fillId="0" borderId="80" xfId="0" applyFont="1" applyBorder="1" applyAlignment="1">
      <alignment horizontal="center"/>
    </xf>
    <xf numFmtId="0" fontId="46" fillId="0" borderId="80" xfId="0" applyFont="1" applyBorder="1" applyAlignment="1">
      <alignment horizontal="center" wrapText="1"/>
    </xf>
    <xf numFmtId="3" fontId="46" fillId="0" borderId="80" xfId="0" applyNumberFormat="1" applyFont="1" applyBorder="1" applyAlignment="1"/>
    <xf numFmtId="3" fontId="46" fillId="0" borderId="117" xfId="0" applyNumberFormat="1" applyFont="1" applyBorder="1" applyAlignment="1"/>
    <xf numFmtId="3" fontId="45" fillId="0" borderId="120" xfId="0" applyNumberFormat="1" applyFont="1" applyBorder="1" applyAlignment="1"/>
    <xf numFmtId="3" fontId="45" fillId="0" borderId="149" xfId="0" applyNumberFormat="1" applyFont="1" applyBorder="1" applyAlignment="1"/>
    <xf numFmtId="0" fontId="46" fillId="12" borderId="120" xfId="0" applyFont="1" applyFill="1" applyBorder="1"/>
    <xf numFmtId="3" fontId="45" fillId="12" borderId="120" xfId="0" applyNumberFormat="1" applyFont="1" applyFill="1" applyBorder="1"/>
    <xf numFmtId="3" fontId="45" fillId="12" borderId="149" xfId="0" applyNumberFormat="1" applyFont="1" applyFill="1" applyBorder="1"/>
    <xf numFmtId="0" fontId="46" fillId="11" borderId="126" xfId="0" applyFont="1" applyFill="1" applyBorder="1" applyAlignment="1">
      <alignment horizontal="center" vertical="center"/>
    </xf>
    <xf numFmtId="3" fontId="45" fillId="0" borderId="149" xfId="0" applyNumberFormat="1" applyFont="1" applyBorder="1" applyAlignment="1">
      <alignment horizontal="right"/>
    </xf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80" xfId="0" applyFont="1" applyBorder="1" applyAlignment="1">
      <alignment horizontal="left" vertical="center" wrapText="1"/>
    </xf>
    <xf numFmtId="14" fontId="46" fillId="9" borderId="0" xfId="0" applyNumberFormat="1" applyFont="1" applyFill="1" applyAlignment="1">
      <alignment horizontal="center"/>
    </xf>
    <xf numFmtId="0" fontId="68" fillId="9" borderId="129" xfId="0" applyFont="1" applyFill="1" applyBorder="1"/>
    <xf numFmtId="0" fontId="46" fillId="9" borderId="126" xfId="0" applyFont="1" applyFill="1" applyBorder="1"/>
    <xf numFmtId="0" fontId="46" fillId="9" borderId="152" xfId="0" applyFont="1" applyFill="1" applyBorder="1"/>
    <xf numFmtId="0" fontId="46" fillId="9" borderId="124" xfId="0" applyFont="1" applyFill="1" applyBorder="1"/>
    <xf numFmtId="0" fontId="46" fillId="9" borderId="80" xfId="0" applyFont="1" applyFill="1" applyBorder="1"/>
    <xf numFmtId="0" fontId="46" fillId="9" borderId="117" xfId="0" applyFont="1" applyFill="1" applyBorder="1"/>
    <xf numFmtId="0" fontId="45" fillId="9" borderId="124" xfId="0" applyFont="1" applyFill="1" applyBorder="1"/>
    <xf numFmtId="0" fontId="68" fillId="9" borderId="124" xfId="0" applyFont="1" applyFill="1" applyBorder="1"/>
    <xf numFmtId="3" fontId="46" fillId="9" borderId="80" xfId="0" applyNumberFormat="1" applyFont="1" applyFill="1" applyBorder="1"/>
    <xf numFmtId="3" fontId="46" fillId="9" borderId="117" xfId="0" applyNumberFormat="1" applyFont="1" applyFill="1" applyBorder="1"/>
    <xf numFmtId="3" fontId="45" fillId="9" borderId="80" xfId="0" applyNumberFormat="1" applyFont="1" applyFill="1" applyBorder="1"/>
    <xf numFmtId="3" fontId="45" fillId="9" borderId="117" xfId="0" applyNumberFormat="1" applyFont="1" applyFill="1" applyBorder="1"/>
    <xf numFmtId="0" fontId="68" fillId="9" borderId="130" xfId="0" applyFont="1" applyFill="1" applyBorder="1"/>
    <xf numFmtId="0" fontId="46" fillId="9" borderId="120" xfId="0" applyFont="1" applyFill="1" applyBorder="1"/>
    <xf numFmtId="0" fontId="46" fillId="9" borderId="149" xfId="0" applyFont="1" applyFill="1" applyBorder="1"/>
    <xf numFmtId="168" fontId="21" fillId="0" borderId="0" xfId="7" applyBorder="1" applyAlignment="1">
      <alignment horizontal="right"/>
    </xf>
    <xf numFmtId="168" fontId="67" fillId="0" borderId="0" xfId="22" applyNumberFormat="1" applyFont="1" applyBorder="1"/>
    <xf numFmtId="3" fontId="67" fillId="0" borderId="167" xfId="22" applyNumberFormat="1" applyFont="1" applyFill="1" applyBorder="1"/>
    <xf numFmtId="0" fontId="67" fillId="0" borderId="167" xfId="22" applyFont="1" applyFill="1" applyBorder="1"/>
    <xf numFmtId="0" fontId="66" fillId="9" borderId="88" xfId="23" applyFont="1" applyFill="1" applyBorder="1" applyAlignment="1">
      <alignment horizontal="center"/>
    </xf>
    <xf numFmtId="0" fontId="66" fillId="9" borderId="181" xfId="23" applyFont="1" applyFill="1" applyBorder="1" applyAlignment="1">
      <alignment horizontal="center"/>
    </xf>
    <xf numFmtId="3" fontId="66" fillId="0" borderId="120" xfId="6" applyNumberFormat="1" applyFont="1" applyFill="1" applyBorder="1"/>
    <xf numFmtId="167" fontId="67" fillId="9" borderId="113" xfId="6" applyNumberFormat="1" applyFont="1" applyFill="1" applyBorder="1"/>
    <xf numFmtId="3" fontId="67" fillId="9" borderId="113" xfId="21" applyNumberFormat="1" applyFont="1" applyFill="1" applyBorder="1"/>
    <xf numFmtId="167" fontId="67" fillId="9" borderId="25" xfId="6" applyNumberFormat="1" applyFont="1" applyFill="1" applyBorder="1"/>
    <xf numFmtId="3" fontId="67" fillId="9" borderId="186" xfId="21" applyNumberFormat="1" applyFont="1" applyFill="1" applyBorder="1"/>
    <xf numFmtId="0" fontId="66" fillId="9" borderId="118" xfId="21" applyFont="1" applyFill="1" applyBorder="1"/>
    <xf numFmtId="3" fontId="66" fillId="9" borderId="187" xfId="21" applyNumberFormat="1" applyFont="1" applyFill="1" applyBorder="1"/>
    <xf numFmtId="3" fontId="66" fillId="9" borderId="120" xfId="21" applyNumberFormat="1" applyFont="1" applyFill="1" applyBorder="1"/>
    <xf numFmtId="3" fontId="66" fillId="9" borderId="149" xfId="21" applyNumberFormat="1" applyFont="1" applyFill="1" applyBorder="1"/>
    <xf numFmtId="0" fontId="67" fillId="9" borderId="123" xfId="21" applyFont="1" applyFill="1" applyBorder="1"/>
    <xf numFmtId="167" fontId="66" fillId="9" borderId="101" xfId="6" applyNumberFormat="1" applyFont="1" applyFill="1" applyBorder="1"/>
    <xf numFmtId="167" fontId="67" fillId="9" borderId="165" xfId="6" applyNumberFormat="1" applyFont="1" applyFill="1" applyBorder="1"/>
    <xf numFmtId="3" fontId="67" fillId="0" borderId="0" xfId="19" applyNumberFormat="1" applyFont="1" applyFill="1"/>
    <xf numFmtId="168" fontId="21" fillId="0" borderId="114" xfId="7" applyBorder="1" applyAlignment="1">
      <alignment horizontal="right" vertical="center"/>
    </xf>
    <xf numFmtId="0" fontId="45" fillId="0" borderId="156" xfId="0" applyFont="1" applyFill="1" applyBorder="1" applyAlignment="1">
      <alignment horizontal="justify" vertical="center"/>
    </xf>
    <xf numFmtId="0" fontId="45" fillId="0" borderId="114" xfId="0" applyFont="1" applyFill="1" applyBorder="1" applyAlignment="1">
      <alignment horizontal="justify" vertical="center"/>
    </xf>
    <xf numFmtId="0" fontId="46" fillId="0" borderId="156" xfId="0" applyFont="1" applyFill="1" applyBorder="1" applyAlignment="1">
      <alignment horizontal="justify" vertical="center"/>
    </xf>
    <xf numFmtId="0" fontId="46" fillId="0" borderId="114" xfId="0" applyFont="1" applyFill="1" applyBorder="1" applyAlignment="1">
      <alignment horizontal="justify" vertical="center"/>
    </xf>
    <xf numFmtId="168" fontId="21" fillId="0" borderId="0" xfId="7"/>
    <xf numFmtId="0" fontId="73" fillId="9" borderId="28" xfId="0" applyFont="1" applyFill="1" applyBorder="1"/>
    <xf numFmtId="169" fontId="73" fillId="9" borderId="29" xfId="0" applyNumberFormat="1" applyFont="1" applyFill="1" applyBorder="1"/>
    <xf numFmtId="0" fontId="88" fillId="0" borderId="0" xfId="0" applyFont="1"/>
    <xf numFmtId="0" fontId="45" fillId="11" borderId="80" xfId="0" applyFont="1" applyFill="1" applyBorder="1" applyAlignment="1">
      <alignment horizontal="center" vertical="center"/>
    </xf>
    <xf numFmtId="0" fontId="45" fillId="11" borderId="80" xfId="0" applyFont="1" applyFill="1" applyBorder="1" applyAlignment="1">
      <alignment horizontal="center" vertical="center" wrapText="1"/>
    </xf>
    <xf numFmtId="0" fontId="68" fillId="0" borderId="80" xfId="0" applyFont="1" applyBorder="1"/>
    <xf numFmtId="0" fontId="68" fillId="11" borderId="80" xfId="0" applyFont="1" applyFill="1" applyBorder="1" applyAlignment="1">
      <alignment horizontal="left" vertical="center"/>
    </xf>
    <xf numFmtId="168" fontId="8" fillId="11" borderId="80" xfId="7" applyFont="1" applyFill="1" applyBorder="1" applyAlignment="1">
      <alignment horizontal="left" vertical="center"/>
    </xf>
    <xf numFmtId="168" fontId="21" fillId="11" borderId="80" xfId="7" applyFill="1" applyBorder="1" applyAlignment="1">
      <alignment horizontal="left" vertical="center"/>
    </xf>
    <xf numFmtId="3" fontId="45" fillId="0" borderId="80" xfId="0" applyNumberFormat="1" applyFont="1" applyFill="1" applyBorder="1" applyAlignment="1">
      <alignment horizontal="right" vertical="center"/>
    </xf>
    <xf numFmtId="3" fontId="46" fillId="0" borderId="80" xfId="0" applyNumberFormat="1" applyFont="1" applyFill="1" applyBorder="1" applyAlignment="1">
      <alignment horizontal="right" vertical="center"/>
    </xf>
    <xf numFmtId="0" fontId="46" fillId="0" borderId="80" xfId="0" applyFont="1" applyFill="1" applyBorder="1"/>
    <xf numFmtId="0" fontId="68" fillId="11" borderId="80" xfId="0" applyFont="1" applyFill="1" applyBorder="1"/>
    <xf numFmtId="3" fontId="45" fillId="11" borderId="80" xfId="0" applyNumberFormat="1" applyFont="1" applyFill="1" applyBorder="1"/>
    <xf numFmtId="0" fontId="46" fillId="0" borderId="188" xfId="0" applyFont="1" applyBorder="1"/>
    <xf numFmtId="3" fontId="46" fillId="0" borderId="186" xfId="0" applyNumberFormat="1" applyFont="1" applyBorder="1"/>
    <xf numFmtId="3" fontId="46" fillId="0" borderId="127" xfId="0" applyNumberFormat="1" applyFont="1" applyBorder="1"/>
    <xf numFmtId="14" fontId="66" fillId="9" borderId="165" xfId="21" applyNumberFormat="1" applyFont="1" applyFill="1" applyBorder="1" applyAlignment="1">
      <alignment horizontal="center"/>
    </xf>
    <xf numFmtId="0" fontId="66" fillId="9" borderId="108" xfId="21" applyFont="1" applyFill="1" applyBorder="1" applyAlignment="1">
      <alignment horizontal="center"/>
    </xf>
    <xf numFmtId="184" fontId="66" fillId="9" borderId="61" xfId="21" applyNumberFormat="1" applyFont="1" applyFill="1" applyBorder="1" applyAlignment="1">
      <alignment horizontal="center"/>
    </xf>
    <xf numFmtId="14" fontId="66" fillId="9" borderId="61" xfId="21" applyNumberFormat="1" applyFont="1" applyFill="1" applyBorder="1" applyAlignment="1">
      <alignment horizontal="center"/>
    </xf>
    <xf numFmtId="0" fontId="66" fillId="9" borderId="61" xfId="21" applyFont="1" applyFill="1" applyBorder="1" applyAlignment="1">
      <alignment horizontal="center"/>
    </xf>
    <xf numFmtId="14" fontId="66" fillId="9" borderId="112" xfId="21" applyNumberFormat="1" applyFont="1" applyFill="1" applyBorder="1" applyAlignment="1">
      <alignment horizontal="center"/>
    </xf>
    <xf numFmtId="3" fontId="67" fillId="9" borderId="162" xfId="21" applyNumberFormat="1" applyFont="1" applyFill="1" applyBorder="1"/>
    <xf numFmtId="3" fontId="67" fillId="9" borderId="189" xfId="21" applyNumberFormat="1" applyFont="1" applyFill="1" applyBorder="1"/>
    <xf numFmtId="0" fontId="46" fillId="0" borderId="124" xfId="0" applyFont="1" applyFill="1" applyBorder="1" applyAlignment="1">
      <alignment horizontal="left" vertical="center"/>
    </xf>
    <xf numFmtId="3" fontId="46" fillId="0" borderId="117" xfId="0" applyNumberFormat="1" applyFont="1" applyFill="1" applyBorder="1" applyAlignment="1">
      <alignment horizontal="right" vertical="center"/>
    </xf>
    <xf numFmtId="183" fontId="67" fillId="9" borderId="167" xfId="22" applyNumberFormat="1" applyFont="1" applyFill="1" applyBorder="1"/>
    <xf numFmtId="0" fontId="46" fillId="12" borderId="187" xfId="0" applyFont="1" applyFill="1" applyBorder="1"/>
    <xf numFmtId="0" fontId="46" fillId="11" borderId="75" xfId="0" applyFont="1" applyFill="1" applyBorder="1"/>
    <xf numFmtId="0" fontId="46" fillId="11" borderId="76" xfId="0" applyFont="1" applyFill="1" applyBorder="1"/>
    <xf numFmtId="0" fontId="46" fillId="11" borderId="192" xfId="0" applyFont="1" applyFill="1" applyBorder="1"/>
    <xf numFmtId="0" fontId="46" fillId="11" borderId="28" xfId="0" applyFont="1" applyFill="1" applyBorder="1" applyAlignment="1"/>
    <xf numFmtId="0" fontId="46" fillId="11" borderId="29" xfId="0" applyFont="1" applyFill="1" applyBorder="1" applyAlignment="1"/>
    <xf numFmtId="0" fontId="46" fillId="11" borderId="29" xfId="0" applyFont="1" applyFill="1" applyBorder="1"/>
    <xf numFmtId="0" fontId="46" fillId="0" borderId="154" xfId="0" applyFont="1" applyBorder="1"/>
    <xf numFmtId="0" fontId="46" fillId="0" borderId="154" xfId="0" applyFont="1" applyBorder="1" applyAlignment="1">
      <alignment wrapText="1"/>
    </xf>
    <xf numFmtId="3" fontId="46" fillId="0" borderId="0" xfId="0" applyNumberFormat="1" applyFont="1" applyBorder="1"/>
    <xf numFmtId="3" fontId="46" fillId="0" borderId="154" xfId="0" applyNumberFormat="1" applyFont="1" applyBorder="1"/>
    <xf numFmtId="0" fontId="45" fillId="12" borderId="129" xfId="0" applyFont="1" applyFill="1" applyBorder="1"/>
    <xf numFmtId="0" fontId="46" fillId="12" borderId="126" xfId="0" applyFont="1" applyFill="1" applyBorder="1"/>
    <xf numFmtId="0" fontId="46" fillId="12" borderId="193" xfId="0" applyFont="1" applyFill="1" applyBorder="1"/>
    <xf numFmtId="3" fontId="45" fillId="12" borderId="126" xfId="0" applyNumberFormat="1" applyFont="1" applyFill="1" applyBorder="1"/>
    <xf numFmtId="0" fontId="46" fillId="12" borderId="152" xfId="0" applyFont="1" applyFill="1" applyBorder="1"/>
    <xf numFmtId="0" fontId="44" fillId="0" borderId="129" xfId="0" applyFont="1" applyBorder="1" applyAlignment="1">
      <alignment horizontal="justify" vertical="center"/>
    </xf>
    <xf numFmtId="0" fontId="44" fillId="0" borderId="152" xfId="0" applyFont="1" applyBorder="1" applyAlignment="1">
      <alignment horizontal="justify" vertical="center"/>
    </xf>
    <xf numFmtId="0" fontId="44" fillId="0" borderId="124" xfId="0" applyFont="1" applyBorder="1" applyAlignment="1">
      <alignment horizontal="justify" vertical="center"/>
    </xf>
    <xf numFmtId="0" fontId="44" fillId="0" borderId="117" xfId="0" applyFont="1" applyBorder="1" applyAlignment="1">
      <alignment horizontal="justify" vertical="center"/>
    </xf>
    <xf numFmtId="0" fontId="44" fillId="9" borderId="154" xfId="0" applyFont="1" applyFill="1" applyBorder="1" applyAlignment="1">
      <alignment horizontal="justify" vertical="center" wrapText="1"/>
    </xf>
    <xf numFmtId="0" fontId="44" fillId="9" borderId="112" xfId="0" applyFont="1" applyFill="1" applyBorder="1" applyAlignment="1">
      <alignment horizontal="justify" vertical="center" wrapText="1"/>
    </xf>
    <xf numFmtId="0" fontId="44" fillId="9" borderId="156" xfId="0" applyFont="1" applyFill="1" applyBorder="1" applyAlignment="1">
      <alignment horizontal="justify" vertical="center" wrapText="1"/>
    </xf>
    <xf numFmtId="0" fontId="44" fillId="9" borderId="114" xfId="0" applyFont="1" applyFill="1" applyBorder="1" applyAlignment="1">
      <alignment horizontal="justify" vertical="center" wrapText="1"/>
    </xf>
    <xf numFmtId="0" fontId="44" fillId="9" borderId="29" xfId="0" applyFont="1" applyFill="1" applyBorder="1" applyAlignment="1">
      <alignment horizontal="justify" vertical="center" wrapText="1"/>
    </xf>
    <xf numFmtId="0" fontId="44" fillId="9" borderId="50" xfId="0" applyFont="1" applyFill="1" applyBorder="1" applyAlignment="1">
      <alignment horizontal="justify" vertical="center" wrapText="1"/>
    </xf>
    <xf numFmtId="0" fontId="44" fillId="9" borderId="155" xfId="0" applyFont="1" applyFill="1" applyBorder="1" applyAlignment="1">
      <alignment horizontal="justify" vertical="center" wrapText="1"/>
    </xf>
    <xf numFmtId="0" fontId="44" fillId="9" borderId="113" xfId="0" applyFont="1" applyFill="1" applyBorder="1" applyAlignment="1">
      <alignment horizontal="justify" vertical="center" wrapText="1"/>
    </xf>
    <xf numFmtId="0" fontId="69" fillId="0" borderId="0" xfId="21" applyFont="1" applyBorder="1" applyAlignment="1">
      <alignment horizontal="center"/>
    </xf>
    <xf numFmtId="0" fontId="66" fillId="9" borderId="0" xfId="23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/>
    </xf>
    <xf numFmtId="0" fontId="83" fillId="9" borderId="0" xfId="0" applyFont="1" applyFill="1" applyBorder="1" applyAlignment="1">
      <alignment horizontal="center" vertical="center"/>
    </xf>
    <xf numFmtId="0" fontId="46" fillId="0" borderId="124" xfId="0" applyFont="1" applyFill="1" applyBorder="1" applyAlignment="1">
      <alignment horizontal="left" vertical="center" wrapText="1"/>
    </xf>
    <xf numFmtId="0" fontId="44" fillId="0" borderId="156" xfId="0" applyFont="1" applyFill="1" applyBorder="1" applyAlignment="1">
      <alignment horizontal="justify" vertical="center"/>
    </xf>
    <xf numFmtId="4" fontId="47" fillId="0" borderId="114" xfId="0" applyNumberFormat="1" applyFont="1" applyFill="1" applyBorder="1" applyAlignment="1">
      <alignment horizontal="justify" vertical="center"/>
    </xf>
    <xf numFmtId="0" fontId="67" fillId="0" borderId="0" xfId="23" applyFont="1" applyFill="1"/>
    <xf numFmtId="0" fontId="45" fillId="0" borderId="0" xfId="0" applyFont="1" applyBorder="1" applyAlignment="1">
      <alignment horizontal="justify" vertical="center"/>
    </xf>
    <xf numFmtId="3" fontId="45" fillId="0" borderId="0" xfId="0" applyNumberFormat="1" applyFont="1" applyBorder="1" applyAlignment="1">
      <alignment vertical="center"/>
    </xf>
    <xf numFmtId="0" fontId="87" fillId="9" borderId="182" xfId="0" applyFont="1" applyFill="1" applyBorder="1"/>
    <xf numFmtId="3" fontId="87" fillId="9" borderId="182" xfId="0" applyNumberFormat="1" applyFont="1" applyFill="1" applyBorder="1"/>
    <xf numFmtId="169" fontId="87" fillId="9" borderId="182" xfId="0" applyNumberFormat="1" applyFont="1" applyFill="1" applyBorder="1"/>
    <xf numFmtId="0" fontId="87" fillId="9" borderId="189" xfId="0" applyFont="1" applyFill="1" applyBorder="1"/>
    <xf numFmtId="3" fontId="87" fillId="9" borderId="189" xfId="0" applyNumberFormat="1" applyFont="1" applyFill="1" applyBorder="1"/>
    <xf numFmtId="169" fontId="87" fillId="9" borderId="189" xfId="0" applyNumberFormat="1" applyFont="1" applyFill="1" applyBorder="1" applyAlignment="1">
      <alignment horizontal="right"/>
    </xf>
    <xf numFmtId="169" fontId="87" fillId="9" borderId="182" xfId="0" applyNumberFormat="1" applyFont="1" applyFill="1" applyBorder="1" applyAlignment="1">
      <alignment horizontal="right"/>
    </xf>
    <xf numFmtId="0" fontId="87" fillId="9" borderId="29" xfId="0" applyFont="1" applyFill="1" applyBorder="1"/>
    <xf numFmtId="0" fontId="87" fillId="0" borderId="0" xfId="0" applyFont="1" applyAlignment="1">
      <alignment horizontal="justify" vertical="center"/>
    </xf>
    <xf numFmtId="0" fontId="0" fillId="0" borderId="0" xfId="0" applyFill="1"/>
    <xf numFmtId="14" fontId="46" fillId="0" borderId="0" xfId="0" applyNumberFormat="1" applyFont="1" applyFill="1"/>
    <xf numFmtId="0" fontId="87" fillId="0" borderId="0" xfId="0" applyFont="1"/>
    <xf numFmtId="0" fontId="87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90" fillId="0" borderId="0" xfId="0" applyFont="1" applyAlignment="1">
      <alignment horizontal="justify" vertical="center"/>
    </xf>
    <xf numFmtId="0" fontId="66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/>
    <xf numFmtId="0" fontId="91" fillId="0" borderId="0" xfId="0" applyFont="1" applyAlignment="1">
      <alignment horizontal="justify" vertical="center"/>
    </xf>
    <xf numFmtId="0" fontId="90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73" fillId="0" borderId="0" xfId="0" applyFont="1"/>
    <xf numFmtId="0" fontId="90" fillId="0" borderId="0" xfId="0" applyFont="1"/>
    <xf numFmtId="0" fontId="73" fillId="0" borderId="0" xfId="0" applyFont="1" applyAlignment="1">
      <alignment horizontal="left" vertical="center"/>
    </xf>
    <xf numFmtId="0" fontId="90" fillId="0" borderId="0" xfId="0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0" fontId="70" fillId="0" borderId="0" xfId="18" applyFont="1" applyAlignment="1"/>
    <xf numFmtId="0" fontId="70" fillId="0" borderId="0" xfId="0" applyFont="1"/>
    <xf numFmtId="0" fontId="94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14" fontId="66" fillId="9" borderId="194" xfId="21" applyNumberFormat="1" applyFont="1" applyFill="1" applyBorder="1" applyAlignment="1">
      <alignment horizontal="center"/>
    </xf>
    <xf numFmtId="14" fontId="66" fillId="9" borderId="191" xfId="21" applyNumberFormat="1" applyFont="1" applyFill="1" applyBorder="1" applyAlignment="1">
      <alignment horizontal="center"/>
    </xf>
    <xf numFmtId="168" fontId="66" fillId="9" borderId="194" xfId="21" applyNumberFormat="1" applyFont="1" applyFill="1" applyBorder="1"/>
    <xf numFmtId="168" fontId="66" fillId="9" borderId="191" xfId="21" applyNumberFormat="1" applyFont="1" applyFill="1" applyBorder="1"/>
    <xf numFmtId="3" fontId="66" fillId="9" borderId="194" xfId="21" applyNumberFormat="1" applyFont="1" applyFill="1" applyBorder="1"/>
    <xf numFmtId="3" fontId="67" fillId="9" borderId="194" xfId="21" applyNumberFormat="1" applyFont="1" applyFill="1" applyBorder="1"/>
    <xf numFmtId="3" fontId="67" fillId="9" borderId="191" xfId="21" applyNumberFormat="1" applyFont="1" applyFill="1" applyBorder="1"/>
    <xf numFmtId="3" fontId="67" fillId="9" borderId="182" xfId="21" applyNumberFormat="1" applyFont="1" applyFill="1" applyBorder="1"/>
    <xf numFmtId="172" fontId="67" fillId="9" borderId="143" xfId="6" applyFont="1" applyFill="1" applyBorder="1"/>
    <xf numFmtId="172" fontId="67" fillId="9" borderId="158" xfId="6" applyFont="1" applyFill="1" applyBorder="1"/>
    <xf numFmtId="172" fontId="67" fillId="9" borderId="151" xfId="6" applyFont="1" applyFill="1" applyBorder="1"/>
    <xf numFmtId="3" fontId="71" fillId="9" borderId="162" xfId="21" applyNumberFormat="1" applyFont="1" applyFill="1" applyBorder="1"/>
    <xf numFmtId="167" fontId="67" fillId="9" borderId="162" xfId="6" applyNumberFormat="1" applyFont="1" applyFill="1" applyBorder="1"/>
    <xf numFmtId="0" fontId="66" fillId="9" borderId="151" xfId="21" applyFont="1" applyFill="1" applyBorder="1"/>
    <xf numFmtId="172" fontId="66" fillId="9" borderId="162" xfId="6" applyFont="1" applyFill="1" applyBorder="1"/>
    <xf numFmtId="172" fontId="67" fillId="9" borderId="181" xfId="6" applyFont="1" applyFill="1" applyBorder="1"/>
    <xf numFmtId="167" fontId="67" fillId="9" borderId="182" xfId="6" applyNumberFormat="1" applyFont="1" applyFill="1" applyBorder="1"/>
    <xf numFmtId="167" fontId="67" fillId="9" borderId="19" xfId="6" applyNumberFormat="1" applyFont="1" applyFill="1" applyBorder="1"/>
    <xf numFmtId="3" fontId="66" fillId="9" borderId="162" xfId="21" applyNumberFormat="1" applyFont="1" applyFill="1" applyBorder="1"/>
    <xf numFmtId="168" fontId="46" fillId="0" borderId="0" xfId="7" applyFont="1" applyFill="1"/>
    <xf numFmtId="3" fontId="46" fillId="0" borderId="0" xfId="0" applyNumberFormat="1" applyFont="1" applyFill="1"/>
    <xf numFmtId="3" fontId="67" fillId="9" borderId="189" xfId="6" applyNumberFormat="1" applyFont="1" applyFill="1" applyBorder="1" applyAlignment="1">
      <alignment horizontal="right"/>
    </xf>
    <xf numFmtId="172" fontId="67" fillId="9" borderId="194" xfId="6" applyFont="1" applyFill="1" applyBorder="1"/>
    <xf numFmtId="167" fontId="67" fillId="9" borderId="194" xfId="6" applyNumberFormat="1" applyFont="1" applyFill="1" applyBorder="1"/>
    <xf numFmtId="3" fontId="67" fillId="9" borderId="194" xfId="6" applyNumberFormat="1" applyFont="1" applyFill="1" applyBorder="1"/>
    <xf numFmtId="172" fontId="66" fillId="9" borderId="151" xfId="6" applyFont="1" applyFill="1" applyBorder="1"/>
    <xf numFmtId="3" fontId="66" fillId="9" borderId="151" xfId="21" applyNumberFormat="1" applyFont="1" applyFill="1" applyBorder="1"/>
    <xf numFmtId="9" fontId="45" fillId="9" borderId="151" xfId="25" applyFont="1" applyFill="1" applyBorder="1"/>
    <xf numFmtId="172" fontId="67" fillId="9" borderId="162" xfId="6" applyFont="1" applyFill="1" applyBorder="1"/>
    <xf numFmtId="0" fontId="66" fillId="9" borderId="162" xfId="21" applyFont="1" applyFill="1" applyBorder="1"/>
    <xf numFmtId="3" fontId="67" fillId="0" borderId="117" xfId="6" applyNumberFormat="1" applyFont="1" applyFill="1" applyBorder="1"/>
    <xf numFmtId="0" fontId="46" fillId="0" borderId="0" xfId="0" applyFont="1" applyFill="1" applyBorder="1"/>
    <xf numFmtId="0" fontId="67" fillId="0" borderId="116" xfId="18" applyFont="1" applyFill="1" applyBorder="1"/>
    <xf numFmtId="14" fontId="46" fillId="0" borderId="80" xfId="0" applyNumberFormat="1" applyFont="1" applyFill="1" applyBorder="1" applyAlignment="1">
      <alignment horizontal="center"/>
    </xf>
    <xf numFmtId="168" fontId="21" fillId="0" borderId="80" xfId="7" applyBorder="1"/>
    <xf numFmtId="168" fontId="45" fillId="0" borderId="80" xfId="0" applyNumberFormat="1" applyFont="1" applyBorder="1"/>
    <xf numFmtId="0" fontId="8" fillId="0" borderId="0" xfId="0" applyFont="1" applyAlignment="1">
      <alignment vertical="center"/>
    </xf>
    <xf numFmtId="0" fontId="87" fillId="9" borderId="0" xfId="0" applyFont="1" applyFill="1" applyBorder="1"/>
    <xf numFmtId="3" fontId="87" fillId="9" borderId="0" xfId="0" applyNumberFormat="1" applyFont="1" applyFill="1" applyBorder="1"/>
    <xf numFmtId="3" fontId="67" fillId="9" borderId="0" xfId="0" applyNumberFormat="1" applyFont="1" applyFill="1" applyBorder="1"/>
    <xf numFmtId="0" fontId="19" fillId="0" borderId="0" xfId="12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4" fillId="0" borderId="154" xfId="0" applyFont="1" applyBorder="1" applyAlignment="1">
      <alignment vertical="center" wrapText="1"/>
    </xf>
    <xf numFmtId="0" fontId="44" fillId="0" borderId="156" xfId="0" applyFont="1" applyBorder="1" applyAlignment="1">
      <alignment vertical="center" wrapText="1"/>
    </xf>
    <xf numFmtId="0" fontId="41" fillId="0" borderId="0" xfId="0" applyFont="1" applyAlignment="1">
      <alignment horizontal="center"/>
    </xf>
    <xf numFmtId="0" fontId="70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69" fillId="9" borderId="0" xfId="21" applyFont="1" applyFill="1" applyBorder="1" applyAlignment="1">
      <alignment horizontal="center"/>
    </xf>
    <xf numFmtId="0" fontId="89" fillId="9" borderId="0" xfId="21" applyFont="1" applyFill="1" applyBorder="1" applyAlignment="1">
      <alignment horizontal="center"/>
    </xf>
    <xf numFmtId="0" fontId="70" fillId="9" borderId="0" xfId="21" applyFont="1" applyFill="1" applyBorder="1" applyAlignment="1">
      <alignment horizontal="center"/>
    </xf>
    <xf numFmtId="0" fontId="66" fillId="9" borderId="131" xfId="21" applyFont="1" applyFill="1" applyBorder="1" applyAlignment="1">
      <alignment horizontal="center" vertical="center"/>
    </xf>
    <xf numFmtId="0" fontId="66" fillId="9" borderId="105" xfId="21" applyFont="1" applyFill="1" applyBorder="1" applyAlignment="1">
      <alignment horizontal="center" vertical="center"/>
    </xf>
    <xf numFmtId="0" fontId="66" fillId="9" borderId="190" xfId="21" applyFont="1" applyFill="1" applyBorder="1" applyAlignment="1">
      <alignment horizontal="center" vertical="center"/>
    </xf>
    <xf numFmtId="0" fontId="66" fillId="9" borderId="106" xfId="21" applyFont="1" applyFill="1" applyBorder="1" applyAlignment="1">
      <alignment horizontal="center" vertical="center"/>
    </xf>
    <xf numFmtId="0" fontId="66" fillId="9" borderId="0" xfId="21" applyFont="1" applyFill="1" applyBorder="1" applyAlignment="1">
      <alignment horizontal="center"/>
    </xf>
    <xf numFmtId="0" fontId="69" fillId="0" borderId="0" xfId="21" applyFont="1" applyBorder="1" applyAlignment="1">
      <alignment horizontal="center"/>
    </xf>
    <xf numFmtId="0" fontId="66" fillId="0" borderId="154" xfId="21" applyFont="1" applyFill="1" applyBorder="1" applyAlignment="1">
      <alignment horizontal="center" vertical="center"/>
    </xf>
    <xf numFmtId="0" fontId="66" fillId="0" borderId="170" xfId="21" applyFont="1" applyFill="1" applyBorder="1" applyAlignment="1">
      <alignment horizontal="center" vertical="center"/>
    </xf>
    <xf numFmtId="0" fontId="45" fillId="0" borderId="0" xfId="22" applyFont="1" applyBorder="1" applyAlignment="1">
      <alignment horizontal="center" vertical="center"/>
    </xf>
    <xf numFmtId="0" fontId="73" fillId="0" borderId="0" xfId="22" applyFont="1" applyBorder="1" applyAlignment="1">
      <alignment horizontal="center" vertical="center"/>
    </xf>
    <xf numFmtId="0" fontId="66" fillId="0" borderId="0" xfId="23" applyFont="1" applyBorder="1" applyAlignment="1">
      <alignment horizontal="center" vertical="center"/>
    </xf>
    <xf numFmtId="0" fontId="78" fillId="0" borderId="0" xfId="16" applyFont="1" applyBorder="1" applyAlignment="1">
      <alignment horizontal="center" vertical="center"/>
    </xf>
    <xf numFmtId="0" fontId="79" fillId="0" borderId="108" xfId="16" applyFont="1" applyFill="1" applyBorder="1" applyAlignment="1">
      <alignment horizontal="center" vertical="center"/>
    </xf>
    <xf numFmtId="0" fontId="79" fillId="0" borderId="61" xfId="16" applyFont="1" applyFill="1" applyBorder="1" applyAlignment="1">
      <alignment horizontal="center" vertical="center"/>
    </xf>
    <xf numFmtId="0" fontId="79" fillId="0" borderId="104" xfId="16" applyFont="1" applyFill="1" applyBorder="1" applyAlignment="1">
      <alignment horizontal="center" vertical="center"/>
    </xf>
    <xf numFmtId="0" fontId="79" fillId="0" borderId="109" xfId="16" applyFont="1" applyFill="1" applyBorder="1" applyAlignment="1">
      <alignment horizontal="center" vertical="center"/>
    </xf>
    <xf numFmtId="0" fontId="79" fillId="0" borderId="27" xfId="16" applyFont="1" applyFill="1" applyBorder="1" applyAlignment="1">
      <alignment horizontal="center" vertical="center"/>
    </xf>
    <xf numFmtId="0" fontId="79" fillId="0" borderId="98" xfId="16" applyFont="1" applyFill="1" applyBorder="1" applyAlignment="1">
      <alignment horizontal="center" vertical="center"/>
    </xf>
    <xf numFmtId="0" fontId="79" fillId="0" borderId="116" xfId="16" applyFont="1" applyBorder="1" applyAlignment="1">
      <alignment horizontal="left" vertical="center" wrapText="1"/>
    </xf>
    <xf numFmtId="0" fontId="79" fillId="0" borderId="95" xfId="16" applyFont="1" applyBorder="1" applyAlignment="1">
      <alignment horizontal="left" vertical="center" wrapText="1"/>
    </xf>
    <xf numFmtId="0" fontId="79" fillId="0" borderId="101" xfId="16" applyFont="1" applyBorder="1" applyAlignment="1">
      <alignment horizontal="left" vertical="center" wrapText="1"/>
    </xf>
    <xf numFmtId="0" fontId="66" fillId="9" borderId="157" xfId="23" applyFont="1" applyFill="1" applyBorder="1" applyAlignment="1">
      <alignment horizontal="center" vertical="center"/>
    </xf>
    <xf numFmtId="0" fontId="66" fillId="9" borderId="88" xfId="23" applyFont="1" applyFill="1" applyBorder="1" applyAlignment="1">
      <alignment horizontal="center" vertical="center"/>
    </xf>
    <xf numFmtId="0" fontId="66" fillId="9" borderId="0" xfId="23" applyFont="1" applyFill="1" applyBorder="1" applyAlignment="1">
      <alignment horizontal="center"/>
    </xf>
    <xf numFmtId="0" fontId="66" fillId="9" borderId="103" xfId="23" applyFont="1" applyFill="1" applyBorder="1" applyAlignment="1">
      <alignment horizontal="center" vertical="center"/>
    </xf>
    <xf numFmtId="0" fontId="66" fillId="9" borderId="115" xfId="23" applyFont="1" applyFill="1" applyBorder="1" applyAlignment="1">
      <alignment horizontal="center" vertical="center"/>
    </xf>
    <xf numFmtId="0" fontId="66" fillId="9" borderId="131" xfId="23" applyFont="1" applyFill="1" applyBorder="1" applyAlignment="1">
      <alignment horizontal="center" vertical="center"/>
    </xf>
    <xf numFmtId="0" fontId="66" fillId="9" borderId="83" xfId="23" applyFont="1" applyFill="1" applyBorder="1" applyAlignment="1">
      <alignment horizontal="center"/>
    </xf>
    <xf numFmtId="0" fontId="66" fillId="9" borderId="95" xfId="23" applyFont="1" applyFill="1" applyBorder="1" applyAlignment="1">
      <alignment horizontal="center"/>
    </xf>
    <xf numFmtId="0" fontId="66" fillId="9" borderId="101" xfId="23" applyFont="1" applyFill="1" applyBorder="1" applyAlignment="1">
      <alignment horizontal="center"/>
    </xf>
    <xf numFmtId="0" fontId="66" fillId="9" borderId="150" xfId="23" applyFont="1" applyFill="1" applyBorder="1" applyAlignment="1">
      <alignment horizontal="center"/>
    </xf>
    <xf numFmtId="0" fontId="66" fillId="9" borderId="7" xfId="23" applyFont="1" applyFill="1" applyBorder="1" applyAlignment="1">
      <alignment horizontal="center"/>
    </xf>
    <xf numFmtId="0" fontId="66" fillId="9" borderId="83" xfId="23" applyFont="1" applyFill="1" applyBorder="1" applyAlignment="1">
      <alignment horizontal="center" vertical="center"/>
    </xf>
    <xf numFmtId="0" fontId="66" fillId="9" borderId="101" xfId="23" applyFont="1" applyFill="1" applyBorder="1" applyAlignment="1">
      <alignment horizontal="center" vertical="center"/>
    </xf>
    <xf numFmtId="0" fontId="70" fillId="9" borderId="0" xfId="23" applyFont="1" applyFill="1" applyBorder="1" applyAlignment="1">
      <alignment horizontal="center"/>
    </xf>
    <xf numFmtId="0" fontId="83" fillId="9" borderId="0" xfId="23" applyFont="1" applyFill="1" applyBorder="1" applyAlignment="1">
      <alignment horizontal="center"/>
    </xf>
    <xf numFmtId="0" fontId="66" fillId="9" borderId="145" xfId="23" applyFont="1" applyFill="1" applyBorder="1" applyAlignment="1">
      <alignment horizontal="center"/>
    </xf>
    <xf numFmtId="0" fontId="66" fillId="9" borderId="93" xfId="23" applyFont="1" applyFill="1" applyBorder="1" applyAlignment="1">
      <alignment horizontal="center" vertical="center"/>
    </xf>
    <xf numFmtId="0" fontId="66" fillId="9" borderId="9" xfId="23" applyFont="1" applyFill="1" applyBorder="1" applyAlignment="1">
      <alignment horizontal="center" vertical="center"/>
    </xf>
    <xf numFmtId="0" fontId="66" fillId="9" borderId="180" xfId="23" applyFont="1" applyFill="1" applyBorder="1" applyAlignment="1">
      <alignment horizontal="center" vertical="center"/>
    </xf>
    <xf numFmtId="0" fontId="66" fillId="9" borderId="151" xfId="23" applyFont="1" applyFill="1" applyBorder="1" applyAlignment="1">
      <alignment horizontal="center" vertical="center"/>
    </xf>
    <xf numFmtId="0" fontId="66" fillId="9" borderId="8" xfId="23" applyFont="1" applyFill="1" applyBorder="1" applyAlignment="1">
      <alignment horizontal="center" vertical="center"/>
    </xf>
    <xf numFmtId="0" fontId="66" fillId="9" borderId="164" xfId="23" applyFont="1" applyFill="1" applyBorder="1" applyAlignment="1">
      <alignment horizontal="center" vertical="center"/>
    </xf>
    <xf numFmtId="0" fontId="66" fillId="9" borderId="13" xfId="23" applyFont="1" applyFill="1" applyBorder="1" applyAlignment="1">
      <alignment horizontal="center" vertical="center" wrapText="1"/>
    </xf>
    <xf numFmtId="0" fontId="66" fillId="9" borderId="88" xfId="23" applyFont="1" applyFill="1" applyBorder="1" applyAlignment="1">
      <alignment horizontal="center" vertical="center" wrapText="1"/>
    </xf>
    <xf numFmtId="37" fontId="12" fillId="0" borderId="0" xfId="24" applyFont="1" applyBorder="1" applyAlignment="1">
      <alignment horizont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37" fontId="0" fillId="0" borderId="0" xfId="24" applyFont="1" applyBorder="1" applyAlignment="1">
      <alignment horizontal="center"/>
    </xf>
    <xf numFmtId="37" fontId="6" fillId="0" borderId="0" xfId="24" applyFont="1" applyAlignment="1">
      <alignment horizontal="center"/>
    </xf>
    <xf numFmtId="0" fontId="87" fillId="0" borderId="0" xfId="0" applyFont="1" applyAlignment="1">
      <alignment horizontal="left" vertical="center" wrapText="1"/>
    </xf>
    <xf numFmtId="0" fontId="70" fillId="9" borderId="0" xfId="20" applyFont="1" applyFill="1" applyBorder="1" applyAlignment="1">
      <alignment horizontal="center"/>
    </xf>
    <xf numFmtId="0" fontId="86" fillId="9" borderId="0" xfId="20" applyFont="1" applyFill="1" applyBorder="1" applyAlignment="1">
      <alignment horizontal="center"/>
    </xf>
    <xf numFmtId="0" fontId="67" fillId="9" borderId="0" xfId="20" applyFont="1" applyFill="1" applyBorder="1" applyAlignment="1">
      <alignment horizontal="center"/>
    </xf>
    <xf numFmtId="3" fontId="67" fillId="9" borderId="0" xfId="20" applyNumberFormat="1" applyFont="1" applyFill="1" applyAlignment="1">
      <alignment horizontal="center"/>
    </xf>
    <xf numFmtId="0" fontId="66" fillId="9" borderId="126" xfId="20" applyFont="1" applyFill="1" applyBorder="1" applyAlignment="1">
      <alignment horizontal="center"/>
    </xf>
    <xf numFmtId="0" fontId="66" fillId="9" borderId="126" xfId="20" applyFont="1" applyFill="1" applyBorder="1" applyAlignment="1">
      <alignment horizontal="center" vertical="center" wrapText="1"/>
    </xf>
    <xf numFmtId="0" fontId="66" fillId="9" borderId="80" xfId="20" applyFont="1" applyFill="1" applyBorder="1" applyAlignment="1">
      <alignment horizontal="center" vertical="center" wrapText="1"/>
    </xf>
    <xf numFmtId="0" fontId="66" fillId="9" borderId="80" xfId="20" applyFont="1" applyFill="1" applyBorder="1" applyAlignment="1">
      <alignment horizontal="center" vertical="center"/>
    </xf>
    <xf numFmtId="0" fontId="71" fillId="9" borderId="0" xfId="20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/>
    </xf>
    <xf numFmtId="0" fontId="87" fillId="0" borderId="0" xfId="0" applyFont="1" applyAlignment="1">
      <alignment horizontal="left" vertical="center"/>
    </xf>
    <xf numFmtId="0" fontId="66" fillId="0" borderId="0" xfId="18" applyFont="1" applyBorder="1" applyAlignment="1">
      <alignment horizontal="center"/>
    </xf>
    <xf numFmtId="0" fontId="66" fillId="0" borderId="108" xfId="18" applyFont="1" applyFill="1" applyBorder="1" applyAlignment="1">
      <alignment horizontal="center" vertical="center" wrapText="1"/>
    </xf>
    <xf numFmtId="0" fontId="66" fillId="0" borderId="115" xfId="18" applyFont="1" applyFill="1" applyBorder="1" applyAlignment="1">
      <alignment horizontal="center" vertical="center" wrapText="1"/>
    </xf>
    <xf numFmtId="0" fontId="66" fillId="0" borderId="109" xfId="18" applyFont="1" applyFill="1" applyBorder="1" applyAlignment="1">
      <alignment horizontal="center" vertical="center" wrapText="1"/>
    </xf>
    <xf numFmtId="0" fontId="66" fillId="0" borderId="154" xfId="18" applyFont="1" applyFill="1" applyBorder="1" applyAlignment="1">
      <alignment horizontal="center" vertical="center" wrapText="1"/>
    </xf>
    <xf numFmtId="0" fontId="66" fillId="0" borderId="155" xfId="18" applyFont="1" applyFill="1" applyBorder="1" applyAlignment="1">
      <alignment horizontal="center" vertical="center" wrapText="1"/>
    </xf>
    <xf numFmtId="0" fontId="66" fillId="0" borderId="156" xfId="18" applyFont="1" applyFill="1" applyBorder="1" applyAlignment="1">
      <alignment horizontal="center" vertical="center" wrapText="1"/>
    </xf>
    <xf numFmtId="0" fontId="66" fillId="0" borderId="61" xfId="18" applyFont="1" applyFill="1" applyBorder="1" applyAlignment="1">
      <alignment horizontal="center"/>
    </xf>
    <xf numFmtId="0" fontId="66" fillId="0" borderId="112" xfId="18" applyFont="1" applyFill="1" applyBorder="1" applyAlignment="1">
      <alignment horizontal="center"/>
    </xf>
    <xf numFmtId="0" fontId="66" fillId="0" borderId="112" xfId="18" applyFont="1" applyFill="1" applyBorder="1" applyAlignment="1">
      <alignment horizontal="center" vertical="center" wrapText="1"/>
    </xf>
    <xf numFmtId="0" fontId="66" fillId="0" borderId="114" xfId="18" applyFont="1" applyFill="1" applyBorder="1" applyAlignment="1">
      <alignment horizontal="center" vertical="center" wrapText="1"/>
    </xf>
    <xf numFmtId="0" fontId="70" fillId="0" borderId="0" xfId="19" applyFont="1" applyFill="1" applyBorder="1" applyAlignment="1">
      <alignment horizontal="center"/>
    </xf>
    <xf numFmtId="0" fontId="71" fillId="0" borderId="0" xfId="19" applyFont="1" applyFill="1" applyBorder="1" applyAlignment="1">
      <alignment horizontal="center"/>
    </xf>
    <xf numFmtId="0" fontId="66" fillId="0" borderId="0" xfId="19" applyFont="1" applyFill="1" applyBorder="1" applyAlignment="1">
      <alignment horizontal="center"/>
    </xf>
    <xf numFmtId="0" fontId="66" fillId="0" borderId="0" xfId="19" applyFont="1" applyFill="1" applyBorder="1" applyAlignment="1">
      <alignment horizontal="left"/>
    </xf>
    <xf numFmtId="0" fontId="66" fillId="0" borderId="108" xfId="19" applyFont="1" applyFill="1" applyBorder="1" applyAlignment="1">
      <alignment horizontal="center" vertical="center" wrapText="1"/>
    </xf>
    <xf numFmtId="0" fontId="66" fillId="0" borderId="115" xfId="19" applyFont="1" applyFill="1" applyBorder="1" applyAlignment="1">
      <alignment horizontal="center" vertical="center" wrapText="1"/>
    </xf>
    <xf numFmtId="0" fontId="66" fillId="0" borderId="135" xfId="19" applyFont="1" applyFill="1" applyBorder="1" applyAlignment="1">
      <alignment horizontal="center" vertical="center" wrapText="1"/>
    </xf>
    <xf numFmtId="0" fontId="66" fillId="0" borderId="143" xfId="19" applyFont="1" applyFill="1" applyBorder="1" applyAlignment="1">
      <alignment horizontal="center" vertical="center" wrapText="1"/>
    </xf>
    <xf numFmtId="0" fontId="66" fillId="0" borderId="136" xfId="19" applyFont="1" applyFill="1" applyBorder="1" applyAlignment="1">
      <alignment horizontal="center" vertical="center" wrapText="1"/>
    </xf>
    <xf numFmtId="0" fontId="66" fillId="0" borderId="138" xfId="19" applyFont="1" applyFill="1" applyBorder="1" applyAlignment="1">
      <alignment horizontal="center" vertical="center" wrapText="1"/>
    </xf>
    <xf numFmtId="0" fontId="66" fillId="0" borderId="0" xfId="19" applyFont="1" applyFill="1" applyAlignment="1">
      <alignment horizontal="center"/>
    </xf>
    <xf numFmtId="0" fontId="66" fillId="0" borderId="115" xfId="19" applyFont="1" applyFill="1" applyBorder="1" applyAlignment="1">
      <alignment horizontal="center"/>
    </xf>
    <xf numFmtId="0" fontId="45" fillId="0" borderId="28" xfId="0" applyFont="1" applyFill="1" applyBorder="1" applyAlignment="1">
      <alignment horizontal="center" vertical="center"/>
    </xf>
    <xf numFmtId="0" fontId="45" fillId="0" borderId="30" xfId="0" applyFont="1" applyFill="1" applyBorder="1" applyAlignment="1">
      <alignment horizontal="center" vertical="center"/>
    </xf>
    <xf numFmtId="0" fontId="45" fillId="0" borderId="161" xfId="0" applyFont="1" applyFill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161" xfId="0" applyFont="1" applyBorder="1" applyAlignment="1">
      <alignment horizontal="center" vertical="center"/>
    </xf>
    <xf numFmtId="0" fontId="45" fillId="0" borderId="129" xfId="0" applyFont="1" applyBorder="1" applyAlignment="1">
      <alignment horizontal="center"/>
    </xf>
    <xf numFmtId="0" fontId="45" fillId="0" borderId="126" xfId="0" applyFont="1" applyBorder="1" applyAlignment="1">
      <alignment horizontal="center"/>
    </xf>
    <xf numFmtId="0" fontId="45" fillId="0" borderId="152" xfId="0" applyFont="1" applyBorder="1" applyAlignment="1">
      <alignment horizontal="center"/>
    </xf>
    <xf numFmtId="0" fontId="46" fillId="0" borderId="116" xfId="0" applyFont="1" applyBorder="1" applyAlignment="1">
      <alignment horizontal="center"/>
    </xf>
    <xf numFmtId="0" fontId="46" fillId="0" borderId="95" xfId="0" applyFont="1" applyBorder="1" applyAlignment="1">
      <alignment horizontal="center"/>
    </xf>
    <xf numFmtId="0" fontId="46" fillId="0" borderId="145" xfId="0" applyFont="1" applyBorder="1" applyAlignment="1">
      <alignment horizontal="center"/>
    </xf>
    <xf numFmtId="0" fontId="66" fillId="9" borderId="0" xfId="0" applyFont="1" applyFill="1" applyBorder="1" applyAlignment="1">
      <alignment horizontal="center" vertical="center"/>
    </xf>
    <xf numFmtId="0" fontId="70" fillId="9" borderId="0" xfId="0" applyFont="1" applyFill="1" applyBorder="1" applyAlignment="1">
      <alignment horizontal="center" vertical="center"/>
    </xf>
    <xf numFmtId="0" fontId="83" fillId="9" borderId="0" xfId="0" applyFont="1" applyFill="1" applyBorder="1" applyAlignment="1">
      <alignment horizontal="center" vertical="center"/>
    </xf>
    <xf numFmtId="0" fontId="73" fillId="9" borderId="108" xfId="0" applyFont="1" applyFill="1" applyBorder="1" applyAlignment="1">
      <alignment horizontal="center" vertical="center"/>
    </xf>
    <xf numFmtId="0" fontId="73" fillId="9" borderId="115" xfId="0" applyFont="1" applyFill="1" applyBorder="1" applyAlignment="1">
      <alignment horizontal="center" vertical="center"/>
    </xf>
    <xf numFmtId="0" fontId="73" fillId="9" borderId="109" xfId="0" applyFont="1" applyFill="1" applyBorder="1" applyAlignment="1">
      <alignment horizontal="center" vertical="center"/>
    </xf>
    <xf numFmtId="0" fontId="73" fillId="9" borderId="103" xfId="0" applyFont="1" applyFill="1" applyBorder="1" applyAlignment="1">
      <alignment horizontal="center"/>
    </xf>
    <xf numFmtId="0" fontId="73" fillId="9" borderId="111" xfId="0" applyFont="1" applyFill="1" applyBorder="1" applyAlignment="1">
      <alignment horizontal="center"/>
    </xf>
    <xf numFmtId="0" fontId="73" fillId="9" borderId="135" xfId="0" applyFont="1" applyFill="1" applyBorder="1" applyAlignment="1">
      <alignment horizontal="center"/>
    </xf>
    <xf numFmtId="0" fontId="73" fillId="9" borderId="159" xfId="0" applyFont="1" applyFill="1" applyBorder="1" applyAlignment="1">
      <alignment horizontal="center"/>
    </xf>
    <xf numFmtId="0" fontId="73" fillId="9" borderId="124" xfId="0" applyFont="1" applyFill="1" applyBorder="1" applyAlignment="1">
      <alignment horizontal="center" vertical="center" wrapText="1"/>
    </xf>
    <xf numFmtId="0" fontId="73" fillId="9" borderId="130" xfId="0" applyFont="1" applyFill="1" applyBorder="1" applyAlignment="1">
      <alignment horizontal="center" vertical="center" wrapText="1"/>
    </xf>
    <xf numFmtId="0" fontId="73" fillId="9" borderId="80" xfId="0" applyFont="1" applyFill="1" applyBorder="1" applyAlignment="1">
      <alignment horizontal="center" vertical="center"/>
    </xf>
    <xf numFmtId="0" fontId="73" fillId="9" borderId="120" xfId="0" applyFont="1" applyFill="1" applyBorder="1" applyAlignment="1">
      <alignment horizontal="center" vertical="center"/>
    </xf>
    <xf numFmtId="0" fontId="73" fillId="9" borderId="80" xfId="0" applyFont="1" applyFill="1" applyBorder="1" applyAlignment="1">
      <alignment horizontal="center" vertical="center" wrapText="1"/>
    </xf>
    <xf numFmtId="0" fontId="73" fillId="9" borderId="120" xfId="0" applyFont="1" applyFill="1" applyBorder="1" applyAlignment="1">
      <alignment horizontal="center" vertical="center" wrapText="1"/>
    </xf>
    <xf numFmtId="0" fontId="73" fillId="9" borderId="117" xfId="0" applyFont="1" applyFill="1" applyBorder="1" applyAlignment="1">
      <alignment horizontal="center" vertical="center"/>
    </xf>
    <xf numFmtId="0" fontId="73" fillId="9" borderId="14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3" fillId="9" borderId="180" xfId="0" applyFont="1" applyFill="1" applyBorder="1" applyAlignment="1">
      <alignment horizontal="center" vertical="center" wrapText="1"/>
    </xf>
    <xf numFmtId="0" fontId="73" fillId="9" borderId="97" xfId="0" applyFont="1" applyFill="1" applyBorder="1" applyAlignment="1">
      <alignment horizontal="center" vertical="center" wrapText="1"/>
    </xf>
    <xf numFmtId="0" fontId="46" fillId="11" borderId="28" xfId="0" applyFont="1" applyFill="1" applyBorder="1" applyAlignment="1">
      <alignment horizontal="center" wrapText="1"/>
    </xf>
    <xf numFmtId="0" fontId="46" fillId="11" borderId="50" xfId="0" applyFont="1" applyFill="1" applyBorder="1" applyAlignment="1">
      <alignment horizontal="center" wrapText="1"/>
    </xf>
    <xf numFmtId="0" fontId="46" fillId="0" borderId="83" xfId="0" applyFont="1" applyBorder="1" applyAlignment="1">
      <alignment horizontal="center"/>
    </xf>
    <xf numFmtId="0" fontId="90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3" fontId="15" fillId="0" borderId="13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center" wrapText="1"/>
    </xf>
    <xf numFmtId="3" fontId="15" fillId="0" borderId="1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/>
    </xf>
    <xf numFmtId="3" fontId="41" fillId="10" borderId="94" xfId="0" applyNumberFormat="1" applyFont="1" applyFill="1" applyBorder="1" applyAlignment="1">
      <alignment horizontal="center" vertical="center" wrapText="1"/>
    </xf>
    <xf numFmtId="3" fontId="41" fillId="10" borderId="0" xfId="0" applyNumberFormat="1" applyFont="1" applyFill="1" applyBorder="1" applyAlignment="1">
      <alignment horizontal="center" vertical="center" wrapText="1"/>
    </xf>
    <xf numFmtId="3" fontId="41" fillId="10" borderId="79" xfId="0" applyNumberFormat="1" applyFont="1" applyFill="1" applyBorder="1" applyAlignment="1">
      <alignment horizontal="center" vertical="center" wrapText="1"/>
    </xf>
    <xf numFmtId="3" fontId="41" fillId="10" borderId="96" xfId="0" applyNumberFormat="1" applyFont="1" applyFill="1" applyBorder="1" applyAlignment="1">
      <alignment horizontal="center" vertical="center" wrapText="1"/>
    </xf>
    <xf numFmtId="3" fontId="41" fillId="10" borderId="24" xfId="0" applyNumberFormat="1" applyFont="1" applyFill="1" applyBorder="1" applyAlignment="1">
      <alignment horizontal="center" vertical="center" wrapText="1"/>
    </xf>
    <xf numFmtId="3" fontId="41" fillId="10" borderId="25" xfId="0" applyNumberFormat="1" applyFont="1" applyFill="1" applyBorder="1" applyAlignment="1">
      <alignment horizontal="center" vertical="center" wrapText="1"/>
    </xf>
    <xf numFmtId="3" fontId="41" fillId="10" borderId="83" xfId="0" applyNumberFormat="1" applyFont="1" applyFill="1" applyBorder="1" applyAlignment="1">
      <alignment horizontal="center" vertical="center" wrapText="1"/>
    </xf>
    <xf numFmtId="3" fontId="41" fillId="10" borderId="85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1" fillId="10" borderId="21" xfId="0" applyFont="1" applyFill="1" applyBorder="1" applyAlignment="1">
      <alignment horizontal="center" vertical="center"/>
    </xf>
    <xf numFmtId="0" fontId="41" fillId="10" borderId="89" xfId="0" applyFont="1" applyFill="1" applyBorder="1" applyAlignment="1">
      <alignment horizontal="center" vertical="center"/>
    </xf>
    <xf numFmtId="0" fontId="41" fillId="10" borderId="22" xfId="0" applyFont="1" applyFill="1" applyBorder="1" applyAlignment="1">
      <alignment horizontal="center" vertical="center"/>
    </xf>
    <xf numFmtId="3" fontId="41" fillId="10" borderId="23" xfId="0" applyNumberFormat="1" applyFont="1" applyFill="1" applyBorder="1" applyAlignment="1">
      <alignment horizontal="center" vertical="center" wrapText="1"/>
    </xf>
    <xf numFmtId="3" fontId="41" fillId="10" borderId="90" xfId="0" applyNumberFormat="1" applyFont="1" applyFill="1" applyBorder="1" applyAlignment="1">
      <alignment horizontal="center" vertical="center" wrapText="1"/>
    </xf>
    <xf numFmtId="3" fontId="41" fillId="10" borderId="10" xfId="0" applyNumberFormat="1" applyFont="1" applyFill="1" applyBorder="1" applyAlignment="1">
      <alignment horizontal="center" vertical="center" wrapText="1"/>
    </xf>
    <xf numFmtId="3" fontId="41" fillId="10" borderId="81" xfId="0" applyNumberFormat="1" applyFont="1" applyFill="1" applyBorder="1" applyAlignment="1">
      <alignment horizontal="center" vertical="center" wrapText="1"/>
    </xf>
    <xf numFmtId="3" fontId="41" fillId="10" borderId="78" xfId="0" applyNumberFormat="1" applyFont="1" applyFill="1" applyBorder="1" applyAlignment="1">
      <alignment horizontal="center" vertical="center" wrapText="1"/>
    </xf>
  </cellXfs>
  <cellStyles count="119">
    <cellStyle name="20% - Énfasis1" xfId="93" builtinId="30" customBuiltin="1"/>
    <cellStyle name="20% - Énfasis2" xfId="97" builtinId="34" customBuiltin="1"/>
    <cellStyle name="20% - Énfasis3" xfId="101" builtinId="38" customBuiltin="1"/>
    <cellStyle name="20% - Énfasis4" xfId="105" builtinId="42" customBuiltin="1"/>
    <cellStyle name="20% - Énfasis5" xfId="109" builtinId="46" customBuiltin="1"/>
    <cellStyle name="20% - Énfasis6" xfId="113" builtinId="50" customBuiltin="1"/>
    <cellStyle name="40% - Énfasis1" xfId="94" builtinId="31" customBuiltin="1"/>
    <cellStyle name="40% - Énfasis2" xfId="98" builtinId="35" customBuiltin="1"/>
    <cellStyle name="40% - Énfasis3" xfId="102" builtinId="39" customBuiltin="1"/>
    <cellStyle name="40% - Énfasis4" xfId="106" builtinId="43" customBuiltin="1"/>
    <cellStyle name="40% - Énfasis5" xfId="110" builtinId="47" customBuiltin="1"/>
    <cellStyle name="40% - Énfasis6" xfId="114" builtinId="51" customBuiltin="1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3" xfId="117"/>
    <cellStyle name="Millares 2" xfId="8"/>
    <cellStyle name="Millares 3" xfId="9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1" xfId="34"/>
    <cellStyle name="Normal 12" xfId="35"/>
    <cellStyle name="Normal 13" xfId="36"/>
    <cellStyle name="Normal 14" xfId="38"/>
    <cellStyle name="Normal 15" xfId="37"/>
    <cellStyle name="Normal 16" xfId="41"/>
    <cellStyle name="Normal 17" xfId="43"/>
    <cellStyle name="Normal 18" xfId="45"/>
    <cellStyle name="Normal 19" xfId="48"/>
    <cellStyle name="Normal 2" xfId="12"/>
    <cellStyle name="Normal 2 12" xfId="13"/>
    <cellStyle name="Normal 2 2" xfId="14"/>
    <cellStyle name="Normal 20" xfId="51"/>
    <cellStyle name="Normal 21" xfId="53"/>
    <cellStyle name="Normal 22" xfId="57"/>
    <cellStyle name="Normal 23" xfId="58"/>
    <cellStyle name="Normal 24" xfId="62"/>
    <cellStyle name="Normal 25" xfId="39"/>
    <cellStyle name="Normal 26" xfId="40"/>
    <cellStyle name="Normal 27" xfId="42"/>
    <cellStyle name="Normal 28" xfId="44"/>
    <cellStyle name="Normal 29" xfId="46"/>
    <cellStyle name="Normal 3" xfId="15"/>
    <cellStyle name="Normal 30" xfId="47"/>
    <cellStyle name="Normal 31" xfId="49"/>
    <cellStyle name="Normal 32" xfId="63"/>
    <cellStyle name="Normal 33" xfId="50"/>
    <cellStyle name="Normal 34" xfId="52"/>
    <cellStyle name="Normal 35" xfId="54"/>
    <cellStyle name="Normal 36" xfId="64"/>
    <cellStyle name="Normal 37" xfId="65"/>
    <cellStyle name="Normal 38" xfId="55"/>
    <cellStyle name="Normal 39" xfId="56"/>
    <cellStyle name="Normal 4" xfId="16"/>
    <cellStyle name="Normal 4 2" xfId="17"/>
    <cellStyle name="Normal 40" xfId="66"/>
    <cellStyle name="Normal 41" xfId="67"/>
    <cellStyle name="Normal 42" xfId="59"/>
    <cellStyle name="Normal 43" xfId="60"/>
    <cellStyle name="Normal 44" xfId="61"/>
    <cellStyle name="Normal 45" xfId="68"/>
    <cellStyle name="Normal 46" xfId="69"/>
    <cellStyle name="Normal 47" xfId="70"/>
    <cellStyle name="Normal 48" xfId="71"/>
    <cellStyle name="Normal 49" xfId="72"/>
    <cellStyle name="Normal 5" xfId="28"/>
    <cellStyle name="Normal 50" xfId="73"/>
    <cellStyle name="Normal 51" xfId="74"/>
    <cellStyle name="Normal 52" xfId="116"/>
    <cellStyle name="Normal 6" xfId="30"/>
    <cellStyle name="Normal 7" xfId="31"/>
    <cellStyle name="Normal 8" xfId="29"/>
    <cellStyle name="Normal 9" xfId="32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Porcentaje" xfId="25" builtinId="5"/>
    <cellStyle name="Porcentual 2" xfId="26"/>
    <cellStyle name="Porcentual 3" xfId="27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156881</xdr:colOff>
      <xdr:row>0</xdr:row>
      <xdr:rowOff>0</xdr:rowOff>
    </xdr:from>
    <xdr:to>
      <xdr:col>8</xdr:col>
      <xdr:colOff>0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1" y="0"/>
          <a:ext cx="14253883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0"/>
          <a:ext cx="9693088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31749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</xdr:row>
      <xdr:rowOff>9525</xdr:rowOff>
    </xdr:from>
    <xdr:to>
      <xdr:col>7</xdr:col>
      <xdr:colOff>723901</xdr:colOff>
      <xdr:row>39</xdr:row>
      <xdr:rowOff>66675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749" t="22138" r="24808" b="7931"/>
        <a:stretch/>
      </xdr:blipFill>
      <xdr:spPr>
        <a:xfrm>
          <a:off x="1" y="1323975"/>
          <a:ext cx="6057900" cy="5114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5797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76200</xdr:rowOff>
    </xdr:from>
    <xdr:to>
      <xdr:col>7</xdr:col>
      <xdr:colOff>752475</xdr:colOff>
      <xdr:row>65</xdr:row>
      <xdr:rowOff>95250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750" t="22138" r="25100" b="18219"/>
        <a:stretch/>
      </xdr:blipFill>
      <xdr:spPr>
        <a:xfrm>
          <a:off x="0" y="6448425"/>
          <a:ext cx="6086475" cy="4362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7</xdr:col>
      <xdr:colOff>752475</xdr:colOff>
      <xdr:row>73</xdr:row>
      <xdr:rowOff>133350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870" t="24613" r="24881" b="58067"/>
        <a:stretch/>
      </xdr:blipFill>
      <xdr:spPr>
        <a:xfrm>
          <a:off x="0" y="10896600"/>
          <a:ext cx="608647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74</xdr:row>
      <xdr:rowOff>9524</xdr:rowOff>
    </xdr:from>
    <xdr:to>
      <xdr:col>8</xdr:col>
      <xdr:colOff>1</xdr:colOff>
      <xdr:row>98</xdr:row>
      <xdr:rowOff>133350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7529" t="22008" r="25615" b="24470"/>
        <a:stretch/>
      </xdr:blipFill>
      <xdr:spPr>
        <a:xfrm>
          <a:off x="1" y="12201524"/>
          <a:ext cx="6096000" cy="40100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8</xdr:col>
      <xdr:colOff>0</xdr:colOff>
      <xdr:row>117</xdr:row>
      <xdr:rowOff>28575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529" t="21877" r="25613" b="60021"/>
        <a:stretch/>
      </xdr:blipFill>
      <xdr:spPr>
        <a:xfrm>
          <a:off x="0" y="16240125"/>
          <a:ext cx="6096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133350</xdr:rowOff>
    </xdr:from>
    <xdr:to>
      <xdr:col>8</xdr:col>
      <xdr:colOff>9524</xdr:colOff>
      <xdr:row>136</xdr:row>
      <xdr:rowOff>66675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8042" t="22919" r="25906" b="35930"/>
        <a:stretch/>
      </xdr:blipFill>
      <xdr:spPr>
        <a:xfrm>
          <a:off x="0" y="17668875"/>
          <a:ext cx="6105524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98</xdr:row>
      <xdr:rowOff>114300</xdr:rowOff>
    </xdr:from>
    <xdr:to>
      <xdr:col>8</xdr:col>
      <xdr:colOff>1</xdr:colOff>
      <xdr:row>108</xdr:row>
      <xdr:rowOff>104776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1965" t="50657" r="18950" b="27335"/>
        <a:stretch/>
      </xdr:blipFill>
      <xdr:spPr>
        <a:xfrm>
          <a:off x="1" y="16192500"/>
          <a:ext cx="6096000" cy="16097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81940</xdr:rowOff>
    </xdr:from>
    <xdr:to>
      <xdr:col>8</xdr:col>
      <xdr:colOff>111125</xdr:colOff>
      <xdr:row>178</xdr:row>
      <xdr:rowOff>46994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519" t="-239" r="3023" b="239"/>
        <a:stretch/>
      </xdr:blipFill>
      <xdr:spPr>
        <a:xfrm>
          <a:off x="0" y="21846565"/>
          <a:ext cx="6207125" cy="66325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0" cy="57975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9</xdr:col>
      <xdr:colOff>122115</xdr:colOff>
      <xdr:row>2</xdr:row>
      <xdr:rowOff>188986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866" y="0"/>
          <a:ext cx="13188461" cy="57975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591424" cy="57975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52000" cy="57975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457200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76200</xdr:colOff>
      <xdr:row>4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190500"/>
          <a:ext cx="150749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74274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276224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10074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05300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57975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72074" cy="57975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28575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00575" cy="57975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62650" cy="57975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1238250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96962" cy="57975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57975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48125" cy="57975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810000" cy="57975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10824" cy="57975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37\Datos\Users\CONTROLLER\Desktop\El%20Metal%20Dorado%20S.A\Auditorias%20Ejercico%202012\El%20Metal%20Dorado\El%20Metal%20Dorado%20S.A.%202011\Borrador%20de%20Informes%20El%20Metal%20CNV%202011\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398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399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400</v>
      </c>
      <c r="D9" s="147" t="s">
        <v>401</v>
      </c>
      <c r="E9" s="148"/>
      <c r="F9" s="148"/>
      <c r="G9" s="148"/>
      <c r="H9" s="148"/>
      <c r="I9" s="148"/>
      <c r="J9" s="148"/>
      <c r="K9" s="148"/>
      <c r="L9" s="149" t="s">
        <v>402</v>
      </c>
      <c r="M9" s="150" t="s">
        <v>403</v>
      </c>
      <c r="O9" s="130"/>
      <c r="Q9" s="135"/>
    </row>
    <row r="10" spans="1:17" s="134" customFormat="1" ht="15">
      <c r="A10" s="130"/>
      <c r="B10" s="131"/>
      <c r="C10" s="146" t="s">
        <v>404</v>
      </c>
      <c r="D10" s="151" t="s">
        <v>405</v>
      </c>
      <c r="E10" s="148"/>
      <c r="F10" s="148"/>
      <c r="G10" s="148"/>
      <c r="H10" s="148"/>
      <c r="I10" s="148"/>
      <c r="J10" s="148"/>
      <c r="K10" s="148"/>
      <c r="L10" s="152" t="s">
        <v>406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407</v>
      </c>
      <c r="D11" s="151" t="s">
        <v>408</v>
      </c>
      <c r="E11" s="137"/>
      <c r="F11" s="137"/>
      <c r="G11" s="137"/>
      <c r="H11" s="137"/>
      <c r="I11" s="137"/>
      <c r="J11" s="137"/>
      <c r="K11" s="137"/>
      <c r="L11" s="152" t="s">
        <v>409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410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411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412</v>
      </c>
      <c r="M15" s="161"/>
      <c r="O15" s="130"/>
      <c r="Q15" s="135"/>
    </row>
    <row r="16" spans="1:17" s="134" customFormat="1" ht="15">
      <c r="A16" s="130"/>
      <c r="B16" s="131"/>
      <c r="C16" s="152" t="s">
        <v>413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414</v>
      </c>
      <c r="M16" s="165" t="s">
        <v>405</v>
      </c>
      <c r="O16" s="130"/>
      <c r="Q16" s="135"/>
    </row>
    <row r="17" spans="1:17" s="134" customFormat="1" ht="15">
      <c r="A17" s="130"/>
      <c r="B17" s="131"/>
      <c r="C17" s="166" t="s">
        <v>415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416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417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418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419</v>
      </c>
      <c r="D20" s="169" t="s">
        <v>420</v>
      </c>
      <c r="E20" s="170" t="s">
        <v>421</v>
      </c>
      <c r="F20" s="171" t="s">
        <v>422</v>
      </c>
      <c r="G20" s="170" t="s">
        <v>423</v>
      </c>
      <c r="H20" s="171" t="s">
        <v>422</v>
      </c>
      <c r="I20" s="170" t="s">
        <v>424</v>
      </c>
      <c r="J20" s="171" t="s">
        <v>422</v>
      </c>
      <c r="K20" s="172" t="s">
        <v>425</v>
      </c>
      <c r="L20" s="173" t="s">
        <v>426</v>
      </c>
      <c r="M20" s="171" t="s">
        <v>422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427</v>
      </c>
      <c r="D22" s="182" t="s">
        <v>428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429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430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386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431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388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389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390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391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392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393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394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395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396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397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432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433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434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435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436</v>
      </c>
      <c r="D43" s="204" t="s">
        <v>437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438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439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440</v>
      </c>
      <c r="D47" s="189" t="s">
        <v>441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441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442</v>
      </c>
      <c r="D50" s="207" t="s">
        <v>443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444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445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446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447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448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449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450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451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452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453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454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455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456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457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458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459</v>
      </c>
      <c r="D66" s="207" t="s">
        <v>460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338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461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462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463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464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465</v>
      </c>
      <c r="D73" s="212" t="s">
        <v>466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467</v>
      </c>
      <c r="D74" s="207" t="s">
        <v>468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469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470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471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472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473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474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475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476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477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478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479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480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481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482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483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484</v>
      </c>
      <c r="D91" s="207" t="s">
        <v>485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485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486</v>
      </c>
      <c r="D94" s="195" t="s">
        <v>487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488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489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490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491</v>
      </c>
      <c r="D99" s="195" t="s">
        <v>492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493</v>
      </c>
      <c r="D100" s="195" t="s">
        <v>494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495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496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497</v>
      </c>
      <c r="D104" s="215" t="s">
        <v>498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499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500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501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391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392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502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503</v>
      </c>
      <c r="D112" s="195" t="s">
        <v>504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505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506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507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508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509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510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511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512</v>
      </c>
      <c r="D121" s="189" t="s">
        <v>513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514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515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513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516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517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518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519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520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521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522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523</v>
      </c>
      <c r="D133" s="195" t="s">
        <v>524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525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526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527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528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529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530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531</v>
      </c>
      <c r="D144" s="215" t="s">
        <v>350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532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533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534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535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536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537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538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539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540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8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398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399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541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402</v>
      </c>
      <c r="M9" s="261" t="s">
        <v>403</v>
      </c>
      <c r="N9" s="148"/>
      <c r="O9" s="239"/>
      <c r="Q9" s="135"/>
    </row>
    <row r="10" spans="1:17" s="134" customFormat="1" ht="15">
      <c r="A10" s="239"/>
      <c r="B10" s="148"/>
      <c r="C10" s="146" t="s">
        <v>542</v>
      </c>
      <c r="D10" s="151" t="s">
        <v>405</v>
      </c>
      <c r="E10" s="148"/>
      <c r="F10" s="148"/>
      <c r="G10" s="148"/>
      <c r="H10" s="148"/>
      <c r="I10" s="179"/>
      <c r="J10" s="179"/>
      <c r="K10" s="148"/>
      <c r="L10" s="262" t="s">
        <v>406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543</v>
      </c>
      <c r="D11" s="151" t="s">
        <v>408</v>
      </c>
      <c r="E11" s="148"/>
      <c r="F11" s="148"/>
      <c r="G11" s="148"/>
      <c r="H11" s="148"/>
      <c r="I11" s="179"/>
      <c r="J11" s="179"/>
      <c r="K11" s="148"/>
      <c r="L11" s="262" t="s">
        <v>409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410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411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412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413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544</v>
      </c>
      <c r="M16" s="269" t="s">
        <v>405</v>
      </c>
      <c r="N16" s="148"/>
      <c r="O16" s="239"/>
      <c r="Q16" s="135"/>
    </row>
    <row r="17" spans="1:17" s="134" customFormat="1" ht="15">
      <c r="A17" s="239"/>
      <c r="B17" s="148"/>
      <c r="C17" s="152" t="s">
        <v>415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545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417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546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419</v>
      </c>
      <c r="D20" s="270" t="s">
        <v>420</v>
      </c>
      <c r="E20" s="271" t="s">
        <v>421</v>
      </c>
      <c r="F20" s="272" t="s">
        <v>422</v>
      </c>
      <c r="G20" s="271" t="s">
        <v>423</v>
      </c>
      <c r="H20" s="272" t="s">
        <v>422</v>
      </c>
      <c r="I20" s="271" t="s">
        <v>424</v>
      </c>
      <c r="J20" s="272" t="s">
        <v>422</v>
      </c>
      <c r="K20" s="273" t="s">
        <v>425</v>
      </c>
      <c r="L20" s="274" t="s">
        <v>426</v>
      </c>
      <c r="M20" s="275" t="s">
        <v>422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547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548</v>
      </c>
      <c r="D23" s="287" t="s">
        <v>549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550</v>
      </c>
      <c r="D24" s="287" t="s">
        <v>551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552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553</v>
      </c>
      <c r="D27" s="299" t="s">
        <v>554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555</v>
      </c>
      <c r="D28" s="299" t="s">
        <v>556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557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558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559</v>
      </c>
      <c r="D32" s="299" t="s">
        <v>560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561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562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563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564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565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566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567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568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569</v>
      </c>
      <c r="D44" s="325" t="s">
        <v>570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571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572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573</v>
      </c>
      <c r="D48" s="325" t="s">
        <v>574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575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576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577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578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579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580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581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582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583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584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585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586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587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588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589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590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591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592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593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594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595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596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597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598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599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600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601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602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603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604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605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606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607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608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609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610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562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611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380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612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613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614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615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616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617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618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619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620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621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622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623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624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625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626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627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628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629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630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059"/>
      <c r="E114" s="1059"/>
      <c r="F114" s="1059"/>
      <c r="G114" s="1059"/>
      <c r="H114" s="1059"/>
      <c r="I114" s="1059"/>
      <c r="J114" s="1059"/>
      <c r="K114" s="1059"/>
      <c r="L114" s="1059"/>
      <c r="M114" s="1059"/>
      <c r="O114" s="130"/>
      <c r="Q114" s="187"/>
    </row>
    <row r="115" spans="1:17" s="131" customFormat="1" ht="15" thickBot="1">
      <c r="A115" s="239"/>
      <c r="B115" s="148"/>
      <c r="C115" s="361"/>
      <c r="D115" s="362" t="s">
        <v>631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632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633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8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060" t="s">
        <v>0</v>
      </c>
      <c r="B1" s="1060"/>
      <c r="C1" s="1060"/>
      <c r="D1" s="1060"/>
      <c r="E1" s="1060"/>
      <c r="F1" s="1060"/>
      <c r="G1" s="1060"/>
      <c r="H1" s="3"/>
    </row>
    <row r="2" spans="1:8">
      <c r="A2" s="1060" t="s">
        <v>1</v>
      </c>
      <c r="B2" s="1060"/>
      <c r="C2" s="1060"/>
      <c r="D2" s="1060"/>
      <c r="E2" s="1060"/>
      <c r="F2" s="1060"/>
      <c r="G2" s="1060"/>
      <c r="H2" s="3"/>
    </row>
    <row r="3" spans="1:8">
      <c r="A3" s="1060" t="s">
        <v>2</v>
      </c>
      <c r="B3" s="1060"/>
      <c r="C3" s="1060"/>
      <c r="D3" s="1060"/>
      <c r="E3" s="1060"/>
      <c r="F3" s="1060"/>
      <c r="G3" s="1060"/>
      <c r="H3" s="3"/>
    </row>
    <row r="4" spans="1:8">
      <c r="A4" s="1060" t="s">
        <v>3</v>
      </c>
      <c r="B4" s="1060"/>
      <c r="C4" s="1060"/>
      <c r="D4" s="1060"/>
      <c r="E4" s="1060"/>
      <c r="F4" s="1060"/>
      <c r="G4" s="1060"/>
      <c r="H4" s="3"/>
    </row>
    <row r="5" spans="1:8">
      <c r="A5" s="1060" t="s">
        <v>384</v>
      </c>
      <c r="B5" s="1060"/>
      <c r="C5" s="1060"/>
      <c r="D5" s="1060"/>
      <c r="E5" s="1060"/>
      <c r="F5" s="1060"/>
      <c r="G5" s="1060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385</v>
      </c>
    </row>
    <row r="12" spans="1:8">
      <c r="C12" s="1" t="s">
        <v>387</v>
      </c>
    </row>
    <row r="13" spans="1:8">
      <c r="C13" t="s">
        <v>388</v>
      </c>
    </row>
    <row r="14" spans="1:8">
      <c r="C14" t="s">
        <v>389</v>
      </c>
    </row>
    <row r="15" spans="1:8">
      <c r="C15" t="s">
        <v>390</v>
      </c>
    </row>
    <row r="16" spans="1:8">
      <c r="C16" t="s">
        <v>391</v>
      </c>
    </row>
    <row r="17" spans="2:10">
      <c r="B17"/>
      <c r="C17" t="s">
        <v>392</v>
      </c>
      <c r="D17"/>
      <c r="E17"/>
      <c r="F17"/>
      <c r="G17"/>
      <c r="H17"/>
      <c r="J17"/>
    </row>
    <row r="18" spans="2:10">
      <c r="B18"/>
      <c r="C18" t="s">
        <v>393</v>
      </c>
      <c r="D18"/>
      <c r="E18"/>
      <c r="F18"/>
      <c r="G18"/>
      <c r="H18"/>
      <c r="J18"/>
    </row>
    <row r="19" spans="2:10">
      <c r="B19"/>
      <c r="C19" t="s">
        <v>394</v>
      </c>
      <c r="D19"/>
      <c r="E19"/>
      <c r="F19"/>
      <c r="G19"/>
      <c r="H19"/>
      <c r="J19"/>
    </row>
    <row r="20" spans="2:10">
      <c r="B20"/>
      <c r="C20" t="s">
        <v>395</v>
      </c>
      <c r="D20"/>
      <c r="E20"/>
      <c r="F20"/>
      <c r="G20"/>
      <c r="H20"/>
      <c r="J20"/>
    </row>
    <row r="21" spans="2:10">
      <c r="B21"/>
      <c r="C21" t="s">
        <v>396</v>
      </c>
      <c r="D21"/>
      <c r="E21"/>
      <c r="F21"/>
      <c r="G21"/>
      <c r="H21"/>
      <c r="J21"/>
    </row>
    <row r="22" spans="2:10">
      <c r="B22"/>
      <c r="C22" t="s">
        <v>397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8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060" t="s">
        <v>0</v>
      </c>
      <c r="B1" s="1060"/>
      <c r="C1" s="1060"/>
      <c r="D1" s="1060"/>
      <c r="E1" s="1060"/>
      <c r="F1" s="1060"/>
    </row>
    <row r="2" spans="1:7">
      <c r="A2" s="1060" t="s">
        <v>1</v>
      </c>
      <c r="B2" s="1060"/>
      <c r="C2" s="1060"/>
      <c r="D2" s="1060"/>
      <c r="E2" s="1060"/>
      <c r="F2" s="1060"/>
    </row>
    <row r="3" spans="1:7">
      <c r="A3" s="1060" t="s">
        <v>2</v>
      </c>
      <c r="B3" s="1060"/>
      <c r="C3" s="1060"/>
      <c r="D3" s="1060"/>
      <c r="E3" s="1060"/>
      <c r="F3" s="1060"/>
    </row>
    <row r="4" spans="1:7">
      <c r="A4" s="1060" t="s">
        <v>3</v>
      </c>
      <c r="B4" s="1060"/>
      <c r="C4" s="1060"/>
      <c r="D4" s="1060"/>
      <c r="E4" s="1060"/>
      <c r="F4" s="1060"/>
    </row>
    <row r="5" spans="1:7">
      <c r="A5" s="1060" t="str">
        <f>ACTIVO!A5</f>
        <v>01/01/11 AL 31/12/11</v>
      </c>
      <c r="B5" s="1060"/>
      <c r="C5" s="1060"/>
      <c r="D5" s="1060"/>
      <c r="E5" s="1060"/>
      <c r="F5" s="1060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060" t="s">
        <v>0</v>
      </c>
      <c r="B1" s="1060"/>
      <c r="C1" s="1060"/>
      <c r="D1" s="1060"/>
      <c r="E1" s="1060"/>
      <c r="F1" s="1060"/>
    </row>
    <row r="2" spans="1:7">
      <c r="A2" s="1060" t="s">
        <v>1</v>
      </c>
      <c r="B2" s="1060"/>
      <c r="C2" s="1060"/>
      <c r="D2" s="1060"/>
      <c r="E2" s="1060"/>
      <c r="F2" s="1060"/>
    </row>
    <row r="3" spans="1:7">
      <c r="A3" s="1060" t="s">
        <v>2</v>
      </c>
      <c r="B3" s="1060"/>
      <c r="C3" s="1060"/>
      <c r="D3" s="1060"/>
      <c r="E3" s="1060"/>
      <c r="F3" s="1060"/>
    </row>
    <row r="4" spans="1:7">
      <c r="A4" s="1060" t="s">
        <v>3</v>
      </c>
      <c r="B4" s="1060"/>
      <c r="C4" s="1060"/>
      <c r="D4" s="1060"/>
      <c r="E4" s="1060"/>
      <c r="F4" s="1060"/>
    </row>
    <row r="5" spans="1:7">
      <c r="A5" s="1060" t="str">
        <f>PASIVO!A5</f>
        <v>01/01/11 AL 31/12/11</v>
      </c>
      <c r="B5" s="1060"/>
      <c r="C5" s="1060"/>
      <c r="D5" s="1060"/>
      <c r="E5" s="1060"/>
      <c r="F5" s="1060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060" t="s">
        <v>0</v>
      </c>
      <c r="B1" s="1060"/>
      <c r="C1" s="1060"/>
      <c r="D1" s="1060"/>
      <c r="E1" s="1060"/>
      <c r="F1" s="1060"/>
    </row>
    <row r="2" spans="1:7">
      <c r="A2" s="1060" t="s">
        <v>1</v>
      </c>
      <c r="B2" s="1060"/>
      <c r="C2" s="1060"/>
      <c r="D2" s="1060"/>
      <c r="E2" s="1060"/>
      <c r="F2" s="1060"/>
    </row>
    <row r="3" spans="1:7">
      <c r="A3" s="1060" t="s">
        <v>2</v>
      </c>
      <c r="B3" s="1060"/>
      <c r="C3" s="1060"/>
      <c r="D3" s="1060"/>
      <c r="E3" s="1060"/>
      <c r="F3" s="1060"/>
    </row>
    <row r="4" spans="1:7">
      <c r="A4" s="1060" t="s">
        <v>3</v>
      </c>
      <c r="B4" s="1060"/>
      <c r="C4" s="1060"/>
      <c r="D4" s="1060"/>
      <c r="E4" s="1060"/>
      <c r="F4" s="1060"/>
    </row>
    <row r="5" spans="1:7">
      <c r="A5" s="1060" t="str">
        <f>EGRESOS!A5</f>
        <v>01/01/11 AL 31/12/11</v>
      </c>
      <c r="B5" s="1060"/>
      <c r="C5" s="1060"/>
      <c r="D5" s="1060"/>
      <c r="E5" s="1060"/>
      <c r="F5" s="1060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zoomScale="80" zoomScaleNormal="80" workbookViewId="0">
      <selection activeCell="B36" sqref="B36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064" t="s">
        <v>1162</v>
      </c>
      <c r="B5" s="1064"/>
    </row>
    <row r="7" spans="1:2" ht="15.75">
      <c r="A7" s="1064" t="s">
        <v>1163</v>
      </c>
      <c r="B7" s="1064"/>
    </row>
    <row r="9" spans="1:2" ht="13.5" thickBot="1">
      <c r="A9" s="4" t="s">
        <v>1164</v>
      </c>
    </row>
    <row r="10" spans="1:2" ht="30" customHeight="1" thickBot="1">
      <c r="A10" s="412" t="s">
        <v>1000</v>
      </c>
      <c r="B10" s="413" t="s">
        <v>1001</v>
      </c>
    </row>
    <row r="11" spans="1:2" ht="30" customHeight="1" thickBot="1">
      <c r="A11" s="414" t="s">
        <v>1002</v>
      </c>
      <c r="B11" s="415" t="s">
        <v>1003</v>
      </c>
    </row>
    <row r="12" spans="1:2" ht="30" customHeight="1" thickBot="1">
      <c r="A12" s="414" t="s">
        <v>1004</v>
      </c>
      <c r="B12" s="415" t="s">
        <v>1005</v>
      </c>
    </row>
    <row r="13" spans="1:2" ht="30" customHeight="1" thickBot="1">
      <c r="A13" s="414" t="s">
        <v>1006</v>
      </c>
      <c r="B13" s="415" t="s">
        <v>1007</v>
      </c>
    </row>
    <row r="14" spans="1:2" ht="30" customHeight="1">
      <c r="A14" s="1062" t="s">
        <v>1008</v>
      </c>
      <c r="B14" s="416" t="s">
        <v>1009</v>
      </c>
    </row>
    <row r="15" spans="1:2" ht="30" customHeight="1" thickBot="1">
      <c r="A15" s="1063"/>
      <c r="B15" s="417" t="s">
        <v>1010</v>
      </c>
    </row>
    <row r="16" spans="1:2" ht="30" customHeight="1" thickBot="1">
      <c r="A16" s="414" t="s">
        <v>1011</v>
      </c>
      <c r="B16" s="415" t="s">
        <v>1012</v>
      </c>
    </row>
    <row r="17" spans="1:2" ht="30" customHeight="1" thickBot="1">
      <c r="A17" s="414" t="s">
        <v>1013</v>
      </c>
      <c r="B17" s="415" t="s">
        <v>1014</v>
      </c>
    </row>
    <row r="18" spans="1:2" ht="30" customHeight="1" thickBot="1">
      <c r="A18" s="414" t="s">
        <v>1015</v>
      </c>
      <c r="B18" s="415" t="s">
        <v>1016</v>
      </c>
    </row>
    <row r="19" spans="1:2" ht="44.25" customHeight="1" thickBot="1">
      <c r="A19" s="414" t="s">
        <v>1017</v>
      </c>
      <c r="B19" s="415" t="s">
        <v>1018</v>
      </c>
    </row>
    <row r="29" spans="1:2">
      <c r="A29" s="1061" t="s">
        <v>974</v>
      </c>
      <c r="B29" s="1061"/>
    </row>
    <row r="30" spans="1:2">
      <c r="A30" s="1061" t="s">
        <v>237</v>
      </c>
      <c r="B30" s="1061"/>
    </row>
    <row r="31" spans="1:2">
      <c r="A31" s="1061" t="s">
        <v>1214</v>
      </c>
      <c r="B31" s="1061"/>
    </row>
  </sheetData>
  <mergeCells count="6">
    <mergeCell ref="A31:B31"/>
    <mergeCell ref="A14:A15"/>
    <mergeCell ref="A5:B5"/>
    <mergeCell ref="A7:B7"/>
    <mergeCell ref="A29:B29"/>
    <mergeCell ref="A30:B3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1"/>
  <sheetViews>
    <sheetView zoomScale="80" zoomScaleNormal="80" workbookViewId="0">
      <selection activeCell="B23" sqref="B23"/>
    </sheetView>
  </sheetViews>
  <sheetFormatPr baseColWidth="10" defaultRowHeight="12.75"/>
  <cols>
    <col min="1" max="1" width="39.28515625" customWidth="1"/>
    <col min="2" max="2" width="46.140625" customWidth="1"/>
  </cols>
  <sheetData>
    <row r="6" spans="1:2">
      <c r="A6" s="4" t="s">
        <v>1165</v>
      </c>
      <c r="B6" s="4"/>
    </row>
    <row r="7" spans="1:2" ht="13.5" thickBot="1">
      <c r="A7" s="4"/>
      <c r="B7" s="4"/>
    </row>
    <row r="8" spans="1:2" ht="14.25">
      <c r="A8" s="971" t="s">
        <v>1146</v>
      </c>
      <c r="B8" s="972" t="s">
        <v>1147</v>
      </c>
    </row>
    <row r="9" spans="1:2" ht="15" thickBot="1">
      <c r="A9" s="973" t="s">
        <v>1148</v>
      </c>
      <c r="B9" s="974" t="s">
        <v>1149</v>
      </c>
    </row>
    <row r="10" spans="1:2" ht="29.25" thickBot="1">
      <c r="A10" s="975" t="s">
        <v>1155</v>
      </c>
      <c r="B10" s="976" t="s">
        <v>1150</v>
      </c>
    </row>
    <row r="11" spans="1:2" ht="14.25">
      <c r="A11" s="977" t="s">
        <v>1151</v>
      </c>
      <c r="B11" s="978"/>
    </row>
    <row r="12" spans="1:2" ht="14.25">
      <c r="A12" s="977" t="s">
        <v>1146</v>
      </c>
      <c r="B12" s="978" t="s">
        <v>1152</v>
      </c>
    </row>
    <row r="13" spans="1:2" ht="15" thickBot="1">
      <c r="A13" s="973" t="s">
        <v>1148</v>
      </c>
      <c r="B13" s="974" t="s">
        <v>1153</v>
      </c>
    </row>
    <row r="14" spans="1:2" ht="29.25" thickBot="1">
      <c r="A14" s="975" t="s">
        <v>1155</v>
      </c>
      <c r="B14" s="976" t="s">
        <v>1150</v>
      </c>
    </row>
    <row r="15" spans="1:2" ht="29.25" thickBot="1">
      <c r="A15" s="973" t="s">
        <v>1156</v>
      </c>
      <c r="B15" s="974" t="s">
        <v>1154</v>
      </c>
    </row>
    <row r="29" spans="1:2">
      <c r="A29" s="1061" t="s">
        <v>974</v>
      </c>
      <c r="B29" s="1061"/>
    </row>
    <row r="30" spans="1:2">
      <c r="A30" s="1061" t="s">
        <v>237</v>
      </c>
      <c r="B30" s="1061"/>
    </row>
    <row r="31" spans="1:2">
      <c r="A31" s="1061" t="s">
        <v>1214</v>
      </c>
      <c r="B31" s="1061"/>
    </row>
  </sheetData>
  <mergeCells count="3">
    <mergeCell ref="A29:B29"/>
    <mergeCell ref="A30:B30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zoomScale="70" zoomScaleNormal="70" workbookViewId="0">
      <selection activeCell="B22" sqref="B22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1166</v>
      </c>
    </row>
    <row r="8" spans="1:2" ht="13.5" thickBot="1"/>
    <row r="9" spans="1:2" ht="30" customHeight="1">
      <c r="A9" s="967" t="s">
        <v>1137</v>
      </c>
      <c r="B9" s="968" t="s">
        <v>1138</v>
      </c>
    </row>
    <row r="10" spans="1:2" ht="30" customHeight="1">
      <c r="A10" s="969" t="s">
        <v>1145</v>
      </c>
      <c r="B10" s="970" t="s">
        <v>974</v>
      </c>
    </row>
    <row r="11" spans="1:2" ht="30" customHeight="1">
      <c r="A11" s="969" t="s">
        <v>1139</v>
      </c>
      <c r="B11" s="970" t="s">
        <v>974</v>
      </c>
    </row>
    <row r="12" spans="1:2" ht="30" customHeight="1">
      <c r="A12" s="969" t="s">
        <v>1140</v>
      </c>
      <c r="B12" s="970" t="s">
        <v>998</v>
      </c>
    </row>
    <row r="13" spans="1:2" ht="30" customHeight="1">
      <c r="A13" s="969" t="s">
        <v>1141</v>
      </c>
      <c r="B13" s="970" t="s">
        <v>1142</v>
      </c>
    </row>
    <row r="14" spans="1:2" ht="30" customHeight="1">
      <c r="A14" s="969" t="s">
        <v>1143</v>
      </c>
      <c r="B14" s="970" t="s">
        <v>1144</v>
      </c>
    </row>
    <row r="29" spans="1:2">
      <c r="A29" s="1061" t="s">
        <v>974</v>
      </c>
      <c r="B29" s="1061"/>
    </row>
    <row r="30" spans="1:2">
      <c r="A30" s="1061" t="s">
        <v>237</v>
      </c>
      <c r="B30" s="1061"/>
    </row>
    <row r="31" spans="1:2">
      <c r="A31" s="1061" t="s">
        <v>1214</v>
      </c>
      <c r="B31" s="1061"/>
    </row>
  </sheetData>
  <mergeCells count="3">
    <mergeCell ref="A29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4"/>
  <sheetViews>
    <sheetView zoomScale="77" zoomScaleNormal="77" workbookViewId="0">
      <selection activeCell="D39" sqref="D39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1167</v>
      </c>
    </row>
    <row r="9" spans="1:9" ht="14.25">
      <c r="A9" s="1001" t="s">
        <v>1180</v>
      </c>
      <c r="B9" s="1001"/>
      <c r="C9" s="1001"/>
      <c r="D9" s="1001"/>
      <c r="E9" s="1001"/>
      <c r="F9" s="1001"/>
    </row>
    <row r="11" spans="1:9" ht="14.25">
      <c r="A11" s="1001" t="s">
        <v>1168</v>
      </c>
      <c r="B11" s="1001"/>
      <c r="C11" s="1001"/>
      <c r="D11" s="1001"/>
      <c r="E11" s="1001"/>
      <c r="F11" s="1001"/>
      <c r="G11" s="1001"/>
      <c r="H11" s="1001"/>
      <c r="I11" s="1001"/>
    </row>
    <row r="12" spans="1:9" ht="14.25">
      <c r="A12" s="1001" t="s">
        <v>1169</v>
      </c>
      <c r="B12" s="1001"/>
      <c r="C12" s="1001"/>
      <c r="D12" s="1001"/>
      <c r="E12" s="1001"/>
      <c r="F12" s="1001"/>
      <c r="G12" s="1001"/>
      <c r="H12" s="1001"/>
      <c r="I12" s="1001"/>
    </row>
    <row r="13" spans="1:9" ht="14.25">
      <c r="A13" s="1001" t="s">
        <v>1170</v>
      </c>
      <c r="B13" s="1001"/>
      <c r="C13" s="1001"/>
      <c r="D13" s="1001"/>
      <c r="E13" s="1001"/>
      <c r="F13" s="1001"/>
      <c r="G13" s="1001"/>
      <c r="H13" s="1001"/>
    </row>
    <row r="14" spans="1:9" ht="14.25">
      <c r="A14" s="1000" t="s">
        <v>1171</v>
      </c>
    </row>
    <row r="21" spans="1:9" ht="18">
      <c r="A21" s="1065" t="s">
        <v>1172</v>
      </c>
      <c r="B21" s="1065"/>
      <c r="C21" s="1065"/>
      <c r="D21" s="1065"/>
      <c r="E21" s="1065"/>
      <c r="F21" s="1065"/>
      <c r="G21" s="1065"/>
      <c r="H21" s="1065"/>
      <c r="I21" s="1065"/>
    </row>
    <row r="23" spans="1:9" ht="13.5" thickBot="1"/>
    <row r="24" spans="1:9" ht="57.75" thickBot="1">
      <c r="A24" s="418" t="s">
        <v>990</v>
      </c>
      <c r="B24" s="419" t="s">
        <v>991</v>
      </c>
      <c r="C24" s="419" t="s">
        <v>992</v>
      </c>
      <c r="D24" s="420" t="s">
        <v>993</v>
      </c>
      <c r="E24" s="420" t="s">
        <v>994</v>
      </c>
      <c r="F24" s="419" t="s">
        <v>995</v>
      </c>
      <c r="G24" s="419" t="s">
        <v>996</v>
      </c>
      <c r="H24" s="419" t="s">
        <v>970</v>
      </c>
      <c r="I24" s="420" t="s">
        <v>997</v>
      </c>
    </row>
    <row r="25" spans="1:9" ht="15" thickBot="1">
      <c r="A25" s="410">
        <v>1</v>
      </c>
      <c r="B25" s="423" t="s">
        <v>974</v>
      </c>
      <c r="C25" s="421" t="s">
        <v>971</v>
      </c>
      <c r="D25" s="421">
        <v>80</v>
      </c>
      <c r="E25" s="421">
        <v>80</v>
      </c>
      <c r="F25" s="421" t="s">
        <v>972</v>
      </c>
      <c r="G25" s="421">
        <v>80</v>
      </c>
      <c r="H25" s="422">
        <v>800000000</v>
      </c>
      <c r="I25" s="421" t="s">
        <v>973</v>
      </c>
    </row>
    <row r="26" spans="1:9" ht="21.75" customHeight="1" thickBot="1">
      <c r="A26" s="410">
        <v>2</v>
      </c>
      <c r="B26" s="411" t="s">
        <v>998</v>
      </c>
      <c r="C26" s="421" t="s">
        <v>971</v>
      </c>
      <c r="D26" s="421">
        <v>4</v>
      </c>
      <c r="E26" s="421">
        <v>4</v>
      </c>
      <c r="F26" s="421" t="s">
        <v>972</v>
      </c>
      <c r="G26" s="421">
        <v>4</v>
      </c>
      <c r="H26" s="422">
        <v>40000000</v>
      </c>
      <c r="I26" s="421" t="s">
        <v>999</v>
      </c>
    </row>
    <row r="32" spans="1:9" ht="18">
      <c r="A32" s="1065" t="s">
        <v>1173</v>
      </c>
      <c r="B32" s="1065"/>
      <c r="C32" s="1065"/>
      <c r="D32" s="1065"/>
      <c r="E32" s="1065"/>
      <c r="F32" s="1065"/>
      <c r="G32" s="1065"/>
      <c r="H32" s="1065"/>
      <c r="I32" s="1065"/>
    </row>
    <row r="33" spans="1:9" ht="13.5" thickBot="1"/>
    <row r="34" spans="1:9" ht="57.75" thickBot="1">
      <c r="A34" s="409" t="s">
        <v>990</v>
      </c>
      <c r="B34" s="419" t="s">
        <v>991</v>
      </c>
      <c r="C34" s="419" t="s">
        <v>992</v>
      </c>
      <c r="D34" s="420" t="s">
        <v>993</v>
      </c>
      <c r="E34" s="420" t="s">
        <v>994</v>
      </c>
      <c r="F34" s="419" t="s">
        <v>995</v>
      </c>
      <c r="G34" s="419" t="s">
        <v>996</v>
      </c>
      <c r="H34" s="419" t="s">
        <v>970</v>
      </c>
      <c r="I34" s="420" t="s">
        <v>1019</v>
      </c>
    </row>
    <row r="35" spans="1:9" ht="20.100000000000001" customHeight="1" thickBot="1">
      <c r="A35" s="410">
        <v>1</v>
      </c>
      <c r="B35" s="411" t="s">
        <v>974</v>
      </c>
      <c r="C35" s="421" t="s">
        <v>971</v>
      </c>
      <c r="D35" s="421">
        <v>80</v>
      </c>
      <c r="E35" s="421">
        <v>80</v>
      </c>
      <c r="F35" s="421" t="s">
        <v>972</v>
      </c>
      <c r="G35" s="421">
        <v>80</v>
      </c>
      <c r="H35" s="422">
        <v>800000000</v>
      </c>
      <c r="I35" s="421" t="s">
        <v>973</v>
      </c>
    </row>
    <row r="36" spans="1:9" ht="20.100000000000001" customHeight="1" thickBot="1">
      <c r="A36" s="410">
        <v>2</v>
      </c>
      <c r="B36" s="411" t="s">
        <v>998</v>
      </c>
      <c r="C36" s="421" t="s">
        <v>971</v>
      </c>
      <c r="D36" s="421">
        <v>4</v>
      </c>
      <c r="E36" s="421">
        <v>4</v>
      </c>
      <c r="F36" s="421" t="s">
        <v>972</v>
      </c>
      <c r="G36" s="421">
        <v>4</v>
      </c>
      <c r="H36" s="422">
        <v>40000000</v>
      </c>
      <c r="I36" s="421" t="s">
        <v>999</v>
      </c>
    </row>
    <row r="42" spans="1:9">
      <c r="A42" s="1061" t="s">
        <v>974</v>
      </c>
      <c r="B42" s="1061"/>
      <c r="C42" s="1061"/>
      <c r="D42" s="1061"/>
      <c r="E42" s="1061"/>
      <c r="F42" s="1061"/>
      <c r="G42" s="1061"/>
      <c r="H42" s="1061"/>
      <c r="I42" s="1061"/>
    </row>
    <row r="43" spans="1:9">
      <c r="A43" s="1061" t="s">
        <v>237</v>
      </c>
      <c r="B43" s="1061"/>
      <c r="C43" s="1061"/>
      <c r="D43" s="1061"/>
      <c r="E43" s="1061"/>
      <c r="F43" s="1061"/>
      <c r="G43" s="1061"/>
      <c r="H43" s="1061"/>
      <c r="I43" s="1061"/>
    </row>
    <row r="44" spans="1:9">
      <c r="A44" s="1061" t="s">
        <v>1214</v>
      </c>
      <c r="B44" s="1061"/>
      <c r="C44" s="1061"/>
      <c r="D44" s="1061"/>
      <c r="E44" s="1061"/>
      <c r="F44" s="1061"/>
      <c r="G44" s="1061"/>
      <c r="H44" s="1061"/>
      <c r="I44" s="1061"/>
    </row>
  </sheetData>
  <mergeCells count="5">
    <mergeCell ref="A43:I43"/>
    <mergeCell ref="A44:I44"/>
    <mergeCell ref="A21:I21"/>
    <mergeCell ref="A32:I32"/>
    <mergeCell ref="A42:I4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zoomScale="80" zoomScaleNormal="80" workbookViewId="0">
      <selection activeCell="D20" sqref="D20"/>
    </sheetView>
  </sheetViews>
  <sheetFormatPr baseColWidth="10" defaultRowHeight="12.75"/>
  <sheetData>
    <row r="6" spans="1:4" ht="14.25">
      <c r="A6" s="1066" t="s">
        <v>1174</v>
      </c>
      <c r="B6" s="1066"/>
      <c r="C6" s="1066"/>
      <c r="D6" s="1066"/>
    </row>
    <row r="7" spans="1:4" ht="14.25">
      <c r="A7" s="997"/>
    </row>
    <row r="8" spans="1:4" ht="15">
      <c r="A8" s="1004" t="s">
        <v>1175</v>
      </c>
    </row>
    <row r="9" spans="1:4" ht="18">
      <c r="A9" s="1005" t="s">
        <v>1176</v>
      </c>
    </row>
    <row r="10" spans="1:4" ht="18">
      <c r="A10" s="1002"/>
    </row>
    <row r="11" spans="1:4" ht="15">
      <c r="A11" s="1004" t="s">
        <v>1177</v>
      </c>
    </row>
    <row r="12" spans="1:4" ht="18">
      <c r="A12" s="1006" t="s">
        <v>1178</v>
      </c>
    </row>
    <row r="26" spans="1:5">
      <c r="A26" s="1061" t="s">
        <v>974</v>
      </c>
      <c r="B26" s="1061"/>
      <c r="C26" s="1061"/>
      <c r="D26" s="1061"/>
      <c r="E26" s="1061"/>
    </row>
    <row r="27" spans="1:5">
      <c r="A27" s="1061" t="s">
        <v>237</v>
      </c>
      <c r="B27" s="1061"/>
      <c r="C27" s="1061"/>
      <c r="D27" s="1061"/>
      <c r="E27" s="1061"/>
    </row>
    <row r="28" spans="1:5">
      <c r="A28" s="1061" t="s">
        <v>1214</v>
      </c>
      <c r="B28" s="1061"/>
      <c r="C28" s="1061"/>
      <c r="D28" s="1061"/>
      <c r="E28" s="1061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C16" sqref="C16"/>
    </sheetView>
  </sheetViews>
  <sheetFormatPr baseColWidth="10" defaultRowHeight="12.75"/>
  <sheetData>
    <row r="7" spans="1:2" ht="14.25">
      <c r="A7" s="1008" t="s">
        <v>1179</v>
      </c>
      <c r="B7" s="1008"/>
    </row>
    <row r="8" spans="1:2">
      <c r="A8" s="1007"/>
    </row>
    <row r="9" spans="1:2" ht="15">
      <c r="A9" s="1009" t="s">
        <v>1212</v>
      </c>
      <c r="B9" s="1009"/>
    </row>
    <row r="20" spans="1:5">
      <c r="A20" s="1061" t="s">
        <v>974</v>
      </c>
      <c r="B20" s="1061"/>
      <c r="C20" s="1061"/>
      <c r="D20" s="1061"/>
      <c r="E20" s="1061"/>
    </row>
    <row r="21" spans="1:5">
      <c r="A21" s="1061" t="s">
        <v>237</v>
      </c>
      <c r="B21" s="1061"/>
      <c r="C21" s="1061"/>
      <c r="D21" s="1061"/>
      <c r="E21" s="1061"/>
    </row>
    <row r="22" spans="1:5">
      <c r="A22" s="1061" t="s">
        <v>1214</v>
      </c>
      <c r="B22" s="1061"/>
      <c r="C22" s="1061"/>
      <c r="D22" s="1061"/>
      <c r="E22" s="1061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30"/>
  <sheetViews>
    <sheetView showGridLines="0" zoomScale="70" zoomScaleNormal="70" workbookViewId="0">
      <selection activeCell="B8" sqref="B8"/>
    </sheetView>
  </sheetViews>
  <sheetFormatPr baseColWidth="10" defaultColWidth="11.42578125" defaultRowHeight="15"/>
  <cols>
    <col min="1" max="1" width="2.28515625" style="476" customWidth="1"/>
    <col min="2" max="2" width="58.85546875" style="476" customWidth="1"/>
    <col min="3" max="3" width="23" style="476" bestFit="1" customWidth="1"/>
    <col min="4" max="4" width="23.42578125" style="476" bestFit="1" customWidth="1"/>
    <col min="5" max="5" width="1.5703125" style="476" customWidth="1"/>
    <col min="6" max="6" width="60.5703125" style="476" customWidth="1"/>
    <col min="7" max="7" width="23" style="476" bestFit="1" customWidth="1"/>
    <col min="8" max="8" width="23.42578125" style="476" bestFit="1" customWidth="1"/>
    <col min="9" max="16384" width="11.42578125" style="476"/>
  </cols>
  <sheetData>
    <row r="5" spans="2:8" ht="19.5">
      <c r="B5" s="1067"/>
      <c r="C5" s="1067"/>
      <c r="D5" s="1067"/>
      <c r="E5" s="1067"/>
      <c r="F5" s="1067"/>
      <c r="G5" s="1067"/>
      <c r="H5" s="1067"/>
    </row>
    <row r="6" spans="2:8" ht="16.5">
      <c r="B6" s="1068" t="s">
        <v>1097</v>
      </c>
      <c r="C6" s="1068"/>
      <c r="D6" s="1068"/>
      <c r="E6" s="1068"/>
      <c r="F6" s="1068"/>
      <c r="G6" s="1068"/>
      <c r="H6" s="1068"/>
    </row>
    <row r="7" spans="2:8" ht="18.75" thickBot="1">
      <c r="B7" s="1069" t="s">
        <v>1215</v>
      </c>
      <c r="C7" s="1069"/>
      <c r="D7" s="1069"/>
      <c r="E7" s="1069"/>
      <c r="F7" s="1069"/>
      <c r="G7" s="1069"/>
      <c r="H7" s="1069"/>
    </row>
    <row r="8" spans="2:8">
      <c r="B8" s="941"/>
      <c r="C8" s="942">
        <v>43646</v>
      </c>
      <c r="D8" s="943">
        <v>43465</v>
      </c>
      <c r="E8" s="944"/>
      <c r="F8" s="944"/>
      <c r="G8" s="942">
        <v>43646</v>
      </c>
      <c r="H8" s="945">
        <v>43465</v>
      </c>
    </row>
    <row r="9" spans="2:8" ht="15" customHeight="1">
      <c r="B9" s="1070" t="s">
        <v>4</v>
      </c>
      <c r="C9" s="1019" t="s">
        <v>544</v>
      </c>
      <c r="D9" s="1019" t="s">
        <v>683</v>
      </c>
      <c r="E9" s="940"/>
      <c r="F9" s="1072" t="s">
        <v>241</v>
      </c>
      <c r="G9" s="1019" t="s">
        <v>544</v>
      </c>
      <c r="H9" s="1020" t="s">
        <v>683</v>
      </c>
    </row>
    <row r="10" spans="2:8" ht="15.75" thickBot="1">
      <c r="B10" s="1071"/>
      <c r="C10" s="477" t="s">
        <v>189</v>
      </c>
      <c r="D10" s="477" t="s">
        <v>356</v>
      </c>
      <c r="E10" s="478"/>
      <c r="F10" s="1073"/>
      <c r="G10" s="477" t="s">
        <v>189</v>
      </c>
      <c r="H10" s="479" t="s">
        <v>356</v>
      </c>
    </row>
    <row r="11" spans="2:8">
      <c r="B11" s="480"/>
      <c r="C11" s="481"/>
      <c r="D11" s="481"/>
      <c r="E11" s="482"/>
      <c r="F11" s="483"/>
      <c r="G11" s="481"/>
      <c r="H11" s="484"/>
    </row>
    <row r="12" spans="2:8">
      <c r="B12" s="485" t="s">
        <v>5</v>
      </c>
      <c r="C12" s="1021"/>
      <c r="D12" s="1021"/>
      <c r="E12" s="486"/>
      <c r="F12" s="487" t="s">
        <v>94</v>
      </c>
      <c r="G12" s="1021"/>
      <c r="H12" s="1022"/>
    </row>
    <row r="13" spans="2:8">
      <c r="B13" s="488"/>
      <c r="C13" s="1023"/>
      <c r="D13" s="1023"/>
      <c r="E13" s="489"/>
      <c r="F13" s="490"/>
      <c r="G13" s="1021"/>
      <c r="H13" s="1022"/>
    </row>
    <row r="14" spans="2:8">
      <c r="B14" s="491" t="s">
        <v>710</v>
      </c>
      <c r="C14" s="492"/>
      <c r="D14" s="492"/>
      <c r="E14" s="489"/>
      <c r="F14" s="493" t="s">
        <v>700</v>
      </c>
      <c r="G14" s="492"/>
      <c r="H14" s="494"/>
    </row>
    <row r="15" spans="2:8">
      <c r="B15" s="495" t="s">
        <v>688</v>
      </c>
      <c r="C15" s="1024">
        <v>141228</v>
      </c>
      <c r="D15" s="1024">
        <v>2082157</v>
      </c>
      <c r="E15" s="489"/>
      <c r="F15" s="496" t="s">
        <v>701</v>
      </c>
      <c r="G15" s="1024">
        <f>11064078233-157959650</f>
        <v>10906118583</v>
      </c>
      <c r="H15" s="1025">
        <f>444412853-7088827</f>
        <v>437324026</v>
      </c>
    </row>
    <row r="16" spans="2:8">
      <c r="B16" s="495" t="s">
        <v>689</v>
      </c>
      <c r="C16" s="1024"/>
      <c r="D16" s="1024">
        <v>0</v>
      </c>
      <c r="E16" s="489"/>
      <c r="F16" s="496" t="s">
        <v>702</v>
      </c>
      <c r="G16" s="1024">
        <f>4930396+12259280</f>
        <v>17189676</v>
      </c>
      <c r="H16" s="1025">
        <f>1976912+14837406</f>
        <v>16814318</v>
      </c>
    </row>
    <row r="17" spans="2:8">
      <c r="B17" s="495" t="s">
        <v>690</v>
      </c>
      <c r="C17" s="1024">
        <v>11608050410</v>
      </c>
      <c r="D17" s="1024">
        <v>454213180</v>
      </c>
      <c r="E17" s="489"/>
      <c r="F17" s="496" t="s">
        <v>703</v>
      </c>
      <c r="G17" s="1024">
        <v>0</v>
      </c>
      <c r="H17" s="1025">
        <v>0</v>
      </c>
    </row>
    <row r="18" spans="2:8">
      <c r="B18" s="495"/>
      <c r="C18" s="497">
        <f>SUM(C15:C17)</f>
        <v>11608191638</v>
      </c>
      <c r="D18" s="497">
        <f>SUM(D15:D17)</f>
        <v>456295337</v>
      </c>
      <c r="E18" s="489"/>
      <c r="F18" s="496" t="s">
        <v>704</v>
      </c>
      <c r="G18" s="1024">
        <v>157959650</v>
      </c>
      <c r="H18" s="1025">
        <v>7088827</v>
      </c>
    </row>
    <row r="19" spans="2:8">
      <c r="B19" s="495"/>
      <c r="C19" s="947"/>
      <c r="D19" s="498"/>
      <c r="E19" s="489"/>
      <c r="F19" s="496" t="s">
        <v>705</v>
      </c>
      <c r="G19" s="1024">
        <v>0</v>
      </c>
      <c r="H19" s="1025">
        <v>0</v>
      </c>
    </row>
    <row r="20" spans="2:8">
      <c r="B20" s="491" t="s">
        <v>711</v>
      </c>
      <c r="C20" s="947"/>
      <c r="D20" s="1026"/>
      <c r="E20" s="489"/>
      <c r="F20" s="496" t="s">
        <v>706</v>
      </c>
      <c r="G20" s="1024">
        <v>0</v>
      </c>
      <c r="H20" s="1025">
        <v>0</v>
      </c>
    </row>
    <row r="21" spans="2:8">
      <c r="B21" s="495" t="s">
        <v>684</v>
      </c>
      <c r="C21" s="947"/>
      <c r="D21" s="1026"/>
      <c r="E21" s="489"/>
      <c r="F21" s="496"/>
      <c r="G21" s="497">
        <f>SUM(G15:G20)</f>
        <v>11081267909</v>
      </c>
      <c r="H21" s="500">
        <f>SUM(H15:H20)</f>
        <v>461227171</v>
      </c>
    </row>
    <row r="22" spans="2:8">
      <c r="B22" s="495" t="s">
        <v>685</v>
      </c>
      <c r="C22" s="947">
        <f>480000+165902100+242355571</f>
        <v>408737671</v>
      </c>
      <c r="D22" s="1026">
        <f>480000+213174162</f>
        <v>213654162</v>
      </c>
      <c r="E22" s="489"/>
      <c r="F22" s="496"/>
      <c r="G22" s="1024"/>
      <c r="H22" s="1025"/>
    </row>
    <row r="23" spans="2:8">
      <c r="B23" s="495" t="s">
        <v>686</v>
      </c>
      <c r="C23" s="1040"/>
      <c r="D23" s="501"/>
      <c r="E23" s="502"/>
      <c r="F23" s="493" t="s">
        <v>707</v>
      </c>
      <c r="G23" s="492"/>
      <c r="H23" s="494"/>
    </row>
    <row r="24" spans="2:8">
      <c r="B24" s="495"/>
      <c r="C24" s="503">
        <f>+C22</f>
        <v>408737671</v>
      </c>
      <c r="D24" s="503">
        <f>+D22</f>
        <v>213654162</v>
      </c>
      <c r="E24" s="502"/>
      <c r="F24" s="496" t="s">
        <v>501</v>
      </c>
      <c r="G24" s="1024"/>
      <c r="H24" s="1025"/>
    </row>
    <row r="25" spans="2:8">
      <c r="B25" s="504" t="s">
        <v>712</v>
      </c>
      <c r="C25" s="1041"/>
      <c r="D25" s="1041"/>
      <c r="E25" s="502"/>
      <c r="F25" s="496" t="s">
        <v>708</v>
      </c>
      <c r="G25" s="1024"/>
      <c r="H25" s="1025"/>
    </row>
    <row r="26" spans="2:8">
      <c r="B26" s="505" t="s">
        <v>687</v>
      </c>
      <c r="C26" s="1041"/>
      <c r="D26" s="1041"/>
      <c r="E26" s="502"/>
      <c r="F26" s="496" t="s">
        <v>489</v>
      </c>
      <c r="G26" s="1024"/>
      <c r="H26" s="1025"/>
    </row>
    <row r="27" spans="2:8">
      <c r="B27" s="505" t="s">
        <v>691</v>
      </c>
      <c r="C27" s="1041"/>
      <c r="D27" s="1041"/>
      <c r="E27" s="502"/>
      <c r="F27" s="496"/>
      <c r="G27" s="506"/>
      <c r="H27" s="507"/>
    </row>
    <row r="28" spans="2:8">
      <c r="B28" s="495" t="s">
        <v>692</v>
      </c>
      <c r="C28" s="1042">
        <f>17413339+39417470+19786272+16763895+14077633</f>
        <v>107458609</v>
      </c>
      <c r="D28" s="1042">
        <f>50781272+19120129+19072448+2870592+13029781</f>
        <v>104874222</v>
      </c>
      <c r="E28" s="502"/>
      <c r="F28" s="508" t="s">
        <v>1121</v>
      </c>
      <c r="G28" s="498"/>
      <c r="H28" s="906"/>
    </row>
    <row r="29" spans="2:8">
      <c r="B29" s="495" t="s">
        <v>693</v>
      </c>
      <c r="C29" s="1043"/>
      <c r="D29" s="1041"/>
      <c r="E29" s="502"/>
      <c r="F29" s="496" t="s">
        <v>1122</v>
      </c>
      <c r="G29" s="1035">
        <v>0</v>
      </c>
      <c r="H29" s="905">
        <v>0</v>
      </c>
    </row>
    <row r="30" spans="2:8">
      <c r="B30" s="495" t="s">
        <v>694</v>
      </c>
      <c r="C30" s="1027"/>
      <c r="D30" s="1027"/>
      <c r="E30" s="502"/>
      <c r="F30" s="496" t="s">
        <v>509</v>
      </c>
      <c r="G30" s="1035">
        <v>17182279</v>
      </c>
      <c r="H30" s="905">
        <v>0</v>
      </c>
    </row>
    <row r="31" spans="2:8">
      <c r="B31" s="495" t="s">
        <v>695</v>
      </c>
      <c r="C31" s="1027"/>
      <c r="D31" s="1027"/>
      <c r="E31" s="502"/>
      <c r="F31" s="496" t="s">
        <v>1211</v>
      </c>
      <c r="G31" s="513">
        <v>3000000</v>
      </c>
      <c r="H31" s="905">
        <v>3000000</v>
      </c>
    </row>
    <row r="32" spans="2:8">
      <c r="B32" s="495" t="s">
        <v>696</v>
      </c>
      <c r="C32" s="1027"/>
      <c r="D32" s="1027"/>
      <c r="E32" s="502"/>
      <c r="F32" s="496" t="s">
        <v>1115</v>
      </c>
      <c r="G32" s="513">
        <v>7946180</v>
      </c>
      <c r="H32" s="905"/>
    </row>
    <row r="33" spans="2:8">
      <c r="B33" s="495" t="s">
        <v>697</v>
      </c>
      <c r="C33" s="1027"/>
      <c r="D33" s="1027"/>
      <c r="E33" s="502"/>
      <c r="F33" s="946" t="s">
        <v>1123</v>
      </c>
      <c r="G33" s="907">
        <v>4795278</v>
      </c>
      <c r="H33" s="905">
        <v>3179991</v>
      </c>
    </row>
    <row r="34" spans="2:8">
      <c r="B34" s="495" t="s">
        <v>698</v>
      </c>
      <c r="C34" s="1028"/>
      <c r="D34" s="1029"/>
      <c r="E34" s="510"/>
      <c r="F34" s="946"/>
      <c r="G34" s="511">
        <f>SUM(G29:G33)</f>
        <v>32923737</v>
      </c>
      <c r="H34" s="511">
        <f>SUM(H29:H33)</f>
        <v>6179991</v>
      </c>
    </row>
    <row r="35" spans="2:8">
      <c r="B35" s="488"/>
      <c r="C35" s="503">
        <f>+C28</f>
        <v>107458609</v>
      </c>
      <c r="D35" s="914">
        <f>+D28</f>
        <v>104874222</v>
      </c>
      <c r="E35" s="510"/>
      <c r="F35" s="1030" t="s">
        <v>709</v>
      </c>
      <c r="G35" s="1031"/>
      <c r="H35" s="509"/>
    </row>
    <row r="36" spans="2:8">
      <c r="B36" s="495"/>
      <c r="C36" s="1032"/>
      <c r="D36" s="490"/>
      <c r="E36" s="1033"/>
      <c r="F36" s="946" t="s">
        <v>713</v>
      </c>
      <c r="G36" s="1031"/>
      <c r="H36" s="509"/>
    </row>
    <row r="37" spans="2:8">
      <c r="B37" s="495"/>
      <c r="C37" s="499"/>
      <c r="D37" s="496"/>
      <c r="E37" s="1033"/>
      <c r="F37" s="946" t="s">
        <v>1124</v>
      </c>
      <c r="G37" s="946"/>
      <c r="H37" s="512"/>
    </row>
    <row r="38" spans="2:8">
      <c r="B38" s="495"/>
      <c r="C38" s="499"/>
      <c r="D38" s="496"/>
      <c r="E38" s="1033"/>
      <c r="F38" s="946" t="s">
        <v>714</v>
      </c>
      <c r="G38" s="1031">
        <v>10856423</v>
      </c>
      <c r="H38" s="509">
        <v>33270830</v>
      </c>
    </row>
    <row r="39" spans="2:8">
      <c r="B39" s="913" t="s">
        <v>1111</v>
      </c>
      <c r="C39" s="513"/>
      <c r="D39" s="546"/>
      <c r="E39" s="1033"/>
      <c r="F39" s="946"/>
      <c r="G39" s="511">
        <f>+G38</f>
        <v>10856423</v>
      </c>
      <c r="H39" s="511">
        <f>+H38</f>
        <v>33270830</v>
      </c>
    </row>
    <row r="40" spans="2:8">
      <c r="B40" s="495" t="s">
        <v>699</v>
      </c>
      <c r="C40" s="513"/>
      <c r="D40" s="915"/>
      <c r="E40" s="1033"/>
      <c r="F40" s="946"/>
      <c r="G40" s="1028"/>
      <c r="H40" s="1034"/>
    </row>
    <row r="41" spans="2:8">
      <c r="B41" s="495"/>
      <c r="C41" s="907"/>
      <c r="D41" s="517"/>
      <c r="E41" s="1033"/>
      <c r="F41" s="514"/>
      <c r="G41" s="1028">
        <v>0</v>
      </c>
      <c r="H41" s="1034">
        <v>0</v>
      </c>
    </row>
    <row r="42" spans="2:8" ht="15.75" thickBot="1">
      <c r="B42" s="515" t="s">
        <v>640</v>
      </c>
      <c r="C42" s="503">
        <f>+C18+C24+C35</f>
        <v>12124387918</v>
      </c>
      <c r="D42" s="503">
        <f>+D18+D24+D35</f>
        <v>774823721</v>
      </c>
      <c r="E42" s="1033"/>
      <c r="F42" s="516" t="s">
        <v>641</v>
      </c>
      <c r="G42" s="503">
        <f>+G21+G34+G39</f>
        <v>11125048069</v>
      </c>
      <c r="H42" s="511">
        <f>+H21+H34+H39</f>
        <v>500677992</v>
      </c>
    </row>
    <row r="43" spans="2:8" ht="15.75" thickTop="1">
      <c r="B43" s="488"/>
      <c r="C43" s="517"/>
      <c r="D43" s="1029"/>
      <c r="E43" s="1033"/>
      <c r="F43" s="518"/>
      <c r="G43" s="1032"/>
      <c r="H43" s="519"/>
    </row>
    <row r="44" spans="2:8">
      <c r="B44" s="520" t="s">
        <v>46</v>
      </c>
      <c r="C44" s="521"/>
      <c r="D44" s="521"/>
      <c r="E44" s="1044"/>
      <c r="F44" s="522" t="s">
        <v>114</v>
      </c>
      <c r="G44" s="523"/>
      <c r="H44" s="524"/>
    </row>
    <row r="45" spans="2:8">
      <c r="B45" s="488"/>
      <c r="C45" s="908"/>
      <c r="D45" s="498"/>
      <c r="E45" s="497"/>
      <c r="F45" s="1037"/>
      <c r="G45" s="908"/>
      <c r="H45" s="525"/>
    </row>
    <row r="46" spans="2:8">
      <c r="B46" s="491" t="s">
        <v>327</v>
      </c>
      <c r="C46" s="946"/>
      <c r="D46" s="946"/>
      <c r="E46" s="526"/>
      <c r="F46" s="493" t="s">
        <v>724</v>
      </c>
      <c r="G46" s="1031"/>
      <c r="H46" s="509"/>
    </row>
    <row r="47" spans="2:8">
      <c r="B47" s="495" t="s">
        <v>684</v>
      </c>
      <c r="C47" s="946"/>
      <c r="D47" s="946"/>
      <c r="E47" s="1045"/>
      <c r="F47" s="946" t="s">
        <v>725</v>
      </c>
      <c r="G47" s="1031"/>
      <c r="H47" s="509"/>
    </row>
    <row r="48" spans="2:8">
      <c r="B48" s="495" t="s">
        <v>715</v>
      </c>
      <c r="C48" s="946">
        <v>557000000</v>
      </c>
      <c r="D48" s="946">
        <f>557000000+165902100</f>
        <v>722902100</v>
      </c>
      <c r="E48" s="1045"/>
      <c r="F48" s="946" t="s">
        <v>726</v>
      </c>
      <c r="G48" s="946"/>
      <c r="H48" s="509"/>
    </row>
    <row r="49" spans="2:8">
      <c r="B49" s="495" t="s">
        <v>716</v>
      </c>
      <c r="C49" s="946">
        <v>361481649</v>
      </c>
      <c r="D49" s="946">
        <v>296635553</v>
      </c>
      <c r="E49" s="1045"/>
      <c r="F49" s="499" t="s">
        <v>727</v>
      </c>
      <c r="G49" s="499"/>
      <c r="H49" s="509"/>
    </row>
    <row r="50" spans="2:8">
      <c r="B50" s="495" t="s">
        <v>1069</v>
      </c>
      <c r="C50" s="946">
        <v>0</v>
      </c>
      <c r="D50" s="946"/>
      <c r="E50" s="1045"/>
      <c r="F50" s="499"/>
      <c r="G50" s="499"/>
      <c r="H50" s="509"/>
    </row>
    <row r="51" spans="2:8">
      <c r="B51" s="495" t="s">
        <v>686</v>
      </c>
      <c r="C51" s="1037"/>
      <c r="D51" s="1037"/>
      <c r="E51" s="1045"/>
      <c r="F51" s="499" t="s">
        <v>703</v>
      </c>
      <c r="G51" s="513"/>
      <c r="H51" s="509"/>
    </row>
    <row r="52" spans="2:8">
      <c r="B52" s="495"/>
      <c r="C52" s="497">
        <f>+C48+C49+C50</f>
        <v>918481649</v>
      </c>
      <c r="D52" s="497">
        <f>+D48+D49</f>
        <v>1019537653</v>
      </c>
      <c r="E52" s="1045"/>
      <c r="F52" s="946" t="s">
        <v>728</v>
      </c>
      <c r="G52" s="513"/>
      <c r="H52" s="509"/>
    </row>
    <row r="53" spans="2:8">
      <c r="B53" s="527" t="s">
        <v>717</v>
      </c>
      <c r="C53" s="1037"/>
      <c r="D53" s="1037"/>
      <c r="E53" s="1045"/>
      <c r="F53" s="496" t="s">
        <v>729</v>
      </c>
      <c r="G53" s="499"/>
      <c r="H53" s="509"/>
    </row>
    <row r="54" spans="2:8">
      <c r="B54" s="495" t="s">
        <v>687</v>
      </c>
      <c r="C54" s="1037"/>
      <c r="D54" s="1037"/>
      <c r="E54" s="1045"/>
      <c r="F54" s="496"/>
      <c r="G54" s="506"/>
      <c r="H54" s="528"/>
    </row>
    <row r="55" spans="2:8">
      <c r="B55" s="495" t="s">
        <v>692</v>
      </c>
      <c r="C55" s="946">
        <v>0</v>
      </c>
      <c r="D55" s="946">
        <v>3318676</v>
      </c>
      <c r="E55" s="1045"/>
      <c r="F55" s="508" t="s">
        <v>730</v>
      </c>
      <c r="G55" s="513"/>
      <c r="H55" s="509"/>
    </row>
    <row r="56" spans="2:8">
      <c r="B56" s="495" t="s">
        <v>718</v>
      </c>
      <c r="C56" s="1037"/>
      <c r="D56" s="1045"/>
      <c r="E56" s="1045"/>
      <c r="F56" s="496" t="s">
        <v>731</v>
      </c>
      <c r="G56" s="513"/>
      <c r="H56" s="509"/>
    </row>
    <row r="57" spans="2:8">
      <c r="B57" s="495" t="s">
        <v>693</v>
      </c>
      <c r="C57" s="1037"/>
      <c r="D57" s="1037"/>
      <c r="E57" s="1045"/>
      <c r="F57" s="496" t="s">
        <v>489</v>
      </c>
      <c r="G57" s="499"/>
      <c r="H57" s="512"/>
    </row>
    <row r="58" spans="2:8">
      <c r="B58" s="495" t="s">
        <v>694</v>
      </c>
      <c r="C58" s="946"/>
      <c r="D58" s="499"/>
      <c r="E58" s="1045"/>
      <c r="F58" s="1037"/>
      <c r="G58" s="503"/>
      <c r="H58" s="511"/>
    </row>
    <row r="59" spans="2:8">
      <c r="B59" s="495" t="s">
        <v>695</v>
      </c>
      <c r="C59" s="946"/>
      <c r="D59" s="499"/>
      <c r="E59" s="1045"/>
      <c r="F59" s="1030" t="s">
        <v>184</v>
      </c>
      <c r="G59" s="1046"/>
      <c r="H59" s="529"/>
    </row>
    <row r="60" spans="2:8">
      <c r="B60" s="495" t="s">
        <v>696</v>
      </c>
      <c r="C60" s="946"/>
      <c r="D60" s="499"/>
      <c r="E60" s="1045"/>
      <c r="F60" s="946" t="s">
        <v>732</v>
      </c>
      <c r="G60" s="1037"/>
      <c r="H60" s="529"/>
    </row>
    <row r="61" spans="2:8">
      <c r="B61" s="495" t="s">
        <v>697</v>
      </c>
      <c r="C61" s="946"/>
      <c r="D61" s="499"/>
      <c r="E61" s="1045"/>
      <c r="F61" s="530" t="s">
        <v>733</v>
      </c>
      <c r="G61" s="1037"/>
      <c r="H61" s="529"/>
    </row>
    <row r="62" spans="2:8">
      <c r="B62" s="495" t="s">
        <v>719</v>
      </c>
      <c r="C62" s="946"/>
      <c r="D62" s="499"/>
      <c r="E62" s="1045"/>
      <c r="F62" s="946" t="s">
        <v>734</v>
      </c>
      <c r="G62" s="946">
        <v>0</v>
      </c>
      <c r="H62" s="512">
        <f>3318676</f>
        <v>3318676</v>
      </c>
    </row>
    <row r="63" spans="2:8">
      <c r="B63" s="495" t="s">
        <v>698</v>
      </c>
      <c r="C63" s="946"/>
      <c r="D63" s="499"/>
      <c r="E63" s="1045"/>
      <c r="F63" s="946"/>
      <c r="G63" s="500">
        <f>+G62</f>
        <v>0</v>
      </c>
      <c r="H63" s="500">
        <f>+H62</f>
        <v>3318676</v>
      </c>
    </row>
    <row r="64" spans="2:8">
      <c r="B64" s="495"/>
      <c r="C64" s="497">
        <f>+C55</f>
        <v>0</v>
      </c>
      <c r="D64" s="497">
        <f>+D55</f>
        <v>3318676</v>
      </c>
      <c r="E64" s="1045"/>
      <c r="F64" s="531" t="s">
        <v>642</v>
      </c>
      <c r="G64" s="500">
        <f>+G62</f>
        <v>0</v>
      </c>
      <c r="H64" s="500">
        <f>+H62</f>
        <v>3318676</v>
      </c>
    </row>
    <row r="65" spans="2:8">
      <c r="B65" s="495"/>
      <c r="C65" s="946"/>
      <c r="D65" s="499"/>
      <c r="E65" s="1045"/>
      <c r="F65" s="1037"/>
      <c r="G65" s="1037"/>
      <c r="H65" s="529"/>
    </row>
    <row r="66" spans="2:8">
      <c r="B66" s="527" t="s">
        <v>720</v>
      </c>
      <c r="C66" s="946"/>
      <c r="D66" s="499"/>
      <c r="E66" s="1045"/>
      <c r="F66" s="1037"/>
      <c r="G66" s="1037"/>
      <c r="H66" s="529"/>
    </row>
    <row r="67" spans="2:8">
      <c r="B67" s="505" t="s">
        <v>468</v>
      </c>
      <c r="C67" s="946">
        <f>3749815+64406828+100768098+90720305+2917824</f>
        <v>262562870</v>
      </c>
      <c r="D67" s="499">
        <v>254509668</v>
      </c>
      <c r="E67" s="1045"/>
      <c r="F67" s="1037"/>
      <c r="G67" s="1037"/>
      <c r="H67" s="529"/>
    </row>
    <row r="68" spans="2:8">
      <c r="B68" s="495" t="s">
        <v>721</v>
      </c>
      <c r="C68" s="499">
        <f>-(2493703+28360534+17712953+17918318+500029)</f>
        <v>-66985537</v>
      </c>
      <c r="D68" s="499">
        <v>-66985537</v>
      </c>
      <c r="E68" s="1044"/>
      <c r="F68" s="1037"/>
      <c r="G68" s="532"/>
      <c r="H68" s="533"/>
    </row>
    <row r="69" spans="2:8">
      <c r="B69" s="495"/>
      <c r="C69" s="503">
        <f>+C67+C68</f>
        <v>195577333</v>
      </c>
      <c r="D69" s="503">
        <f>+D67+D68</f>
        <v>187524131</v>
      </c>
      <c r="E69" s="1044"/>
      <c r="F69" s="534" t="s">
        <v>643</v>
      </c>
      <c r="G69" s="497">
        <f>+G42+G64</f>
        <v>11125048069</v>
      </c>
      <c r="H69" s="535">
        <f>+H42+H64</f>
        <v>503996668</v>
      </c>
    </row>
    <row r="70" spans="2:8">
      <c r="B70" s="488"/>
      <c r="C70" s="536"/>
      <c r="D70" s="1047"/>
      <c r="E70" s="1044"/>
      <c r="F70" s="1048"/>
      <c r="G70" s="526"/>
      <c r="H70" s="537"/>
    </row>
    <row r="71" spans="2:8">
      <c r="B71" s="527" t="s">
        <v>1132</v>
      </c>
      <c r="C71" s="1047"/>
      <c r="D71" s="1029"/>
      <c r="E71" s="1045"/>
      <c r="F71" s="1037"/>
      <c r="G71" s="1045"/>
      <c r="H71" s="529"/>
    </row>
    <row r="72" spans="2:8">
      <c r="B72" s="495" t="s">
        <v>1129</v>
      </c>
      <c r="C72" s="946">
        <v>5532284</v>
      </c>
      <c r="D72" s="946">
        <v>5532284</v>
      </c>
      <c r="E72" s="1045"/>
      <c r="F72" s="1030" t="s">
        <v>736</v>
      </c>
      <c r="G72" s="1045"/>
      <c r="H72" s="529"/>
    </row>
    <row r="73" spans="2:8">
      <c r="B73" s="495" t="s">
        <v>722</v>
      </c>
      <c r="C73" s="1031"/>
      <c r="D73" s="513"/>
      <c r="E73" s="1045"/>
      <c r="F73" s="946"/>
      <c r="G73" s="1045"/>
      <c r="H73" s="529"/>
    </row>
    <row r="74" spans="2:8">
      <c r="B74" s="495" t="s">
        <v>1130</v>
      </c>
      <c r="C74" s="1031"/>
      <c r="D74" s="513"/>
      <c r="E74" s="1045"/>
      <c r="F74" s="946"/>
      <c r="G74" s="1045"/>
      <c r="H74" s="529"/>
    </row>
    <row r="75" spans="2:8">
      <c r="B75" s="495" t="s">
        <v>1131</v>
      </c>
      <c r="C75" s="538">
        <v>-1383071</v>
      </c>
      <c r="D75" s="538">
        <v>-1383071</v>
      </c>
      <c r="E75" s="1045"/>
      <c r="F75" s="946"/>
      <c r="G75" s="1032"/>
      <c r="H75" s="519"/>
    </row>
    <row r="76" spans="2:8">
      <c r="B76" s="488"/>
      <c r="C76" s="539">
        <f>SUM(C72:C75)</f>
        <v>4149213</v>
      </c>
      <c r="D76" s="503">
        <f>+D72+D75</f>
        <v>4149213</v>
      </c>
      <c r="E76" s="1045"/>
      <c r="F76" s="946" t="s">
        <v>737</v>
      </c>
      <c r="G76" s="1032"/>
      <c r="H76" s="519"/>
    </row>
    <row r="77" spans="2:8">
      <c r="B77" s="488" t="s">
        <v>1133</v>
      </c>
      <c r="C77" s="946"/>
      <c r="D77" s="946"/>
      <c r="E77" s="1045"/>
      <c r="F77" s="946" t="s">
        <v>738</v>
      </c>
      <c r="G77" s="500">
        <v>2117548044</v>
      </c>
      <c r="H77" s="500">
        <v>1485356726</v>
      </c>
    </row>
    <row r="78" spans="2:8">
      <c r="B78" s="495" t="s">
        <v>723</v>
      </c>
      <c r="C78" s="946"/>
      <c r="D78" s="946"/>
      <c r="E78" s="1045"/>
      <c r="F78" s="946"/>
      <c r="G78" s="499"/>
      <c r="H78" s="512"/>
    </row>
    <row r="79" spans="2:8">
      <c r="B79" s="495"/>
      <c r="C79" s="540"/>
      <c r="D79" s="541"/>
      <c r="E79" s="1045"/>
      <c r="F79" s="946"/>
      <c r="G79" s="1029">
        <v>0</v>
      </c>
      <c r="H79" s="542">
        <v>0</v>
      </c>
    </row>
    <row r="80" spans="2:8">
      <c r="B80" s="488"/>
      <c r="C80" s="1047"/>
      <c r="D80" s="1031"/>
      <c r="E80" s="1045"/>
      <c r="F80" s="946"/>
      <c r="G80" s="499"/>
      <c r="H80" s="512"/>
    </row>
    <row r="81" spans="1:8">
      <c r="B81" s="531" t="s">
        <v>645</v>
      </c>
      <c r="C81" s="544">
        <f>+C52+C64+C69+C76</f>
        <v>1118208195</v>
      </c>
      <c r="D81" s="544">
        <f>+D52+D64+D69+D76</f>
        <v>1214529673</v>
      </c>
      <c r="E81" s="1045"/>
      <c r="F81" s="946"/>
      <c r="G81" s="499"/>
      <c r="H81" s="512"/>
    </row>
    <row r="82" spans="1:8">
      <c r="B82" s="488"/>
      <c r="C82" s="1036"/>
      <c r="D82" s="1036"/>
      <c r="E82" s="1037"/>
      <c r="F82" s="946"/>
      <c r="G82" s="499"/>
      <c r="H82" s="512"/>
    </row>
    <row r="83" spans="1:8" ht="15.75" thickBot="1">
      <c r="B83" s="909" t="s">
        <v>646</v>
      </c>
      <c r="C83" s="910">
        <f>+C42+C81</f>
        <v>13242596113</v>
      </c>
      <c r="D83" s="910">
        <f>+D42+D81</f>
        <v>1989353394</v>
      </c>
      <c r="E83" s="911"/>
      <c r="F83" s="909" t="s">
        <v>739</v>
      </c>
      <c r="G83" s="912">
        <f>+G69+G77</f>
        <v>13242596113</v>
      </c>
      <c r="H83" s="912">
        <f>+H69+H77</f>
        <v>1989353394</v>
      </c>
    </row>
    <row r="84" spans="1:8">
      <c r="B84" s="490"/>
      <c r="C84" s="543"/>
      <c r="D84" s="543"/>
      <c r="E84" s="543"/>
      <c r="F84" s="490"/>
      <c r="G84" s="543"/>
      <c r="H84" s="543"/>
    </row>
    <row r="85" spans="1:8">
      <c r="B85" s="530" t="s">
        <v>735</v>
      </c>
      <c r="C85" s="545"/>
      <c r="D85" s="546"/>
      <c r="E85" s="543"/>
      <c r="F85" s="543"/>
      <c r="G85" s="546"/>
      <c r="H85" s="546"/>
    </row>
    <row r="86" spans="1:8">
      <c r="B86" s="547"/>
      <c r="D86" s="548"/>
      <c r="E86" s="548"/>
      <c r="F86" s="474"/>
      <c r="G86" s="1074"/>
      <c r="H86" s="1074"/>
    </row>
    <row r="87" spans="1:8">
      <c r="B87" s="543"/>
      <c r="D87" s="548"/>
      <c r="E87" s="549"/>
      <c r="F87" s="490"/>
      <c r="G87" s="1074"/>
      <c r="H87" s="1074"/>
    </row>
    <row r="88" spans="1:8">
      <c r="B88" s="475"/>
      <c r="D88" s="548"/>
      <c r="E88" s="547"/>
      <c r="H88" s="550"/>
    </row>
    <row r="89" spans="1:8">
      <c r="B89" s="475"/>
      <c r="D89" s="548"/>
      <c r="E89" s="547"/>
      <c r="H89" s="550"/>
    </row>
    <row r="90" spans="1:8">
      <c r="B90" s="475"/>
      <c r="D90" s="548"/>
      <c r="E90" s="547"/>
      <c r="H90" s="550"/>
    </row>
    <row r="91" spans="1:8">
      <c r="B91" s="475"/>
      <c r="D91" s="548"/>
      <c r="E91" s="547"/>
      <c r="H91" s="550"/>
    </row>
    <row r="92" spans="1:8">
      <c r="B92" s="475"/>
      <c r="D92" s="548"/>
      <c r="E92" s="547"/>
      <c r="F92" s="547"/>
      <c r="G92" s="547"/>
      <c r="H92" s="547"/>
    </row>
    <row r="93" spans="1:8">
      <c r="B93" s="475"/>
      <c r="D93" s="548"/>
      <c r="E93" s="547"/>
      <c r="F93" s="547"/>
      <c r="G93" s="547"/>
      <c r="H93" s="547"/>
    </row>
    <row r="94" spans="1:8">
      <c r="A94" s="1061" t="s">
        <v>974</v>
      </c>
      <c r="B94" s="1061"/>
      <c r="C94" s="1061"/>
      <c r="D94" s="1061"/>
      <c r="E94" s="1061"/>
      <c r="F94" s="1061"/>
      <c r="G94" s="1061"/>
      <c r="H94" s="1061"/>
    </row>
    <row r="95" spans="1:8">
      <c r="A95" s="1061" t="s">
        <v>237</v>
      </c>
      <c r="B95" s="1061"/>
      <c r="C95" s="1061"/>
      <c r="D95" s="1061"/>
      <c r="E95" s="1061"/>
      <c r="F95" s="1061"/>
      <c r="G95" s="1061"/>
      <c r="H95" s="1061"/>
    </row>
    <row r="96" spans="1:8">
      <c r="A96" s="1061" t="s">
        <v>1214</v>
      </c>
      <c r="B96" s="1061"/>
      <c r="C96" s="1061"/>
      <c r="D96" s="1061"/>
      <c r="E96" s="1061"/>
      <c r="F96" s="1061"/>
      <c r="G96" s="1061"/>
      <c r="H96" s="1061"/>
    </row>
    <row r="97" spans="2:9">
      <c r="B97" s="475"/>
      <c r="C97" s="547"/>
      <c r="D97" s="547"/>
      <c r="E97" s="475"/>
      <c r="F97" s="475"/>
      <c r="G97" s="475"/>
      <c r="H97" s="475"/>
    </row>
    <row r="98" spans="2:9">
      <c r="B98" s="475"/>
      <c r="C98" s="547"/>
      <c r="D98" s="547"/>
      <c r="E98" s="475"/>
      <c r="F98" s="475"/>
      <c r="G98" s="475"/>
      <c r="H98" s="475"/>
    </row>
    <row r="99" spans="2:9" ht="25.5" customHeight="1">
      <c r="B99" s="475"/>
      <c r="C99" s="543"/>
      <c r="D99" s="543"/>
      <c r="E99" s="475"/>
      <c r="F99" s="475"/>
      <c r="G99" s="475"/>
      <c r="H99" s="475"/>
    </row>
    <row r="100" spans="2:9" ht="18.75" customHeight="1">
      <c r="B100" s="475"/>
      <c r="C100" s="475"/>
      <c r="D100" s="475"/>
      <c r="E100" s="475"/>
      <c r="F100" s="475"/>
      <c r="G100" s="475"/>
      <c r="H100" s="475"/>
      <c r="I100" s="475"/>
    </row>
    <row r="101" spans="2:9" ht="18.75" customHeight="1">
      <c r="B101" s="475"/>
      <c r="C101" s="475"/>
      <c r="D101" s="475"/>
      <c r="E101" s="475"/>
      <c r="F101" s="475"/>
      <c r="G101" s="475"/>
      <c r="H101" s="475"/>
      <c r="I101" s="475"/>
    </row>
    <row r="102" spans="2:9">
      <c r="B102" s="475"/>
      <c r="C102" s="475"/>
      <c r="D102" s="475"/>
      <c r="E102" s="475"/>
      <c r="F102" s="475"/>
      <c r="G102" s="475"/>
      <c r="H102" s="475"/>
      <c r="I102" s="475"/>
    </row>
    <row r="103" spans="2:9">
      <c r="B103" s="475"/>
      <c r="C103" s="475"/>
      <c r="D103" s="475"/>
      <c r="E103" s="475"/>
      <c r="F103" s="475"/>
      <c r="G103" s="475"/>
      <c r="H103" s="475"/>
      <c r="I103" s="475"/>
    </row>
    <row r="104" spans="2:9">
      <c r="B104" s="475"/>
      <c r="C104" s="475"/>
      <c r="D104" s="475"/>
      <c r="E104" s="475"/>
      <c r="F104" s="475"/>
      <c r="G104" s="475"/>
      <c r="H104" s="475"/>
      <c r="I104" s="475"/>
    </row>
    <row r="105" spans="2:9">
      <c r="B105" s="475"/>
      <c r="C105" s="475"/>
      <c r="D105" s="475"/>
      <c r="E105" s="475"/>
      <c r="F105" s="475"/>
      <c r="G105" s="475"/>
      <c r="H105" s="475"/>
      <c r="I105" s="475"/>
    </row>
    <row r="106" spans="2:9">
      <c r="B106" s="475"/>
      <c r="C106" s="475"/>
      <c r="D106" s="475"/>
      <c r="E106" s="475"/>
      <c r="F106" s="475"/>
      <c r="G106" s="475"/>
      <c r="H106" s="475"/>
      <c r="I106" s="475"/>
    </row>
    <row r="107" spans="2:9">
      <c r="B107" s="475"/>
      <c r="C107" s="475"/>
      <c r="D107" s="475"/>
      <c r="E107" s="475"/>
      <c r="F107" s="475"/>
      <c r="G107" s="475"/>
      <c r="H107" s="475"/>
      <c r="I107" s="475"/>
    </row>
    <row r="108" spans="2:9">
      <c r="B108" s="475"/>
      <c r="C108" s="475"/>
      <c r="D108" s="475"/>
      <c r="E108" s="475"/>
      <c r="F108" s="475"/>
      <c r="G108" s="475"/>
      <c r="H108" s="475"/>
      <c r="I108" s="475"/>
    </row>
    <row r="109" spans="2:9">
      <c r="B109" s="475"/>
      <c r="C109" s="475"/>
      <c r="D109" s="475"/>
      <c r="E109" s="475"/>
      <c r="F109" s="475"/>
      <c r="G109" s="475"/>
      <c r="H109" s="475"/>
      <c r="I109" s="475"/>
    </row>
    <row r="110" spans="2:9">
      <c r="B110" s="475"/>
      <c r="C110" s="475"/>
      <c r="D110" s="475"/>
      <c r="E110" s="475"/>
      <c r="F110" s="475"/>
      <c r="G110" s="475"/>
      <c r="H110" s="475"/>
      <c r="I110" s="475"/>
    </row>
    <row r="111" spans="2:9">
      <c r="B111" s="475"/>
      <c r="C111" s="475"/>
      <c r="D111" s="475"/>
      <c r="E111" s="475"/>
      <c r="F111" s="475"/>
      <c r="G111" s="475"/>
      <c r="H111" s="475"/>
      <c r="I111" s="475"/>
    </row>
    <row r="112" spans="2:9">
      <c r="B112" s="475"/>
      <c r="C112" s="475"/>
      <c r="D112" s="475"/>
      <c r="E112" s="475"/>
      <c r="F112" s="475"/>
      <c r="G112" s="475"/>
      <c r="H112" s="475"/>
      <c r="I112" s="475"/>
    </row>
    <row r="113" spans="2:9">
      <c r="B113" s="475"/>
      <c r="C113" s="475"/>
      <c r="D113" s="475"/>
      <c r="E113" s="475"/>
      <c r="F113" s="475"/>
      <c r="G113" s="475"/>
      <c r="H113" s="475"/>
      <c r="I113" s="475"/>
    </row>
    <row r="114" spans="2:9">
      <c r="B114" s="475"/>
      <c r="C114" s="475"/>
      <c r="D114" s="475"/>
      <c r="E114" s="475"/>
      <c r="F114" s="475"/>
      <c r="G114" s="475"/>
      <c r="H114" s="475"/>
      <c r="I114" s="475"/>
    </row>
    <row r="115" spans="2:9">
      <c r="B115" s="475"/>
      <c r="C115" s="475"/>
      <c r="D115" s="475"/>
      <c r="E115" s="475"/>
      <c r="F115" s="475"/>
      <c r="G115" s="475"/>
      <c r="H115" s="475"/>
      <c r="I115" s="475"/>
    </row>
    <row r="116" spans="2:9">
      <c r="B116" s="475"/>
      <c r="C116" s="475"/>
      <c r="D116" s="475"/>
      <c r="E116" s="475"/>
      <c r="F116" s="475"/>
      <c r="G116" s="475"/>
      <c r="H116" s="475"/>
      <c r="I116" s="475"/>
    </row>
    <row r="117" spans="2:9">
      <c r="B117" s="475"/>
      <c r="C117" s="475"/>
      <c r="D117" s="475"/>
      <c r="E117" s="475"/>
      <c r="F117" s="475"/>
      <c r="G117" s="475"/>
      <c r="H117" s="475"/>
      <c r="I117" s="475"/>
    </row>
    <row r="118" spans="2:9">
      <c r="B118" s="475"/>
      <c r="C118" s="475"/>
      <c r="D118" s="475"/>
      <c r="E118" s="475"/>
      <c r="F118" s="475"/>
      <c r="G118" s="475"/>
      <c r="H118" s="475"/>
      <c r="I118" s="475"/>
    </row>
    <row r="119" spans="2:9">
      <c r="B119" s="475"/>
      <c r="C119" s="475"/>
      <c r="D119" s="475"/>
      <c r="E119" s="475"/>
      <c r="F119" s="475"/>
      <c r="G119" s="475"/>
      <c r="H119" s="475"/>
      <c r="I119" s="475"/>
    </row>
    <row r="120" spans="2:9">
      <c r="B120" s="475"/>
      <c r="C120" s="475"/>
      <c r="D120" s="475"/>
      <c r="E120" s="475"/>
      <c r="F120" s="475"/>
      <c r="G120" s="475"/>
      <c r="H120" s="475"/>
      <c r="I120" s="475"/>
    </row>
    <row r="121" spans="2:9">
      <c r="B121" s="475"/>
      <c r="C121" s="475"/>
      <c r="D121" s="475"/>
      <c r="E121" s="475"/>
      <c r="F121" s="475"/>
      <c r="G121" s="475"/>
      <c r="H121" s="475"/>
      <c r="I121" s="475"/>
    </row>
    <row r="122" spans="2:9">
      <c r="B122" s="475"/>
      <c r="C122" s="475"/>
      <c r="D122" s="475"/>
      <c r="E122" s="475"/>
      <c r="F122" s="475"/>
      <c r="G122" s="475"/>
      <c r="H122" s="475"/>
      <c r="I122" s="475"/>
    </row>
    <row r="123" spans="2:9">
      <c r="B123" s="475"/>
      <c r="C123" s="475"/>
      <c r="D123" s="475"/>
      <c r="E123" s="475"/>
      <c r="F123" s="475"/>
      <c r="G123" s="475"/>
      <c r="H123" s="475"/>
      <c r="I123" s="475"/>
    </row>
    <row r="124" spans="2:9">
      <c r="B124" s="475"/>
      <c r="C124" s="475"/>
      <c r="D124" s="475"/>
      <c r="E124" s="475"/>
      <c r="F124" s="475"/>
      <c r="G124" s="475"/>
      <c r="H124" s="475"/>
      <c r="I124" s="475"/>
    </row>
    <row r="125" spans="2:9">
      <c r="B125" s="475"/>
      <c r="C125" s="475"/>
      <c r="D125" s="475"/>
      <c r="E125" s="475"/>
      <c r="F125" s="475"/>
      <c r="G125" s="475"/>
      <c r="H125" s="475"/>
      <c r="I125" s="475"/>
    </row>
    <row r="126" spans="2:9">
      <c r="B126" s="475"/>
      <c r="C126" s="475"/>
      <c r="D126" s="475"/>
      <c r="E126" s="475"/>
      <c r="F126" s="475"/>
      <c r="G126" s="475"/>
      <c r="H126" s="475"/>
      <c r="I126" s="475"/>
    </row>
    <row r="127" spans="2:9">
      <c r="B127" s="475"/>
      <c r="C127" s="475"/>
      <c r="D127" s="475"/>
      <c r="E127" s="475"/>
      <c r="F127" s="475"/>
      <c r="G127" s="475"/>
      <c r="H127" s="475"/>
      <c r="I127" s="475"/>
    </row>
    <row r="128" spans="2:9">
      <c r="B128" s="475"/>
      <c r="C128" s="475"/>
      <c r="D128" s="475"/>
      <c r="E128" s="475"/>
      <c r="F128" s="475"/>
      <c r="G128" s="475"/>
      <c r="H128" s="475"/>
      <c r="I128" s="475"/>
    </row>
    <row r="129" spans="2:9">
      <c r="B129" s="475"/>
      <c r="C129" s="475"/>
      <c r="D129" s="475"/>
      <c r="E129" s="475"/>
      <c r="F129" s="475"/>
      <c r="G129" s="475"/>
      <c r="H129" s="475"/>
      <c r="I129" s="475"/>
    </row>
    <row r="130" spans="2:9">
      <c r="B130" s="475"/>
      <c r="C130" s="475"/>
      <c r="D130" s="475"/>
      <c r="E130" s="475"/>
      <c r="F130" s="475"/>
      <c r="G130" s="475"/>
      <c r="H130" s="475"/>
      <c r="I130" s="475"/>
    </row>
    <row r="131" spans="2:9">
      <c r="B131" s="475"/>
      <c r="C131" s="475"/>
      <c r="D131" s="475"/>
      <c r="E131" s="475"/>
      <c r="F131" s="475"/>
      <c r="G131" s="475"/>
      <c r="H131" s="475"/>
      <c r="I131" s="475"/>
    </row>
    <row r="132" spans="2:9">
      <c r="B132" s="475"/>
      <c r="C132" s="475"/>
      <c r="D132" s="475"/>
      <c r="E132" s="475"/>
      <c r="F132" s="475"/>
      <c r="G132" s="475"/>
      <c r="H132" s="475"/>
      <c r="I132" s="475"/>
    </row>
    <row r="133" spans="2:9">
      <c r="B133" s="475"/>
      <c r="C133" s="475"/>
      <c r="D133" s="475"/>
      <c r="E133" s="475"/>
      <c r="F133" s="475"/>
      <c r="G133" s="475"/>
      <c r="H133" s="475"/>
      <c r="I133" s="475"/>
    </row>
    <row r="134" spans="2:9">
      <c r="B134" s="475"/>
      <c r="C134" s="475"/>
      <c r="D134" s="475"/>
      <c r="E134" s="475"/>
      <c r="F134" s="475"/>
      <c r="G134" s="475"/>
      <c r="H134" s="475"/>
      <c r="I134" s="475"/>
    </row>
    <row r="135" spans="2:9">
      <c r="B135" s="475"/>
      <c r="C135" s="475"/>
      <c r="D135" s="475"/>
      <c r="E135" s="475"/>
      <c r="F135" s="475"/>
      <c r="G135" s="475"/>
      <c r="H135" s="475"/>
      <c r="I135" s="475"/>
    </row>
    <row r="136" spans="2:9">
      <c r="B136" s="475"/>
      <c r="C136" s="475"/>
      <c r="D136" s="475"/>
      <c r="E136" s="475"/>
      <c r="F136" s="475"/>
      <c r="G136" s="475"/>
      <c r="H136" s="475"/>
      <c r="I136" s="475"/>
    </row>
    <row r="137" spans="2:9">
      <c r="B137" s="475"/>
      <c r="C137" s="475"/>
      <c r="D137" s="475"/>
      <c r="E137" s="475"/>
      <c r="F137" s="475"/>
      <c r="G137" s="475"/>
      <c r="H137" s="475"/>
      <c r="I137" s="475"/>
    </row>
    <row r="138" spans="2:9">
      <c r="B138" s="475"/>
      <c r="C138" s="475"/>
      <c r="D138" s="475"/>
      <c r="E138" s="475"/>
      <c r="F138" s="475"/>
      <c r="G138" s="475"/>
      <c r="H138" s="475"/>
      <c r="I138" s="475"/>
    </row>
    <row r="139" spans="2:9">
      <c r="B139" s="475"/>
      <c r="C139" s="475"/>
      <c r="D139" s="475"/>
      <c r="E139" s="475"/>
      <c r="F139" s="475"/>
      <c r="G139" s="475"/>
      <c r="H139" s="475"/>
      <c r="I139" s="475"/>
    </row>
    <row r="140" spans="2:9">
      <c r="B140" s="475"/>
      <c r="C140" s="475"/>
      <c r="D140" s="475"/>
      <c r="E140" s="475"/>
      <c r="F140" s="475"/>
      <c r="G140" s="475"/>
      <c r="H140" s="475"/>
      <c r="I140" s="475"/>
    </row>
    <row r="141" spans="2:9">
      <c r="B141" s="475"/>
      <c r="C141" s="475"/>
      <c r="D141" s="475"/>
      <c r="E141" s="475"/>
      <c r="F141" s="475"/>
      <c r="G141" s="475"/>
      <c r="H141" s="475"/>
      <c r="I141" s="475"/>
    </row>
    <row r="142" spans="2:9">
      <c r="B142" s="475"/>
      <c r="C142" s="475"/>
      <c r="D142" s="475"/>
      <c r="E142" s="475"/>
      <c r="F142" s="475"/>
      <c r="G142" s="475"/>
      <c r="H142" s="475"/>
      <c r="I142" s="475"/>
    </row>
    <row r="143" spans="2:9">
      <c r="B143" s="475"/>
      <c r="C143" s="475"/>
      <c r="D143" s="475"/>
      <c r="E143" s="475"/>
      <c r="F143" s="475"/>
      <c r="G143" s="475"/>
      <c r="H143" s="475"/>
      <c r="I143" s="475"/>
    </row>
    <row r="144" spans="2:9">
      <c r="B144" s="475"/>
      <c r="C144" s="475"/>
      <c r="D144" s="475"/>
      <c r="E144" s="475"/>
      <c r="F144" s="475"/>
      <c r="G144" s="475"/>
      <c r="H144" s="475"/>
      <c r="I144" s="475"/>
    </row>
    <row r="145" spans="2:9">
      <c r="B145" s="475"/>
      <c r="C145" s="475"/>
      <c r="D145" s="475"/>
      <c r="E145" s="475"/>
      <c r="F145" s="475"/>
      <c r="G145" s="475"/>
      <c r="H145" s="475"/>
      <c r="I145" s="475"/>
    </row>
    <row r="146" spans="2:9">
      <c r="B146" s="475"/>
      <c r="C146" s="475"/>
      <c r="D146" s="475"/>
      <c r="E146" s="475"/>
      <c r="F146" s="475"/>
      <c r="G146" s="475"/>
      <c r="H146" s="475"/>
      <c r="I146" s="475"/>
    </row>
    <row r="147" spans="2:9">
      <c r="B147" s="475"/>
      <c r="C147" s="475"/>
      <c r="D147" s="475"/>
      <c r="E147" s="475"/>
      <c r="F147" s="475"/>
      <c r="G147" s="475"/>
      <c r="H147" s="475"/>
      <c r="I147" s="475"/>
    </row>
    <row r="148" spans="2:9">
      <c r="B148" s="475"/>
      <c r="C148" s="475"/>
      <c r="D148" s="475"/>
      <c r="E148" s="475"/>
      <c r="F148" s="475"/>
      <c r="G148" s="475"/>
      <c r="H148" s="475"/>
      <c r="I148" s="475"/>
    </row>
    <row r="149" spans="2:9">
      <c r="B149" s="475"/>
      <c r="C149" s="475"/>
      <c r="D149" s="475"/>
      <c r="E149" s="475"/>
      <c r="F149" s="475"/>
      <c r="G149" s="475"/>
      <c r="H149" s="475"/>
      <c r="I149" s="475"/>
    </row>
    <row r="150" spans="2:9">
      <c r="B150" s="475"/>
      <c r="C150" s="475"/>
      <c r="D150" s="475"/>
      <c r="E150" s="475"/>
      <c r="F150" s="475"/>
      <c r="G150" s="475"/>
      <c r="H150" s="475"/>
      <c r="I150" s="475"/>
    </row>
    <row r="151" spans="2:9">
      <c r="B151" s="475"/>
      <c r="C151" s="475"/>
      <c r="D151" s="475"/>
      <c r="E151" s="475"/>
      <c r="F151" s="475"/>
      <c r="G151" s="475"/>
      <c r="H151" s="475"/>
      <c r="I151" s="475"/>
    </row>
    <row r="152" spans="2:9">
      <c r="B152" s="475"/>
      <c r="C152" s="475"/>
      <c r="D152" s="475"/>
      <c r="E152" s="475"/>
      <c r="F152" s="475"/>
      <c r="G152" s="475"/>
      <c r="H152" s="475"/>
      <c r="I152" s="475"/>
    </row>
    <row r="153" spans="2:9">
      <c r="B153" s="475"/>
      <c r="C153" s="475"/>
      <c r="D153" s="475"/>
      <c r="E153" s="475"/>
      <c r="F153" s="475"/>
      <c r="G153" s="475"/>
      <c r="H153" s="475"/>
      <c r="I153" s="475"/>
    </row>
    <row r="154" spans="2:9">
      <c r="B154" s="475"/>
      <c r="C154" s="475"/>
      <c r="D154" s="475"/>
      <c r="E154" s="475"/>
      <c r="F154" s="475"/>
      <c r="G154" s="475"/>
      <c r="H154" s="475"/>
      <c r="I154" s="475"/>
    </row>
    <row r="155" spans="2:9">
      <c r="B155" s="475"/>
      <c r="C155" s="475"/>
      <c r="D155" s="475"/>
      <c r="E155" s="475"/>
      <c r="F155" s="475"/>
      <c r="G155" s="475"/>
      <c r="H155" s="475"/>
      <c r="I155" s="475"/>
    </row>
    <row r="156" spans="2:9">
      <c r="B156" s="475"/>
      <c r="C156" s="475"/>
      <c r="D156" s="475"/>
      <c r="E156" s="475"/>
      <c r="F156" s="475"/>
      <c r="G156" s="475"/>
      <c r="H156" s="475"/>
      <c r="I156" s="475"/>
    </row>
    <row r="157" spans="2:9">
      <c r="B157" s="475"/>
      <c r="C157" s="475"/>
      <c r="D157" s="475"/>
      <c r="E157" s="475"/>
      <c r="F157" s="475"/>
      <c r="G157" s="475"/>
      <c r="H157" s="475"/>
      <c r="I157" s="475"/>
    </row>
    <row r="158" spans="2:9">
      <c r="B158" s="475"/>
      <c r="C158" s="475"/>
      <c r="D158" s="475"/>
      <c r="E158" s="475"/>
      <c r="F158" s="475"/>
      <c r="G158" s="475"/>
      <c r="H158" s="475"/>
      <c r="I158" s="475"/>
    </row>
    <row r="159" spans="2:9">
      <c r="B159" s="475"/>
      <c r="C159" s="475"/>
      <c r="D159" s="475"/>
      <c r="E159" s="475"/>
      <c r="F159" s="475"/>
      <c r="G159" s="475"/>
      <c r="H159" s="475"/>
      <c r="I159" s="475"/>
    </row>
    <row r="160" spans="2:9">
      <c r="B160" s="475"/>
      <c r="C160" s="475"/>
      <c r="D160" s="475"/>
      <c r="E160" s="475"/>
      <c r="F160" s="475"/>
      <c r="G160" s="475"/>
      <c r="H160" s="475"/>
      <c r="I160" s="475"/>
    </row>
    <row r="161" spans="2:9">
      <c r="B161" s="475"/>
      <c r="C161" s="475"/>
      <c r="D161" s="475"/>
      <c r="E161" s="475"/>
      <c r="F161" s="475"/>
      <c r="G161" s="475"/>
      <c r="H161" s="475"/>
      <c r="I161" s="475"/>
    </row>
    <row r="162" spans="2:9">
      <c r="B162" s="475"/>
      <c r="C162" s="475"/>
      <c r="D162" s="475"/>
      <c r="E162" s="475"/>
      <c r="F162" s="475"/>
      <c r="G162" s="475"/>
      <c r="H162" s="475"/>
      <c r="I162" s="475"/>
    </row>
    <row r="163" spans="2:9">
      <c r="B163" s="475"/>
      <c r="C163" s="475"/>
      <c r="D163" s="475"/>
      <c r="E163" s="475"/>
      <c r="F163" s="475"/>
      <c r="G163" s="475"/>
      <c r="H163" s="475"/>
      <c r="I163" s="475"/>
    </row>
    <row r="164" spans="2:9">
      <c r="B164" s="475"/>
      <c r="C164" s="475"/>
      <c r="D164" s="475"/>
      <c r="E164" s="475"/>
      <c r="F164" s="475"/>
      <c r="G164" s="475"/>
      <c r="H164" s="475"/>
      <c r="I164" s="475"/>
    </row>
    <row r="165" spans="2:9">
      <c r="B165" s="475"/>
      <c r="C165" s="475"/>
      <c r="D165" s="475"/>
      <c r="E165" s="475"/>
      <c r="F165" s="475"/>
      <c r="G165" s="475"/>
      <c r="H165" s="475"/>
      <c r="I165" s="475"/>
    </row>
    <row r="166" spans="2:9">
      <c r="B166" s="475"/>
      <c r="C166" s="475"/>
      <c r="D166" s="475"/>
      <c r="E166" s="475"/>
      <c r="F166" s="475"/>
      <c r="G166" s="475"/>
      <c r="H166" s="475"/>
      <c r="I166" s="475"/>
    </row>
    <row r="167" spans="2:9">
      <c r="B167" s="475"/>
      <c r="C167" s="475"/>
      <c r="D167" s="475"/>
      <c r="E167" s="475"/>
      <c r="F167" s="475"/>
      <c r="G167" s="475"/>
      <c r="H167" s="475"/>
      <c r="I167" s="475"/>
    </row>
    <row r="168" spans="2:9">
      <c r="B168" s="475"/>
      <c r="C168" s="475"/>
      <c r="D168" s="475"/>
      <c r="E168" s="475"/>
      <c r="F168" s="475"/>
      <c r="G168" s="475"/>
      <c r="H168" s="475"/>
      <c r="I168" s="475"/>
    </row>
    <row r="169" spans="2:9">
      <c r="B169" s="475"/>
      <c r="C169" s="475"/>
      <c r="D169" s="475"/>
      <c r="E169" s="475"/>
      <c r="F169" s="475"/>
      <c r="G169" s="475"/>
      <c r="H169" s="475"/>
      <c r="I169" s="475"/>
    </row>
    <row r="170" spans="2:9">
      <c r="B170" s="475"/>
      <c r="C170" s="475"/>
      <c r="D170" s="475"/>
      <c r="E170" s="475"/>
      <c r="F170" s="475"/>
      <c r="G170" s="475"/>
      <c r="H170" s="475"/>
      <c r="I170" s="475"/>
    </row>
    <row r="171" spans="2:9">
      <c r="B171" s="475"/>
      <c r="C171" s="475"/>
      <c r="D171" s="475"/>
      <c r="E171" s="475"/>
      <c r="F171" s="475"/>
      <c r="G171" s="475"/>
      <c r="H171" s="475"/>
      <c r="I171" s="475"/>
    </row>
    <row r="172" spans="2:9">
      <c r="B172" s="475"/>
      <c r="C172" s="475"/>
      <c r="D172" s="475"/>
      <c r="E172" s="475"/>
      <c r="F172" s="475"/>
      <c r="G172" s="475"/>
      <c r="H172" s="475"/>
      <c r="I172" s="475"/>
    </row>
    <row r="173" spans="2:9">
      <c r="B173" s="475"/>
      <c r="C173" s="475"/>
      <c r="D173" s="475"/>
      <c r="E173" s="475"/>
      <c r="F173" s="475"/>
      <c r="G173" s="475"/>
      <c r="H173" s="475"/>
      <c r="I173" s="475"/>
    </row>
    <row r="174" spans="2:9">
      <c r="B174" s="475"/>
      <c r="C174" s="475"/>
      <c r="D174" s="475"/>
      <c r="E174" s="475"/>
      <c r="F174" s="475"/>
      <c r="G174" s="475"/>
      <c r="H174" s="475"/>
      <c r="I174" s="475"/>
    </row>
    <row r="175" spans="2:9">
      <c r="B175" s="475"/>
      <c r="C175" s="475"/>
      <c r="D175" s="475"/>
      <c r="E175" s="475"/>
      <c r="F175" s="475"/>
      <c r="G175" s="475"/>
      <c r="H175" s="475"/>
      <c r="I175" s="475"/>
    </row>
    <row r="176" spans="2:9">
      <c r="B176" s="475"/>
      <c r="C176" s="475"/>
      <c r="D176" s="475"/>
      <c r="E176" s="475"/>
      <c r="F176" s="475"/>
      <c r="G176" s="475"/>
      <c r="H176" s="475"/>
      <c r="I176" s="475"/>
    </row>
    <row r="177" spans="2:9">
      <c r="B177" s="475"/>
      <c r="C177" s="475"/>
      <c r="D177" s="475"/>
      <c r="E177" s="475"/>
      <c r="F177" s="475"/>
      <c r="G177" s="475"/>
      <c r="H177" s="475"/>
      <c r="I177" s="475"/>
    </row>
    <row r="178" spans="2:9">
      <c r="B178" s="475"/>
      <c r="C178" s="475"/>
      <c r="D178" s="475"/>
      <c r="E178" s="475"/>
      <c r="F178" s="475"/>
      <c r="G178" s="475"/>
      <c r="H178" s="475"/>
      <c r="I178" s="475"/>
    </row>
    <row r="179" spans="2:9">
      <c r="B179" s="475"/>
      <c r="C179" s="475"/>
      <c r="D179" s="475"/>
      <c r="E179" s="475"/>
      <c r="F179" s="475"/>
      <c r="G179" s="475"/>
      <c r="H179" s="475"/>
      <c r="I179" s="475"/>
    </row>
    <row r="180" spans="2:9">
      <c r="B180" s="475"/>
      <c r="C180" s="475"/>
      <c r="D180" s="475"/>
      <c r="E180" s="475"/>
      <c r="F180" s="475"/>
      <c r="G180" s="475"/>
      <c r="H180" s="475"/>
      <c r="I180" s="475"/>
    </row>
    <row r="181" spans="2:9">
      <c r="B181" s="475"/>
      <c r="C181" s="475"/>
      <c r="D181" s="475"/>
      <c r="E181" s="475"/>
      <c r="F181" s="475"/>
      <c r="G181" s="475"/>
      <c r="H181" s="475"/>
      <c r="I181" s="475"/>
    </row>
    <row r="182" spans="2:9">
      <c r="B182" s="475"/>
      <c r="C182" s="475"/>
      <c r="D182" s="475"/>
      <c r="E182" s="475"/>
      <c r="F182" s="475"/>
      <c r="G182" s="475"/>
      <c r="H182" s="475"/>
      <c r="I182" s="475"/>
    </row>
    <row r="183" spans="2:9">
      <c r="B183" s="475"/>
      <c r="C183" s="475"/>
      <c r="D183" s="475"/>
      <c r="E183" s="475"/>
      <c r="F183" s="475"/>
      <c r="G183" s="475"/>
      <c r="H183" s="475"/>
      <c r="I183" s="475"/>
    </row>
    <row r="184" spans="2:9">
      <c r="B184" s="475"/>
      <c r="C184" s="475"/>
      <c r="D184" s="475"/>
      <c r="E184" s="475"/>
      <c r="F184" s="475"/>
      <c r="G184" s="475"/>
      <c r="H184" s="475"/>
      <c r="I184" s="475"/>
    </row>
    <row r="185" spans="2:9">
      <c r="B185" s="475"/>
      <c r="C185" s="475"/>
      <c r="D185" s="475"/>
      <c r="E185" s="475"/>
      <c r="F185" s="475"/>
      <c r="G185" s="475"/>
      <c r="H185" s="475"/>
      <c r="I185" s="475"/>
    </row>
    <row r="186" spans="2:9">
      <c r="B186" s="475"/>
      <c r="C186" s="475"/>
      <c r="D186" s="475"/>
      <c r="E186" s="475"/>
      <c r="F186" s="475"/>
      <c r="G186" s="475"/>
      <c r="H186" s="475"/>
      <c r="I186" s="475"/>
    </row>
    <row r="187" spans="2:9">
      <c r="B187" s="475"/>
      <c r="C187" s="475"/>
      <c r="D187" s="475"/>
      <c r="E187" s="475"/>
      <c r="F187" s="475"/>
      <c r="G187" s="475"/>
      <c r="H187" s="475"/>
      <c r="I187" s="475"/>
    </row>
    <row r="188" spans="2:9">
      <c r="B188" s="475"/>
      <c r="C188" s="475"/>
      <c r="D188" s="475"/>
      <c r="E188" s="475"/>
      <c r="F188" s="475"/>
      <c r="G188" s="475"/>
      <c r="H188" s="475"/>
      <c r="I188" s="475"/>
    </row>
    <row r="189" spans="2:9">
      <c r="B189" s="475"/>
      <c r="C189" s="475"/>
      <c r="D189" s="475"/>
      <c r="E189" s="475"/>
      <c r="F189" s="475"/>
      <c r="G189" s="475"/>
      <c r="H189" s="475"/>
      <c r="I189" s="475"/>
    </row>
    <row r="190" spans="2:9">
      <c r="B190" s="475"/>
      <c r="C190" s="475"/>
      <c r="D190" s="475"/>
      <c r="E190" s="475"/>
      <c r="F190" s="475"/>
      <c r="G190" s="475"/>
      <c r="H190" s="475"/>
      <c r="I190" s="475"/>
    </row>
    <row r="191" spans="2:9">
      <c r="B191" s="475"/>
      <c r="C191" s="475"/>
      <c r="D191" s="475"/>
      <c r="E191" s="475"/>
      <c r="F191" s="475"/>
      <c r="G191" s="475"/>
      <c r="H191" s="475"/>
      <c r="I191" s="475"/>
    </row>
    <row r="192" spans="2:9">
      <c r="B192" s="475"/>
      <c r="C192" s="475"/>
      <c r="D192" s="475"/>
      <c r="E192" s="475"/>
      <c r="F192" s="475"/>
      <c r="G192" s="475"/>
      <c r="H192" s="475"/>
      <c r="I192" s="475"/>
    </row>
    <row r="193" spans="2:9">
      <c r="B193" s="475"/>
      <c r="C193" s="475"/>
      <c r="D193" s="475"/>
      <c r="E193" s="475"/>
      <c r="F193" s="475"/>
      <c r="G193" s="475"/>
      <c r="H193" s="475"/>
      <c r="I193" s="475"/>
    </row>
    <row r="194" spans="2:9">
      <c r="B194" s="475"/>
      <c r="C194" s="475"/>
      <c r="D194" s="475"/>
      <c r="E194" s="475"/>
      <c r="F194" s="475"/>
      <c r="G194" s="475"/>
      <c r="H194" s="475"/>
      <c r="I194" s="475"/>
    </row>
    <row r="195" spans="2:9">
      <c r="B195" s="475"/>
      <c r="C195" s="475"/>
      <c r="D195" s="475"/>
      <c r="E195" s="475"/>
      <c r="F195" s="475"/>
      <c r="G195" s="475"/>
      <c r="H195" s="475"/>
      <c r="I195" s="475"/>
    </row>
    <row r="196" spans="2:9">
      <c r="B196" s="475"/>
      <c r="C196" s="475"/>
      <c r="D196" s="475"/>
      <c r="E196" s="475"/>
      <c r="F196" s="475"/>
      <c r="G196" s="475"/>
      <c r="H196" s="475"/>
      <c r="I196" s="475"/>
    </row>
    <row r="197" spans="2:9">
      <c r="B197" s="475"/>
      <c r="C197" s="475"/>
      <c r="D197" s="475"/>
      <c r="E197" s="475"/>
      <c r="F197" s="475"/>
      <c r="G197" s="475"/>
      <c r="H197" s="475"/>
      <c r="I197" s="475"/>
    </row>
    <row r="198" spans="2:9">
      <c r="B198" s="475"/>
      <c r="C198" s="475"/>
      <c r="D198" s="475"/>
      <c r="E198" s="475"/>
      <c r="F198" s="475"/>
      <c r="G198" s="475"/>
      <c r="H198" s="475"/>
      <c r="I198" s="475"/>
    </row>
    <row r="199" spans="2:9">
      <c r="B199" s="475"/>
      <c r="C199" s="475"/>
      <c r="D199" s="475"/>
      <c r="E199" s="475"/>
      <c r="F199" s="475"/>
      <c r="G199" s="475"/>
      <c r="H199" s="475"/>
      <c r="I199" s="475"/>
    </row>
    <row r="200" spans="2:9">
      <c r="B200" s="475"/>
      <c r="C200" s="475"/>
      <c r="D200" s="475"/>
      <c r="E200" s="475"/>
      <c r="F200" s="475"/>
      <c r="G200" s="475"/>
      <c r="H200" s="475"/>
      <c r="I200" s="475"/>
    </row>
    <row r="201" spans="2:9">
      <c r="B201" s="475"/>
      <c r="C201" s="475"/>
      <c r="D201" s="475"/>
      <c r="E201" s="475"/>
      <c r="F201" s="475"/>
      <c r="G201" s="475"/>
      <c r="H201" s="475"/>
      <c r="I201" s="475"/>
    </row>
    <row r="202" spans="2:9">
      <c r="B202" s="475"/>
      <c r="C202" s="475"/>
      <c r="D202" s="475"/>
      <c r="E202" s="475"/>
      <c r="F202" s="475"/>
      <c r="G202" s="475"/>
      <c r="H202" s="475"/>
      <c r="I202" s="475"/>
    </row>
    <row r="203" spans="2:9">
      <c r="B203" s="475"/>
      <c r="C203" s="475"/>
      <c r="D203" s="475"/>
      <c r="E203" s="475"/>
      <c r="F203" s="475"/>
      <c r="G203" s="475"/>
      <c r="H203" s="475"/>
      <c r="I203" s="475"/>
    </row>
    <row r="204" spans="2:9">
      <c r="B204" s="475"/>
      <c r="C204" s="475"/>
      <c r="D204" s="475"/>
      <c r="E204" s="475"/>
      <c r="F204" s="475"/>
      <c r="G204" s="475"/>
      <c r="H204" s="475"/>
      <c r="I204" s="475"/>
    </row>
    <row r="205" spans="2:9">
      <c r="B205" s="475"/>
      <c r="C205" s="475"/>
      <c r="D205" s="475"/>
      <c r="E205" s="475"/>
      <c r="F205" s="475"/>
      <c r="G205" s="475"/>
      <c r="H205" s="475"/>
      <c r="I205" s="475"/>
    </row>
    <row r="206" spans="2:9">
      <c r="B206" s="475"/>
      <c r="C206" s="475"/>
      <c r="D206" s="475"/>
      <c r="E206" s="475"/>
      <c r="F206" s="475"/>
      <c r="G206" s="475"/>
      <c r="H206" s="475"/>
      <c r="I206" s="475"/>
    </row>
    <row r="207" spans="2:9">
      <c r="B207" s="475"/>
      <c r="C207" s="475"/>
      <c r="D207" s="475"/>
      <c r="E207" s="475"/>
      <c r="F207" s="475"/>
      <c r="G207" s="475"/>
      <c r="H207" s="475"/>
      <c r="I207" s="475"/>
    </row>
    <row r="208" spans="2:9">
      <c r="B208" s="475"/>
      <c r="C208" s="475"/>
      <c r="D208" s="475"/>
      <c r="E208" s="475"/>
      <c r="F208" s="475"/>
      <c r="G208" s="475"/>
      <c r="H208" s="475"/>
      <c r="I208" s="475"/>
    </row>
    <row r="209" spans="2:9">
      <c r="B209" s="475"/>
      <c r="C209" s="475"/>
      <c r="D209" s="475"/>
      <c r="E209" s="475"/>
      <c r="F209" s="475"/>
      <c r="G209" s="475"/>
      <c r="H209" s="475"/>
      <c r="I209" s="475"/>
    </row>
    <row r="210" spans="2:9">
      <c r="B210" s="475"/>
      <c r="C210" s="475"/>
      <c r="D210" s="475"/>
      <c r="E210" s="475"/>
      <c r="F210" s="475"/>
      <c r="G210" s="475"/>
      <c r="H210" s="475"/>
      <c r="I210" s="475"/>
    </row>
    <row r="211" spans="2:9">
      <c r="B211" s="475"/>
      <c r="C211" s="475"/>
      <c r="D211" s="475"/>
      <c r="E211" s="475"/>
      <c r="F211" s="475"/>
      <c r="G211" s="475"/>
      <c r="H211" s="475"/>
      <c r="I211" s="475"/>
    </row>
    <row r="212" spans="2:9">
      <c r="B212" s="475"/>
      <c r="C212" s="475"/>
      <c r="D212" s="475"/>
      <c r="E212" s="475"/>
      <c r="F212" s="475"/>
      <c r="G212" s="475"/>
      <c r="H212" s="475"/>
      <c r="I212" s="475"/>
    </row>
    <row r="213" spans="2:9">
      <c r="B213" s="475"/>
      <c r="C213" s="475"/>
      <c r="D213" s="475"/>
      <c r="E213" s="475"/>
      <c r="F213" s="475"/>
      <c r="G213" s="475"/>
      <c r="H213" s="475"/>
      <c r="I213" s="475"/>
    </row>
    <row r="214" spans="2:9">
      <c r="B214" s="475"/>
      <c r="C214" s="475"/>
      <c r="D214" s="475"/>
      <c r="E214" s="475"/>
      <c r="F214" s="475"/>
      <c r="G214" s="475"/>
      <c r="H214" s="475"/>
      <c r="I214" s="475"/>
    </row>
    <row r="215" spans="2:9">
      <c r="B215" s="475"/>
      <c r="C215" s="475"/>
      <c r="D215" s="475"/>
      <c r="E215" s="475"/>
      <c r="F215" s="475"/>
      <c r="G215" s="475"/>
      <c r="H215" s="475"/>
      <c r="I215" s="475"/>
    </row>
    <row r="216" spans="2:9">
      <c r="C216" s="475"/>
      <c r="D216" s="475"/>
      <c r="E216" s="475"/>
      <c r="F216" s="475"/>
      <c r="G216" s="475"/>
      <c r="H216" s="475"/>
      <c r="I216" s="475"/>
    </row>
    <row r="217" spans="2:9">
      <c r="C217" s="475"/>
      <c r="D217" s="475"/>
      <c r="E217" s="475"/>
      <c r="F217" s="475"/>
      <c r="G217" s="475"/>
      <c r="H217" s="475"/>
      <c r="I217" s="475"/>
    </row>
    <row r="218" spans="2:9">
      <c r="C218" s="475"/>
      <c r="D218" s="475"/>
      <c r="E218" s="475"/>
      <c r="F218" s="475"/>
      <c r="G218" s="475"/>
      <c r="H218" s="475"/>
      <c r="I218" s="475"/>
    </row>
    <row r="219" spans="2:9">
      <c r="C219" s="475"/>
      <c r="D219" s="475"/>
      <c r="E219" s="475"/>
      <c r="F219" s="475"/>
      <c r="G219" s="475"/>
      <c r="H219" s="475"/>
      <c r="I219" s="475"/>
    </row>
    <row r="220" spans="2:9">
      <c r="C220" s="475"/>
      <c r="D220" s="475"/>
      <c r="E220" s="475"/>
      <c r="F220" s="475"/>
      <c r="G220" s="475"/>
      <c r="H220" s="475"/>
      <c r="I220" s="475"/>
    </row>
    <row r="221" spans="2:9">
      <c r="C221" s="475"/>
      <c r="D221" s="475"/>
      <c r="F221" s="475"/>
      <c r="G221" s="475"/>
      <c r="H221" s="475"/>
      <c r="I221" s="475"/>
    </row>
    <row r="222" spans="2:9">
      <c r="C222" s="475"/>
      <c r="D222" s="475"/>
      <c r="F222" s="475"/>
      <c r="G222" s="475"/>
      <c r="H222" s="475"/>
      <c r="I222" s="475"/>
    </row>
    <row r="223" spans="2:9">
      <c r="C223" s="475"/>
      <c r="D223" s="475"/>
      <c r="I223" s="475"/>
    </row>
    <row r="224" spans="2:9">
      <c r="C224" s="475"/>
      <c r="D224" s="475"/>
      <c r="I224" s="475"/>
    </row>
    <row r="225" spans="3:9">
      <c r="C225" s="475"/>
      <c r="D225" s="475"/>
      <c r="I225" s="475"/>
    </row>
    <row r="226" spans="3:9">
      <c r="I226" s="475"/>
    </row>
    <row r="227" spans="3:9">
      <c r="I227" s="475"/>
    </row>
    <row r="228" spans="3:9">
      <c r="I228" s="475"/>
    </row>
    <row r="229" spans="3:9">
      <c r="I229" s="475"/>
    </row>
    <row r="230" spans="3:9">
      <c r="I230" s="475"/>
    </row>
  </sheetData>
  <mergeCells count="10">
    <mergeCell ref="A94:H94"/>
    <mergeCell ref="A95:H95"/>
    <mergeCell ref="A96:H96"/>
    <mergeCell ref="G86:H86"/>
    <mergeCell ref="G87:H87"/>
    <mergeCell ref="B5:H5"/>
    <mergeCell ref="B6:H6"/>
    <mergeCell ref="B7:H7"/>
    <mergeCell ref="B9:B10"/>
    <mergeCell ref="F9:F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3"/>
  <sheetViews>
    <sheetView showGridLines="0" zoomScale="60" zoomScaleNormal="60" workbookViewId="0">
      <selection activeCell="B7" sqref="B7"/>
    </sheetView>
  </sheetViews>
  <sheetFormatPr baseColWidth="10" defaultColWidth="11.42578125" defaultRowHeight="15"/>
  <cols>
    <col min="1" max="1" width="4.5703125" style="551" customWidth="1"/>
    <col min="2" max="2" width="83.7109375" style="553" customWidth="1"/>
    <col min="3" max="4" width="25.7109375" style="553" customWidth="1"/>
    <col min="5" max="5" width="16.28515625" style="553" bestFit="1" customWidth="1"/>
    <col min="6" max="6" width="15" style="553" bestFit="1" customWidth="1"/>
    <col min="7" max="16384" width="11.42578125" style="553"/>
  </cols>
  <sheetData>
    <row r="3" spans="1:6" ht="19.5">
      <c r="B3" s="1075"/>
      <c r="C3" s="1075"/>
      <c r="D3" s="1075"/>
      <c r="E3" s="552"/>
      <c r="F3" s="552"/>
    </row>
    <row r="4" spans="1:6" ht="19.5">
      <c r="B4" s="979"/>
      <c r="C4" s="979"/>
      <c r="D4" s="979"/>
      <c r="E4" s="552"/>
      <c r="F4" s="552"/>
    </row>
    <row r="5" spans="1:6">
      <c r="A5" s="554"/>
      <c r="B5" s="1078" t="s">
        <v>1084</v>
      </c>
      <c r="C5" s="1078"/>
      <c r="D5" s="1078"/>
    </row>
    <row r="6" spans="1:6">
      <c r="B6" s="1079" t="s">
        <v>1216</v>
      </c>
      <c r="C6" s="1079"/>
      <c r="D6" s="1079"/>
    </row>
    <row r="7" spans="1:6" ht="15.75" thickBot="1">
      <c r="C7" s="555">
        <v>43646</v>
      </c>
      <c r="D7" s="556">
        <v>43281</v>
      </c>
    </row>
    <row r="8" spans="1:6" s="560" customFormat="1">
      <c r="A8" s="557"/>
      <c r="B8" s="1076"/>
      <c r="C8" s="558" t="s">
        <v>542</v>
      </c>
      <c r="D8" s="559" t="s">
        <v>741</v>
      </c>
    </row>
    <row r="9" spans="1:6" ht="15.75" thickBot="1">
      <c r="B9" s="1077"/>
      <c r="C9" s="561" t="s">
        <v>740</v>
      </c>
      <c r="D9" s="562" t="s">
        <v>742</v>
      </c>
    </row>
    <row r="10" spans="1:6">
      <c r="B10" s="563" t="s">
        <v>743</v>
      </c>
      <c r="C10" s="564"/>
      <c r="D10" s="565"/>
    </row>
    <row r="11" spans="1:6">
      <c r="B11" s="566" t="s">
        <v>744</v>
      </c>
      <c r="C11" s="567"/>
      <c r="D11" s="565"/>
    </row>
    <row r="12" spans="1:6">
      <c r="B12" s="568" t="s">
        <v>749</v>
      </c>
      <c r="C12" s="567">
        <v>0</v>
      </c>
      <c r="D12" s="565">
        <v>0</v>
      </c>
    </row>
    <row r="13" spans="1:6" ht="15" customHeight="1">
      <c r="B13" s="568" t="s">
        <v>748</v>
      </c>
      <c r="C13" s="567">
        <v>82414946</v>
      </c>
      <c r="D13" s="570">
        <v>36183075</v>
      </c>
    </row>
    <row r="14" spans="1:6" ht="15" customHeight="1">
      <c r="B14" s="568"/>
      <c r="C14" s="567"/>
      <c r="D14" s="570"/>
    </row>
    <row r="15" spans="1:6" ht="15" customHeight="1">
      <c r="B15" s="566" t="s">
        <v>745</v>
      </c>
      <c r="C15" s="569"/>
      <c r="D15" s="570"/>
    </row>
    <row r="16" spans="1:6">
      <c r="B16" s="568" t="s">
        <v>746</v>
      </c>
      <c r="C16" s="571">
        <v>0</v>
      </c>
      <c r="D16" s="572">
        <v>0</v>
      </c>
    </row>
    <row r="17" spans="1:4">
      <c r="B17" s="568" t="s">
        <v>1020</v>
      </c>
      <c r="C17" s="571">
        <f>200230339-5503493</f>
        <v>194726846</v>
      </c>
      <c r="D17" s="572">
        <f>243214224-1100491</f>
        <v>242113733</v>
      </c>
    </row>
    <row r="18" spans="1:4">
      <c r="B18" s="568"/>
      <c r="C18" s="571"/>
      <c r="D18" s="572"/>
    </row>
    <row r="19" spans="1:4">
      <c r="B19" s="566" t="s">
        <v>747</v>
      </c>
      <c r="C19" s="573"/>
      <c r="D19" s="572">
        <v>0</v>
      </c>
    </row>
    <row r="20" spans="1:4">
      <c r="B20" s="568" t="s">
        <v>750</v>
      </c>
      <c r="C20" s="571"/>
      <c r="D20" s="572">
        <v>0</v>
      </c>
    </row>
    <row r="21" spans="1:4">
      <c r="B21" s="568" t="s">
        <v>751</v>
      </c>
      <c r="C21" s="569"/>
      <c r="D21" s="572">
        <v>0</v>
      </c>
    </row>
    <row r="22" spans="1:4">
      <c r="B22" s="568"/>
      <c r="C22" s="569"/>
      <c r="D22" s="572"/>
    </row>
    <row r="23" spans="1:4" s="576" customFormat="1">
      <c r="A23" s="574"/>
      <c r="B23" s="568" t="s">
        <v>1126</v>
      </c>
      <c r="C23" s="569">
        <v>5038045</v>
      </c>
      <c r="D23" s="572">
        <v>0</v>
      </c>
    </row>
    <row r="24" spans="1:4">
      <c r="B24" s="568" t="s">
        <v>752</v>
      </c>
      <c r="C24" s="571">
        <v>72216463</v>
      </c>
      <c r="D24" s="575">
        <v>7472027</v>
      </c>
    </row>
    <row r="25" spans="1:4">
      <c r="B25" s="568" t="s">
        <v>753</v>
      </c>
      <c r="C25" s="571">
        <v>586080773</v>
      </c>
      <c r="D25" s="572">
        <v>234806487</v>
      </c>
    </row>
    <row r="26" spans="1:4">
      <c r="B26" s="568" t="s">
        <v>1127</v>
      </c>
      <c r="C26" s="950">
        <v>0</v>
      </c>
      <c r="D26" s="572">
        <v>0</v>
      </c>
    </row>
    <row r="27" spans="1:4">
      <c r="B27" s="568" t="s">
        <v>754</v>
      </c>
      <c r="C27" s="578">
        <v>0</v>
      </c>
      <c r="D27" s="572">
        <v>0</v>
      </c>
    </row>
    <row r="28" spans="1:4">
      <c r="B28" s="568" t="s">
        <v>755</v>
      </c>
      <c r="C28" s="578">
        <v>0</v>
      </c>
      <c r="D28" s="572">
        <v>0</v>
      </c>
    </row>
    <row r="29" spans="1:4">
      <c r="B29" s="568" t="s">
        <v>756</v>
      </c>
      <c r="C29" s="950">
        <v>0</v>
      </c>
      <c r="D29" s="572">
        <v>0</v>
      </c>
    </row>
    <row r="30" spans="1:4">
      <c r="B30" s="568" t="s">
        <v>757</v>
      </c>
      <c r="C30" s="950">
        <v>0</v>
      </c>
      <c r="D30" s="572">
        <v>0</v>
      </c>
    </row>
    <row r="31" spans="1:4">
      <c r="B31" s="568"/>
      <c r="C31" s="579"/>
      <c r="D31" s="572"/>
    </row>
    <row r="32" spans="1:4">
      <c r="B32" s="568" t="s">
        <v>758</v>
      </c>
      <c r="C32" s="950">
        <v>0</v>
      </c>
      <c r="D32" s="572">
        <v>0</v>
      </c>
    </row>
    <row r="33" spans="1:6">
      <c r="B33" s="568"/>
      <c r="C33" s="569"/>
      <c r="D33" s="572"/>
    </row>
    <row r="34" spans="1:6" s="560" customFormat="1">
      <c r="A34" s="557"/>
      <c r="B34" s="563" t="s">
        <v>759</v>
      </c>
      <c r="C34" s="573">
        <f>SUM(C10:C32)</f>
        <v>940477073</v>
      </c>
      <c r="D34" s="580">
        <f>SUM(D10:D32)</f>
        <v>520575322</v>
      </c>
    </row>
    <row r="35" spans="1:6">
      <c r="B35" s="563" t="s">
        <v>760</v>
      </c>
      <c r="C35" s="577"/>
      <c r="D35" s="570"/>
    </row>
    <row r="36" spans="1:6">
      <c r="B36" s="568" t="s">
        <v>765</v>
      </c>
      <c r="C36" s="587">
        <v>0</v>
      </c>
      <c r="D36" s="570">
        <v>0</v>
      </c>
    </row>
    <row r="37" spans="1:6">
      <c r="B37" s="568" t="s">
        <v>766</v>
      </c>
      <c r="C37" s="567">
        <v>2437560</v>
      </c>
      <c r="D37" s="570">
        <v>0</v>
      </c>
    </row>
    <row r="38" spans="1:6">
      <c r="B38" s="568" t="s">
        <v>767</v>
      </c>
      <c r="C38" s="579">
        <v>15632103</v>
      </c>
      <c r="D38" s="570">
        <v>0</v>
      </c>
    </row>
    <row r="39" spans="1:6" s="560" customFormat="1">
      <c r="A39" s="557"/>
      <c r="B39" s="563" t="s">
        <v>768</v>
      </c>
      <c r="C39" s="581">
        <f>+C34-C35-C36-C37-C38</f>
        <v>922407410</v>
      </c>
      <c r="D39" s="582">
        <f>+D34-D35-D36-D37-D38</f>
        <v>520575322</v>
      </c>
    </row>
    <row r="40" spans="1:6" s="560" customFormat="1">
      <c r="A40" s="557"/>
      <c r="B40" s="563"/>
      <c r="C40" s="573"/>
      <c r="D40" s="582"/>
    </row>
    <row r="41" spans="1:6" s="560" customFormat="1">
      <c r="A41" s="557"/>
      <c r="B41" s="563" t="s">
        <v>761</v>
      </c>
      <c r="C41" s="581"/>
      <c r="D41" s="570"/>
    </row>
    <row r="42" spans="1:6">
      <c r="B42" s="568" t="s">
        <v>769</v>
      </c>
      <c r="C42" s="587">
        <v>0</v>
      </c>
      <c r="D42" s="570">
        <v>0</v>
      </c>
    </row>
    <row r="43" spans="1:6">
      <c r="B43" s="568" t="s">
        <v>770</v>
      </c>
      <c r="C43" s="587">
        <v>0</v>
      </c>
      <c r="D43" s="570"/>
    </row>
    <row r="44" spans="1:6">
      <c r="B44" s="568" t="s">
        <v>771</v>
      </c>
      <c r="C44" s="579">
        <v>3221275</v>
      </c>
      <c r="D44" s="570">
        <v>6004376</v>
      </c>
    </row>
    <row r="45" spans="1:6">
      <c r="B45" s="568"/>
      <c r="C45" s="581">
        <f>+C44</f>
        <v>3221275</v>
      </c>
      <c r="D45" s="582">
        <f>+D44</f>
        <v>6004376</v>
      </c>
    </row>
    <row r="46" spans="1:6" s="560" customFormat="1" ht="15" customHeight="1">
      <c r="A46" s="557"/>
      <c r="B46" s="563" t="s">
        <v>762</v>
      </c>
      <c r="C46" s="583"/>
      <c r="D46" s="582"/>
      <c r="E46" s="584"/>
      <c r="F46" s="584"/>
    </row>
    <row r="47" spans="1:6" ht="15.75" customHeight="1">
      <c r="B47" s="568" t="s">
        <v>1021</v>
      </c>
      <c r="C47" s="567">
        <v>152572142</v>
      </c>
      <c r="D47" s="565">
        <v>157367766</v>
      </c>
      <c r="E47" s="585"/>
      <c r="F47" s="586"/>
    </row>
    <row r="48" spans="1:6" ht="15" customHeight="1">
      <c r="B48" s="568" t="s">
        <v>1022</v>
      </c>
      <c r="C48" s="567">
        <v>0</v>
      </c>
      <c r="D48" s="565">
        <v>0</v>
      </c>
      <c r="E48" s="585"/>
      <c r="F48" s="586"/>
    </row>
    <row r="49" spans="1:6" ht="15.75" customHeight="1">
      <c r="B49" s="568" t="s">
        <v>1023</v>
      </c>
      <c r="C49" s="567">
        <v>11317369</v>
      </c>
      <c r="D49" s="565">
        <v>5607016</v>
      </c>
      <c r="E49" s="585"/>
      <c r="F49" s="586"/>
    </row>
    <row r="50" spans="1:6" ht="15" customHeight="1">
      <c r="B50" s="568" t="s">
        <v>1024</v>
      </c>
      <c r="C50" s="900">
        <v>62745881</v>
      </c>
      <c r="D50" s="565">
        <v>56858132</v>
      </c>
      <c r="E50" s="589"/>
      <c r="F50" s="586"/>
    </row>
    <row r="51" spans="1:6" ht="15.75" customHeight="1">
      <c r="B51" s="568" t="s">
        <v>622</v>
      </c>
      <c r="C51" s="900">
        <v>16077072</v>
      </c>
      <c r="D51" s="565">
        <v>23369904</v>
      </c>
      <c r="E51" s="898"/>
      <c r="F51" s="899"/>
    </row>
    <row r="52" spans="1:6">
      <c r="B52" s="568" t="s">
        <v>604</v>
      </c>
      <c r="C52" s="901">
        <v>0</v>
      </c>
      <c r="D52" s="565">
        <v>0</v>
      </c>
      <c r="E52" s="586"/>
      <c r="F52" s="586"/>
    </row>
    <row r="53" spans="1:6">
      <c r="B53" s="568" t="s">
        <v>1025</v>
      </c>
      <c r="C53" s="900">
        <v>147700</v>
      </c>
      <c r="D53" s="565">
        <v>0</v>
      </c>
      <c r="E53" s="586"/>
      <c r="F53" s="586"/>
    </row>
    <row r="54" spans="1:6">
      <c r="B54" s="568" t="s">
        <v>1026</v>
      </c>
      <c r="C54" s="900">
        <v>2384900</v>
      </c>
      <c r="D54" s="565">
        <v>0</v>
      </c>
      <c r="E54" s="588"/>
      <c r="F54" s="586"/>
    </row>
    <row r="55" spans="1:6">
      <c r="B55" s="568" t="s">
        <v>772</v>
      </c>
      <c r="C55" s="567">
        <v>98006013</v>
      </c>
      <c r="D55" s="565">
        <v>85826982</v>
      </c>
      <c r="E55" s="586"/>
      <c r="F55" s="586"/>
    </row>
    <row r="56" spans="1:6">
      <c r="B56" s="568"/>
      <c r="C56" s="581">
        <f>SUM(C47:C55)</f>
        <v>343251077</v>
      </c>
      <c r="D56" s="582">
        <f>SUM(D47:D55)</f>
        <v>329029800</v>
      </c>
      <c r="E56" s="586"/>
      <c r="F56" s="586"/>
    </row>
    <row r="57" spans="1:6" s="560" customFormat="1">
      <c r="A57" s="557"/>
      <c r="B57" s="563" t="s">
        <v>773</v>
      </c>
      <c r="C57" s="581">
        <f>+C39-C45-C56</f>
        <v>575935058</v>
      </c>
      <c r="D57" s="582">
        <f>+D39-D45-D56</f>
        <v>185541146</v>
      </c>
    </row>
    <row r="58" spans="1:6" s="560" customFormat="1">
      <c r="A58" s="557"/>
      <c r="B58" s="563"/>
      <c r="C58" s="581"/>
      <c r="D58" s="582"/>
    </row>
    <row r="59" spans="1:6" s="560" customFormat="1">
      <c r="A59" s="557"/>
      <c r="B59" s="563" t="s">
        <v>763</v>
      </c>
      <c r="C59" s="583"/>
      <c r="D59" s="582"/>
    </row>
    <row r="60" spans="1:6" s="560" customFormat="1">
      <c r="A60" s="557"/>
      <c r="B60" s="563"/>
      <c r="C60" s="583"/>
      <c r="D60" s="582"/>
    </row>
    <row r="61" spans="1:6">
      <c r="B61" s="568" t="s">
        <v>560</v>
      </c>
      <c r="C61" s="567">
        <v>116141</v>
      </c>
      <c r="D61" s="570">
        <v>182270</v>
      </c>
    </row>
    <row r="62" spans="1:6">
      <c r="B62" s="568" t="s">
        <v>959</v>
      </c>
      <c r="C62" s="591">
        <v>8688008</v>
      </c>
      <c r="D62" s="592">
        <v>40244773</v>
      </c>
    </row>
    <row r="63" spans="1:6">
      <c r="B63" s="568"/>
      <c r="C63" s="591"/>
      <c r="D63" s="592"/>
    </row>
    <row r="64" spans="1:6">
      <c r="B64" s="563" t="s">
        <v>1075</v>
      </c>
      <c r="C64" s="593"/>
      <c r="D64" s="592"/>
    </row>
    <row r="65" spans="2:4">
      <c r="B65" s="594" t="s">
        <v>1074</v>
      </c>
      <c r="C65" s="593"/>
      <c r="D65" s="592"/>
    </row>
    <row r="66" spans="2:4">
      <c r="B66" s="595" t="s">
        <v>774</v>
      </c>
      <c r="C66" s="567">
        <v>29228016</v>
      </c>
      <c r="D66" s="570">
        <v>26810996</v>
      </c>
    </row>
    <row r="67" spans="2:4">
      <c r="B67" s="568" t="s">
        <v>775</v>
      </c>
      <c r="C67" s="596">
        <v>239263282</v>
      </c>
      <c r="D67" s="597">
        <v>490619626</v>
      </c>
    </row>
    <row r="68" spans="2:4">
      <c r="B68" s="598"/>
      <c r="C68" s="599"/>
      <c r="D68" s="600"/>
    </row>
    <row r="69" spans="2:4">
      <c r="B69" s="594" t="s">
        <v>764</v>
      </c>
      <c r="C69" s="601"/>
      <c r="D69" s="602"/>
    </row>
    <row r="70" spans="2:4">
      <c r="B70" s="568" t="s">
        <v>776</v>
      </c>
      <c r="C70" s="601">
        <v>0</v>
      </c>
      <c r="D70" s="570">
        <v>0</v>
      </c>
    </row>
    <row r="71" spans="2:4">
      <c r="B71" s="568" t="s">
        <v>775</v>
      </c>
      <c r="C71" s="596">
        <v>-268509267</v>
      </c>
      <c r="D71" s="597">
        <v>-480814907</v>
      </c>
    </row>
    <row r="72" spans="2:4">
      <c r="B72" s="568"/>
      <c r="C72" s="596"/>
      <c r="D72" s="597"/>
    </row>
    <row r="73" spans="2:4">
      <c r="B73" s="563" t="s">
        <v>777</v>
      </c>
      <c r="C73" s="590">
        <v>0</v>
      </c>
      <c r="D73" s="570">
        <v>0</v>
      </c>
    </row>
    <row r="74" spans="2:4">
      <c r="B74" s="568" t="s">
        <v>1104</v>
      </c>
      <c r="C74" s="590">
        <v>0</v>
      </c>
      <c r="D74" s="570">
        <v>0</v>
      </c>
    </row>
    <row r="75" spans="2:4">
      <c r="B75" s="568" t="s">
        <v>778</v>
      </c>
      <c r="C75" s="590">
        <v>0</v>
      </c>
      <c r="D75" s="570">
        <v>0</v>
      </c>
    </row>
    <row r="76" spans="2:4">
      <c r="B76" s="568"/>
      <c r="C76" s="590"/>
      <c r="D76" s="570"/>
    </row>
    <row r="77" spans="2:4">
      <c r="B77" s="563" t="s">
        <v>779</v>
      </c>
      <c r="C77" s="590"/>
      <c r="D77" s="570"/>
    </row>
    <row r="78" spans="2:4">
      <c r="B78" s="568" t="s">
        <v>682</v>
      </c>
      <c r="C78" s="590">
        <v>0</v>
      </c>
      <c r="D78" s="570">
        <v>0</v>
      </c>
    </row>
    <row r="79" spans="2:4">
      <c r="B79" s="568" t="s">
        <v>355</v>
      </c>
      <c r="C79" s="590">
        <v>0</v>
      </c>
      <c r="D79" s="570">
        <v>0</v>
      </c>
    </row>
    <row r="80" spans="2:4">
      <c r="B80" s="568"/>
      <c r="C80" s="590"/>
      <c r="D80" s="570"/>
    </row>
    <row r="81" spans="1:9" s="560" customFormat="1">
      <c r="A81" s="557"/>
      <c r="B81" s="563" t="s">
        <v>1105</v>
      </c>
      <c r="C81" s="603">
        <f>+C57+C61-C62+C66+C67-C70+C71</f>
        <v>567345222</v>
      </c>
      <c r="D81" s="604">
        <f>+D57+D61-D62+D66+D67-D70+D71</f>
        <v>182094358</v>
      </c>
    </row>
    <row r="82" spans="1:9">
      <c r="B82" s="563" t="s">
        <v>244</v>
      </c>
      <c r="C82" s="567"/>
      <c r="D82" s="570"/>
    </row>
    <row r="83" spans="1:9" ht="15.75" thickBot="1">
      <c r="B83" s="605" t="s">
        <v>644</v>
      </c>
      <c r="C83" s="606">
        <f>+C81-C82</f>
        <v>567345222</v>
      </c>
      <c r="D83" s="607">
        <f>+D81-D82</f>
        <v>182094358</v>
      </c>
    </row>
    <row r="84" spans="1:9">
      <c r="C84" s="608"/>
    </row>
    <row r="85" spans="1:9">
      <c r="C85" s="608"/>
    </row>
    <row r="91" spans="1:9">
      <c r="B91" s="1061" t="s">
        <v>974</v>
      </c>
      <c r="C91" s="1061"/>
      <c r="D91" s="1061"/>
      <c r="E91" s="1055"/>
      <c r="F91" s="1055"/>
      <c r="G91" s="1055"/>
      <c r="H91" s="1055"/>
      <c r="I91" s="1055"/>
    </row>
    <row r="92" spans="1:9">
      <c r="B92" s="1061" t="s">
        <v>237</v>
      </c>
      <c r="C92" s="1061"/>
      <c r="D92" s="1061"/>
      <c r="E92" s="1055"/>
      <c r="F92" s="1055"/>
      <c r="G92" s="1055"/>
      <c r="H92" s="1055"/>
      <c r="I92" s="1055"/>
    </row>
    <row r="93" spans="1:9">
      <c r="B93" s="1061" t="s">
        <v>1214</v>
      </c>
      <c r="C93" s="1061"/>
      <c r="D93" s="1061"/>
      <c r="E93" s="1055"/>
      <c r="F93" s="1055"/>
      <c r="G93" s="1055"/>
      <c r="H93" s="1055"/>
      <c r="I93" s="1055"/>
    </row>
  </sheetData>
  <mergeCells count="7">
    <mergeCell ref="B92:D92"/>
    <mergeCell ref="B93:D93"/>
    <mergeCell ref="B3:D3"/>
    <mergeCell ref="B8:B9"/>
    <mergeCell ref="B5:D5"/>
    <mergeCell ref="B6:D6"/>
    <mergeCell ref="B91:D91"/>
  </mergeCells>
  <phoneticPr fontId="38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zoomScale="70" zoomScaleNormal="70" workbookViewId="0">
      <selection activeCell="B8" sqref="B8"/>
    </sheetView>
  </sheetViews>
  <sheetFormatPr baseColWidth="10" defaultColWidth="11.42578125" defaultRowHeight="15"/>
  <cols>
    <col min="1" max="1" width="4.28515625" style="610" customWidth="1"/>
    <col min="2" max="2" width="11.42578125" style="610"/>
    <col min="3" max="3" width="17.5703125" style="610" customWidth="1"/>
    <col min="4" max="4" width="15.7109375" style="610" customWidth="1"/>
    <col min="5" max="5" width="51" style="610" customWidth="1"/>
    <col min="6" max="6" width="24.28515625" style="646" customWidth="1"/>
    <col min="7" max="7" width="24.85546875" style="610" bestFit="1" customWidth="1"/>
    <col min="8" max="8" width="15.7109375" style="610" bestFit="1" customWidth="1"/>
    <col min="9" max="9" width="17.7109375" style="610" customWidth="1"/>
    <col min="10" max="10" width="15.5703125" style="610" bestFit="1" customWidth="1"/>
    <col min="11" max="16384" width="11.42578125" style="610"/>
  </cols>
  <sheetData>
    <row r="5" spans="2:10" ht="24" customHeight="1">
      <c r="B5" s="1080" t="s">
        <v>1082</v>
      </c>
      <c r="C5" s="1080"/>
      <c r="D5" s="1080"/>
      <c r="E5" s="1080"/>
      <c r="F5" s="1080"/>
      <c r="G5" s="1080"/>
    </row>
    <row r="6" spans="2:10" ht="24" customHeight="1">
      <c r="B6" s="1080" t="s">
        <v>1083</v>
      </c>
      <c r="C6" s="1080"/>
      <c r="D6" s="1080"/>
      <c r="E6" s="1080"/>
      <c r="F6" s="1080"/>
      <c r="G6" s="1080"/>
    </row>
    <row r="7" spans="2:10" ht="18">
      <c r="B7" s="1081" t="s">
        <v>1216</v>
      </c>
      <c r="C7" s="1081"/>
      <c r="D7" s="1081"/>
      <c r="E7" s="1081"/>
      <c r="F7" s="1081"/>
      <c r="G7" s="1081"/>
      <c r="H7" s="611"/>
      <c r="I7" s="611"/>
      <c r="J7" s="612"/>
    </row>
    <row r="8" spans="2:10" ht="15.75" thickBot="1">
      <c r="B8" s="612"/>
      <c r="C8" s="612"/>
      <c r="D8" s="612"/>
      <c r="E8" s="612"/>
      <c r="F8" s="613">
        <v>43646</v>
      </c>
      <c r="G8" s="614">
        <v>43281</v>
      </c>
      <c r="H8" s="612"/>
      <c r="I8" s="612"/>
      <c r="J8" s="612"/>
    </row>
    <row r="9" spans="2:10">
      <c r="B9" s="1082"/>
      <c r="C9" s="1083"/>
      <c r="D9" s="1083"/>
      <c r="E9" s="1084"/>
      <c r="F9" s="615" t="s">
        <v>780</v>
      </c>
      <c r="G9" s="616" t="s">
        <v>781</v>
      </c>
      <c r="H9" s="612"/>
      <c r="I9" s="612"/>
      <c r="J9" s="612"/>
    </row>
    <row r="10" spans="2:10" ht="15.75" thickBot="1">
      <c r="B10" s="1085"/>
      <c r="C10" s="1086"/>
      <c r="D10" s="1086"/>
      <c r="E10" s="1087"/>
      <c r="F10" s="617">
        <v>2019</v>
      </c>
      <c r="G10" s="618">
        <v>2018</v>
      </c>
      <c r="H10" s="612"/>
      <c r="I10" s="612"/>
      <c r="J10" s="612"/>
    </row>
    <row r="11" spans="2:10" ht="21.95" customHeight="1">
      <c r="B11" s="619" t="s">
        <v>1056</v>
      </c>
      <c r="C11" s="620"/>
      <c r="D11" s="620"/>
      <c r="E11" s="620"/>
      <c r="F11" s="621"/>
      <c r="G11" s="621"/>
      <c r="H11" s="612"/>
      <c r="I11" s="612"/>
      <c r="J11" s="612"/>
    </row>
    <row r="12" spans="2:10" ht="21.95" customHeight="1">
      <c r="B12" s="622" t="s">
        <v>1041</v>
      </c>
      <c r="C12" s="611"/>
      <c r="D12" s="611"/>
      <c r="E12" s="611"/>
      <c r="F12" s="623">
        <v>949523889</v>
      </c>
      <c r="G12" s="623">
        <v>547253135</v>
      </c>
      <c r="H12" s="612"/>
      <c r="I12" s="612"/>
      <c r="J12" s="612"/>
    </row>
    <row r="13" spans="2:10" ht="21.95" customHeight="1">
      <c r="B13" s="622" t="s">
        <v>1042</v>
      </c>
      <c r="C13" s="611"/>
      <c r="D13" s="611"/>
      <c r="E13" s="611"/>
      <c r="F13" s="623">
        <v>0</v>
      </c>
      <c r="G13" s="623">
        <v>16020333889</v>
      </c>
      <c r="H13" s="612"/>
      <c r="I13" s="612"/>
      <c r="J13" s="612"/>
    </row>
    <row r="14" spans="2:10" ht="21.95" customHeight="1">
      <c r="B14" s="622" t="s">
        <v>1043</v>
      </c>
      <c r="C14" s="611"/>
      <c r="D14" s="611"/>
      <c r="E14" s="611"/>
      <c r="F14" s="623">
        <v>0</v>
      </c>
      <c r="G14" s="623">
        <v>0</v>
      </c>
      <c r="H14" s="612"/>
      <c r="I14" s="612"/>
      <c r="J14" s="612"/>
    </row>
    <row r="15" spans="2:10" ht="21.95" customHeight="1">
      <c r="B15" s="622" t="s">
        <v>1044</v>
      </c>
      <c r="C15" s="611"/>
      <c r="D15" s="611"/>
      <c r="E15" s="611"/>
      <c r="F15" s="623">
        <v>-109554359</v>
      </c>
      <c r="G15" s="623">
        <v>-72332388</v>
      </c>
      <c r="H15" s="612"/>
      <c r="I15" s="612"/>
      <c r="J15" s="612"/>
    </row>
    <row r="16" spans="2:10" ht="21.95" customHeight="1">
      <c r="B16" s="622" t="s">
        <v>1045</v>
      </c>
      <c r="C16" s="611"/>
      <c r="D16" s="611"/>
      <c r="E16" s="611"/>
      <c r="F16" s="623">
        <v>-242475679</v>
      </c>
      <c r="G16" s="623">
        <v>-227517881</v>
      </c>
      <c r="H16" s="612"/>
      <c r="I16" s="612"/>
      <c r="J16" s="612"/>
    </row>
    <row r="17" spans="2:10" ht="21.95" customHeight="1">
      <c r="B17" s="622" t="s">
        <v>1046</v>
      </c>
      <c r="C17" s="611"/>
      <c r="D17" s="611"/>
      <c r="E17" s="611"/>
      <c r="F17" s="623">
        <v>-1047852</v>
      </c>
      <c r="G17" s="623">
        <v>-37813709</v>
      </c>
      <c r="H17" s="612"/>
      <c r="I17" s="612"/>
      <c r="J17" s="612"/>
    </row>
    <row r="18" spans="2:10" ht="35.25" customHeight="1">
      <c r="B18" s="1088" t="s">
        <v>1057</v>
      </c>
      <c r="C18" s="1089"/>
      <c r="D18" s="1089"/>
      <c r="E18" s="1090"/>
      <c r="F18" s="624">
        <f>SUM(F12:F17)</f>
        <v>596445999</v>
      </c>
      <c r="G18" s="624">
        <f>SUM(G12:G17)</f>
        <v>16229923046</v>
      </c>
      <c r="H18" s="612"/>
      <c r="I18" s="625"/>
      <c r="J18" s="612"/>
    </row>
    <row r="19" spans="2:10">
      <c r="B19" s="626" t="s">
        <v>1058</v>
      </c>
      <c r="C19" s="611"/>
      <c r="D19" s="611"/>
      <c r="E19" s="611"/>
      <c r="F19" s="627"/>
      <c r="G19" s="627"/>
      <c r="H19" s="612"/>
      <c r="I19" s="612"/>
      <c r="J19" s="612"/>
    </row>
    <row r="20" spans="2:10" ht="21.6" customHeight="1">
      <c r="B20" s="622" t="s">
        <v>1047</v>
      </c>
      <c r="C20" s="611"/>
      <c r="D20" s="611"/>
      <c r="E20" s="611"/>
      <c r="F20" s="627">
        <v>10457949804</v>
      </c>
      <c r="G20" s="627">
        <v>-145278064</v>
      </c>
      <c r="H20" s="612"/>
      <c r="I20" s="612"/>
      <c r="J20" s="612"/>
    </row>
    <row r="21" spans="2:10" ht="21.6" customHeight="1">
      <c r="B21" s="622" t="s">
        <v>1048</v>
      </c>
      <c r="C21" s="611"/>
      <c r="D21" s="611"/>
      <c r="E21" s="611"/>
      <c r="F21" s="627">
        <v>169220776</v>
      </c>
      <c r="G21" s="627">
        <v>-19240279</v>
      </c>
      <c r="H21" s="612"/>
      <c r="I21" s="612"/>
      <c r="J21" s="612"/>
    </row>
    <row r="22" spans="2:10" ht="21.6" customHeight="1">
      <c r="B22" s="622" t="s">
        <v>1049</v>
      </c>
      <c r="C22" s="611"/>
      <c r="D22" s="611"/>
      <c r="E22" s="611"/>
      <c r="F22" s="623">
        <v>-8053202</v>
      </c>
      <c r="G22" s="623">
        <v>-2936364</v>
      </c>
      <c r="H22" s="612"/>
      <c r="I22" s="612"/>
      <c r="J22" s="612"/>
    </row>
    <row r="23" spans="2:10" ht="21.95" customHeight="1">
      <c r="B23" s="628" t="s">
        <v>1059</v>
      </c>
      <c r="C23" s="629"/>
      <c r="D23" s="629"/>
      <c r="E23" s="630"/>
      <c r="F23" s="624">
        <f>SUM(F20:F22)</f>
        <v>10619117378</v>
      </c>
      <c r="G23" s="624">
        <f>SUM(G20:G22)</f>
        <v>-167454707</v>
      </c>
      <c r="H23" s="612"/>
      <c r="I23" s="612"/>
      <c r="J23" s="612"/>
    </row>
    <row r="24" spans="2:10" ht="21.95" customHeight="1">
      <c r="B24" s="626" t="s">
        <v>1060</v>
      </c>
      <c r="C24" s="611"/>
      <c r="D24" s="611"/>
      <c r="E24" s="611"/>
      <c r="F24" s="627"/>
      <c r="G24" s="627"/>
      <c r="H24" s="612"/>
      <c r="I24" s="612"/>
      <c r="J24" s="612"/>
    </row>
    <row r="25" spans="2:10" ht="21.95" customHeight="1">
      <c r="B25" s="631" t="s">
        <v>1050</v>
      </c>
      <c r="C25" s="632"/>
      <c r="D25" s="632"/>
      <c r="E25" s="632"/>
      <c r="F25" s="623">
        <v>0</v>
      </c>
      <c r="G25" s="623">
        <v>0</v>
      </c>
      <c r="H25" s="612"/>
      <c r="I25" s="612"/>
      <c r="J25" s="612"/>
    </row>
    <row r="26" spans="2:10" ht="21.95" customHeight="1">
      <c r="B26" s="631" t="s">
        <v>1051</v>
      </c>
      <c r="C26" s="632"/>
      <c r="D26" s="632"/>
      <c r="E26" s="632"/>
      <c r="F26" s="623">
        <v>0</v>
      </c>
      <c r="G26" s="623">
        <v>0</v>
      </c>
      <c r="H26" s="612"/>
      <c r="I26" s="633"/>
      <c r="J26" s="612"/>
    </row>
    <row r="27" spans="2:10" ht="21.95" customHeight="1">
      <c r="B27" s="631" t="s">
        <v>1052</v>
      </c>
      <c r="C27" s="611"/>
      <c r="D27" s="611"/>
      <c r="E27" s="611"/>
      <c r="F27" s="623">
        <v>0</v>
      </c>
      <c r="G27" s="623">
        <v>0</v>
      </c>
      <c r="H27" s="612"/>
      <c r="I27" s="633"/>
      <c r="J27" s="612"/>
    </row>
    <row r="28" spans="2:10" ht="21.95" customHeight="1">
      <c r="B28" s="631" t="s">
        <v>1053</v>
      </c>
      <c r="C28" s="611"/>
      <c r="D28" s="611"/>
      <c r="E28" s="611"/>
      <c r="F28" s="623">
        <v>-34421091</v>
      </c>
      <c r="G28" s="623">
        <v>-40334405</v>
      </c>
      <c r="H28" s="612"/>
      <c r="I28" s="612"/>
      <c r="J28" s="612"/>
    </row>
    <row r="29" spans="2:10" ht="21.95" customHeight="1">
      <c r="B29" s="628" t="s">
        <v>1061</v>
      </c>
      <c r="C29" s="629"/>
      <c r="D29" s="629"/>
      <c r="E29" s="629"/>
      <c r="F29" s="624">
        <f>SUM(F25:F28)</f>
        <v>-34421091</v>
      </c>
      <c r="G29" s="624">
        <f>SUM(G25:G28)</f>
        <v>-40334405</v>
      </c>
      <c r="H29" s="612"/>
      <c r="I29" s="612"/>
      <c r="J29" s="612"/>
    </row>
    <row r="30" spans="2:10" s="638" customFormat="1" ht="21.95" customHeight="1">
      <c r="B30" s="628" t="s">
        <v>1062</v>
      </c>
      <c r="C30" s="634"/>
      <c r="D30" s="634"/>
      <c r="E30" s="635"/>
      <c r="F30" s="636">
        <v>-29245985</v>
      </c>
      <c r="G30" s="636">
        <v>7878660</v>
      </c>
      <c r="H30" s="637"/>
      <c r="I30" s="637"/>
      <c r="J30" s="637"/>
    </row>
    <row r="31" spans="2:10" ht="21.95" customHeight="1">
      <c r="B31" s="631" t="s">
        <v>1054</v>
      </c>
      <c r="C31" s="611"/>
      <c r="D31" s="611"/>
      <c r="E31" s="611"/>
      <c r="F31" s="623">
        <f>F18+F23+F29+F30</f>
        <v>11151896301</v>
      </c>
      <c r="G31" s="623">
        <f>+G18+G23+G29+G30</f>
        <v>16030012594</v>
      </c>
      <c r="H31" s="612"/>
      <c r="I31" s="612"/>
      <c r="J31" s="612"/>
    </row>
    <row r="32" spans="2:10" ht="21.95" customHeight="1">
      <c r="B32" s="631" t="s">
        <v>1055</v>
      </c>
      <c r="C32" s="611"/>
      <c r="D32" s="611"/>
      <c r="E32" s="611"/>
      <c r="F32" s="623">
        <v>456295337</v>
      </c>
      <c r="G32" s="623">
        <v>4240569894</v>
      </c>
      <c r="H32" s="612"/>
      <c r="I32" s="612"/>
      <c r="J32" s="612"/>
    </row>
    <row r="33" spans="2:12" ht="31.5" customHeight="1" thickBot="1">
      <c r="B33" s="639" t="s">
        <v>1063</v>
      </c>
      <c r="C33" s="640"/>
      <c r="D33" s="640"/>
      <c r="E33" s="640"/>
      <c r="F33" s="641">
        <f>SUM(F31:F32)</f>
        <v>11608191638</v>
      </c>
      <c r="G33" s="641">
        <f>SUM(G31:G32)</f>
        <v>20270582488</v>
      </c>
      <c r="H33" s="642"/>
      <c r="I33" s="643"/>
      <c r="J33" s="643"/>
      <c r="K33" s="608"/>
      <c r="L33" s="608"/>
    </row>
    <row r="34" spans="2:12">
      <c r="B34" s="612"/>
      <c r="C34" s="612"/>
      <c r="D34" s="612"/>
      <c r="E34" s="612"/>
      <c r="F34" s="610"/>
      <c r="G34" s="612"/>
      <c r="H34" s="642"/>
      <c r="I34" s="643"/>
      <c r="J34" s="643"/>
      <c r="K34" s="608"/>
      <c r="L34" s="608"/>
    </row>
    <row r="35" spans="2:12">
      <c r="B35" s="612"/>
      <c r="C35" s="612"/>
      <c r="D35" s="612"/>
      <c r="E35" s="612"/>
      <c r="F35" s="625"/>
      <c r="G35" s="644"/>
      <c r="H35" s="642"/>
      <c r="I35" s="643"/>
      <c r="J35" s="643"/>
      <c r="K35" s="608"/>
      <c r="L35" s="608"/>
    </row>
    <row r="36" spans="2:12">
      <c r="F36" s="610"/>
      <c r="G36" s="612"/>
      <c r="H36" s="642"/>
      <c r="I36" s="645"/>
      <c r="J36" s="645"/>
    </row>
    <row r="37" spans="2:12">
      <c r="F37" s="610"/>
      <c r="G37" s="612"/>
      <c r="H37" s="612"/>
      <c r="I37" s="612"/>
      <c r="J37" s="612"/>
    </row>
    <row r="38" spans="2:12">
      <c r="F38" s="610"/>
      <c r="G38" s="612"/>
      <c r="H38" s="612"/>
      <c r="I38" s="612"/>
      <c r="J38" s="612"/>
    </row>
    <row r="39" spans="2:12">
      <c r="F39" s="610"/>
      <c r="G39" s="612"/>
      <c r="H39" s="612"/>
      <c r="I39" s="612"/>
      <c r="J39" s="612"/>
    </row>
    <row r="40" spans="2:12">
      <c r="F40" s="610"/>
      <c r="G40" s="612"/>
      <c r="H40" s="612"/>
      <c r="I40" s="612"/>
      <c r="J40" s="612"/>
    </row>
    <row r="41" spans="2:12">
      <c r="B41" s="1061" t="s">
        <v>974</v>
      </c>
      <c r="C41" s="1061"/>
      <c r="D41" s="1061"/>
      <c r="E41" s="1061"/>
      <c r="F41" s="1061"/>
      <c r="G41" s="1061"/>
      <c r="H41" s="612"/>
      <c r="I41" s="612"/>
      <c r="J41" s="612"/>
    </row>
    <row r="42" spans="2:12">
      <c r="B42" s="1061" t="s">
        <v>237</v>
      </c>
      <c r="C42" s="1061"/>
      <c r="D42" s="1061"/>
      <c r="E42" s="1061"/>
      <c r="F42" s="1061"/>
      <c r="G42" s="1061"/>
      <c r="H42" s="612"/>
      <c r="I42" s="612"/>
      <c r="J42" s="612"/>
    </row>
    <row r="43" spans="2:12">
      <c r="B43" s="1061" t="s">
        <v>1214</v>
      </c>
      <c r="C43" s="1061"/>
      <c r="D43" s="1061"/>
      <c r="E43" s="1061"/>
      <c r="F43" s="1061"/>
      <c r="G43" s="1061"/>
    </row>
  </sheetData>
  <mergeCells count="8">
    <mergeCell ref="B5:G5"/>
    <mergeCell ref="B6:G6"/>
    <mergeCell ref="B41:G41"/>
    <mergeCell ref="B42:G42"/>
    <mergeCell ref="B43:G43"/>
    <mergeCell ref="B7:G7"/>
    <mergeCell ref="B9:E10"/>
    <mergeCell ref="B18:E18"/>
  </mergeCells>
  <phoneticPr fontId="18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7"/>
  <sheetViews>
    <sheetView showGridLines="0" zoomScale="60" zoomScaleNormal="60" workbookViewId="0">
      <selection activeCell="A10" sqref="A10"/>
    </sheetView>
  </sheetViews>
  <sheetFormatPr baseColWidth="10" defaultColWidth="11.42578125" defaultRowHeight="12.75"/>
  <cols>
    <col min="1" max="1" width="42" style="648" bestFit="1" customWidth="1"/>
    <col min="2" max="2" width="18" style="648" bestFit="1" customWidth="1"/>
    <col min="3" max="3" width="20.42578125" style="648" bestFit="1" customWidth="1"/>
    <col min="4" max="4" width="19.85546875" style="648" customWidth="1"/>
    <col min="5" max="5" width="16.28515625" style="648" bestFit="1" customWidth="1"/>
    <col min="6" max="6" width="21.140625" style="648" bestFit="1" customWidth="1"/>
    <col min="7" max="7" width="20.5703125" style="648" bestFit="1" customWidth="1"/>
    <col min="8" max="8" width="16.85546875" style="648" bestFit="1" customWidth="1"/>
    <col min="9" max="9" width="20.5703125" style="648" bestFit="1" customWidth="1"/>
    <col min="10" max="10" width="22.28515625" style="648" bestFit="1" customWidth="1"/>
    <col min="11" max="12" width="20.85546875" style="648" bestFit="1" customWidth="1"/>
    <col min="13" max="13" width="12.5703125" style="648" bestFit="1" customWidth="1"/>
    <col min="14" max="16384" width="11.42578125" style="648"/>
  </cols>
  <sheetData>
    <row r="4" spans="1:12" ht="15">
      <c r="A4" s="1093"/>
      <c r="B4" s="1093"/>
      <c r="C4" s="1093"/>
      <c r="D4" s="1093"/>
      <c r="E4" s="1093"/>
      <c r="F4" s="1093"/>
      <c r="G4" s="1093"/>
      <c r="H4" s="1093"/>
      <c r="I4" s="1093"/>
      <c r="J4" s="1093"/>
      <c r="K4" s="647"/>
      <c r="L4" s="647"/>
    </row>
    <row r="5" spans="1:12" ht="15">
      <c r="A5" s="980"/>
      <c r="B5" s="980"/>
      <c r="C5" s="980"/>
      <c r="D5" s="980"/>
      <c r="E5" s="980"/>
      <c r="F5" s="980"/>
      <c r="G5" s="980"/>
      <c r="H5" s="980"/>
      <c r="I5" s="980"/>
      <c r="J5" s="980"/>
      <c r="K5" s="647"/>
      <c r="L5" s="647"/>
    </row>
    <row r="6" spans="1:12" ht="15">
      <c r="A6" s="980"/>
      <c r="B6" s="980"/>
      <c r="C6" s="980"/>
      <c r="D6" s="980"/>
      <c r="E6" s="980"/>
      <c r="F6" s="980"/>
      <c r="G6" s="980"/>
      <c r="H6" s="980"/>
      <c r="I6" s="980"/>
      <c r="J6" s="980"/>
      <c r="K6" s="647"/>
      <c r="L6" s="647"/>
    </row>
    <row r="7" spans="1:12" ht="18">
      <c r="A7" s="1104" t="s">
        <v>1085</v>
      </c>
      <c r="B7" s="1104"/>
      <c r="C7" s="1104"/>
      <c r="D7" s="1104"/>
      <c r="E7" s="1104"/>
      <c r="F7" s="1104"/>
      <c r="G7" s="1104"/>
      <c r="H7" s="1104"/>
      <c r="I7" s="1104"/>
      <c r="J7" s="1104"/>
      <c r="K7" s="1104"/>
      <c r="L7" s="1104"/>
    </row>
    <row r="8" spans="1:12" ht="18">
      <c r="A8" s="1104" t="s">
        <v>1083</v>
      </c>
      <c r="B8" s="1104"/>
      <c r="C8" s="1104"/>
      <c r="D8" s="1104"/>
      <c r="E8" s="1104"/>
      <c r="F8" s="1104"/>
      <c r="G8" s="1104"/>
      <c r="H8" s="1104"/>
      <c r="I8" s="1104"/>
      <c r="J8" s="1104"/>
      <c r="K8" s="1104"/>
      <c r="L8" s="1104"/>
    </row>
    <row r="9" spans="1:12" ht="18">
      <c r="A9" s="1105" t="s">
        <v>1215</v>
      </c>
      <c r="B9" s="1105"/>
      <c r="C9" s="1105"/>
      <c r="D9" s="1105"/>
      <c r="E9" s="1105"/>
      <c r="F9" s="1105"/>
      <c r="G9" s="1105"/>
      <c r="H9" s="1105"/>
      <c r="I9" s="1105"/>
      <c r="J9" s="1105"/>
      <c r="K9" s="1105"/>
      <c r="L9" s="1105"/>
    </row>
    <row r="10" spans="1:12" ht="15.75" thickBot="1">
      <c r="A10" s="647"/>
      <c r="B10" s="649"/>
      <c r="C10" s="649"/>
      <c r="D10" s="649"/>
      <c r="E10" s="649"/>
      <c r="F10" s="649"/>
      <c r="G10" s="649"/>
      <c r="H10" s="649"/>
      <c r="I10" s="649"/>
      <c r="J10" s="649"/>
      <c r="K10" s="649"/>
      <c r="L10" s="649"/>
    </row>
    <row r="11" spans="1:12" ht="15">
      <c r="A11" s="1094" t="s">
        <v>351</v>
      </c>
      <c r="B11" s="650"/>
      <c r="C11" s="651"/>
      <c r="D11" s="651"/>
      <c r="E11" s="652"/>
      <c r="F11" s="652"/>
      <c r="G11" s="652"/>
      <c r="H11" s="652"/>
      <c r="I11" s="651"/>
      <c r="J11" s="653"/>
      <c r="K11" s="654"/>
      <c r="L11" s="655"/>
    </row>
    <row r="12" spans="1:12" ht="15">
      <c r="A12" s="1095"/>
      <c r="B12" s="1097" t="s">
        <v>129</v>
      </c>
      <c r="C12" s="1098"/>
      <c r="D12" s="1099"/>
      <c r="E12" s="1100" t="s">
        <v>785</v>
      </c>
      <c r="F12" s="1101"/>
      <c r="G12" s="1101"/>
      <c r="H12" s="1101"/>
      <c r="I12" s="1102" t="s">
        <v>789</v>
      </c>
      <c r="J12" s="1103"/>
      <c r="K12" s="1097" t="s">
        <v>128</v>
      </c>
      <c r="L12" s="1106"/>
    </row>
    <row r="13" spans="1:12" ht="15">
      <c r="A13" s="1096"/>
      <c r="B13" s="656" t="s">
        <v>782</v>
      </c>
      <c r="C13" s="656" t="s">
        <v>796</v>
      </c>
      <c r="D13" s="656" t="s">
        <v>784</v>
      </c>
      <c r="E13" s="1107" t="s">
        <v>786</v>
      </c>
      <c r="F13" s="1109" t="s">
        <v>787</v>
      </c>
      <c r="G13" s="1111" t="s">
        <v>53</v>
      </c>
      <c r="H13" s="1113" t="s">
        <v>788</v>
      </c>
      <c r="I13" s="1091" t="s">
        <v>790</v>
      </c>
      <c r="J13" s="1091" t="s">
        <v>791</v>
      </c>
      <c r="K13" s="902" t="s">
        <v>542</v>
      </c>
      <c r="L13" s="903" t="s">
        <v>542</v>
      </c>
    </row>
    <row r="14" spans="1:12" ht="15">
      <c r="A14" s="1096"/>
      <c r="B14" s="656"/>
      <c r="C14" s="656" t="s">
        <v>783</v>
      </c>
      <c r="D14" s="656"/>
      <c r="E14" s="1108"/>
      <c r="F14" s="1110"/>
      <c r="G14" s="1112"/>
      <c r="H14" s="1114"/>
      <c r="I14" s="1092"/>
      <c r="J14" s="1092"/>
      <c r="K14" s="902" t="s">
        <v>740</v>
      </c>
      <c r="L14" s="903" t="s">
        <v>742</v>
      </c>
    </row>
    <row r="15" spans="1:12" ht="24" customHeight="1">
      <c r="A15" s="657" t="s">
        <v>1064</v>
      </c>
      <c r="B15" s="658">
        <v>0</v>
      </c>
      <c r="C15" s="658">
        <v>336810150</v>
      </c>
      <c r="D15" s="658">
        <v>840000000</v>
      </c>
      <c r="E15" s="658">
        <v>19014199</v>
      </c>
      <c r="F15" s="658">
        <v>0</v>
      </c>
      <c r="G15" s="658">
        <v>162067106</v>
      </c>
      <c r="H15" s="658">
        <v>16555098</v>
      </c>
      <c r="I15" s="658">
        <v>-27874815</v>
      </c>
      <c r="J15" s="658">
        <v>138784988</v>
      </c>
      <c r="K15" s="658">
        <f t="shared" ref="K15:K20" si="0">+C15+D15+E15+G15+H15+I15+J15</f>
        <v>1485356726</v>
      </c>
      <c r="L15" s="659">
        <v>1170854860</v>
      </c>
    </row>
    <row r="16" spans="1:12" s="663" customFormat="1" ht="24" customHeight="1">
      <c r="A16" s="657" t="s">
        <v>792</v>
      </c>
      <c r="B16" s="660">
        <v>0</v>
      </c>
      <c r="C16" s="661"/>
      <c r="D16" s="660">
        <v>0</v>
      </c>
      <c r="E16" s="660">
        <v>0</v>
      </c>
      <c r="F16" s="660">
        <v>0</v>
      </c>
      <c r="G16" s="660">
        <v>0</v>
      </c>
      <c r="H16" s="660">
        <v>0</v>
      </c>
      <c r="I16" s="658">
        <v>138784988</v>
      </c>
      <c r="J16" s="658">
        <v>-138784988</v>
      </c>
      <c r="K16" s="660">
        <f t="shared" si="0"/>
        <v>0</v>
      </c>
      <c r="L16" s="662">
        <v>0</v>
      </c>
    </row>
    <row r="17" spans="1:13" ht="24" customHeight="1">
      <c r="A17" s="664" t="s">
        <v>1102</v>
      </c>
      <c r="B17" s="665"/>
      <c r="C17" s="665">
        <v>110910173</v>
      </c>
      <c r="D17" s="665"/>
      <c r="E17" s="665"/>
      <c r="F17" s="665"/>
      <c r="G17" s="665"/>
      <c r="H17" s="665"/>
      <c r="I17" s="665">
        <v>-110910173</v>
      </c>
      <c r="J17" s="665"/>
      <c r="K17" s="661">
        <f t="shared" si="0"/>
        <v>0</v>
      </c>
      <c r="L17" s="1049"/>
    </row>
    <row r="18" spans="1:13" ht="24" customHeight="1">
      <c r="A18" s="664" t="s">
        <v>793</v>
      </c>
      <c r="B18" s="665">
        <v>0</v>
      </c>
      <c r="C18" s="665">
        <v>0</v>
      </c>
      <c r="D18" s="665">
        <v>0</v>
      </c>
      <c r="E18" s="665">
        <v>0</v>
      </c>
      <c r="F18" s="665">
        <v>0</v>
      </c>
      <c r="G18" s="665">
        <v>0</v>
      </c>
      <c r="H18" s="665">
        <v>0</v>
      </c>
      <c r="I18" s="1050"/>
      <c r="J18" s="665">
        <v>0</v>
      </c>
      <c r="K18" s="665">
        <f t="shared" si="0"/>
        <v>0</v>
      </c>
      <c r="L18" s="1049">
        <v>0</v>
      </c>
    </row>
    <row r="19" spans="1:13" ht="24" customHeight="1">
      <c r="A19" s="664" t="s">
        <v>1103</v>
      </c>
      <c r="B19" s="665"/>
      <c r="C19" s="665"/>
      <c r="D19" s="665"/>
      <c r="E19" s="665"/>
      <c r="F19" s="665"/>
      <c r="G19" s="665">
        <v>64846096</v>
      </c>
      <c r="H19" s="665"/>
      <c r="I19" s="665"/>
      <c r="J19" s="665"/>
      <c r="K19" s="665">
        <f t="shared" si="0"/>
        <v>64846096</v>
      </c>
      <c r="L19" s="1049"/>
    </row>
    <row r="20" spans="1:13" ht="24" customHeight="1">
      <c r="A20" s="657" t="s">
        <v>644</v>
      </c>
      <c r="B20" s="658">
        <v>0</v>
      </c>
      <c r="C20" s="658">
        <v>0</v>
      </c>
      <c r="D20" s="658">
        <v>0</v>
      </c>
      <c r="E20" s="658">
        <v>0</v>
      </c>
      <c r="F20" s="658">
        <v>0</v>
      </c>
      <c r="G20" s="658">
        <v>0</v>
      </c>
      <c r="H20" s="658">
        <v>0</v>
      </c>
      <c r="I20" s="658">
        <v>0</v>
      </c>
      <c r="J20" s="658">
        <v>567345222</v>
      </c>
      <c r="K20" s="658">
        <f t="shared" si="0"/>
        <v>567345222</v>
      </c>
      <c r="L20" s="659">
        <v>182094358</v>
      </c>
    </row>
    <row r="21" spans="1:13" ht="24" customHeight="1">
      <c r="A21" s="666" t="s">
        <v>794</v>
      </c>
      <c r="B21" s="667">
        <v>0</v>
      </c>
      <c r="C21" s="667">
        <f>SUM(C15:C20)</f>
        <v>447720323</v>
      </c>
      <c r="D21" s="667">
        <f>SUM(D15:D20)</f>
        <v>840000000</v>
      </c>
      <c r="E21" s="667">
        <f>SUM(E15:E20)</f>
        <v>19014199</v>
      </c>
      <c r="F21" s="667">
        <v>0</v>
      </c>
      <c r="G21" s="667">
        <f>SUM(G15:G20)</f>
        <v>226913202</v>
      </c>
      <c r="H21" s="667">
        <f>SUM(H15:H20)</f>
        <v>16555098</v>
      </c>
      <c r="I21" s="667">
        <f>SUM(I15:I20)</f>
        <v>0</v>
      </c>
      <c r="J21" s="667">
        <f>SUM(J15:J20)</f>
        <v>567345222</v>
      </c>
      <c r="K21" s="667">
        <f>SUM(K15:K20)</f>
        <v>2117548044</v>
      </c>
      <c r="L21" s="668">
        <v>0</v>
      </c>
    </row>
    <row r="22" spans="1:13" ht="24" customHeight="1" thickBot="1">
      <c r="A22" s="669" t="s">
        <v>795</v>
      </c>
      <c r="B22" s="670">
        <v>0</v>
      </c>
      <c r="C22" s="904">
        <v>336810150</v>
      </c>
      <c r="D22" s="904">
        <v>840000000</v>
      </c>
      <c r="E22" s="670">
        <v>11709726</v>
      </c>
      <c r="F22" s="670">
        <v>0</v>
      </c>
      <c r="G22" s="670">
        <v>0</v>
      </c>
      <c r="H22" s="670">
        <v>10209799</v>
      </c>
      <c r="I22" s="670">
        <v>-27874815</v>
      </c>
      <c r="J22" s="670">
        <v>182094358</v>
      </c>
      <c r="K22" s="670">
        <v>0</v>
      </c>
      <c r="L22" s="671">
        <v>1352949218</v>
      </c>
      <c r="M22" s="824"/>
    </row>
    <row r="23" spans="1:13" ht="15">
      <c r="A23" s="672"/>
      <c r="B23" s="673"/>
      <c r="C23" s="673"/>
      <c r="D23" s="673"/>
      <c r="E23" s="673"/>
      <c r="F23" s="673"/>
      <c r="G23" s="673"/>
      <c r="H23" s="673"/>
      <c r="I23" s="673"/>
      <c r="J23" s="673"/>
      <c r="K23" s="674"/>
      <c r="L23" s="674"/>
    </row>
    <row r="24" spans="1:13" ht="15">
      <c r="A24" s="649"/>
      <c r="B24" s="649"/>
      <c r="C24" s="675"/>
      <c r="D24" s="676"/>
      <c r="E24" s="649"/>
      <c r="F24" s="649"/>
      <c r="G24" s="649"/>
      <c r="H24" s="649"/>
      <c r="I24" s="649"/>
      <c r="J24" s="649"/>
      <c r="K24" s="649"/>
      <c r="L24" s="649"/>
    </row>
    <row r="25" spans="1:13" ht="15">
      <c r="A25" s="649"/>
      <c r="B25" s="649"/>
      <c r="C25" s="649"/>
      <c r="D25" s="677"/>
      <c r="E25" s="649"/>
      <c r="F25" s="649"/>
      <c r="G25" s="649"/>
      <c r="H25" s="649"/>
      <c r="I25" s="649"/>
      <c r="J25" s="678"/>
      <c r="K25" s="679"/>
      <c r="L25" s="649"/>
    </row>
    <row r="26" spans="1:13" ht="15">
      <c r="A26" s="649"/>
      <c r="B26" s="649"/>
      <c r="C26" s="649"/>
      <c r="D26" s="677"/>
      <c r="E26" s="649"/>
      <c r="F26" s="649"/>
      <c r="G26" s="649"/>
      <c r="H26" s="649"/>
      <c r="I26" s="649"/>
      <c r="J26" s="649"/>
      <c r="K26" s="677"/>
      <c r="L26" s="649"/>
    </row>
    <row r="27" spans="1:13" ht="15">
      <c r="A27" s="649"/>
      <c r="B27" s="649"/>
      <c r="C27" s="649"/>
      <c r="D27" s="677"/>
      <c r="E27" s="649"/>
      <c r="F27" s="649"/>
      <c r="G27" s="649"/>
      <c r="H27" s="649"/>
      <c r="I27" s="649"/>
      <c r="J27" s="649"/>
      <c r="K27" s="649"/>
      <c r="L27" s="649"/>
    </row>
    <row r="28" spans="1:13" ht="15">
      <c r="A28" s="649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</row>
    <row r="29" spans="1:13" ht="15">
      <c r="A29" s="649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</row>
    <row r="30" spans="1:13" ht="15">
      <c r="A30" s="649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</row>
    <row r="31" spans="1:13" ht="15">
      <c r="A31" s="649"/>
      <c r="B31" s="649"/>
      <c r="C31" s="649"/>
      <c r="D31" s="649"/>
      <c r="E31" s="649"/>
      <c r="F31" s="649"/>
      <c r="G31" s="649"/>
      <c r="H31" s="649"/>
      <c r="I31" s="649"/>
      <c r="J31" s="649"/>
      <c r="K31" s="649"/>
      <c r="L31" s="649"/>
    </row>
    <row r="32" spans="1:13" ht="15" customHeight="1">
      <c r="A32" s="1061" t="s">
        <v>974</v>
      </c>
      <c r="B32" s="1061"/>
      <c r="C32" s="1061"/>
      <c r="D32" s="1061"/>
      <c r="E32" s="1061"/>
      <c r="F32" s="1061"/>
      <c r="G32" s="1061"/>
      <c r="H32" s="1061"/>
      <c r="I32" s="1061"/>
      <c r="J32" s="1061"/>
      <c r="K32" s="1061"/>
      <c r="L32" s="1061"/>
    </row>
    <row r="33" spans="1:12" ht="15" customHeight="1">
      <c r="A33" s="1061" t="s">
        <v>237</v>
      </c>
      <c r="B33" s="1061"/>
      <c r="C33" s="1061"/>
      <c r="D33" s="1061"/>
      <c r="E33" s="1061"/>
      <c r="F33" s="1061"/>
      <c r="G33" s="1061"/>
      <c r="H33" s="1061"/>
      <c r="I33" s="1061"/>
      <c r="J33" s="1061"/>
      <c r="K33" s="1061"/>
      <c r="L33" s="1061"/>
    </row>
    <row r="34" spans="1:12">
      <c r="A34" s="1061" t="s">
        <v>1214</v>
      </c>
      <c r="B34" s="1061"/>
      <c r="C34" s="1061"/>
      <c r="D34" s="1061"/>
      <c r="E34" s="1061"/>
      <c r="F34" s="1061"/>
      <c r="G34" s="1061"/>
      <c r="H34" s="1061"/>
      <c r="I34" s="1061"/>
      <c r="J34" s="1061"/>
      <c r="K34" s="1061"/>
      <c r="L34" s="1061"/>
    </row>
    <row r="37" spans="1:12" ht="15">
      <c r="A37" s="649"/>
      <c r="B37" s="649"/>
      <c r="C37" s="649"/>
      <c r="D37" s="649"/>
      <c r="E37" s="649"/>
      <c r="F37" s="649"/>
      <c r="G37" s="649"/>
      <c r="H37" s="649"/>
      <c r="I37" s="649"/>
      <c r="J37" s="649"/>
      <c r="K37" s="649"/>
      <c r="L37" s="649"/>
    </row>
  </sheetData>
  <mergeCells count="18">
    <mergeCell ref="A4:J4"/>
    <mergeCell ref="A11:A14"/>
    <mergeCell ref="B12:D12"/>
    <mergeCell ref="E12:H12"/>
    <mergeCell ref="I12:J12"/>
    <mergeCell ref="A7:L7"/>
    <mergeCell ref="A8:L8"/>
    <mergeCell ref="A9:L9"/>
    <mergeCell ref="K12:L12"/>
    <mergeCell ref="E13:E14"/>
    <mergeCell ref="F13:F14"/>
    <mergeCell ref="G13:G14"/>
    <mergeCell ref="H13:H14"/>
    <mergeCell ref="I13:I14"/>
    <mergeCell ref="J13:J14"/>
    <mergeCell ref="A32:L32"/>
    <mergeCell ref="A33:L33"/>
    <mergeCell ref="A34:L34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L190"/>
  <sheetViews>
    <sheetView topLeftCell="A100" zoomScaleNormal="100" workbookViewId="0">
      <selection activeCell="J190" sqref="J190"/>
    </sheetView>
  </sheetViews>
  <sheetFormatPr baseColWidth="10" defaultRowHeight="12.75"/>
  <sheetData>
    <row r="7" spans="1:10" ht="14.25">
      <c r="A7" s="1013" t="s">
        <v>1181</v>
      </c>
    </row>
    <row r="13" spans="1:10" ht="14.25">
      <c r="A13" s="1001"/>
      <c r="B13" s="1001"/>
      <c r="C13" s="1001"/>
      <c r="D13" s="1001"/>
      <c r="E13" s="1001"/>
      <c r="F13" s="1001"/>
      <c r="G13" s="1001"/>
      <c r="H13" s="1001"/>
      <c r="I13" s="1001"/>
      <c r="J13" s="1001"/>
    </row>
    <row r="17" spans="1:12" ht="14.25">
      <c r="A17" s="1001"/>
      <c r="B17" s="1001"/>
      <c r="C17" s="1001"/>
      <c r="D17" s="1001"/>
      <c r="E17" s="1001"/>
      <c r="F17" s="1001"/>
      <c r="G17" s="1001"/>
      <c r="H17" s="1001"/>
      <c r="I17" s="1001"/>
      <c r="J17" s="1001"/>
      <c r="K17" s="1001"/>
      <c r="L17" s="1001"/>
    </row>
    <row r="43" spans="1:1" ht="14.25">
      <c r="A43" s="1008"/>
    </row>
    <row r="47" spans="1:1" ht="14.25">
      <c r="A47" s="1003"/>
    </row>
    <row r="50" spans="1:1" ht="14.25">
      <c r="A50" s="1003"/>
    </row>
    <row r="53" spans="1:1" ht="14.25">
      <c r="A53" s="1003"/>
    </row>
    <row r="57" spans="1:1" ht="14.25">
      <c r="A57" s="1003"/>
    </row>
    <row r="60" spans="1:1" ht="14.25">
      <c r="A60" s="1003"/>
    </row>
    <row r="63" spans="1:1" ht="14.25">
      <c r="A63" s="1003"/>
    </row>
    <row r="66" spans="1:1" ht="14.25">
      <c r="A66" s="1011"/>
    </row>
    <row r="143" spans="1:12">
      <c r="A143" s="1055"/>
      <c r="B143" s="1055"/>
      <c r="C143" s="1055"/>
      <c r="D143" s="1055"/>
      <c r="E143" s="1055"/>
      <c r="F143" s="1055"/>
      <c r="G143" s="1055"/>
      <c r="H143" s="1055"/>
      <c r="I143" s="1055"/>
      <c r="J143" s="1055"/>
      <c r="K143" s="1055"/>
      <c r="L143" s="1055"/>
    </row>
    <row r="144" spans="1:12">
      <c r="A144" s="1055"/>
      <c r="B144" s="1055"/>
      <c r="C144" s="1055"/>
      <c r="D144" s="1055"/>
      <c r="E144" s="1055"/>
      <c r="F144" s="1055"/>
      <c r="G144" s="1055"/>
      <c r="H144" s="1055"/>
      <c r="I144" s="1055"/>
      <c r="J144" s="1055"/>
      <c r="K144" s="1055"/>
      <c r="L144" s="1055"/>
    </row>
    <row r="145" spans="1:12">
      <c r="A145" s="1055"/>
      <c r="B145" s="1055"/>
      <c r="C145" s="1055"/>
      <c r="D145" s="1055"/>
      <c r="E145" s="1055"/>
      <c r="F145" s="1055"/>
      <c r="G145" s="1055"/>
      <c r="H145" s="1055"/>
      <c r="I145" s="1055"/>
      <c r="J145" s="1055"/>
      <c r="K145" s="1055"/>
      <c r="L145" s="1055"/>
    </row>
    <row r="188" spans="1:8">
      <c r="A188" s="1061" t="s">
        <v>974</v>
      </c>
      <c r="B188" s="1061"/>
      <c r="C188" s="1061"/>
      <c r="D188" s="1061"/>
      <c r="E188" s="1061"/>
      <c r="F188" s="1061"/>
      <c r="G188" s="1061"/>
      <c r="H188" s="1061"/>
    </row>
    <row r="189" spans="1:8">
      <c r="A189" s="1061" t="s">
        <v>237</v>
      </c>
      <c r="B189" s="1061"/>
      <c r="C189" s="1061"/>
      <c r="D189" s="1061"/>
      <c r="E189" s="1061"/>
      <c r="F189" s="1061"/>
      <c r="G189" s="1061"/>
      <c r="H189" s="1061"/>
    </row>
    <row r="190" spans="1:8">
      <c r="A190" s="1061" t="s">
        <v>1214</v>
      </c>
      <c r="B190" s="1061"/>
      <c r="C190" s="1061"/>
      <c r="D190" s="1061"/>
      <c r="E190" s="1061"/>
      <c r="F190" s="1061"/>
      <c r="G190" s="1061"/>
      <c r="H190" s="1061"/>
    </row>
  </sheetData>
  <mergeCells count="3">
    <mergeCell ref="A188:H188"/>
    <mergeCell ref="A189:H189"/>
    <mergeCell ref="A190:H19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15" t="s">
        <v>239</v>
      </c>
      <c r="B1" s="1115"/>
      <c r="C1" s="1115"/>
      <c r="D1" s="1115"/>
      <c r="E1" s="1115"/>
      <c r="F1" s="23"/>
    </row>
    <row r="2" spans="1:6" ht="18.75" customHeight="1">
      <c r="A2" s="1115" t="s">
        <v>240</v>
      </c>
      <c r="B2" s="1115"/>
      <c r="C2" s="1115"/>
      <c r="D2" s="1115"/>
      <c r="E2" s="1115"/>
      <c r="F2" s="23"/>
    </row>
    <row r="3" spans="1:6" ht="18.75" customHeight="1">
      <c r="A3" s="1116" t="s">
        <v>250</v>
      </c>
      <c r="B3" s="1116"/>
      <c r="C3" s="1116"/>
      <c r="D3" s="1116"/>
      <c r="E3" s="1116"/>
      <c r="F3" s="23"/>
    </row>
    <row r="4" spans="1:6" ht="18.75" customHeight="1">
      <c r="B4" s="24"/>
      <c r="C4" s="25"/>
      <c r="D4" s="25"/>
    </row>
    <row r="5" spans="1:6" ht="18.75" customHeight="1">
      <c r="A5" s="1117" t="s">
        <v>242</v>
      </c>
      <c r="B5" s="1117"/>
      <c r="C5" s="1117"/>
      <c r="D5" s="1117"/>
      <c r="E5" s="1117"/>
    </row>
    <row r="6" spans="1:6" ht="18.75" customHeight="1">
      <c r="A6" s="1117" t="s">
        <v>243</v>
      </c>
      <c r="B6" s="1117"/>
      <c r="C6" s="1117"/>
      <c r="D6" s="1117"/>
      <c r="E6" s="1117"/>
    </row>
    <row r="7" spans="1:6" ht="18.75" customHeight="1">
      <c r="B7" s="1117" t="s">
        <v>245</v>
      </c>
      <c r="C7" s="1117"/>
      <c r="D7" s="1117"/>
      <c r="E7" s="1117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18" t="s">
        <v>282</v>
      </c>
      <c r="B52" s="1118"/>
      <c r="C52" s="1119" t="s">
        <v>233</v>
      </c>
      <c r="D52" s="1119"/>
      <c r="E52" s="25" t="s">
        <v>234</v>
      </c>
    </row>
    <row r="53" spans="1:5">
      <c r="A53" s="1118" t="s">
        <v>235</v>
      </c>
      <c r="B53" s="1118"/>
      <c r="C53" s="1119" t="s">
        <v>236</v>
      </c>
      <c r="D53" s="1119"/>
      <c r="E53" s="25" t="s">
        <v>237</v>
      </c>
    </row>
    <row r="54" spans="1:5">
      <c r="A54" s="1118" t="s">
        <v>238</v>
      </c>
      <c r="B54" s="1118"/>
      <c r="C54" s="1118"/>
      <c r="D54" s="1118"/>
    </row>
    <row r="55" spans="1:5">
      <c r="B55" s="62"/>
      <c r="C55" s="23"/>
      <c r="D55" s="23"/>
    </row>
  </sheetData>
  <mergeCells count="12">
    <mergeCell ref="A54:B54"/>
    <mergeCell ref="C54:D54"/>
    <mergeCell ref="B7:E7"/>
    <mergeCell ref="A52:B52"/>
    <mergeCell ref="C52:D52"/>
    <mergeCell ref="A53:B53"/>
    <mergeCell ref="C53:D53"/>
    <mergeCell ref="A1:E1"/>
    <mergeCell ref="A2:E2"/>
    <mergeCell ref="A3:E3"/>
    <mergeCell ref="A5:E5"/>
    <mergeCell ref="A6:E6"/>
  </mergeCells>
  <phoneticPr fontId="18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5"/>
  <sheetViews>
    <sheetView zoomScale="110" zoomScaleNormal="110" workbookViewId="0">
      <selection activeCell="C17" sqref="C17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5" spans="1:12" ht="14.25">
      <c r="A5" s="1013" t="s">
        <v>1182</v>
      </c>
    </row>
    <row r="6" spans="1:12" ht="14.25">
      <c r="A6" s="997"/>
    </row>
    <row r="7" spans="1:12" ht="14.25">
      <c r="A7" s="1012" t="s">
        <v>1183</v>
      </c>
    </row>
    <row r="9" spans="1:12" ht="81" customHeight="1">
      <c r="A9" s="1120" t="s">
        <v>1184</v>
      </c>
      <c r="B9" s="1120"/>
      <c r="C9" s="1120"/>
      <c r="D9" s="1120"/>
    </row>
    <row r="10" spans="1:12" ht="13.5" thickBot="1"/>
    <row r="11" spans="1:12" s="609" customFormat="1" ht="15.75" thickBot="1">
      <c r="A11" s="427"/>
      <c r="B11" s="428" t="s">
        <v>1027</v>
      </c>
      <c r="C11" s="428" t="s">
        <v>1028</v>
      </c>
      <c r="D11" s="428" t="s">
        <v>1101</v>
      </c>
      <c r="E11" s="986"/>
      <c r="F11" s="986"/>
      <c r="G11" s="986"/>
      <c r="H11" s="986"/>
      <c r="I11" s="986"/>
      <c r="J11" s="986"/>
      <c r="K11" s="986"/>
      <c r="L11" s="986"/>
    </row>
    <row r="12" spans="1:12" s="609" customFormat="1" ht="15.75" thickBot="1">
      <c r="A12" s="984" t="s">
        <v>1029</v>
      </c>
      <c r="B12" s="985">
        <v>6183.21</v>
      </c>
      <c r="C12" s="985">
        <v>5694.68</v>
      </c>
      <c r="D12" s="985">
        <v>5960.14</v>
      </c>
      <c r="E12" s="986"/>
      <c r="F12" s="986"/>
      <c r="G12" s="986"/>
      <c r="H12" s="986"/>
      <c r="I12" s="986"/>
      <c r="J12" s="986"/>
      <c r="K12" s="986"/>
      <c r="L12" s="986"/>
    </row>
    <row r="13" spans="1:12" s="609" customFormat="1" ht="15.75" thickBot="1">
      <c r="A13" s="984" t="s">
        <v>1030</v>
      </c>
      <c r="B13" s="985">
        <v>6197.68</v>
      </c>
      <c r="C13" s="985">
        <v>5710.73</v>
      </c>
      <c r="D13" s="985">
        <v>5960.94</v>
      </c>
      <c r="E13" s="986"/>
      <c r="F13" s="986"/>
      <c r="G13" s="986"/>
      <c r="H13" s="986"/>
      <c r="I13" s="986"/>
      <c r="J13" s="986"/>
      <c r="K13" s="986"/>
      <c r="L13" s="986"/>
    </row>
    <row r="23" spans="1:9">
      <c r="A23" s="1061" t="s">
        <v>974</v>
      </c>
      <c r="B23" s="1061"/>
      <c r="C23" s="1061"/>
      <c r="D23" s="1061"/>
      <c r="E23" s="1055"/>
      <c r="F23" s="1055"/>
      <c r="G23" s="1055"/>
      <c r="H23" s="1055"/>
      <c r="I23" s="1055"/>
    </row>
    <row r="24" spans="1:9">
      <c r="A24" s="1061" t="s">
        <v>237</v>
      </c>
      <c r="B24" s="1061"/>
      <c r="C24" s="1061"/>
      <c r="D24" s="1061"/>
      <c r="E24" s="1055"/>
      <c r="F24" s="1055"/>
      <c r="G24" s="1055"/>
      <c r="H24" s="1055"/>
      <c r="I24" s="1055"/>
    </row>
    <row r="25" spans="1:9">
      <c r="A25" s="1061" t="s">
        <v>1214</v>
      </c>
      <c r="B25" s="1061"/>
      <c r="C25" s="1061"/>
      <c r="D25" s="1061"/>
      <c r="E25" s="1055"/>
      <c r="F25" s="1055"/>
      <c r="G25" s="1055"/>
      <c r="H25" s="1055"/>
      <c r="I25" s="1055"/>
    </row>
  </sheetData>
  <mergeCells count="4">
    <mergeCell ref="A24:D24"/>
    <mergeCell ref="A25:D25"/>
    <mergeCell ref="A9:D9"/>
    <mergeCell ref="A23:D2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2"/>
  <sheetViews>
    <sheetView showGridLines="0" zoomScale="60" zoomScaleNormal="60" workbookViewId="0">
      <selection activeCell="B50" sqref="B50:I52"/>
    </sheetView>
  </sheetViews>
  <sheetFormatPr baseColWidth="10" defaultColWidth="11.42578125" defaultRowHeight="15"/>
  <cols>
    <col min="1" max="1" width="4.140625" style="680" customWidth="1"/>
    <col min="2" max="2" width="61.7109375" style="680" bestFit="1" customWidth="1"/>
    <col min="3" max="3" width="9.85546875" style="680" customWidth="1"/>
    <col min="4" max="4" width="16.5703125" style="705" bestFit="1" customWidth="1"/>
    <col min="5" max="5" width="21.140625" style="717" bestFit="1" customWidth="1"/>
    <col min="6" max="6" width="24.42578125" style="705" bestFit="1" customWidth="1"/>
    <col min="7" max="7" width="22" style="705" bestFit="1" customWidth="1"/>
    <col min="8" max="8" width="21.28515625" style="705" bestFit="1" customWidth="1"/>
    <col min="9" max="9" width="19.28515625" style="680" customWidth="1"/>
    <col min="10" max="10" width="4.140625" style="680" customWidth="1"/>
    <col min="11" max="11" width="22.28515625" style="680" bestFit="1" customWidth="1"/>
    <col min="12" max="13" width="17.7109375" style="680" bestFit="1" customWidth="1"/>
    <col min="14" max="14" width="13.85546875" style="680" bestFit="1" customWidth="1"/>
    <col min="15" max="16384" width="11.42578125" style="680"/>
  </cols>
  <sheetData>
    <row r="9" spans="2:9" ht="18">
      <c r="B9" s="1121" t="s">
        <v>1086</v>
      </c>
      <c r="C9" s="1121"/>
      <c r="D9" s="1121"/>
      <c r="E9" s="1121"/>
      <c r="F9" s="1121"/>
      <c r="G9" s="1121"/>
      <c r="H9" s="1121"/>
      <c r="I9" s="1121"/>
    </row>
    <row r="10" spans="2:9" ht="18">
      <c r="B10" s="1122"/>
      <c r="C10" s="1122"/>
      <c r="D10" s="1122"/>
      <c r="E10" s="1122"/>
      <c r="F10" s="1122"/>
      <c r="G10" s="1122"/>
      <c r="H10" s="1122"/>
      <c r="I10" s="1122"/>
    </row>
    <row r="11" spans="2:9" ht="18">
      <c r="B11" s="1122" t="s">
        <v>332</v>
      </c>
      <c r="C11" s="1122"/>
      <c r="D11" s="1122"/>
      <c r="E11" s="1122"/>
      <c r="F11" s="1122"/>
      <c r="G11" s="1122"/>
      <c r="H11" s="1122"/>
      <c r="I11" s="1122"/>
    </row>
    <row r="12" spans="2:9" ht="15.75" thickBot="1">
      <c r="B12" s="681"/>
      <c r="C12" s="1123"/>
      <c r="D12" s="1123"/>
      <c r="E12" s="1123"/>
      <c r="F12" s="1123"/>
      <c r="G12" s="1124"/>
      <c r="H12" s="1124"/>
      <c r="I12" s="1124"/>
    </row>
    <row r="13" spans="2:9">
      <c r="B13" s="682"/>
      <c r="C13" s="1125" t="s">
        <v>334</v>
      </c>
      <c r="D13" s="1125"/>
      <c r="E13" s="1126" t="s">
        <v>653</v>
      </c>
      <c r="F13" s="683" t="s">
        <v>335</v>
      </c>
      <c r="G13" s="683" t="s">
        <v>334</v>
      </c>
      <c r="H13" s="1126" t="s">
        <v>797</v>
      </c>
      <c r="I13" s="684" t="s">
        <v>335</v>
      </c>
    </row>
    <row r="14" spans="2:9">
      <c r="B14" s="685" t="s">
        <v>331</v>
      </c>
      <c r="C14" s="1128" t="s">
        <v>231</v>
      </c>
      <c r="D14" s="1128" t="s">
        <v>336</v>
      </c>
      <c r="E14" s="1127"/>
      <c r="F14" s="686" t="s">
        <v>336</v>
      </c>
      <c r="G14" s="686" t="s">
        <v>336</v>
      </c>
      <c r="H14" s="1127"/>
      <c r="I14" s="687" t="s">
        <v>336</v>
      </c>
    </row>
    <row r="15" spans="2:9">
      <c r="B15" s="685"/>
      <c r="C15" s="1128"/>
      <c r="D15" s="1128"/>
      <c r="E15" s="1127"/>
      <c r="F15" s="688">
        <v>43646</v>
      </c>
      <c r="G15" s="688">
        <v>43465</v>
      </c>
      <c r="H15" s="1127"/>
      <c r="I15" s="689">
        <v>43465</v>
      </c>
    </row>
    <row r="16" spans="2:9" ht="24.75" customHeight="1">
      <c r="B16" s="690" t="s">
        <v>337</v>
      </c>
      <c r="C16" s="691"/>
      <c r="D16" s="692"/>
      <c r="E16" s="692"/>
      <c r="F16" s="693"/>
      <c r="G16" s="693"/>
      <c r="H16" s="693"/>
      <c r="I16" s="694"/>
    </row>
    <row r="17" spans="2:11" ht="24.75" customHeight="1">
      <c r="B17" s="695" t="s">
        <v>680</v>
      </c>
      <c r="C17" s="691"/>
      <c r="D17" s="692"/>
      <c r="E17" s="692"/>
      <c r="F17" s="693"/>
      <c r="G17" s="693"/>
      <c r="H17" s="693"/>
      <c r="I17" s="694"/>
    </row>
    <row r="18" spans="2:11" ht="24.75" customHeight="1">
      <c r="B18" s="695" t="s">
        <v>798</v>
      </c>
      <c r="C18" s="691"/>
      <c r="D18" s="692"/>
      <c r="E18" s="692"/>
      <c r="F18" s="693"/>
      <c r="G18" s="693"/>
      <c r="H18" s="693"/>
      <c r="I18" s="694"/>
    </row>
    <row r="19" spans="2:11" ht="24.75" customHeight="1">
      <c r="B19" s="696" t="s">
        <v>798</v>
      </c>
      <c r="C19" s="697"/>
      <c r="D19" s="692"/>
      <c r="E19" s="692"/>
      <c r="F19" s="693"/>
      <c r="G19" s="693"/>
      <c r="H19" s="693"/>
      <c r="I19" s="694"/>
    </row>
    <row r="20" spans="2:11" s="702" customFormat="1" ht="24.75" customHeight="1">
      <c r="B20" s="695" t="s">
        <v>690</v>
      </c>
      <c r="C20" s="698"/>
      <c r="D20" s="699">
        <f>SUM(D21:D27)</f>
        <v>1867330.12</v>
      </c>
      <c r="E20" s="699"/>
      <c r="F20" s="700">
        <f>SUM(F21:F27)</f>
        <v>11546094271.2852</v>
      </c>
      <c r="G20" s="699">
        <f>SUM(G21:G27)</f>
        <v>61761.04</v>
      </c>
      <c r="H20" s="700"/>
      <c r="I20" s="701">
        <f>SUM(I21:I27)</f>
        <v>368104444.94559997</v>
      </c>
    </row>
    <row r="21" spans="2:11" ht="24.75" customHeight="1">
      <c r="B21" s="703" t="s">
        <v>799</v>
      </c>
      <c r="C21" s="697" t="s">
        <v>1031</v>
      </c>
      <c r="D21" s="692">
        <v>393747.82</v>
      </c>
      <c r="E21" s="704">
        <v>6183.21</v>
      </c>
      <c r="F21" s="506">
        <f t="shared" ref="F21:F27" si="0">+D21*E21</f>
        <v>2434625458.1022</v>
      </c>
      <c r="G21" s="692">
        <v>16177.260000000002</v>
      </c>
      <c r="H21" s="521">
        <v>5960.14</v>
      </c>
      <c r="I21" s="528">
        <f t="shared" ref="I21:I27" si="1">+G21*H21</f>
        <v>96418734.416400015</v>
      </c>
      <c r="K21" s="705"/>
    </row>
    <row r="22" spans="2:11" ht="24.75" customHeight="1">
      <c r="B22" s="703" t="s">
        <v>1065</v>
      </c>
      <c r="C22" s="697" t="s">
        <v>1031</v>
      </c>
      <c r="D22" s="692">
        <v>5297.37</v>
      </c>
      <c r="E22" s="704">
        <v>6183.21</v>
      </c>
      <c r="F22" s="506">
        <f t="shared" si="0"/>
        <v>32754751.157699998</v>
      </c>
      <c r="G22" s="692">
        <v>5691.52</v>
      </c>
      <c r="H22" s="521">
        <v>5960.14</v>
      </c>
      <c r="I22" s="528">
        <f t="shared" si="1"/>
        <v>33922256.012800008</v>
      </c>
      <c r="K22" s="705"/>
    </row>
    <row r="23" spans="2:11" ht="24.75" customHeight="1">
      <c r="B23" s="703" t="s">
        <v>800</v>
      </c>
      <c r="C23" s="697" t="s">
        <v>1031</v>
      </c>
      <c r="D23" s="692">
        <v>218545.36</v>
      </c>
      <c r="E23" s="704">
        <v>6183.21</v>
      </c>
      <c r="F23" s="506">
        <f t="shared" si="0"/>
        <v>1351311855.4055998</v>
      </c>
      <c r="G23" s="692">
        <v>20240.259999999998</v>
      </c>
      <c r="H23" s="521">
        <v>5960.14</v>
      </c>
      <c r="I23" s="528">
        <f t="shared" si="1"/>
        <v>120634783.23639999</v>
      </c>
    </row>
    <row r="24" spans="2:11" ht="24.75" customHeight="1">
      <c r="B24" s="703" t="s">
        <v>801</v>
      </c>
      <c r="C24" s="697" t="s">
        <v>1031</v>
      </c>
      <c r="D24" s="692">
        <v>10469.14</v>
      </c>
      <c r="E24" s="704">
        <v>6183.21</v>
      </c>
      <c r="F24" s="506">
        <f t="shared" si="0"/>
        <v>64732891.139399998</v>
      </c>
      <c r="G24" s="692">
        <v>12531.14</v>
      </c>
      <c r="H24" s="521">
        <v>5960.14</v>
      </c>
      <c r="I24" s="528">
        <f t="shared" si="1"/>
        <v>74687348.759599999</v>
      </c>
    </row>
    <row r="25" spans="2:11" ht="24.75" customHeight="1">
      <c r="B25" s="703" t="s">
        <v>1073</v>
      </c>
      <c r="C25" s="697" t="s">
        <v>1031</v>
      </c>
      <c r="D25" s="692">
        <v>156.19999999999999</v>
      </c>
      <c r="E25" s="704">
        <v>6183.21</v>
      </c>
      <c r="F25" s="506">
        <f t="shared" si="0"/>
        <v>965817.40199999989</v>
      </c>
      <c r="G25" s="692">
        <v>1985</v>
      </c>
      <c r="H25" s="521">
        <v>5960.14</v>
      </c>
      <c r="I25" s="528">
        <f t="shared" si="1"/>
        <v>11830877.9</v>
      </c>
    </row>
    <row r="26" spans="2:11" ht="24.75" customHeight="1">
      <c r="B26" s="703" t="s">
        <v>1037</v>
      </c>
      <c r="C26" s="697" t="s">
        <v>1031</v>
      </c>
      <c r="D26" s="692">
        <v>24753.23</v>
      </c>
      <c r="E26" s="704">
        <v>6183.21</v>
      </c>
      <c r="F26" s="506">
        <f t="shared" si="0"/>
        <v>153054419.2683</v>
      </c>
      <c r="G26" s="692">
        <v>5135.8599999999997</v>
      </c>
      <c r="H26" s="521">
        <v>5960.14</v>
      </c>
      <c r="I26" s="528">
        <f t="shared" si="1"/>
        <v>30610444.6204</v>
      </c>
    </row>
    <row r="27" spans="2:11" ht="24.75" customHeight="1">
      <c r="B27" s="703" t="s">
        <v>1091</v>
      </c>
      <c r="C27" s="697" t="s">
        <v>1031</v>
      </c>
      <c r="D27" s="692">
        <v>1214361</v>
      </c>
      <c r="E27" s="704">
        <v>6183.21</v>
      </c>
      <c r="F27" s="506">
        <f t="shared" si="0"/>
        <v>7508649078.8100004</v>
      </c>
      <c r="G27" s="692">
        <v>0</v>
      </c>
      <c r="H27" s="521">
        <v>0</v>
      </c>
      <c r="I27" s="528">
        <f t="shared" si="1"/>
        <v>0</v>
      </c>
    </row>
    <row r="28" spans="2:11" ht="24.75" customHeight="1">
      <c r="B28" s="706" t="s">
        <v>802</v>
      </c>
      <c r="C28" s="697"/>
      <c r="D28" s="692"/>
      <c r="E28" s="704"/>
      <c r="F28" s="506"/>
      <c r="G28" s="692"/>
      <c r="H28" s="521"/>
      <c r="I28" s="528"/>
      <c r="K28" s="707"/>
    </row>
    <row r="29" spans="2:11" ht="24.75" customHeight="1">
      <c r="B29" s="706"/>
      <c r="C29" s="697"/>
      <c r="D29" s="692"/>
      <c r="E29" s="704"/>
      <c r="F29" s="506"/>
      <c r="G29" s="692"/>
      <c r="H29" s="521"/>
      <c r="I29" s="528"/>
    </row>
    <row r="30" spans="2:11" s="702" customFormat="1" ht="24.75" customHeight="1">
      <c r="B30" s="706" t="s">
        <v>803</v>
      </c>
      <c r="C30" s="708"/>
      <c r="D30" s="699">
        <f>+D32</f>
        <v>9574.92</v>
      </c>
      <c r="E30" s="709"/>
      <c r="F30" s="503">
        <f>+F32</f>
        <v>59203741.093199998</v>
      </c>
      <c r="G30" s="699">
        <f>+G32</f>
        <v>6408</v>
      </c>
      <c r="H30" s="710"/>
      <c r="I30" s="511">
        <f>+I32</f>
        <v>38192577.120000005</v>
      </c>
    </row>
    <row r="31" spans="2:11" ht="24.75" customHeight="1">
      <c r="B31" s="703" t="s">
        <v>804</v>
      </c>
      <c r="C31" s="697"/>
      <c r="D31" s="692"/>
      <c r="E31" s="704"/>
      <c r="F31" s="506"/>
      <c r="G31" s="692"/>
      <c r="H31" s="521"/>
      <c r="I31" s="528"/>
    </row>
    <row r="32" spans="2:11" ht="24.75" customHeight="1">
      <c r="B32" s="703" t="s">
        <v>692</v>
      </c>
      <c r="C32" s="697" t="s">
        <v>1031</v>
      </c>
      <c r="D32" s="711">
        <v>9574.92</v>
      </c>
      <c r="E32" s="704">
        <v>6183.21</v>
      </c>
      <c r="F32" s="506">
        <f>+D32*E32</f>
        <v>59203741.093199998</v>
      </c>
      <c r="G32" s="692">
        <v>6408</v>
      </c>
      <c r="H32" s="521">
        <v>5960.14</v>
      </c>
      <c r="I32" s="528">
        <f>+G32*H32</f>
        <v>38192577.120000005</v>
      </c>
    </row>
    <row r="33" spans="2:14" ht="24.75" customHeight="1">
      <c r="B33" s="706" t="s">
        <v>805</v>
      </c>
      <c r="C33" s="697"/>
      <c r="D33" s="692"/>
      <c r="E33" s="712"/>
      <c r="F33" s="506"/>
      <c r="G33" s="692"/>
      <c r="H33" s="521"/>
      <c r="I33" s="528"/>
    </row>
    <row r="34" spans="2:14" ht="24.75" customHeight="1">
      <c r="B34" s="703" t="s">
        <v>804</v>
      </c>
      <c r="C34" s="697"/>
      <c r="D34" s="692"/>
      <c r="E34" s="712"/>
      <c r="F34" s="506"/>
      <c r="G34" s="692"/>
      <c r="H34" s="521"/>
      <c r="I34" s="528"/>
    </row>
    <row r="35" spans="2:14" s="702" customFormat="1" ht="24.75" customHeight="1">
      <c r="B35" s="713" t="s">
        <v>339</v>
      </c>
      <c r="C35" s="698"/>
      <c r="D35" s="699">
        <f>+D20+D30</f>
        <v>1876905.04</v>
      </c>
      <c r="E35" s="699"/>
      <c r="F35" s="700">
        <f>+F20+F30</f>
        <v>11605298012.378401</v>
      </c>
      <c r="G35" s="699">
        <f>+G20+G30</f>
        <v>68169.040000000008</v>
      </c>
      <c r="H35" s="700"/>
      <c r="I35" s="701">
        <f>+I20+I30</f>
        <v>406297022.06559998</v>
      </c>
    </row>
    <row r="36" spans="2:14" ht="24.75" customHeight="1">
      <c r="B36" s="690" t="s">
        <v>93</v>
      </c>
      <c r="C36" s="691"/>
      <c r="D36" s="692"/>
      <c r="E36" s="692"/>
      <c r="F36" s="693"/>
      <c r="G36" s="693"/>
      <c r="H36" s="693"/>
      <c r="I36" s="694"/>
    </row>
    <row r="37" spans="2:14" s="702" customFormat="1" ht="24.75" customHeight="1">
      <c r="B37" s="706" t="s">
        <v>340</v>
      </c>
      <c r="C37" s="698"/>
      <c r="D37" s="699">
        <f>SUM(D38:D40)</f>
        <v>1776827.11</v>
      </c>
      <c r="E37" s="699"/>
      <c r="F37" s="700">
        <f>SUM(F38:F40)</f>
        <v>11012205843.104803</v>
      </c>
      <c r="G37" s="699">
        <f>SUM(G38:G40)</f>
        <v>59697.869999999995</v>
      </c>
      <c r="H37" s="700"/>
      <c r="I37" s="701">
        <f>SUM(I38:I40)</f>
        <v>355855421.19779992</v>
      </c>
    </row>
    <row r="38" spans="2:14" ht="24.75" customHeight="1">
      <c r="B38" s="703" t="s">
        <v>806</v>
      </c>
      <c r="C38" s="697"/>
      <c r="D38" s="714">
        <v>1749160.0100000002</v>
      </c>
      <c r="E38" s="715">
        <v>6197.68</v>
      </c>
      <c r="F38" s="716">
        <f>+E38*D38</f>
        <v>10840734010.776802</v>
      </c>
      <c r="G38" s="692">
        <v>57661.689999999995</v>
      </c>
      <c r="H38" s="521">
        <v>5960.94</v>
      </c>
      <c r="I38" s="528">
        <f>+G38*H38</f>
        <v>343717874.38859993</v>
      </c>
      <c r="K38" s="705"/>
      <c r="L38" s="705"/>
      <c r="M38" s="705"/>
      <c r="N38" s="705"/>
    </row>
    <row r="39" spans="2:14" ht="24.75" customHeight="1">
      <c r="B39" s="703" t="s">
        <v>807</v>
      </c>
      <c r="C39" s="697" t="s">
        <v>636</v>
      </c>
      <c r="D39" s="715">
        <v>25486.899999999998</v>
      </c>
      <c r="E39" s="715">
        <v>6197.68</v>
      </c>
      <c r="F39" s="716">
        <f>+E39*D39</f>
        <v>157959650.39199999</v>
      </c>
      <c r="G39" s="715">
        <v>807.32999999999993</v>
      </c>
      <c r="H39" s="521">
        <v>5960.94</v>
      </c>
      <c r="I39" s="528">
        <f>+G39*H39</f>
        <v>4812445.6901999991</v>
      </c>
      <c r="L39" s="717"/>
    </row>
    <row r="40" spans="2:14" ht="24.75" customHeight="1">
      <c r="B40" s="703" t="s">
        <v>808</v>
      </c>
      <c r="C40" s="697"/>
      <c r="D40" s="714">
        <v>2180.1999999999998</v>
      </c>
      <c r="E40" s="715">
        <v>6197.68</v>
      </c>
      <c r="F40" s="716">
        <f>+E40*D40</f>
        <v>13512181.935999999</v>
      </c>
      <c r="G40" s="692">
        <v>1228.8499999999999</v>
      </c>
      <c r="H40" s="521">
        <v>5960.94</v>
      </c>
      <c r="I40" s="528">
        <f>+G40*H40</f>
        <v>7325101.118999999</v>
      </c>
      <c r="L40" s="717"/>
    </row>
    <row r="41" spans="2:14" ht="24.75" customHeight="1">
      <c r="B41" s="706" t="s">
        <v>681</v>
      </c>
      <c r="C41" s="691"/>
      <c r="D41" s="692"/>
      <c r="E41" s="692"/>
      <c r="F41" s="693"/>
      <c r="G41" s="693"/>
      <c r="H41" s="693"/>
      <c r="I41" s="694"/>
      <c r="L41" s="717"/>
    </row>
    <row r="42" spans="2:14" ht="24.75" customHeight="1">
      <c r="B42" s="703" t="s">
        <v>809</v>
      </c>
      <c r="C42" s="697"/>
      <c r="D42" s="714"/>
      <c r="E42" s="715"/>
      <c r="F42" s="693"/>
      <c r="G42" s="693">
        <v>0</v>
      </c>
      <c r="H42" s="521"/>
      <c r="I42" s="694">
        <v>0</v>
      </c>
    </row>
    <row r="43" spans="2:14" ht="24.75" customHeight="1" thickBot="1">
      <c r="B43" s="718" t="s">
        <v>341</v>
      </c>
      <c r="C43" s="719"/>
      <c r="D43" s="720">
        <f>SUM(D38:D42)</f>
        <v>1776827.11</v>
      </c>
      <c r="E43" s="720"/>
      <c r="F43" s="721">
        <f>SUM(F38:F42)</f>
        <v>11012205843.104803</v>
      </c>
      <c r="G43" s="720">
        <f>SUM(G38:G42)</f>
        <v>59697.869999999995</v>
      </c>
      <c r="H43" s="721"/>
      <c r="I43" s="722">
        <f>SUM(I38:I42)</f>
        <v>355855421.19779992</v>
      </c>
    </row>
    <row r="50" spans="2:9">
      <c r="B50" s="1061" t="s">
        <v>974</v>
      </c>
      <c r="C50" s="1061"/>
      <c r="D50" s="1061"/>
      <c r="E50" s="1061"/>
      <c r="F50" s="1061"/>
      <c r="G50" s="1061"/>
      <c r="H50" s="1061"/>
      <c r="I50" s="1061"/>
    </row>
    <row r="51" spans="2:9">
      <c r="B51" s="1061" t="s">
        <v>237</v>
      </c>
      <c r="C51" s="1061"/>
      <c r="D51" s="1061"/>
      <c r="E51" s="1061"/>
      <c r="F51" s="1061"/>
      <c r="G51" s="1061"/>
      <c r="H51" s="1061"/>
      <c r="I51" s="1061"/>
    </row>
    <row r="52" spans="2:9">
      <c r="B52" s="1061" t="s">
        <v>1214</v>
      </c>
      <c r="C52" s="1061"/>
      <c r="D52" s="1061"/>
      <c r="E52" s="1061"/>
      <c r="F52" s="1061"/>
      <c r="G52" s="1061"/>
      <c r="H52" s="1061"/>
      <c r="I52" s="1061"/>
    </row>
  </sheetData>
  <mergeCells count="13">
    <mergeCell ref="B50:I50"/>
    <mergeCell ref="B51:I51"/>
    <mergeCell ref="B52:I52"/>
    <mergeCell ref="C13:D13"/>
    <mergeCell ref="E13:E15"/>
    <mergeCell ref="H13:H15"/>
    <mergeCell ref="C14:C15"/>
    <mergeCell ref="D14:D15"/>
    <mergeCell ref="B9:I9"/>
    <mergeCell ref="B10:I10"/>
    <mergeCell ref="B11:I11"/>
    <mergeCell ref="C12:F12"/>
    <mergeCell ref="G12:I12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workbookViewId="0">
      <selection activeCell="B16" sqref="B16"/>
    </sheetView>
  </sheetViews>
  <sheetFormatPr baseColWidth="10" defaultRowHeight="12.75"/>
  <cols>
    <col min="1" max="1" width="42.5703125" style="442" customWidth="1"/>
    <col min="2" max="2" width="16.5703125" style="442" bestFit="1" customWidth="1"/>
    <col min="3" max="3" width="18.5703125" style="442" bestFit="1" customWidth="1"/>
    <col min="4" max="4" width="16.5703125" style="442" bestFit="1" customWidth="1"/>
    <col min="5" max="5" width="19.5703125" style="442" bestFit="1" customWidth="1"/>
    <col min="6" max="6" width="11.85546875" style="442" bestFit="1" customWidth="1"/>
    <col min="7" max="7" width="13.85546875" style="442" bestFit="1" customWidth="1"/>
    <col min="8" max="9" width="11.7109375" style="442" bestFit="1" customWidth="1"/>
    <col min="10" max="16384" width="11.42578125" style="442"/>
  </cols>
  <sheetData>
    <row r="6" spans="1:9" s="680" customFormat="1" ht="18">
      <c r="A6" s="1129" t="s">
        <v>1087</v>
      </c>
      <c r="B6" s="1129"/>
      <c r="C6" s="1129"/>
      <c r="D6" s="1129"/>
      <c r="E6" s="1129"/>
      <c r="F6" s="723"/>
      <c r="G6" s="723"/>
      <c r="H6" s="723"/>
      <c r="I6" s="723"/>
    </row>
    <row r="7" spans="1:9" s="680" customFormat="1" ht="18">
      <c r="A7" s="724"/>
      <c r="B7" s="724"/>
      <c r="C7" s="724"/>
      <c r="D7" s="724"/>
      <c r="E7" s="724"/>
      <c r="F7" s="723"/>
      <c r="G7" s="723"/>
      <c r="H7" s="723"/>
      <c r="I7" s="723"/>
    </row>
    <row r="8" spans="1:9">
      <c r="A8" s="648"/>
      <c r="B8" s="648"/>
      <c r="C8" s="725">
        <v>43646</v>
      </c>
      <c r="D8" s="725"/>
      <c r="E8" s="725">
        <v>43281</v>
      </c>
    </row>
    <row r="9" spans="1:9" s="728" customFormat="1" ht="38.25">
      <c r="A9" s="726" t="s">
        <v>810</v>
      </c>
      <c r="B9" s="727" t="s">
        <v>811</v>
      </c>
      <c r="C9" s="727" t="s">
        <v>812</v>
      </c>
      <c r="D9" s="727" t="s">
        <v>813</v>
      </c>
      <c r="E9" s="727" t="s">
        <v>814</v>
      </c>
    </row>
    <row r="10" spans="1:9" ht="25.5">
      <c r="A10" s="729" t="s">
        <v>815</v>
      </c>
      <c r="B10" s="730">
        <v>6183.21</v>
      </c>
      <c r="C10" s="731">
        <v>300837479</v>
      </c>
      <c r="D10" s="732">
        <v>5694.68</v>
      </c>
      <c r="E10" s="731">
        <v>700777063</v>
      </c>
      <c r="G10" s="470"/>
      <c r="H10" s="470"/>
      <c r="I10" s="470"/>
    </row>
    <row r="11" spans="1:9" ht="25.5">
      <c r="A11" s="729" t="s">
        <v>816</v>
      </c>
      <c r="B11" s="730">
        <v>6197.68</v>
      </c>
      <c r="C11" s="731">
        <v>176769872</v>
      </c>
      <c r="D11" s="732">
        <v>5710.73</v>
      </c>
      <c r="E11" s="731">
        <v>253564165</v>
      </c>
      <c r="G11" s="470"/>
      <c r="H11" s="470"/>
      <c r="I11" s="470"/>
    </row>
    <row r="12" spans="1:9" ht="25.5">
      <c r="A12" s="729" t="s">
        <v>817</v>
      </c>
      <c r="B12" s="730">
        <v>6183.21</v>
      </c>
      <c r="C12" s="731">
        <v>61574197</v>
      </c>
      <c r="D12" s="732">
        <v>5694.68</v>
      </c>
      <c r="E12" s="731">
        <v>210157437</v>
      </c>
      <c r="F12" s="470"/>
      <c r="G12" s="470"/>
      <c r="I12" s="470"/>
    </row>
    <row r="13" spans="1:9" ht="25.5">
      <c r="A13" s="729" t="s">
        <v>818</v>
      </c>
      <c r="B13" s="730">
        <v>6197.68</v>
      </c>
      <c r="C13" s="731">
        <v>445279139</v>
      </c>
      <c r="D13" s="732">
        <v>5710.73</v>
      </c>
      <c r="E13" s="731">
        <v>734379072</v>
      </c>
    </row>
    <row r="14" spans="1:9" s="728" customFormat="1">
      <c r="A14" s="733" t="s">
        <v>819</v>
      </c>
      <c r="B14" s="733"/>
      <c r="C14" s="734">
        <f>+C10+C11-C12-C13</f>
        <v>-29245985</v>
      </c>
      <c r="D14" s="735"/>
      <c r="E14" s="734">
        <f>+E10+E11-E12-E13</f>
        <v>9804719</v>
      </c>
    </row>
    <row r="19" spans="1:8">
      <c r="D19" s="470"/>
      <c r="E19" s="470"/>
      <c r="G19" s="470"/>
    </row>
    <row r="20" spans="1:8">
      <c r="A20" s="1061" t="s">
        <v>974</v>
      </c>
      <c r="B20" s="1061"/>
      <c r="C20" s="1061"/>
      <c r="D20" s="1061"/>
      <c r="E20" s="1061"/>
      <c r="F20" s="1055"/>
      <c r="G20" s="1055"/>
      <c r="H20" s="1055"/>
    </row>
    <row r="21" spans="1:8">
      <c r="A21" s="1061" t="s">
        <v>237</v>
      </c>
      <c r="B21" s="1061"/>
      <c r="C21" s="1061"/>
      <c r="D21" s="1061"/>
      <c r="E21" s="1061"/>
      <c r="F21" s="1055"/>
      <c r="G21" s="1055"/>
      <c r="H21" s="1055"/>
    </row>
    <row r="22" spans="1:8">
      <c r="A22" s="1061" t="s">
        <v>1214</v>
      </c>
      <c r="B22" s="1061"/>
      <c r="C22" s="1061"/>
      <c r="D22" s="1061"/>
      <c r="E22" s="1061"/>
      <c r="F22" s="1055"/>
      <c r="G22" s="1055"/>
      <c r="H22" s="1055"/>
    </row>
  </sheetData>
  <mergeCells count="4">
    <mergeCell ref="A6:E6"/>
    <mergeCell ref="A20:E20"/>
    <mergeCell ref="A22:E22"/>
    <mergeCell ref="A21:E21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3"/>
  <sheetViews>
    <sheetView workbookViewId="0">
      <selection activeCell="A31" sqref="A31:D33"/>
    </sheetView>
  </sheetViews>
  <sheetFormatPr baseColWidth="10" defaultRowHeight="12.75"/>
  <cols>
    <col min="1" max="1" width="36.42578125" style="442" bestFit="1" customWidth="1"/>
    <col min="2" max="2" width="15" style="442" bestFit="1" customWidth="1"/>
    <col min="3" max="3" width="17.7109375" style="442" bestFit="1" customWidth="1"/>
    <col min="4" max="4" width="21" style="442" bestFit="1" customWidth="1"/>
    <col min="5" max="5" width="11.42578125" style="442"/>
    <col min="6" max="6" width="15.5703125" style="608" bestFit="1" customWidth="1"/>
    <col min="7" max="7" width="13.7109375" style="470" bestFit="1" customWidth="1"/>
    <col min="8" max="8" width="15.140625" style="442" bestFit="1" customWidth="1"/>
    <col min="9" max="16384" width="11.42578125" style="442"/>
  </cols>
  <sheetData>
    <row r="5" spans="1:7">
      <c r="A5" s="728" t="s">
        <v>6</v>
      </c>
    </row>
    <row r="6" spans="1:7" ht="14.25">
      <c r="A6" s="1131" t="s">
        <v>1185</v>
      </c>
      <c r="B6" s="1131"/>
      <c r="C6" s="1131"/>
      <c r="D6" s="1131"/>
    </row>
    <row r="7" spans="1:7">
      <c r="A7" s="648"/>
      <c r="B7" s="648"/>
      <c r="C7" s="725">
        <v>43646</v>
      </c>
      <c r="D7" s="725">
        <v>43465</v>
      </c>
    </row>
    <row r="8" spans="1:7" s="728" customFormat="1" ht="15" customHeight="1">
      <c r="A8" s="736"/>
      <c r="B8" s="736"/>
      <c r="C8" s="1130" t="s">
        <v>822</v>
      </c>
      <c r="D8" s="1130"/>
      <c r="F8" s="608"/>
      <c r="G8" s="737"/>
    </row>
    <row r="9" spans="1:7" s="728" customFormat="1" ht="15" customHeight="1">
      <c r="A9" s="736" t="s">
        <v>820</v>
      </c>
      <c r="B9" s="736" t="s">
        <v>821</v>
      </c>
      <c r="C9" s="736" t="s">
        <v>780</v>
      </c>
      <c r="D9" s="736" t="s">
        <v>1092</v>
      </c>
      <c r="F9" s="608"/>
      <c r="G9" s="737"/>
    </row>
    <row r="10" spans="1:7" ht="15" customHeight="1">
      <c r="A10" s="453" t="s">
        <v>823</v>
      </c>
      <c r="B10" s="730">
        <v>0</v>
      </c>
      <c r="C10" s="452">
        <v>141228</v>
      </c>
      <c r="D10" s="452">
        <v>2082157</v>
      </c>
    </row>
    <row r="11" spans="1:7" ht="15" customHeight="1">
      <c r="A11" s="453" t="s">
        <v>799</v>
      </c>
      <c r="B11" s="730">
        <v>393747.82</v>
      </c>
      <c r="C11" s="452">
        <v>2434625458</v>
      </c>
      <c r="D11" s="452">
        <v>96418734.416400015</v>
      </c>
    </row>
    <row r="12" spans="1:7" ht="15" customHeight="1">
      <c r="A12" s="453" t="s">
        <v>824</v>
      </c>
      <c r="B12" s="730">
        <v>0</v>
      </c>
      <c r="C12" s="452">
        <v>3783055</v>
      </c>
      <c r="D12" s="452">
        <v>1276930</v>
      </c>
    </row>
    <row r="13" spans="1:7" ht="15" customHeight="1">
      <c r="A13" s="453" t="s">
        <v>800</v>
      </c>
      <c r="B13" s="730">
        <v>218545.36</v>
      </c>
      <c r="C13" s="452">
        <v>19854032</v>
      </c>
      <c r="D13" s="452">
        <v>120634783.23639999</v>
      </c>
    </row>
    <row r="14" spans="1:7" ht="15" customHeight="1">
      <c r="A14" s="453" t="s">
        <v>825</v>
      </c>
      <c r="B14" s="730">
        <v>0</v>
      </c>
      <c r="C14" s="452">
        <v>1351311855</v>
      </c>
      <c r="D14" s="452">
        <v>65839764</v>
      </c>
    </row>
    <row r="15" spans="1:7" ht="15" customHeight="1">
      <c r="A15" s="453" t="s">
        <v>801</v>
      </c>
      <c r="B15" s="730">
        <v>10469.14</v>
      </c>
      <c r="C15" s="452">
        <v>64732891</v>
      </c>
      <c r="D15" s="452">
        <v>74687348.759599999</v>
      </c>
    </row>
    <row r="16" spans="1:7" ht="15" customHeight="1">
      <c r="A16" s="453" t="s">
        <v>826</v>
      </c>
      <c r="B16" s="730">
        <v>0</v>
      </c>
      <c r="C16" s="452">
        <v>11929228</v>
      </c>
      <c r="D16" s="452">
        <v>11929228</v>
      </c>
    </row>
    <row r="17" spans="1:8" s="609" customFormat="1" ht="15" customHeight="1">
      <c r="A17" s="934" t="s">
        <v>827</v>
      </c>
      <c r="B17" s="732">
        <v>0</v>
      </c>
      <c r="C17" s="731">
        <v>5000000</v>
      </c>
      <c r="D17" s="731">
        <v>5000000</v>
      </c>
      <c r="F17" s="1038"/>
      <c r="G17" s="1039"/>
    </row>
    <row r="18" spans="1:8" ht="15" customHeight="1">
      <c r="A18" s="453" t="s">
        <v>1065</v>
      </c>
      <c r="B18" s="730">
        <v>5297.37</v>
      </c>
      <c r="C18" s="452">
        <v>11730507</v>
      </c>
      <c r="D18" s="452">
        <v>33922256.012800008</v>
      </c>
    </row>
    <row r="19" spans="1:8" ht="15" customHeight="1">
      <c r="A19" s="453" t="s">
        <v>1066</v>
      </c>
      <c r="B19" s="730">
        <v>0</v>
      </c>
      <c r="C19" s="452">
        <v>32754751</v>
      </c>
      <c r="D19" s="452">
        <v>2062813</v>
      </c>
    </row>
    <row r="20" spans="1:8" ht="15" customHeight="1">
      <c r="A20" s="453" t="s">
        <v>1037</v>
      </c>
      <c r="B20" s="730">
        <v>24753.23</v>
      </c>
      <c r="C20" s="452">
        <v>153054419</v>
      </c>
      <c r="D20" s="452">
        <v>30610444.6204</v>
      </c>
    </row>
    <row r="21" spans="1:8" ht="14.25" customHeight="1">
      <c r="A21" s="453" t="s">
        <v>1073</v>
      </c>
      <c r="B21" s="730">
        <v>156.19999999999999</v>
      </c>
      <c r="C21" s="452">
        <v>965817</v>
      </c>
      <c r="D21" s="452">
        <v>11830877.9</v>
      </c>
    </row>
    <row r="22" spans="1:8" ht="14.25" customHeight="1">
      <c r="A22" s="453" t="s">
        <v>1090</v>
      </c>
      <c r="B22" s="730">
        <v>0</v>
      </c>
      <c r="C22" s="452">
        <v>9659318</v>
      </c>
      <c r="D22" s="452">
        <v>0</v>
      </c>
    </row>
    <row r="23" spans="1:8" ht="14.25" customHeight="1">
      <c r="A23" s="453" t="s">
        <v>1091</v>
      </c>
      <c r="B23" s="730">
        <v>1214361</v>
      </c>
      <c r="C23" s="452">
        <v>7508649079</v>
      </c>
      <c r="D23" s="452">
        <v>0</v>
      </c>
    </row>
    <row r="24" spans="1:8" s="728" customFormat="1" ht="15" customHeight="1">
      <c r="A24" s="736" t="s">
        <v>828</v>
      </c>
      <c r="B24" s="735">
        <f>SUM(B10:B23)</f>
        <v>1867330.1199999999</v>
      </c>
      <c r="C24" s="734">
        <f>SUM(C10:C23)</f>
        <v>11608191638</v>
      </c>
      <c r="D24" s="734">
        <f>SUM(D10:D23)</f>
        <v>456295336.94559997</v>
      </c>
      <c r="F24" s="608"/>
      <c r="G24" s="737"/>
      <c r="H24" s="608"/>
    </row>
    <row r="25" spans="1:8">
      <c r="H25" s="608"/>
    </row>
    <row r="26" spans="1:8">
      <c r="H26" s="608"/>
    </row>
    <row r="27" spans="1:8">
      <c r="H27" s="608"/>
    </row>
    <row r="28" spans="1:8">
      <c r="H28" s="608"/>
    </row>
    <row r="29" spans="1:8">
      <c r="H29" s="608"/>
    </row>
    <row r="30" spans="1:8">
      <c r="H30" s="470"/>
    </row>
    <row r="31" spans="1:8">
      <c r="A31" s="1061" t="s">
        <v>974</v>
      </c>
      <c r="B31" s="1061"/>
      <c r="C31" s="1061"/>
      <c r="D31" s="1061"/>
      <c r="E31" s="1055"/>
    </row>
    <row r="32" spans="1:8">
      <c r="A32" s="1061" t="s">
        <v>237</v>
      </c>
      <c r="B32" s="1061"/>
      <c r="C32" s="1061"/>
      <c r="D32" s="1061"/>
      <c r="E32" s="1055"/>
    </row>
    <row r="33" spans="1:5">
      <c r="A33" s="1061" t="s">
        <v>1214</v>
      </c>
      <c r="B33" s="1061"/>
      <c r="C33" s="1061"/>
      <c r="D33" s="1061"/>
      <c r="E33" s="1055"/>
    </row>
  </sheetData>
  <mergeCells count="5">
    <mergeCell ref="C8:D8"/>
    <mergeCell ref="A6:D6"/>
    <mergeCell ref="A31:D31"/>
    <mergeCell ref="A32:D32"/>
    <mergeCell ref="A33:D33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4"/>
  <sheetViews>
    <sheetView showGridLines="0" zoomScale="75" zoomScaleNormal="75" workbookViewId="0">
      <selection activeCell="A32" sqref="A32:H34"/>
    </sheetView>
  </sheetViews>
  <sheetFormatPr baseColWidth="10" defaultColWidth="11.42578125" defaultRowHeight="15"/>
  <cols>
    <col min="1" max="1" width="60.85546875" style="738" bestFit="1" customWidth="1"/>
    <col min="2" max="3" width="13.7109375" style="738" customWidth="1"/>
    <col min="4" max="4" width="16.7109375" style="738" customWidth="1"/>
    <col min="5" max="5" width="20.28515625" style="738" bestFit="1" customWidth="1"/>
    <col min="6" max="6" width="19" style="738" bestFit="1" customWidth="1"/>
    <col min="7" max="7" width="21.28515625" style="738" bestFit="1" customWidth="1"/>
    <col min="8" max="8" width="23" style="738" bestFit="1" customWidth="1"/>
    <col min="9" max="9" width="13.85546875" style="738" bestFit="1" customWidth="1"/>
    <col min="10" max="16384" width="11.42578125" style="738"/>
  </cols>
  <sheetData>
    <row r="4" spans="1:8">
      <c r="A4" s="1132"/>
      <c r="B4" s="1132"/>
      <c r="C4" s="1132"/>
      <c r="D4" s="1132"/>
      <c r="E4" s="1132"/>
      <c r="F4" s="1132"/>
      <c r="G4" s="1132"/>
      <c r="H4" s="1132"/>
    </row>
    <row r="5" spans="1:8" ht="18">
      <c r="A5" s="1015" t="s">
        <v>53</v>
      </c>
      <c r="B5" s="1015"/>
      <c r="C5" s="1015"/>
      <c r="D5" s="1015"/>
      <c r="E5" s="1015"/>
      <c r="F5" s="1015"/>
      <c r="G5" s="1015"/>
      <c r="H5" s="1015"/>
    </row>
    <row r="6" spans="1:8" ht="18">
      <c r="A6" s="1015"/>
      <c r="B6" s="1015"/>
      <c r="C6" s="1015"/>
      <c r="D6" s="1015"/>
      <c r="E6" s="1015"/>
      <c r="F6" s="1015"/>
      <c r="G6" s="1015"/>
      <c r="H6" s="1015"/>
    </row>
    <row r="7" spans="1:8">
      <c r="A7" s="1120" t="s">
        <v>1186</v>
      </c>
      <c r="B7" s="1120"/>
      <c r="C7" s="1120"/>
      <c r="D7" s="1120"/>
      <c r="E7" s="1120"/>
      <c r="F7" s="1120"/>
      <c r="G7" s="1120"/>
      <c r="H7" s="1120"/>
    </row>
    <row r="8" spans="1:8" ht="18.75" thickBot="1">
      <c r="A8" s="739"/>
      <c r="B8" s="739"/>
      <c r="C8" s="739"/>
      <c r="D8" s="740"/>
      <c r="E8" s="740"/>
      <c r="F8" s="740"/>
      <c r="G8" s="739"/>
      <c r="H8" s="739"/>
    </row>
    <row r="9" spans="1:8" ht="15.75" thickBot="1">
      <c r="A9" s="1133" t="s">
        <v>648</v>
      </c>
      <c r="B9" s="1136" t="s">
        <v>829</v>
      </c>
      <c r="C9" s="1136" t="s">
        <v>830</v>
      </c>
      <c r="D9" s="1136" t="s">
        <v>649</v>
      </c>
      <c r="E9" s="1136" t="s">
        <v>840</v>
      </c>
      <c r="F9" s="1139" t="s">
        <v>1093</v>
      </c>
      <c r="G9" s="1139"/>
      <c r="H9" s="1140"/>
    </row>
    <row r="10" spans="1:8">
      <c r="A10" s="1134"/>
      <c r="B10" s="1137"/>
      <c r="C10" s="1137"/>
      <c r="D10" s="1137" t="s">
        <v>317</v>
      </c>
      <c r="E10" s="1137" t="s">
        <v>317</v>
      </c>
      <c r="F10" s="1136" t="s">
        <v>229</v>
      </c>
      <c r="G10" s="1133" t="s">
        <v>321</v>
      </c>
      <c r="H10" s="1141"/>
    </row>
    <row r="11" spans="1:8" ht="15.75" thickBot="1">
      <c r="A11" s="1134"/>
      <c r="B11" s="1137"/>
      <c r="C11" s="1137"/>
      <c r="D11" s="1137" t="s">
        <v>318</v>
      </c>
      <c r="E11" s="1137" t="s">
        <v>319</v>
      </c>
      <c r="F11" s="1137"/>
      <c r="G11" s="1135"/>
      <c r="H11" s="1142"/>
    </row>
    <row r="12" spans="1:8" ht="15.75" thickBot="1">
      <c r="A12" s="1135"/>
      <c r="B12" s="1138"/>
      <c r="C12" s="1138"/>
      <c r="D12" s="1138" t="s">
        <v>322</v>
      </c>
      <c r="E12" s="1138" t="s">
        <v>323</v>
      </c>
      <c r="F12" s="1138"/>
      <c r="G12" s="741" t="s">
        <v>324</v>
      </c>
      <c r="H12" s="742" t="s">
        <v>325</v>
      </c>
    </row>
    <row r="13" spans="1:8">
      <c r="A13" s="743" t="s">
        <v>326</v>
      </c>
      <c r="B13" s="744">
        <v>0</v>
      </c>
      <c r="C13" s="744"/>
      <c r="D13" s="744">
        <v>0</v>
      </c>
      <c r="E13" s="744">
        <v>0</v>
      </c>
      <c r="F13" s="744"/>
      <c r="G13" s="744"/>
      <c r="H13" s="745"/>
    </row>
    <row r="14" spans="1:8" ht="18">
      <c r="A14" s="746" t="s">
        <v>685</v>
      </c>
      <c r="B14" s="747" t="s">
        <v>835</v>
      </c>
      <c r="C14" s="748">
        <v>1</v>
      </c>
      <c r="D14" s="748">
        <f>480000</f>
        <v>480000</v>
      </c>
      <c r="E14" s="748">
        <f>+D14</f>
        <v>480000</v>
      </c>
      <c r="F14" s="749" t="s">
        <v>838</v>
      </c>
      <c r="G14" s="749" t="s">
        <v>838</v>
      </c>
      <c r="H14" s="750" t="s">
        <v>838</v>
      </c>
    </row>
    <row r="15" spans="1:8" ht="18">
      <c r="A15" s="746" t="s">
        <v>1067</v>
      </c>
      <c r="B15" s="747" t="s">
        <v>1068</v>
      </c>
      <c r="C15" s="748">
        <v>1</v>
      </c>
      <c r="D15" s="748">
        <v>165902100</v>
      </c>
      <c r="E15" s="748">
        <f>+D15</f>
        <v>165902100</v>
      </c>
      <c r="F15" s="749"/>
      <c r="G15" s="749"/>
      <c r="H15" s="750"/>
    </row>
    <row r="16" spans="1:8" ht="18">
      <c r="A16" s="1051" t="s">
        <v>1094</v>
      </c>
      <c r="B16" s="760"/>
      <c r="C16" s="748">
        <v>1</v>
      </c>
      <c r="D16" s="748">
        <v>242355571</v>
      </c>
      <c r="E16" s="748">
        <v>242355571</v>
      </c>
      <c r="F16" s="749"/>
      <c r="G16" s="749"/>
      <c r="H16" s="750"/>
    </row>
    <row r="17" spans="1:9">
      <c r="A17" s="751" t="s">
        <v>832</v>
      </c>
      <c r="B17" s="752"/>
      <c r="C17" s="752"/>
      <c r="D17" s="753">
        <f>SUM(D13:D16)</f>
        <v>408737671</v>
      </c>
      <c r="E17" s="753">
        <f>SUM(E13:E16)</f>
        <v>408737671</v>
      </c>
      <c r="F17" s="752"/>
      <c r="G17" s="752"/>
      <c r="H17" s="754"/>
    </row>
    <row r="18" spans="1:9">
      <c r="A18" s="755" t="s">
        <v>833</v>
      </c>
      <c r="B18" s="756"/>
      <c r="C18" s="756"/>
      <c r="D18" s="757">
        <v>213654162</v>
      </c>
      <c r="E18" s="757">
        <v>213654162</v>
      </c>
      <c r="F18" s="756">
        <v>0</v>
      </c>
      <c r="G18" s="756">
        <v>0</v>
      </c>
      <c r="H18" s="758">
        <v>0</v>
      </c>
    </row>
    <row r="19" spans="1:9">
      <c r="A19" s="759" t="s">
        <v>327</v>
      </c>
      <c r="B19" s="760"/>
      <c r="C19" s="760"/>
      <c r="D19" s="760"/>
      <c r="E19" s="748"/>
      <c r="F19" s="760"/>
      <c r="G19" s="760"/>
      <c r="H19" s="761"/>
    </row>
    <row r="20" spans="1:9" ht="18">
      <c r="A20" s="746" t="s">
        <v>831</v>
      </c>
      <c r="B20" s="747" t="s">
        <v>835</v>
      </c>
      <c r="C20" s="748">
        <v>1</v>
      </c>
      <c r="D20" s="748">
        <v>557000000</v>
      </c>
      <c r="E20" s="748">
        <f>+D20</f>
        <v>557000000</v>
      </c>
      <c r="F20" s="749" t="s">
        <v>838</v>
      </c>
      <c r="G20" s="749" t="s">
        <v>838</v>
      </c>
      <c r="H20" s="750" t="s">
        <v>838</v>
      </c>
    </row>
    <row r="21" spans="1:9">
      <c r="A21" s="762" t="s">
        <v>834</v>
      </c>
      <c r="B21" s="760" t="s">
        <v>837</v>
      </c>
      <c r="C21" s="748">
        <v>1</v>
      </c>
      <c r="D21" s="748">
        <v>200000000</v>
      </c>
      <c r="E21" s="748">
        <v>361481649</v>
      </c>
      <c r="F21" s="760">
        <v>8800000000</v>
      </c>
      <c r="G21" s="760">
        <v>2317256384</v>
      </c>
      <c r="H21" s="761"/>
    </row>
    <row r="22" spans="1:9">
      <c r="A22" s="751" t="s">
        <v>836</v>
      </c>
      <c r="B22" s="752"/>
      <c r="C22" s="752"/>
      <c r="D22" s="753">
        <f>SUM(D20:D21)</f>
        <v>757000000</v>
      </c>
      <c r="E22" s="763">
        <f>SUM(E20:E21)</f>
        <v>918481649</v>
      </c>
      <c r="F22" s="753">
        <v>8800000000</v>
      </c>
      <c r="G22" s="753">
        <v>2317256384</v>
      </c>
      <c r="H22" s="764">
        <v>15905192576</v>
      </c>
    </row>
    <row r="23" spans="1:9" ht="15.75" thickBot="1">
      <c r="A23" s="765" t="s">
        <v>833</v>
      </c>
      <c r="B23" s="766"/>
      <c r="C23" s="766"/>
      <c r="D23" s="767">
        <v>922902100</v>
      </c>
      <c r="E23" s="768">
        <v>1019537653</v>
      </c>
      <c r="F23" s="769">
        <v>8800000000</v>
      </c>
      <c r="G23" s="769">
        <v>1726980832</v>
      </c>
      <c r="H23" s="770">
        <v>13587936192</v>
      </c>
      <c r="I23" s="771"/>
    </row>
    <row r="25" spans="1:9">
      <c r="A25" s="738" t="s">
        <v>839</v>
      </c>
    </row>
    <row r="32" spans="1:9">
      <c r="A32" s="1061" t="s">
        <v>974</v>
      </c>
      <c r="B32" s="1061"/>
      <c r="C32" s="1061"/>
      <c r="D32" s="1061"/>
      <c r="E32" s="1061"/>
      <c r="F32" s="1061"/>
      <c r="G32" s="1061"/>
      <c r="H32" s="1061"/>
    </row>
    <row r="33" spans="1:8">
      <c r="A33" s="1061" t="s">
        <v>237</v>
      </c>
      <c r="B33" s="1061"/>
      <c r="C33" s="1061"/>
      <c r="D33" s="1061"/>
      <c r="E33" s="1061"/>
      <c r="F33" s="1061"/>
      <c r="G33" s="1061"/>
      <c r="H33" s="1061"/>
    </row>
    <row r="34" spans="1:8">
      <c r="A34" s="1061" t="s">
        <v>1214</v>
      </c>
      <c r="B34" s="1061"/>
      <c r="C34" s="1061"/>
      <c r="D34" s="1061"/>
      <c r="E34" s="1061"/>
      <c r="F34" s="1061"/>
      <c r="G34" s="1061"/>
      <c r="H34" s="1061"/>
    </row>
  </sheetData>
  <mergeCells count="13">
    <mergeCell ref="A32:H32"/>
    <mergeCell ref="A33:H33"/>
    <mergeCell ref="A34:H34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8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4"/>
  <sheetViews>
    <sheetView showGridLines="0" topLeftCell="A13" zoomScale="60" zoomScaleNormal="60" workbookViewId="0">
      <selection activeCell="O22" sqref="O22"/>
    </sheetView>
  </sheetViews>
  <sheetFormatPr baseColWidth="10" defaultColWidth="11.42578125" defaultRowHeight="15"/>
  <cols>
    <col min="1" max="1" width="1.85546875" style="431" customWidth="1"/>
    <col min="2" max="2" width="45.7109375" style="431" bestFit="1" customWidth="1"/>
    <col min="3" max="3" width="18.5703125" style="431" bestFit="1" customWidth="1"/>
    <col min="4" max="4" width="25.85546875" style="431" bestFit="1" customWidth="1"/>
    <col min="5" max="5" width="28.28515625" style="431" bestFit="1" customWidth="1"/>
    <col min="6" max="6" width="24.140625" style="431" bestFit="1" customWidth="1"/>
    <col min="7" max="7" width="1.85546875" style="431" customWidth="1"/>
    <col min="8" max="11" width="11.42578125" style="431"/>
    <col min="15" max="15" width="13.85546875" style="431" bestFit="1" customWidth="1"/>
    <col min="16" max="16384" width="11.42578125" style="431"/>
  </cols>
  <sheetData>
    <row r="9" spans="2:6">
      <c r="B9" s="431" t="s">
        <v>228</v>
      </c>
    </row>
    <row r="10" spans="2:6">
      <c r="C10" s="772"/>
      <c r="D10" s="772"/>
      <c r="E10" s="772"/>
      <c r="F10" s="772"/>
    </row>
    <row r="11" spans="2:6" ht="18">
      <c r="B11" s="1143" t="s">
        <v>1095</v>
      </c>
      <c r="C11" s="1143"/>
      <c r="D11" s="1143"/>
      <c r="E11" s="1143"/>
      <c r="F11" s="1143"/>
    </row>
    <row r="12" spans="2:6" ht="18">
      <c r="B12" s="1143" t="s">
        <v>637</v>
      </c>
      <c r="C12" s="1143"/>
      <c r="D12" s="1143"/>
      <c r="E12" s="1143"/>
      <c r="F12" s="1143"/>
    </row>
    <row r="13" spans="2:6" ht="18">
      <c r="B13" s="773"/>
      <c r="C13" s="774"/>
      <c r="D13" s="774"/>
      <c r="E13" s="774"/>
      <c r="F13" s="774"/>
    </row>
    <row r="14" spans="2:6" ht="24.75" customHeight="1">
      <c r="B14" s="1144" t="s">
        <v>57</v>
      </c>
      <c r="C14" s="1144"/>
      <c r="D14" s="1144"/>
      <c r="E14" s="1144"/>
      <c r="F14" s="1144"/>
    </row>
    <row r="15" spans="2:6">
      <c r="B15" s="1145" t="s">
        <v>333</v>
      </c>
      <c r="C15" s="1145"/>
      <c r="D15" s="1145"/>
      <c r="E15" s="1145"/>
      <c r="F15" s="1145"/>
    </row>
    <row r="16" spans="2:6" ht="30" customHeight="1">
      <c r="B16" s="1146"/>
      <c r="C16" s="1146"/>
      <c r="D16" s="1146"/>
      <c r="E16" s="1146"/>
      <c r="F16" s="1146"/>
    </row>
    <row r="17" spans="2:15" ht="24.95" customHeight="1"/>
    <row r="18" spans="2:15" ht="24.95" customHeight="1">
      <c r="B18" s="1153" t="s">
        <v>1088</v>
      </c>
      <c r="C18" s="1153"/>
      <c r="D18" s="1153"/>
      <c r="E18" s="1153"/>
      <c r="F18" s="1153"/>
    </row>
    <row r="19" spans="2:15" ht="24.95" customHeight="1" thickBot="1">
      <c r="H19" s="775"/>
      <c r="I19" s="776"/>
    </row>
    <row r="20" spans="2:15" ht="24.95" customHeight="1">
      <c r="B20" s="1147" t="s">
        <v>316</v>
      </c>
      <c r="C20" s="1149" t="s">
        <v>651</v>
      </c>
      <c r="D20" s="1149" t="s">
        <v>840</v>
      </c>
      <c r="E20" s="1149" t="s">
        <v>649</v>
      </c>
      <c r="F20" s="1151" t="s">
        <v>650</v>
      </c>
      <c r="H20" s="775"/>
      <c r="I20" s="776"/>
    </row>
    <row r="21" spans="2:15" ht="24.95" customHeight="1">
      <c r="B21" s="1148"/>
      <c r="C21" s="1150"/>
      <c r="D21" s="1150"/>
      <c r="E21" s="1150"/>
      <c r="F21" s="1152"/>
    </row>
    <row r="22" spans="2:15" ht="24.95" customHeight="1">
      <c r="B22" s="432" t="s">
        <v>328</v>
      </c>
      <c r="C22" s="433"/>
      <c r="D22" s="433"/>
      <c r="E22" s="433"/>
      <c r="F22" s="434"/>
    </row>
    <row r="23" spans="2:15" ht="24.95" customHeight="1">
      <c r="B23" s="435" t="s">
        <v>1077</v>
      </c>
      <c r="C23" s="433">
        <v>480000</v>
      </c>
      <c r="D23" s="433">
        <v>480000</v>
      </c>
      <c r="E23" s="433">
        <v>480000</v>
      </c>
      <c r="F23" s="434"/>
    </row>
    <row r="24" spans="2:15" ht="24.95" customHeight="1">
      <c r="B24" s="435" t="s">
        <v>1079</v>
      </c>
      <c r="C24" s="433">
        <v>165902100</v>
      </c>
      <c r="D24" s="433">
        <v>165902100</v>
      </c>
      <c r="E24" s="433">
        <v>165902100</v>
      </c>
      <c r="F24" s="434"/>
    </row>
    <row r="25" spans="2:15" ht="24.95" customHeight="1">
      <c r="B25" s="435" t="s">
        <v>1098</v>
      </c>
      <c r="C25" s="433">
        <v>242355571</v>
      </c>
      <c r="D25" s="433">
        <v>242355571</v>
      </c>
      <c r="E25" s="433">
        <v>242355571</v>
      </c>
      <c r="F25" s="434"/>
      <c r="O25" s="777"/>
    </row>
    <row r="26" spans="2:15" ht="24.95" customHeight="1">
      <c r="B26" s="432" t="s">
        <v>841</v>
      </c>
      <c r="C26" s="437">
        <f>SUM(C23:C25)</f>
        <v>408737671</v>
      </c>
      <c r="D26" s="437">
        <f>SUM(D23:D25)</f>
        <v>408737671</v>
      </c>
      <c r="E26" s="437">
        <f>SUM(E23:E25)</f>
        <v>408737671</v>
      </c>
      <c r="F26" s="436"/>
    </row>
    <row r="27" spans="2:15" ht="24.95" customHeight="1">
      <c r="B27" s="432" t="s">
        <v>842</v>
      </c>
      <c r="C27" s="437">
        <v>213654162</v>
      </c>
      <c r="D27" s="437">
        <v>213654162</v>
      </c>
      <c r="E27" s="437">
        <v>213654162</v>
      </c>
      <c r="F27" s="438"/>
    </row>
    <row r="28" spans="2:15">
      <c r="B28" s="432" t="s">
        <v>329</v>
      </c>
      <c r="C28" s="433"/>
      <c r="D28" s="433"/>
      <c r="E28" s="433"/>
      <c r="F28" s="434"/>
    </row>
    <row r="29" spans="2:15" ht="33" customHeight="1">
      <c r="B29" s="435" t="s">
        <v>1078</v>
      </c>
      <c r="C29" s="433">
        <v>557000000</v>
      </c>
      <c r="D29" s="433">
        <f>+C29</f>
        <v>557000000</v>
      </c>
      <c r="E29" s="433">
        <f>+D29</f>
        <v>557000000</v>
      </c>
      <c r="F29" s="434"/>
    </row>
    <row r="30" spans="2:15" ht="24" customHeight="1">
      <c r="B30" s="435" t="s">
        <v>1099</v>
      </c>
      <c r="C30" s="433">
        <v>361481649</v>
      </c>
      <c r="D30" s="433">
        <f>+C30</f>
        <v>361481649</v>
      </c>
      <c r="E30" s="433">
        <f>+D30</f>
        <v>361481649</v>
      </c>
      <c r="F30" s="434"/>
      <c r="O30" s="777"/>
    </row>
    <row r="31" spans="2:15" ht="24" customHeight="1">
      <c r="B31" s="432" t="s">
        <v>843</v>
      </c>
      <c r="C31" s="437">
        <f>+C29+C30</f>
        <v>918481649</v>
      </c>
      <c r="D31" s="437">
        <f>+D29+D30</f>
        <v>918481649</v>
      </c>
      <c r="E31" s="437">
        <f>+E29+E30</f>
        <v>918481649</v>
      </c>
      <c r="F31" s="434"/>
    </row>
    <row r="32" spans="2:15" ht="24.75" customHeight="1" thickBot="1">
      <c r="B32" s="439" t="s">
        <v>844</v>
      </c>
      <c r="C32" s="440">
        <v>722902100</v>
      </c>
      <c r="D32" s="440">
        <v>722902100</v>
      </c>
      <c r="E32" s="440">
        <v>722902100</v>
      </c>
      <c r="F32" s="441"/>
    </row>
    <row r="33" spans="2:16" ht="24.95" customHeight="1"/>
    <row r="34" spans="2:16" ht="24.95" customHeight="1"/>
    <row r="35" spans="2:16" ht="24.95" customHeight="1">
      <c r="O35" s="778"/>
    </row>
    <row r="36" spans="2:16" s="778" customFormat="1" ht="24.95" customHeight="1">
      <c r="B36" s="1154" t="s">
        <v>1089</v>
      </c>
      <c r="C36" s="1145"/>
      <c r="D36" s="1145"/>
      <c r="E36" s="1145"/>
      <c r="F36" s="1145"/>
      <c r="G36" s="431"/>
      <c r="H36" s="431"/>
      <c r="O36" s="431"/>
      <c r="P36" s="431"/>
    </row>
    <row r="37" spans="2:16" ht="34.5" customHeight="1">
      <c r="B37" s="779" t="s">
        <v>1070</v>
      </c>
      <c r="C37" s="780" t="s">
        <v>1071</v>
      </c>
      <c r="D37" s="781" t="s">
        <v>1072</v>
      </c>
      <c r="E37" s="782" t="s">
        <v>1128</v>
      </c>
    </row>
    <row r="38" spans="2:16" ht="24.95" customHeight="1">
      <c r="B38" s="435" t="s">
        <v>841</v>
      </c>
      <c r="C38" s="783">
        <v>200000000</v>
      </c>
      <c r="D38" s="783">
        <v>361481649</v>
      </c>
      <c r="E38" s="784">
        <v>750000000</v>
      </c>
      <c r="O38" s="777"/>
    </row>
    <row r="39" spans="2:16" ht="24.95" customHeight="1" thickBot="1">
      <c r="B39" s="785" t="s">
        <v>842</v>
      </c>
      <c r="C39" s="786">
        <v>200000000</v>
      </c>
      <c r="D39" s="786">
        <v>296635553</v>
      </c>
      <c r="E39" s="787">
        <v>750000000</v>
      </c>
      <c r="F39" s="777"/>
    </row>
    <row r="40" spans="2:16" ht="24.95" customHeight="1"/>
    <row r="41" spans="2:16" ht="24.95" customHeight="1">
      <c r="D41" s="916"/>
    </row>
    <row r="42" spans="2:16" ht="24.95" customHeight="1"/>
    <row r="43" spans="2:16" ht="24.95" customHeight="1"/>
    <row r="48" spans="2:16">
      <c r="B48" s="1061" t="s">
        <v>974</v>
      </c>
      <c r="C48" s="1061"/>
      <c r="D48" s="1061"/>
      <c r="E48" s="1061"/>
      <c r="F48" s="1061"/>
      <c r="G48" s="1061"/>
      <c r="H48" s="1061"/>
      <c r="I48" s="1061"/>
    </row>
    <row r="49" spans="2:9">
      <c r="B49" s="1061" t="s">
        <v>237</v>
      </c>
      <c r="C49" s="1061"/>
      <c r="D49" s="1061"/>
      <c r="E49" s="1061"/>
      <c r="F49" s="1061"/>
      <c r="G49" s="1061"/>
      <c r="H49" s="1061"/>
      <c r="I49" s="1061"/>
    </row>
    <row r="50" spans="2:9">
      <c r="B50" s="1061" t="s">
        <v>1214</v>
      </c>
      <c r="C50" s="1061"/>
      <c r="D50" s="1061"/>
      <c r="E50" s="1061"/>
      <c r="F50" s="1061"/>
      <c r="G50" s="1061"/>
      <c r="H50" s="1061"/>
      <c r="I50" s="1061"/>
    </row>
    <row r="52" spans="2:9" ht="28.5" customHeight="1"/>
    <row r="53" spans="2:9" ht="30" customHeight="1"/>
    <row r="54" spans="2:9" ht="30" customHeight="1"/>
  </sheetData>
  <mergeCells count="15">
    <mergeCell ref="B48:I48"/>
    <mergeCell ref="B49:I49"/>
    <mergeCell ref="B50:I50"/>
    <mergeCell ref="B11:F11"/>
    <mergeCell ref="B12:F12"/>
    <mergeCell ref="B14:F14"/>
    <mergeCell ref="B15:F15"/>
    <mergeCell ref="B16:F16"/>
    <mergeCell ref="B20:B21"/>
    <mergeCell ref="C20:C21"/>
    <mergeCell ref="D20:D21"/>
    <mergeCell ref="E20:E21"/>
    <mergeCell ref="F20:F21"/>
    <mergeCell ref="B18:F18"/>
    <mergeCell ref="B36:F36"/>
  </mergeCells>
  <phoneticPr fontId="18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ignoredErrors>
    <ignoredError sqref="E31" formula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4"/>
  <sheetViews>
    <sheetView zoomScaleNormal="100" workbookViewId="0">
      <selection activeCell="A52" sqref="A52:F54"/>
    </sheetView>
  </sheetViews>
  <sheetFormatPr baseColWidth="10" defaultRowHeight="15"/>
  <cols>
    <col min="1" max="1" width="25.7109375" style="431" bestFit="1" customWidth="1"/>
    <col min="2" max="2" width="17.28515625" style="431" bestFit="1" customWidth="1"/>
    <col min="3" max="3" width="19" style="431" bestFit="1" customWidth="1"/>
  </cols>
  <sheetData>
    <row r="7" spans="1:3">
      <c r="A7" s="431" t="s">
        <v>15</v>
      </c>
    </row>
    <row r="9" spans="1:3" ht="15.75" thickBot="1">
      <c r="A9" s="431" t="s">
        <v>969</v>
      </c>
    </row>
    <row r="10" spans="1:3" ht="13.5" thickBot="1">
      <c r="A10" s="1155" t="s">
        <v>687</v>
      </c>
      <c r="B10" s="1156"/>
      <c r="C10" s="1157"/>
    </row>
    <row r="11" spans="1:3" ht="20.100000000000001" customHeight="1" thickBot="1">
      <c r="A11" s="918" t="s">
        <v>845</v>
      </c>
      <c r="B11" s="919" t="s">
        <v>846</v>
      </c>
      <c r="C11" s="919" t="s">
        <v>847</v>
      </c>
    </row>
    <row r="12" spans="1:3" ht="20.100000000000001" customHeight="1" thickBot="1">
      <c r="A12" s="920"/>
      <c r="B12" s="921">
        <v>0</v>
      </c>
      <c r="C12" s="921">
        <v>0</v>
      </c>
    </row>
    <row r="13" spans="1:3" ht="20.100000000000001" customHeight="1" thickBot="1">
      <c r="A13" s="920"/>
      <c r="B13" s="921">
        <v>0</v>
      </c>
      <c r="C13" s="921">
        <v>0</v>
      </c>
    </row>
    <row r="14" spans="1:3" ht="20.100000000000001" customHeight="1" thickBot="1">
      <c r="A14" s="918" t="s">
        <v>849</v>
      </c>
      <c r="B14" s="921"/>
      <c r="C14" s="921"/>
    </row>
    <row r="15" spans="1:3" ht="20.100000000000001" customHeight="1" thickBot="1">
      <c r="A15" s="918" t="s">
        <v>848</v>
      </c>
      <c r="B15" s="921"/>
      <c r="C15" s="921"/>
    </row>
    <row r="19" spans="1:3" ht="15.75" thickBot="1"/>
    <row r="20" spans="1:3" ht="13.5" thickBot="1">
      <c r="A20" s="1158" t="s">
        <v>450</v>
      </c>
      <c r="B20" s="1159"/>
      <c r="C20" s="1160"/>
    </row>
    <row r="21" spans="1:3" ht="13.5" thickBot="1">
      <c r="A21" s="424" t="s">
        <v>845</v>
      </c>
      <c r="B21" s="425" t="s">
        <v>639</v>
      </c>
      <c r="C21" s="425" t="s">
        <v>850</v>
      </c>
    </row>
    <row r="22" spans="1:3" ht="20.100000000000001" customHeight="1" thickBot="1">
      <c r="A22" s="426" t="s">
        <v>803</v>
      </c>
      <c r="B22" s="429">
        <f>39417470+36550167</f>
        <v>75967637</v>
      </c>
      <c r="C22" s="429">
        <f>19120129+19072448</f>
        <v>38192577</v>
      </c>
    </row>
    <row r="23" spans="1:3" ht="20.100000000000001" customHeight="1" thickBot="1">
      <c r="A23" s="426" t="s">
        <v>851</v>
      </c>
      <c r="B23" s="429">
        <v>14077633</v>
      </c>
      <c r="C23" s="917">
        <v>13029781</v>
      </c>
    </row>
    <row r="24" spans="1:3" ht="20.100000000000001" customHeight="1" thickBot="1">
      <c r="A24" s="426" t="s">
        <v>852</v>
      </c>
      <c r="B24" s="429">
        <v>0</v>
      </c>
      <c r="C24" s="429">
        <v>2870592</v>
      </c>
    </row>
    <row r="25" spans="1:3" ht="20.100000000000001" customHeight="1" thickBot="1">
      <c r="A25" s="426" t="s">
        <v>1080</v>
      </c>
      <c r="B25" s="429">
        <v>17413339</v>
      </c>
      <c r="C25" s="429">
        <v>50781272</v>
      </c>
    </row>
    <row r="26" spans="1:3" ht="20.100000000000001" customHeight="1" thickBot="1">
      <c r="A26" s="424" t="s">
        <v>247</v>
      </c>
      <c r="B26" s="430">
        <f>SUM(B22:B25)</f>
        <v>107458609</v>
      </c>
      <c r="C26" s="430">
        <f>SUM(C22:C25)</f>
        <v>104874222</v>
      </c>
    </row>
    <row r="27" spans="1:3" ht="12.75">
      <c r="A27" s="987"/>
      <c r="B27" s="988"/>
      <c r="C27" s="988"/>
    </row>
    <row r="28" spans="1:3" ht="12.75">
      <c r="A28" s="987"/>
      <c r="B28" s="988"/>
      <c r="C28" s="988"/>
    </row>
    <row r="29" spans="1:3" ht="15.75" thickBot="1">
      <c r="A29" s="778"/>
      <c r="B29" s="778"/>
      <c r="C29" s="778"/>
    </row>
    <row r="30" spans="1:3" ht="13.5" thickBot="1">
      <c r="A30" s="1158" t="s">
        <v>450</v>
      </c>
      <c r="B30" s="1159"/>
      <c r="C30" s="1160"/>
    </row>
    <row r="31" spans="1:3" ht="20.100000000000001" customHeight="1" thickBot="1">
      <c r="A31" s="424" t="s">
        <v>845</v>
      </c>
      <c r="B31" s="425" t="s">
        <v>639</v>
      </c>
      <c r="C31" s="425" t="s">
        <v>850</v>
      </c>
    </row>
    <row r="32" spans="1:3" ht="20.100000000000001" customHeight="1" thickBot="1">
      <c r="A32" s="426" t="s">
        <v>1081</v>
      </c>
      <c r="B32" s="429">
        <v>0</v>
      </c>
      <c r="C32" s="429">
        <v>3318676</v>
      </c>
    </row>
    <row r="33" spans="1:6" ht="20.100000000000001" customHeight="1" thickBot="1">
      <c r="A33" s="424" t="s">
        <v>247</v>
      </c>
      <c r="B33" s="430">
        <f>SUM(B32:B32)</f>
        <v>0</v>
      </c>
      <c r="C33" s="430">
        <f>SUM(C32:C32)</f>
        <v>3318676</v>
      </c>
    </row>
    <row r="38" spans="1:6" ht="15.75" thickBot="1">
      <c r="A38" s="1001" t="s">
        <v>969</v>
      </c>
    </row>
    <row r="39" spans="1:6" ht="12.75">
      <c r="A39" s="1161" t="s">
        <v>853</v>
      </c>
      <c r="B39" s="1162"/>
      <c r="C39" s="1162"/>
      <c r="D39" s="1162"/>
      <c r="E39" s="1162"/>
      <c r="F39" s="1163"/>
    </row>
    <row r="40" spans="1:6" ht="51">
      <c r="A40" s="791" t="s">
        <v>854</v>
      </c>
      <c r="B40" s="981" t="s">
        <v>855</v>
      </c>
      <c r="C40" s="792" t="s">
        <v>830</v>
      </c>
      <c r="D40" s="792" t="s">
        <v>856</v>
      </c>
      <c r="E40" s="792" t="s">
        <v>857</v>
      </c>
      <c r="F40" s="793" t="s">
        <v>858</v>
      </c>
    </row>
    <row r="41" spans="1:6" ht="12.75">
      <c r="A41" s="450"/>
      <c r="B41" s="453"/>
      <c r="C41" s="453"/>
      <c r="D41" s="453"/>
      <c r="E41" s="453"/>
      <c r="F41" s="454"/>
    </row>
    <row r="42" spans="1:6" ht="12.75">
      <c r="A42" s="1164" t="s">
        <v>859</v>
      </c>
      <c r="B42" s="1165"/>
      <c r="C42" s="1165"/>
      <c r="D42" s="1165"/>
      <c r="E42" s="1165"/>
      <c r="F42" s="1166"/>
    </row>
    <row r="43" spans="1:6" ht="12.75">
      <c r="A43" s="788" t="s">
        <v>860</v>
      </c>
      <c r="B43" s="453"/>
      <c r="C43" s="453"/>
      <c r="D43" s="453"/>
      <c r="E43" s="453"/>
      <c r="F43" s="454"/>
    </row>
    <row r="44" spans="1:6" ht="13.5" thickBot="1">
      <c r="A44" s="794" t="s">
        <v>861</v>
      </c>
      <c r="B44" s="455"/>
      <c r="C44" s="455"/>
      <c r="D44" s="455"/>
      <c r="E44" s="455"/>
      <c r="F44" s="456"/>
    </row>
    <row r="52" spans="1:8" ht="12.75">
      <c r="A52" s="1061" t="s">
        <v>974</v>
      </c>
      <c r="B52" s="1061"/>
      <c r="C52" s="1061"/>
      <c r="D52" s="1061"/>
      <c r="E52" s="1061"/>
      <c r="F52" s="1061"/>
      <c r="G52" s="1055"/>
      <c r="H52" s="1055"/>
    </row>
    <row r="53" spans="1:8" ht="12.75">
      <c r="A53" s="1061" t="s">
        <v>237</v>
      </c>
      <c r="B53" s="1061"/>
      <c r="C53" s="1061"/>
      <c r="D53" s="1061"/>
      <c r="E53" s="1061"/>
      <c r="F53" s="1061"/>
      <c r="G53" s="1055"/>
      <c r="H53" s="1055"/>
    </row>
    <row r="54" spans="1:8" ht="12.75">
      <c r="A54" s="1061" t="s">
        <v>1214</v>
      </c>
      <c r="B54" s="1061"/>
      <c r="C54" s="1061"/>
      <c r="D54" s="1061"/>
      <c r="E54" s="1061"/>
      <c r="F54" s="1061"/>
      <c r="G54" s="1055"/>
      <c r="H54" s="1055"/>
    </row>
  </sheetData>
  <mergeCells count="8">
    <mergeCell ref="A52:F52"/>
    <mergeCell ref="A53:F53"/>
    <mergeCell ref="A54:F54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47"/>
  <sheetViews>
    <sheetView showGridLines="0" zoomScale="75" zoomScaleNormal="75" workbookViewId="0">
      <selection activeCell="J33" sqref="J33"/>
    </sheetView>
  </sheetViews>
  <sheetFormatPr baseColWidth="10" defaultColWidth="11.42578125" defaultRowHeight="15"/>
  <cols>
    <col min="1" max="1" width="2.140625" style="795" customWidth="1"/>
    <col min="2" max="2" width="37.85546875" style="795" customWidth="1"/>
    <col min="3" max="3" width="16" style="795" customWidth="1"/>
    <col min="4" max="4" width="15" style="795" customWidth="1"/>
    <col min="5" max="6" width="13.7109375" style="795" customWidth="1"/>
    <col min="7" max="7" width="16.42578125" style="795" customWidth="1"/>
    <col min="8" max="8" width="20.28515625" style="795" customWidth="1"/>
    <col min="9" max="9" width="14.85546875" style="795" customWidth="1"/>
    <col min="10" max="12" width="13.7109375" style="795" customWidth="1"/>
    <col min="13" max="14" width="17.85546875" style="795" bestFit="1" customWidth="1"/>
    <col min="15" max="15" width="16.28515625" style="795" bestFit="1" customWidth="1"/>
    <col min="16" max="16" width="14.42578125" style="795" bestFit="1" customWidth="1"/>
    <col min="17" max="16384" width="11.42578125" style="795"/>
  </cols>
  <sheetData>
    <row r="5" spans="2:14">
      <c r="I5" s="796"/>
      <c r="J5" s="797"/>
      <c r="K5" s="797"/>
      <c r="L5" s="797"/>
      <c r="M5" s="797"/>
      <c r="N5" s="797"/>
    </row>
    <row r="6" spans="2:14"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  <c r="N6" s="798"/>
    </row>
    <row r="7" spans="2:14" s="800" customFormat="1" ht="18">
      <c r="B7" s="1168" t="s">
        <v>647</v>
      </c>
      <c r="C7" s="1168"/>
      <c r="D7" s="1168"/>
      <c r="E7" s="1168"/>
      <c r="F7" s="1168"/>
      <c r="G7" s="1168"/>
      <c r="H7" s="1168"/>
      <c r="I7" s="1168"/>
      <c r="J7" s="1168"/>
      <c r="K7" s="1168"/>
      <c r="L7" s="1168"/>
      <c r="M7" s="1168"/>
      <c r="N7" s="799"/>
    </row>
    <row r="8" spans="2:14" s="800" customFormat="1" ht="18">
      <c r="B8" s="1168" t="s">
        <v>1096</v>
      </c>
      <c r="C8" s="1168"/>
      <c r="D8" s="1168"/>
      <c r="E8" s="1168"/>
      <c r="F8" s="1168"/>
      <c r="G8" s="1168"/>
      <c r="H8" s="1168"/>
      <c r="I8" s="1168"/>
      <c r="J8" s="1168"/>
      <c r="K8" s="1168"/>
      <c r="L8" s="1168"/>
      <c r="M8" s="1168"/>
      <c r="N8" s="799"/>
    </row>
    <row r="9" spans="2:14" s="800" customFormat="1" ht="18">
      <c r="B9" s="1169" t="s">
        <v>245</v>
      </c>
      <c r="C9" s="1169"/>
      <c r="D9" s="1169"/>
      <c r="E9" s="1169"/>
      <c r="F9" s="1169"/>
      <c r="G9" s="1169"/>
      <c r="H9" s="1169"/>
      <c r="I9" s="1169"/>
      <c r="J9" s="1169"/>
      <c r="K9" s="1169"/>
      <c r="L9" s="1169"/>
      <c r="M9" s="1169"/>
      <c r="N9" s="799"/>
    </row>
    <row r="10" spans="2:14" s="800" customFormat="1" ht="18"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799"/>
    </row>
    <row r="11" spans="2:14" s="800" customFormat="1" ht="18">
      <c r="B11" s="982"/>
      <c r="C11" s="982"/>
      <c r="D11" s="982"/>
      <c r="E11" s="982"/>
      <c r="F11" s="982"/>
      <c r="G11" s="982"/>
      <c r="H11" s="982"/>
      <c r="I11" s="982"/>
      <c r="J11" s="982"/>
      <c r="K11" s="982"/>
      <c r="L11" s="982"/>
      <c r="M11" s="982"/>
      <c r="N11" s="799"/>
    </row>
    <row r="12" spans="2:14" s="800" customFormat="1" ht="18">
      <c r="B12" s="1131" t="s">
        <v>1187</v>
      </c>
      <c r="C12" s="1131"/>
      <c r="D12" s="1131"/>
      <c r="E12" s="1131"/>
      <c r="F12" s="1131"/>
      <c r="G12" s="1131"/>
      <c r="H12" s="1131"/>
      <c r="I12" s="1131"/>
      <c r="J12" s="1131"/>
      <c r="K12" s="1131"/>
      <c r="L12" s="1131"/>
      <c r="M12" s="1131"/>
      <c r="N12" s="1131"/>
    </row>
    <row r="13" spans="2:14" ht="15.75" thickBot="1">
      <c r="B13" s="801"/>
      <c r="C13" s="801"/>
      <c r="D13" s="801"/>
      <c r="E13" s="801"/>
      <c r="F13" s="801"/>
      <c r="G13" s="801"/>
      <c r="H13" s="801"/>
      <c r="I13" s="801"/>
      <c r="J13" s="801"/>
      <c r="K13" s="801"/>
      <c r="L13" s="801"/>
      <c r="M13" s="801"/>
      <c r="N13" s="801"/>
    </row>
    <row r="14" spans="2:14">
      <c r="B14" s="1170" t="s">
        <v>291</v>
      </c>
      <c r="C14" s="1173" t="s">
        <v>288</v>
      </c>
      <c r="D14" s="1174"/>
      <c r="E14" s="1174"/>
      <c r="F14" s="1174"/>
      <c r="G14" s="1174"/>
      <c r="H14" s="1175" t="s">
        <v>289</v>
      </c>
      <c r="I14" s="1175"/>
      <c r="J14" s="1175"/>
      <c r="K14" s="1175"/>
      <c r="L14" s="1175"/>
      <c r="M14" s="1176"/>
      <c r="N14" s="802"/>
    </row>
    <row r="15" spans="2:14">
      <c r="B15" s="1171"/>
      <c r="C15" s="1177" t="s">
        <v>862</v>
      </c>
      <c r="D15" s="1179" t="s">
        <v>292</v>
      </c>
      <c r="E15" s="1179" t="s">
        <v>293</v>
      </c>
      <c r="F15" s="1181" t="s">
        <v>863</v>
      </c>
      <c r="G15" s="1181" t="s">
        <v>864</v>
      </c>
      <c r="H15" s="1181" t="s">
        <v>676</v>
      </c>
      <c r="I15" s="1179" t="s">
        <v>292</v>
      </c>
      <c r="J15" s="1179" t="s">
        <v>293</v>
      </c>
      <c r="K15" s="1186" t="s">
        <v>863</v>
      </c>
      <c r="L15" s="1186" t="s">
        <v>295</v>
      </c>
      <c r="M15" s="1181" t="s">
        <v>677</v>
      </c>
      <c r="N15" s="1183" t="s">
        <v>678</v>
      </c>
    </row>
    <row r="16" spans="2:14" ht="28.5" customHeight="1" thickBot="1">
      <c r="B16" s="1172"/>
      <c r="C16" s="1178"/>
      <c r="D16" s="1180"/>
      <c r="E16" s="1180"/>
      <c r="F16" s="1182"/>
      <c r="G16" s="1182"/>
      <c r="H16" s="1182"/>
      <c r="I16" s="1180"/>
      <c r="J16" s="1180"/>
      <c r="K16" s="1187"/>
      <c r="L16" s="1187"/>
      <c r="M16" s="1182"/>
      <c r="N16" s="1184"/>
    </row>
    <row r="17" spans="2:16" ht="24.95" customHeight="1">
      <c r="B17" s="803" t="s">
        <v>470</v>
      </c>
      <c r="C17" s="804">
        <v>99431734</v>
      </c>
      <c r="D17" s="991">
        <v>1336364</v>
      </c>
      <c r="E17" s="992">
        <v>0</v>
      </c>
      <c r="F17" s="993">
        <v>0</v>
      </c>
      <c r="G17" s="991">
        <f t="shared" ref="G17:G24" si="0">+C17+D17-E17+F17</f>
        <v>100768098</v>
      </c>
      <c r="H17" s="804">
        <v>17712953</v>
      </c>
      <c r="I17" s="990">
        <v>0</v>
      </c>
      <c r="J17" s="989">
        <v>0</v>
      </c>
      <c r="K17" s="989">
        <v>0</v>
      </c>
      <c r="L17" s="989">
        <v>0</v>
      </c>
      <c r="M17" s="808">
        <f t="shared" ref="M17:M24" si="1">+H17+I17-J17+K17+L17</f>
        <v>17712953</v>
      </c>
      <c r="N17" s="809">
        <f t="shared" ref="N17:N24" si="2">+G17-M17</f>
        <v>83055145</v>
      </c>
      <c r="P17" s="810"/>
    </row>
    <row r="18" spans="2:16" ht="24.95" customHeight="1">
      <c r="B18" s="803" t="s">
        <v>301</v>
      </c>
      <c r="C18" s="804">
        <v>57689990</v>
      </c>
      <c r="D18" s="805">
        <v>6716838</v>
      </c>
      <c r="E18" s="806">
        <v>0</v>
      </c>
      <c r="F18" s="807">
        <v>0</v>
      </c>
      <c r="G18" s="805">
        <f t="shared" si="0"/>
        <v>64406828</v>
      </c>
      <c r="H18" s="804">
        <v>28360534</v>
      </c>
      <c r="I18" s="811">
        <v>0</v>
      </c>
      <c r="J18" s="989">
        <v>0</v>
      </c>
      <c r="K18" s="989">
        <v>0</v>
      </c>
      <c r="L18" s="989">
        <v>0</v>
      </c>
      <c r="M18" s="812">
        <f t="shared" si="1"/>
        <v>28360534</v>
      </c>
      <c r="N18" s="809">
        <f t="shared" si="2"/>
        <v>36046294</v>
      </c>
    </row>
    <row r="19" spans="2:16" ht="24.95" customHeight="1">
      <c r="B19" s="803" t="s">
        <v>867</v>
      </c>
      <c r="C19" s="813">
        <v>0</v>
      </c>
      <c r="D19" s="805">
        <v>0</v>
      </c>
      <c r="E19" s="806">
        <v>0</v>
      </c>
      <c r="F19" s="806">
        <v>0</v>
      </c>
      <c r="G19" s="805">
        <f t="shared" si="0"/>
        <v>0</v>
      </c>
      <c r="H19" s="814">
        <v>0</v>
      </c>
      <c r="I19" s="815">
        <v>0</v>
      </c>
      <c r="J19" s="989">
        <v>0</v>
      </c>
      <c r="K19" s="989">
        <v>0</v>
      </c>
      <c r="L19" s="989">
        <v>0</v>
      </c>
      <c r="M19" s="816">
        <f t="shared" si="1"/>
        <v>0</v>
      </c>
      <c r="N19" s="809">
        <f t="shared" si="2"/>
        <v>0</v>
      </c>
    </row>
    <row r="20" spans="2:16" ht="24.95" customHeight="1">
      <c r="B20" s="803" t="s">
        <v>311</v>
      </c>
      <c r="C20" s="813">
        <v>0</v>
      </c>
      <c r="D20" s="805">
        <v>0</v>
      </c>
      <c r="E20" s="806">
        <v>0</v>
      </c>
      <c r="F20" s="807">
        <v>0</v>
      </c>
      <c r="G20" s="805">
        <f t="shared" si="0"/>
        <v>0</v>
      </c>
      <c r="H20" s="814">
        <v>0</v>
      </c>
      <c r="I20" s="811">
        <v>0</v>
      </c>
      <c r="J20" s="990">
        <v>0</v>
      </c>
      <c r="K20" s="989">
        <v>0</v>
      </c>
      <c r="L20" s="989">
        <v>0</v>
      </c>
      <c r="M20" s="816">
        <f t="shared" si="1"/>
        <v>0</v>
      </c>
      <c r="N20" s="809">
        <f t="shared" si="2"/>
        <v>0</v>
      </c>
    </row>
    <row r="21" spans="2:16" ht="24.95" customHeight="1">
      <c r="B21" s="803" t="s">
        <v>868</v>
      </c>
      <c r="C21" s="813">
        <v>0</v>
      </c>
      <c r="D21" s="805">
        <v>0</v>
      </c>
      <c r="E21" s="806">
        <v>0</v>
      </c>
      <c r="F21" s="807">
        <v>0</v>
      </c>
      <c r="G21" s="805">
        <f t="shared" si="0"/>
        <v>0</v>
      </c>
      <c r="H21" s="814">
        <v>0</v>
      </c>
      <c r="I21" s="816">
        <v>0</v>
      </c>
      <c r="J21" s="989">
        <v>0</v>
      </c>
      <c r="K21" s="989">
        <v>0</v>
      </c>
      <c r="L21" s="989">
        <v>0</v>
      </c>
      <c r="M21" s="816">
        <f t="shared" si="1"/>
        <v>0</v>
      </c>
      <c r="N21" s="809">
        <f t="shared" si="2"/>
        <v>0</v>
      </c>
    </row>
    <row r="22" spans="2:16" ht="24.95" customHeight="1">
      <c r="B22" s="803" t="s">
        <v>869</v>
      </c>
      <c r="C22" s="813">
        <v>3749815</v>
      </c>
      <c r="D22" s="805">
        <v>0</v>
      </c>
      <c r="E22" s="806">
        <v>0</v>
      </c>
      <c r="F22" s="807">
        <v>0</v>
      </c>
      <c r="G22" s="805">
        <f t="shared" si="0"/>
        <v>3749815</v>
      </c>
      <c r="H22" s="814">
        <v>2493703</v>
      </c>
      <c r="I22" s="816">
        <v>0</v>
      </c>
      <c r="J22" s="989">
        <v>0</v>
      </c>
      <c r="K22" s="989">
        <v>0</v>
      </c>
      <c r="L22" s="989">
        <v>0</v>
      </c>
      <c r="M22" s="816">
        <f t="shared" si="1"/>
        <v>2493703</v>
      </c>
      <c r="N22" s="809">
        <f t="shared" si="2"/>
        <v>1256112</v>
      </c>
    </row>
    <row r="23" spans="2:16" ht="24.95" customHeight="1">
      <c r="B23" s="803" t="s">
        <v>1032</v>
      </c>
      <c r="C23" s="813">
        <v>90720305</v>
      </c>
      <c r="D23" s="805">
        <v>0</v>
      </c>
      <c r="E23" s="806">
        <v>0</v>
      </c>
      <c r="F23" s="807">
        <v>0</v>
      </c>
      <c r="G23" s="805">
        <f t="shared" si="0"/>
        <v>90720305</v>
      </c>
      <c r="H23" s="814">
        <v>17918318</v>
      </c>
      <c r="I23" s="817">
        <v>0</v>
      </c>
      <c r="J23" s="989">
        <v>0</v>
      </c>
      <c r="K23" s="989">
        <v>0</v>
      </c>
      <c r="L23" s="989">
        <v>0</v>
      </c>
      <c r="M23" s="816">
        <f t="shared" si="1"/>
        <v>17918318</v>
      </c>
      <c r="N23" s="809">
        <f t="shared" si="2"/>
        <v>72801987</v>
      </c>
    </row>
    <row r="24" spans="2:16" ht="24.95" customHeight="1" thickBot="1">
      <c r="B24" s="803" t="s">
        <v>870</v>
      </c>
      <c r="C24" s="813">
        <v>2917824</v>
      </c>
      <c r="D24" s="991">
        <v>0</v>
      </c>
      <c r="E24" s="992">
        <v>0</v>
      </c>
      <c r="F24" s="993">
        <v>0</v>
      </c>
      <c r="G24" s="991">
        <f t="shared" si="0"/>
        <v>2917824</v>
      </c>
      <c r="H24" s="814">
        <v>500029</v>
      </c>
      <c r="I24" s="994">
        <v>0</v>
      </c>
      <c r="J24" s="989">
        <v>0</v>
      </c>
      <c r="K24" s="989">
        <v>0</v>
      </c>
      <c r="L24" s="989">
        <v>0</v>
      </c>
      <c r="M24" s="995">
        <f t="shared" si="1"/>
        <v>500029</v>
      </c>
      <c r="N24" s="809">
        <f t="shared" si="2"/>
        <v>2417795</v>
      </c>
    </row>
    <row r="25" spans="2:16" ht="24.95" customHeight="1" thickBot="1">
      <c r="B25" s="923" t="s">
        <v>865</v>
      </c>
      <c r="C25" s="924">
        <f>SUM(C17:C24)</f>
        <v>254509668</v>
      </c>
      <c r="D25" s="924">
        <f t="shared" ref="D25:J25" si="3">SUM(D17:D24)</f>
        <v>8053202</v>
      </c>
      <c r="E25" s="924">
        <f t="shared" si="3"/>
        <v>0</v>
      </c>
      <c r="F25" s="924">
        <f t="shared" si="3"/>
        <v>0</v>
      </c>
      <c r="G25" s="924">
        <f>SUM(G17:G24)</f>
        <v>262562870</v>
      </c>
      <c r="H25" s="924">
        <f t="shared" si="3"/>
        <v>66985537</v>
      </c>
      <c r="I25" s="818">
        <f t="shared" si="3"/>
        <v>0</v>
      </c>
      <c r="J25" s="924">
        <f t="shared" si="3"/>
        <v>0</v>
      </c>
      <c r="K25" s="996">
        <f>SUM(K17:K24)</f>
        <v>0</v>
      </c>
      <c r="L25" s="996">
        <f>SUM(L17:L24)</f>
        <v>0</v>
      </c>
      <c r="M25" s="819">
        <f>SUM(M17:M24)</f>
        <v>66985537</v>
      </c>
      <c r="N25" s="820">
        <f>+G25-M25</f>
        <v>195577333</v>
      </c>
      <c r="O25" s="821"/>
      <c r="P25" s="810"/>
    </row>
    <row r="26" spans="2:16" ht="24.95" customHeight="1" thickBot="1">
      <c r="B26" s="923" t="s">
        <v>866</v>
      </c>
      <c r="C26" s="924">
        <v>232478983</v>
      </c>
      <c r="D26" s="818">
        <v>15685386</v>
      </c>
      <c r="E26" s="924">
        <v>0</v>
      </c>
      <c r="F26" s="818">
        <v>6345299</v>
      </c>
      <c r="G26" s="818">
        <v>254509668</v>
      </c>
      <c r="H26" s="924">
        <v>34188380</v>
      </c>
      <c r="I26" s="818">
        <v>32797157</v>
      </c>
      <c r="J26" s="924">
        <v>0</v>
      </c>
      <c r="K26" s="996">
        <v>0</v>
      </c>
      <c r="L26" s="996">
        <v>0</v>
      </c>
      <c r="M26" s="822">
        <v>66985537</v>
      </c>
      <c r="N26" s="823">
        <v>187524131</v>
      </c>
      <c r="O26" s="824"/>
    </row>
    <row r="27" spans="2:16">
      <c r="N27" s="821"/>
    </row>
    <row r="28" spans="2:16">
      <c r="G28" s="810"/>
      <c r="H28" s="810"/>
      <c r="I28" s="810"/>
      <c r="N28" s="810"/>
    </row>
    <row r="29" spans="2:16">
      <c r="B29" s="825"/>
      <c r="C29" s="826"/>
      <c r="D29" s="826"/>
      <c r="E29" s="826"/>
      <c r="F29" s="826"/>
      <c r="G29" s="826"/>
      <c r="H29" s="826"/>
      <c r="I29" s="826"/>
      <c r="J29" s="825"/>
      <c r="K29" s="825"/>
      <c r="L29" s="825"/>
      <c r="M29" s="825"/>
      <c r="N29" s="827"/>
    </row>
    <row r="30" spans="2:16">
      <c r="B30" s="825"/>
      <c r="C30" s="826"/>
      <c r="D30" s="826"/>
      <c r="E30" s="826"/>
      <c r="F30" s="826"/>
      <c r="G30" s="826"/>
      <c r="H30" s="826"/>
      <c r="I30" s="826"/>
      <c r="J30" s="825"/>
      <c r="K30" s="825"/>
      <c r="L30" s="825"/>
      <c r="M30" s="825"/>
      <c r="N30" s="827"/>
    </row>
    <row r="31" spans="2:16">
      <c r="B31" s="825"/>
      <c r="C31" s="826"/>
      <c r="D31" s="826"/>
      <c r="E31" s="826"/>
      <c r="F31" s="826"/>
      <c r="G31" s="826"/>
      <c r="H31" s="826"/>
      <c r="I31" s="826"/>
      <c r="J31" s="825"/>
      <c r="K31" s="825"/>
      <c r="L31" s="825"/>
      <c r="M31" s="825"/>
      <c r="N31" s="827"/>
    </row>
    <row r="32" spans="2:16">
      <c r="B32" s="1056"/>
      <c r="C32" s="1057"/>
      <c r="D32" s="1057"/>
      <c r="E32" s="1057"/>
      <c r="F32" s="1057"/>
      <c r="G32" s="1057"/>
      <c r="H32" s="1057"/>
      <c r="I32" s="1057"/>
      <c r="J32" s="1056"/>
      <c r="K32" s="1056"/>
      <c r="L32" s="1056"/>
      <c r="M32" s="1056"/>
      <c r="N32" s="1058"/>
    </row>
    <row r="33" spans="2:14">
      <c r="B33" s="1056"/>
      <c r="C33" s="1057"/>
      <c r="D33" s="1056"/>
      <c r="E33" s="1056"/>
      <c r="F33" s="1056"/>
      <c r="G33" s="1056"/>
      <c r="H33" s="1056"/>
      <c r="I33" s="1056"/>
      <c r="J33" s="1056"/>
      <c r="K33" s="1056"/>
      <c r="L33" s="1056"/>
      <c r="M33" s="1056"/>
      <c r="N33" s="801"/>
    </row>
    <row r="34" spans="2:14">
      <c r="B34" s="1185" t="s">
        <v>974</v>
      </c>
      <c r="C34" s="1185"/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</row>
    <row r="35" spans="2:14">
      <c r="B35" s="1185" t="s">
        <v>237</v>
      </c>
      <c r="C35" s="1185"/>
      <c r="D35" s="1185"/>
      <c r="E35" s="1185"/>
      <c r="F35" s="1185"/>
      <c r="G35" s="1185"/>
      <c r="H35" s="1185"/>
      <c r="I35" s="1185"/>
      <c r="J35" s="1185"/>
      <c r="K35" s="1185"/>
      <c r="L35" s="1185"/>
      <c r="M35" s="1185"/>
      <c r="N35" s="1185"/>
    </row>
    <row r="36" spans="2:14">
      <c r="B36" s="1185" t="s">
        <v>1214</v>
      </c>
      <c r="C36" s="1185"/>
      <c r="D36" s="1185"/>
      <c r="E36" s="1185"/>
      <c r="F36" s="1185"/>
      <c r="G36" s="1185"/>
      <c r="H36" s="1185"/>
      <c r="I36" s="1185"/>
      <c r="J36" s="1185"/>
      <c r="K36" s="1185"/>
      <c r="L36" s="1185"/>
      <c r="M36" s="1185"/>
      <c r="N36" s="1185"/>
    </row>
    <row r="37" spans="2:14">
      <c r="B37" s="1056"/>
      <c r="C37" s="1057"/>
      <c r="D37" s="1056"/>
      <c r="E37" s="1056"/>
      <c r="F37" s="1056"/>
      <c r="G37" s="1056"/>
      <c r="H37" s="1056"/>
      <c r="I37" s="1056"/>
      <c r="J37" s="1056"/>
      <c r="K37" s="1056"/>
      <c r="L37" s="1056"/>
      <c r="M37" s="1056"/>
      <c r="N37" s="801"/>
    </row>
    <row r="38" spans="2:14">
      <c r="B38" s="825"/>
      <c r="C38" s="826"/>
      <c r="D38" s="825"/>
      <c r="E38" s="825"/>
      <c r="F38" s="825"/>
      <c r="G38" s="825"/>
      <c r="H38" s="825"/>
      <c r="I38" s="825"/>
      <c r="J38" s="825"/>
      <c r="K38" s="825"/>
      <c r="L38" s="825"/>
      <c r="M38" s="825"/>
    </row>
    <row r="39" spans="2:14">
      <c r="B39" s="825"/>
      <c r="C39" s="826"/>
      <c r="D39" s="825"/>
      <c r="E39" s="825"/>
      <c r="F39" s="825"/>
      <c r="G39" s="825"/>
      <c r="H39" s="825"/>
      <c r="I39" s="825"/>
      <c r="J39" s="825"/>
      <c r="K39" s="825"/>
      <c r="L39" s="825"/>
      <c r="M39" s="825"/>
    </row>
    <row r="40" spans="2:14">
      <c r="B40" s="825"/>
      <c r="C40" s="826"/>
      <c r="D40" s="825"/>
      <c r="E40" s="825"/>
      <c r="F40" s="825"/>
      <c r="G40" s="825"/>
      <c r="H40" s="825"/>
      <c r="I40" s="825"/>
      <c r="J40" s="825"/>
      <c r="K40" s="825"/>
      <c r="L40" s="825"/>
      <c r="M40" s="825"/>
    </row>
    <row r="41" spans="2:14">
      <c r="B41" s="825"/>
      <c r="C41" s="826"/>
      <c r="D41" s="825"/>
      <c r="E41" s="825"/>
      <c r="F41" s="825"/>
      <c r="G41" s="825"/>
      <c r="H41" s="825"/>
      <c r="I41" s="825"/>
      <c r="J41" s="825"/>
      <c r="K41" s="825"/>
      <c r="L41" s="825"/>
      <c r="M41" s="825"/>
    </row>
    <row r="42" spans="2:14">
      <c r="B42" s="825"/>
      <c r="C42" s="826"/>
      <c r="D42" s="825"/>
      <c r="E42" s="825"/>
      <c r="F42" s="825"/>
      <c r="G42" s="825"/>
      <c r="H42" s="825"/>
      <c r="I42" s="825"/>
      <c r="J42" s="825"/>
      <c r="K42" s="825"/>
      <c r="L42" s="825"/>
      <c r="M42" s="825"/>
    </row>
    <row r="43" spans="2:14">
      <c r="B43" s="825"/>
      <c r="C43" s="826"/>
      <c r="D43" s="825"/>
      <c r="E43" s="825"/>
      <c r="F43" s="825"/>
      <c r="G43" s="825"/>
      <c r="H43" s="825"/>
      <c r="I43" s="825"/>
      <c r="J43" s="825"/>
      <c r="K43" s="825"/>
      <c r="L43" s="825"/>
      <c r="M43" s="825"/>
    </row>
    <row r="44" spans="2:14">
      <c r="B44" s="825"/>
      <c r="C44" s="826"/>
      <c r="D44" s="825"/>
      <c r="E44" s="825"/>
      <c r="F44" s="825"/>
      <c r="G44" s="825"/>
      <c r="H44" s="825"/>
      <c r="I44" s="825"/>
      <c r="J44" s="825"/>
      <c r="K44" s="825"/>
      <c r="L44" s="825"/>
      <c r="M44" s="825"/>
    </row>
    <row r="45" spans="2:14">
      <c r="B45" s="825"/>
      <c r="C45" s="826"/>
      <c r="D45" s="825"/>
      <c r="E45" s="825"/>
      <c r="F45" s="825"/>
      <c r="G45" s="825"/>
      <c r="H45" s="825"/>
      <c r="I45" s="825"/>
      <c r="J45" s="825"/>
      <c r="K45" s="825"/>
      <c r="L45" s="825"/>
      <c r="M45" s="825"/>
    </row>
    <row r="46" spans="2:14">
      <c r="C46" s="827"/>
    </row>
    <row r="47" spans="2:14">
      <c r="C47" s="827"/>
    </row>
  </sheetData>
  <mergeCells count="23">
    <mergeCell ref="B34:N34"/>
    <mergeCell ref="B35:N35"/>
    <mergeCell ref="B36:N36"/>
    <mergeCell ref="J15:J16"/>
    <mergeCell ref="K15:K16"/>
    <mergeCell ref="L15:L16"/>
    <mergeCell ref="I15:I16"/>
    <mergeCell ref="B6:M6"/>
    <mergeCell ref="B7:M7"/>
    <mergeCell ref="B8:M8"/>
    <mergeCell ref="B9:M9"/>
    <mergeCell ref="B14:B16"/>
    <mergeCell ref="C14:G14"/>
    <mergeCell ref="H14:M14"/>
    <mergeCell ref="C15:C16"/>
    <mergeCell ref="D15:D16"/>
    <mergeCell ref="M15:M16"/>
    <mergeCell ref="B12:N12"/>
    <mergeCell ref="N15:N16"/>
    <mergeCell ref="E15:E16"/>
    <mergeCell ref="F15:F16"/>
    <mergeCell ref="G15:G16"/>
    <mergeCell ref="H15:H1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21" sqref="A21:E23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5" spans="1:5" ht="14.25">
      <c r="A5" s="1012" t="s">
        <v>1188</v>
      </c>
    </row>
    <row r="6" spans="1:5" ht="14.25">
      <c r="A6" s="997" t="s">
        <v>1160</v>
      </c>
    </row>
    <row r="7" spans="1:5" ht="13.5" thickBot="1"/>
    <row r="8" spans="1:5">
      <c r="A8" s="828" t="s">
        <v>845</v>
      </c>
      <c r="B8" s="829" t="s">
        <v>872</v>
      </c>
      <c r="C8" s="829" t="s">
        <v>315</v>
      </c>
      <c r="D8" s="829" t="s">
        <v>185</v>
      </c>
      <c r="E8" s="830" t="s">
        <v>873</v>
      </c>
    </row>
    <row r="9" spans="1:5">
      <c r="A9" s="450"/>
      <c r="B9" s="452"/>
      <c r="C9" s="452"/>
      <c r="D9" s="452"/>
      <c r="E9" s="451"/>
    </row>
    <row r="10" spans="1:5">
      <c r="A10" s="834" t="s">
        <v>1117</v>
      </c>
      <c r="B10" s="733">
        <v>0</v>
      </c>
      <c r="C10" s="734">
        <f>SUM(C9)</f>
        <v>0</v>
      </c>
      <c r="D10" s="734">
        <f>SUM(D9)</f>
        <v>0</v>
      </c>
      <c r="E10" s="835">
        <f>SUM(E9)</f>
        <v>0</v>
      </c>
    </row>
    <row r="11" spans="1:5" ht="13.5" thickBot="1">
      <c r="A11" s="836" t="s">
        <v>1118</v>
      </c>
      <c r="B11" s="837">
        <v>0</v>
      </c>
      <c r="C11" s="875">
        <v>0</v>
      </c>
      <c r="D11" s="875">
        <v>0</v>
      </c>
      <c r="E11" s="876">
        <f>SUM(E10)</f>
        <v>0</v>
      </c>
    </row>
    <row r="21" spans="1:6">
      <c r="A21" s="1061" t="s">
        <v>974</v>
      </c>
      <c r="B21" s="1061"/>
      <c r="C21" s="1061"/>
      <c r="D21" s="1061"/>
      <c r="E21" s="1061"/>
      <c r="F21" s="1055"/>
    </row>
    <row r="22" spans="1:6">
      <c r="A22" s="1061" t="s">
        <v>237</v>
      </c>
      <c r="B22" s="1061"/>
      <c r="C22" s="1061"/>
      <c r="D22" s="1061"/>
      <c r="E22" s="1061"/>
      <c r="F22" s="1055"/>
    </row>
    <row r="23" spans="1:6">
      <c r="A23" s="1061" t="s">
        <v>1214</v>
      </c>
      <c r="B23" s="1061"/>
      <c r="C23" s="1061"/>
      <c r="D23" s="1061"/>
      <c r="E23" s="1061"/>
      <c r="F23" s="1055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zoomScale="89" zoomScaleNormal="89" workbookViewId="0">
      <selection activeCell="D18" sqref="D18"/>
    </sheetView>
  </sheetViews>
  <sheetFormatPr baseColWidth="10" defaultRowHeight="12.75"/>
  <cols>
    <col min="1" max="1" width="23.85546875" style="442" customWidth="1"/>
    <col min="2" max="2" width="11" style="442" bestFit="1" customWidth="1"/>
    <col min="3" max="3" width="13" style="442" bestFit="1" customWidth="1"/>
    <col min="4" max="4" width="14" style="442" bestFit="1" customWidth="1"/>
    <col min="5" max="5" width="14.85546875" style="442" bestFit="1" customWidth="1"/>
    <col min="6" max="9" width="11.42578125" style="442"/>
    <col min="14" max="16384" width="11.42578125" style="442"/>
  </cols>
  <sheetData>
    <row r="5" spans="1:5" ht="18">
      <c r="A5" s="1016" t="s">
        <v>1161</v>
      </c>
    </row>
    <row r="7" spans="1:5" ht="20.100000000000001" customHeight="1" thickBot="1"/>
    <row r="8" spans="1:5" ht="20.100000000000001" customHeight="1">
      <c r="A8" s="828" t="s">
        <v>845</v>
      </c>
      <c r="B8" s="829" t="s">
        <v>872</v>
      </c>
      <c r="C8" s="829" t="s">
        <v>315</v>
      </c>
      <c r="D8" s="829" t="s">
        <v>185</v>
      </c>
      <c r="E8" s="830" t="s">
        <v>873</v>
      </c>
    </row>
    <row r="9" spans="1:5" ht="20.100000000000001" customHeight="1">
      <c r="A9" s="450" t="s">
        <v>365</v>
      </c>
      <c r="B9" s="452">
        <v>5532284</v>
      </c>
      <c r="C9" s="452">
        <v>0</v>
      </c>
      <c r="D9" s="452">
        <v>-1383071</v>
      </c>
      <c r="E9" s="451">
        <f>+B9+C9+D9</f>
        <v>4149213</v>
      </c>
    </row>
    <row r="10" spans="1:5" ht="20.100000000000001" customHeight="1">
      <c r="A10" s="834" t="s">
        <v>1117</v>
      </c>
      <c r="B10" s="733">
        <v>0</v>
      </c>
      <c r="C10" s="734">
        <f>SUM(C9)</f>
        <v>0</v>
      </c>
      <c r="D10" s="734">
        <f>SUM(D9)</f>
        <v>-1383071</v>
      </c>
      <c r="E10" s="835">
        <f>SUM(E9)</f>
        <v>4149213</v>
      </c>
    </row>
    <row r="11" spans="1:5" ht="20.100000000000001" customHeight="1" thickBot="1">
      <c r="A11" s="836" t="s">
        <v>1118</v>
      </c>
      <c r="B11" s="837">
        <v>0</v>
      </c>
      <c r="C11" s="838">
        <v>5532284</v>
      </c>
      <c r="D11" s="875">
        <v>-1383071</v>
      </c>
      <c r="E11" s="876">
        <f>SUM(E10)</f>
        <v>4149213</v>
      </c>
    </row>
    <row r="12" spans="1:5" ht="20.100000000000001" customHeight="1"/>
    <row r="13" spans="1:5" ht="20.100000000000001" customHeight="1"/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 ht="20.100000000000001" customHeight="1"/>
    <row r="19" spans="1:5" ht="20.100000000000001" customHeight="1"/>
    <row r="20" spans="1:5" ht="20.100000000000001" customHeight="1">
      <c r="A20" s="1061" t="s">
        <v>974</v>
      </c>
      <c r="B20" s="1061"/>
      <c r="C20" s="1061"/>
      <c r="D20" s="1061"/>
      <c r="E20" s="1061"/>
    </row>
    <row r="21" spans="1:5">
      <c r="A21" s="1061" t="s">
        <v>237</v>
      </c>
      <c r="B21" s="1061"/>
      <c r="C21" s="1061"/>
      <c r="D21" s="1061"/>
      <c r="E21" s="1061"/>
    </row>
    <row r="22" spans="1:5">
      <c r="A22" s="1061" t="s">
        <v>1214</v>
      </c>
      <c r="B22" s="1061"/>
      <c r="C22" s="1061"/>
      <c r="D22" s="1061"/>
      <c r="E22" s="1061"/>
    </row>
  </sheetData>
  <mergeCells count="3">
    <mergeCell ref="A20:E20"/>
    <mergeCell ref="A21:E21"/>
    <mergeCell ref="A22:E22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3"/>
  <sheetViews>
    <sheetView workbookViewId="0">
      <selection activeCell="A21" sqref="A21:C23"/>
    </sheetView>
  </sheetViews>
  <sheetFormatPr baseColWidth="10" defaultRowHeight="12.75"/>
  <cols>
    <col min="1" max="1" width="13.85546875" style="442" customWidth="1"/>
    <col min="2" max="3" width="13.42578125" style="442" bestFit="1" customWidth="1"/>
  </cols>
  <sheetData>
    <row r="5" spans="1:3">
      <c r="A5" s="728" t="s">
        <v>874</v>
      </c>
    </row>
    <row r="7" spans="1:3" ht="15" thickBot="1">
      <c r="A7" s="1014" t="s">
        <v>1189</v>
      </c>
    </row>
    <row r="8" spans="1:3">
      <c r="A8" s="828" t="s">
        <v>845</v>
      </c>
      <c r="B8" s="829" t="s">
        <v>871</v>
      </c>
      <c r="C8" s="830" t="s">
        <v>875</v>
      </c>
    </row>
    <row r="9" spans="1:3">
      <c r="A9" s="450"/>
      <c r="B9" s="453">
        <v>0</v>
      </c>
      <c r="C9" s="454"/>
    </row>
    <row r="10" spans="1:3">
      <c r="A10" s="450"/>
      <c r="B10" s="453">
        <v>0</v>
      </c>
      <c r="C10" s="454"/>
    </row>
    <row r="11" spans="1:3">
      <c r="A11" s="450" t="s">
        <v>849</v>
      </c>
      <c r="B11" s="453"/>
      <c r="C11" s="454"/>
    </row>
    <row r="12" spans="1:3" ht="13.5" thickBot="1">
      <c r="A12" s="842" t="s">
        <v>848</v>
      </c>
      <c r="B12" s="455"/>
      <c r="C12" s="456"/>
    </row>
    <row r="21" spans="1:5">
      <c r="A21" s="1061" t="s">
        <v>974</v>
      </c>
      <c r="B21" s="1061"/>
      <c r="C21" s="1061"/>
      <c r="D21" s="1055"/>
      <c r="E21" s="1055"/>
    </row>
    <row r="22" spans="1:5">
      <c r="A22" s="1061" t="s">
        <v>237</v>
      </c>
      <c r="B22" s="1061"/>
      <c r="C22" s="1061"/>
      <c r="D22" s="1055"/>
      <c r="E22" s="1055"/>
    </row>
    <row r="23" spans="1:5">
      <c r="A23" s="1061" t="s">
        <v>1214</v>
      </c>
      <c r="B23" s="1061"/>
      <c r="C23" s="1061"/>
      <c r="D23" s="1055"/>
      <c r="E23" s="1055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workbookViewId="0">
      <selection activeCell="A21" sqref="A21:C23"/>
    </sheetView>
  </sheetViews>
  <sheetFormatPr baseColWidth="10" defaultRowHeight="12.75"/>
  <cols>
    <col min="1" max="1" width="15" style="442" customWidth="1"/>
    <col min="2" max="2" width="13.28515625" style="442" bestFit="1" customWidth="1"/>
    <col min="3" max="3" width="13.42578125" style="442" bestFit="1" customWidth="1"/>
  </cols>
  <sheetData>
    <row r="6" spans="1:3">
      <c r="A6" s="728" t="s">
        <v>876</v>
      </c>
    </row>
    <row r="8" spans="1:3" ht="15" thickBot="1">
      <c r="A8" s="1014" t="s">
        <v>1189</v>
      </c>
    </row>
    <row r="9" spans="1:3">
      <c r="A9" s="828" t="s">
        <v>877</v>
      </c>
      <c r="B9" s="829" t="s">
        <v>871</v>
      </c>
      <c r="C9" s="830" t="s">
        <v>875</v>
      </c>
    </row>
    <row r="10" spans="1:3">
      <c r="A10" s="831"/>
      <c r="B10" s="832"/>
      <c r="C10" s="833"/>
    </row>
    <row r="11" spans="1:3">
      <c r="A11" s="450"/>
      <c r="B11" s="453"/>
      <c r="C11" s="454"/>
    </row>
    <row r="12" spans="1:3">
      <c r="A12" s="788" t="s">
        <v>849</v>
      </c>
      <c r="B12" s="789"/>
      <c r="C12" s="790"/>
    </row>
    <row r="13" spans="1:3" ht="13.5" thickBot="1">
      <c r="A13" s="794" t="s">
        <v>848</v>
      </c>
      <c r="B13" s="839"/>
      <c r="C13" s="840"/>
    </row>
    <row r="21" spans="1:3">
      <c r="A21" s="1061" t="s">
        <v>974</v>
      </c>
      <c r="B21" s="1061"/>
      <c r="C21" s="1061"/>
    </row>
    <row r="22" spans="1:3">
      <c r="A22" s="1061" t="s">
        <v>237</v>
      </c>
      <c r="B22" s="1061"/>
      <c r="C22" s="1061"/>
    </row>
    <row r="23" spans="1:3">
      <c r="A23" s="1061" t="s">
        <v>1214</v>
      </c>
      <c r="B23" s="1061"/>
      <c r="C23" s="1061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1"/>
  <sheetViews>
    <sheetView topLeftCell="A19" workbookViewId="0">
      <selection activeCell="D36" sqref="D36"/>
    </sheetView>
  </sheetViews>
  <sheetFormatPr baseColWidth="10" defaultRowHeight="12.75"/>
  <cols>
    <col min="1" max="1" width="23.5703125" style="442" customWidth="1"/>
    <col min="2" max="2" width="13.42578125" style="442" bestFit="1" customWidth="1"/>
    <col min="3" max="3" width="13.5703125" style="442" bestFit="1" customWidth="1"/>
    <col min="5" max="5" width="32.28515625" style="442" bestFit="1" customWidth="1"/>
    <col min="6" max="6" width="13.42578125" style="442" bestFit="1" customWidth="1"/>
    <col min="7" max="7" width="13.5703125" style="442" bestFit="1" customWidth="1"/>
    <col min="8" max="8" width="11.5703125" style="442" bestFit="1" customWidth="1"/>
  </cols>
  <sheetData>
    <row r="6" spans="1:8" ht="14.25">
      <c r="A6" s="997"/>
      <c r="B6"/>
    </row>
    <row r="7" spans="1:8" ht="14.25">
      <c r="A7" s="1010" t="s">
        <v>1190</v>
      </c>
    </row>
    <row r="8" spans="1:8" ht="14.25">
      <c r="A8" s="1010"/>
    </row>
    <row r="9" spans="1:8" ht="64.5" customHeight="1">
      <c r="A9" s="1120" t="s">
        <v>1192</v>
      </c>
      <c r="B9" s="1120"/>
      <c r="C9" s="1120"/>
    </row>
    <row r="10" spans="1:8" ht="14.25">
      <c r="A10" s="1010"/>
    </row>
    <row r="11" spans="1:8" s="998" customFormat="1">
      <c r="A11" s="609"/>
      <c r="B11" s="609"/>
      <c r="C11" s="609"/>
      <c r="E11" s="609"/>
      <c r="F11" s="609"/>
      <c r="G11" s="609"/>
      <c r="H11" s="609"/>
    </row>
    <row r="12" spans="1:8" s="998" customFormat="1" ht="13.5" thickBot="1">
      <c r="A12" s="609" t="s">
        <v>878</v>
      </c>
      <c r="B12" s="609"/>
      <c r="C12" s="609"/>
    </row>
    <row r="13" spans="1:8">
      <c r="A13" s="447" t="s">
        <v>845</v>
      </c>
      <c r="B13" s="448" t="s">
        <v>871</v>
      </c>
      <c r="C13" s="449" t="s">
        <v>875</v>
      </c>
    </row>
    <row r="14" spans="1:8">
      <c r="A14" s="450" t="s">
        <v>879</v>
      </c>
      <c r="B14" s="731">
        <v>6817448</v>
      </c>
      <c r="C14" s="451">
        <v>0</v>
      </c>
    </row>
    <row r="15" spans="1:8">
      <c r="A15" s="450" t="s">
        <v>881</v>
      </c>
      <c r="B15" s="731">
        <f>+-118426+574972+1759332</f>
        <v>2215878</v>
      </c>
      <c r="C15" s="451">
        <v>0</v>
      </c>
    </row>
    <row r="16" spans="1:8">
      <c r="A16" s="450" t="s">
        <v>882</v>
      </c>
      <c r="B16" s="731">
        <v>1180800</v>
      </c>
      <c r="C16" s="451">
        <v>0</v>
      </c>
    </row>
    <row r="17" spans="1:5">
      <c r="A17" s="450" t="s">
        <v>883</v>
      </c>
      <c r="B17" s="731">
        <v>0</v>
      </c>
      <c r="C17" s="451">
        <v>0</v>
      </c>
    </row>
    <row r="18" spans="1:5">
      <c r="A18" s="450" t="s">
        <v>1038</v>
      </c>
      <c r="B18" s="731">
        <f>280816+2945138+3749596</f>
        <v>6975550</v>
      </c>
      <c r="C18" s="451">
        <v>0</v>
      </c>
    </row>
    <row r="19" spans="1:5">
      <c r="A19" s="450" t="s">
        <v>885</v>
      </c>
      <c r="B19" s="452">
        <v>0</v>
      </c>
      <c r="C19" s="451">
        <v>0</v>
      </c>
    </row>
    <row r="20" spans="1:5">
      <c r="A20" s="834" t="s">
        <v>849</v>
      </c>
      <c r="B20" s="734">
        <f>SUM(B14:B19)</f>
        <v>17189676</v>
      </c>
      <c r="C20" s="844">
        <v>0</v>
      </c>
    </row>
    <row r="21" spans="1:5" ht="13.5" thickBot="1">
      <c r="A21" s="794" t="s">
        <v>848</v>
      </c>
      <c r="B21" s="845">
        <v>16814318</v>
      </c>
      <c r="C21" s="846">
        <v>0</v>
      </c>
    </row>
    <row r="24" spans="1:5">
      <c r="C24" s="922"/>
    </row>
    <row r="25" spans="1:5">
      <c r="C25" s="922"/>
    </row>
    <row r="26" spans="1:5" ht="13.5" thickBot="1">
      <c r="A26" s="609" t="s">
        <v>1191</v>
      </c>
      <c r="B26" s="609"/>
      <c r="C26" s="609"/>
      <c r="D26" s="609"/>
      <c r="E26" s="998"/>
    </row>
    <row r="27" spans="1:5">
      <c r="A27" s="447" t="s">
        <v>845</v>
      </c>
      <c r="B27" s="448" t="s">
        <v>871</v>
      </c>
      <c r="C27" s="449" t="s">
        <v>875</v>
      </c>
      <c r="D27" s="442"/>
      <c r="E27"/>
    </row>
    <row r="28" spans="1:5">
      <c r="A28" s="450" t="s">
        <v>886</v>
      </c>
      <c r="B28" s="731">
        <v>4795278</v>
      </c>
      <c r="C28" s="454">
        <v>0</v>
      </c>
      <c r="D28" s="442"/>
      <c r="E28"/>
    </row>
    <row r="29" spans="1:5">
      <c r="A29" s="450" t="s">
        <v>884</v>
      </c>
      <c r="B29" s="731">
        <v>3000000</v>
      </c>
      <c r="C29" s="454">
        <v>0</v>
      </c>
      <c r="D29" s="442"/>
      <c r="E29"/>
    </row>
    <row r="30" spans="1:5">
      <c r="A30" s="450" t="s">
        <v>880</v>
      </c>
      <c r="B30" s="731">
        <v>7946180</v>
      </c>
      <c r="C30" s="451">
        <v>0</v>
      </c>
      <c r="D30" s="442"/>
      <c r="E30"/>
    </row>
    <row r="31" spans="1:5">
      <c r="A31" s="450" t="s">
        <v>1033</v>
      </c>
      <c r="B31" s="731">
        <v>17182279</v>
      </c>
      <c r="C31" s="454">
        <v>0</v>
      </c>
      <c r="D31" s="841"/>
      <c r="E31"/>
    </row>
    <row r="32" spans="1:5">
      <c r="A32" s="834" t="s">
        <v>849</v>
      </c>
      <c r="B32" s="734">
        <f>SUM(B28:B31)</f>
        <v>32923737</v>
      </c>
      <c r="C32" s="843">
        <v>0</v>
      </c>
      <c r="D32" s="443"/>
      <c r="E32"/>
    </row>
    <row r="33" spans="1:5" ht="13.5" thickBot="1">
      <c r="A33" s="794" t="s">
        <v>848</v>
      </c>
      <c r="B33" s="845">
        <v>6179991</v>
      </c>
      <c r="C33" s="840">
        <v>0</v>
      </c>
      <c r="D33" s="443"/>
      <c r="E33"/>
    </row>
    <row r="39" spans="1:5">
      <c r="A39" s="1061" t="s">
        <v>974</v>
      </c>
      <c r="B39" s="1061"/>
      <c r="C39" s="1061"/>
    </row>
    <row r="40" spans="1:5">
      <c r="A40" s="1061" t="s">
        <v>237</v>
      </c>
      <c r="B40" s="1061"/>
      <c r="C40" s="1061"/>
    </row>
    <row r="41" spans="1:5">
      <c r="A41" s="1061" t="s">
        <v>1214</v>
      </c>
      <c r="B41" s="1061"/>
      <c r="C41" s="1061"/>
    </row>
  </sheetData>
  <mergeCells count="4">
    <mergeCell ref="A9:C9"/>
    <mergeCell ref="A39:C39"/>
    <mergeCell ref="A40:C40"/>
    <mergeCell ref="A41:C4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3"/>
  <sheetViews>
    <sheetView workbookViewId="0">
      <selection activeCell="G24" sqref="G24"/>
    </sheetView>
  </sheetViews>
  <sheetFormatPr baseColWidth="10" defaultRowHeight="12.75"/>
  <cols>
    <col min="1" max="1" width="32.140625" style="442" customWidth="1"/>
    <col min="2" max="2" width="15.28515625" style="442" bestFit="1" customWidth="1"/>
    <col min="3" max="3" width="17.42578125" style="442" customWidth="1"/>
    <col min="4" max="4" width="17.5703125" style="442" customWidth="1"/>
    <col min="5" max="5" width="13.7109375" style="442" customWidth="1"/>
    <col min="6" max="6" width="12.42578125" style="442" bestFit="1" customWidth="1"/>
    <col min="7" max="8" width="11.5703125" style="442" bestFit="1" customWidth="1"/>
    <col min="9" max="9" width="32.5703125" style="442" customWidth="1"/>
    <col min="10" max="10" width="11.5703125" style="847" bestFit="1" customWidth="1"/>
    <col min="11" max="11" width="13.7109375" style="847" customWidth="1"/>
    <col min="12" max="12" width="11.5703125" style="847" bestFit="1" customWidth="1"/>
    <col min="13" max="14" width="11.42578125" style="847"/>
    <col min="15" max="16384" width="11.42578125" style="442"/>
  </cols>
  <sheetData>
    <row r="5" spans="1:4">
      <c r="A5" s="442" t="s">
        <v>888</v>
      </c>
    </row>
    <row r="6" spans="1:4" ht="13.5" thickBot="1"/>
    <row r="7" spans="1:4">
      <c r="A7" s="848" t="s">
        <v>845</v>
      </c>
      <c r="B7" s="849" t="s">
        <v>871</v>
      </c>
      <c r="C7" s="850" t="s">
        <v>875</v>
      </c>
    </row>
    <row r="8" spans="1:4">
      <c r="A8" s="450" t="s">
        <v>887</v>
      </c>
      <c r="B8" s="452">
        <v>0</v>
      </c>
      <c r="C8" s="451">
        <v>0</v>
      </c>
    </row>
    <row r="9" spans="1:4">
      <c r="A9" s="450" t="s">
        <v>1100</v>
      </c>
      <c r="B9" s="452">
        <v>0</v>
      </c>
      <c r="C9" s="451">
        <v>0</v>
      </c>
    </row>
    <row r="10" spans="1:4">
      <c r="A10" s="450" t="s">
        <v>806</v>
      </c>
      <c r="B10" s="452">
        <f>11064078233-157959650</f>
        <v>10906118583</v>
      </c>
      <c r="C10" s="451">
        <v>0</v>
      </c>
    </row>
    <row r="11" spans="1:4">
      <c r="A11" s="788" t="s">
        <v>849</v>
      </c>
      <c r="B11" s="855">
        <f>SUM(B10)</f>
        <v>10906118583</v>
      </c>
      <c r="C11" s="451">
        <v>0</v>
      </c>
      <c r="D11" s="841"/>
    </row>
    <row r="12" spans="1:4" ht="13.5" thickBot="1">
      <c r="A12" s="794" t="s">
        <v>848</v>
      </c>
      <c r="B12" s="856">
        <v>437324026</v>
      </c>
      <c r="C12" s="456">
        <v>0</v>
      </c>
      <c r="D12" s="841"/>
    </row>
    <row r="21" spans="1:14">
      <c r="A21" s="1061" t="s">
        <v>974</v>
      </c>
      <c r="B21" s="1061"/>
      <c r="C21" s="1061"/>
    </row>
    <row r="22" spans="1:14">
      <c r="A22" s="1061" t="s">
        <v>237</v>
      </c>
      <c r="B22" s="1061"/>
      <c r="C22" s="1061"/>
    </row>
    <row r="23" spans="1:14" s="728" customFormat="1">
      <c r="A23" s="1061" t="s">
        <v>1214</v>
      </c>
      <c r="B23" s="1061"/>
      <c r="C23" s="1061"/>
      <c r="M23" s="863"/>
      <c r="N23" s="863"/>
    </row>
    <row r="26" spans="1:14">
      <c r="L26" s="864"/>
    </row>
    <row r="27" spans="1:14">
      <c r="L27" s="864"/>
    </row>
    <row r="28" spans="1:14">
      <c r="L28" s="864"/>
    </row>
    <row r="32" spans="1:14">
      <c r="I32" s="728"/>
      <c r="J32" s="863"/>
      <c r="K32" s="863"/>
    </row>
    <row r="33" spans="9:14" s="728" customFormat="1">
      <c r="I33" s="442"/>
      <c r="J33" s="847"/>
      <c r="K33" s="847"/>
      <c r="L33" s="863"/>
      <c r="M33" s="863"/>
      <c r="N33" s="863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2"/>
  <sheetViews>
    <sheetView workbookViewId="0">
      <selection activeCell="G19" sqref="G19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5" spans="1:3">
      <c r="A5" s="442" t="s">
        <v>1040</v>
      </c>
      <c r="B5" s="442"/>
      <c r="C5" s="442"/>
    </row>
    <row r="6" spans="1:3">
      <c r="A6" s="442"/>
      <c r="B6" s="442"/>
      <c r="C6" s="442"/>
    </row>
    <row r="7" spans="1:3" ht="15" thickBot="1">
      <c r="A7" s="997" t="s">
        <v>1193</v>
      </c>
      <c r="B7" s="442"/>
      <c r="C7" s="442"/>
    </row>
    <row r="8" spans="1:3">
      <c r="A8" s="848" t="s">
        <v>845</v>
      </c>
      <c r="B8" s="849" t="s">
        <v>871</v>
      </c>
      <c r="C8" s="850" t="s">
        <v>875</v>
      </c>
    </row>
    <row r="9" spans="1:3">
      <c r="A9" s="450" t="s">
        <v>1213</v>
      </c>
      <c r="B9" s="1053">
        <v>5038045</v>
      </c>
      <c r="C9" s="454">
        <v>0</v>
      </c>
    </row>
    <row r="10" spans="1:3" s="4" customFormat="1">
      <c r="A10" s="788" t="s">
        <v>849</v>
      </c>
      <c r="B10" s="1054">
        <f>SUM(B9)</f>
        <v>5038045</v>
      </c>
      <c r="C10" s="790">
        <v>0</v>
      </c>
    </row>
    <row r="11" spans="1:3" ht="13.5" thickBot="1">
      <c r="A11" s="794" t="s">
        <v>848</v>
      </c>
      <c r="B11" s="839">
        <v>0</v>
      </c>
      <c r="C11" s="840">
        <v>0</v>
      </c>
    </row>
    <row r="20" spans="1:3">
      <c r="A20" s="1061" t="s">
        <v>974</v>
      </c>
      <c r="B20" s="1061"/>
      <c r="C20" s="1061"/>
    </row>
    <row r="21" spans="1:3">
      <c r="A21" s="1061" t="s">
        <v>237</v>
      </c>
      <c r="B21" s="1061"/>
      <c r="C21" s="1061"/>
    </row>
    <row r="22" spans="1:3">
      <c r="A22" s="1061" t="s">
        <v>1214</v>
      </c>
      <c r="B22" s="1061"/>
      <c r="C22" s="1061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7"/>
  <sheetViews>
    <sheetView workbookViewId="0">
      <selection activeCell="C18" sqref="C18"/>
    </sheetView>
  </sheetViews>
  <sheetFormatPr baseColWidth="10" defaultRowHeight="12.75"/>
  <cols>
    <col min="1" max="1" width="26.7109375" customWidth="1"/>
    <col min="3" max="3" width="16.7109375" customWidth="1"/>
    <col min="6" max="6" width="12.42578125" bestFit="1" customWidth="1"/>
  </cols>
  <sheetData>
    <row r="7" spans="1:8">
      <c r="A7" s="442" t="s">
        <v>889</v>
      </c>
      <c r="B7" s="442"/>
      <c r="C7" s="442"/>
      <c r="D7" s="442"/>
      <c r="E7" s="442"/>
      <c r="F7" s="442"/>
      <c r="G7" s="442"/>
      <c r="H7" s="442"/>
    </row>
    <row r="8" spans="1:8">
      <c r="A8" s="442"/>
      <c r="B8" s="442"/>
      <c r="C8" s="442"/>
      <c r="D8" s="442"/>
      <c r="E8" s="442"/>
      <c r="F8" s="442"/>
      <c r="G8" s="442"/>
      <c r="H8" s="442"/>
    </row>
    <row r="9" spans="1:8">
      <c r="A9" s="442"/>
      <c r="B9" s="442"/>
      <c r="C9" s="442"/>
      <c r="D9" s="442"/>
      <c r="E9" s="442"/>
      <c r="F9" s="442"/>
      <c r="G9" s="442"/>
      <c r="H9" s="442"/>
    </row>
    <row r="10" spans="1:8">
      <c r="A10" s="609"/>
      <c r="B10" s="609"/>
      <c r="C10" s="609"/>
      <c r="D10" s="609"/>
      <c r="E10" s="609"/>
      <c r="F10" s="609"/>
      <c r="G10" s="609"/>
      <c r="H10" s="442"/>
    </row>
    <row r="11" spans="1:8" ht="13.5" thickBot="1">
      <c r="A11" s="609"/>
      <c r="B11" s="609"/>
      <c r="C11" s="609"/>
      <c r="D11" s="609"/>
      <c r="E11" s="609"/>
      <c r="F11" s="999"/>
      <c r="G11" s="999"/>
      <c r="H11" s="847"/>
    </row>
    <row r="12" spans="1:8" ht="38.25">
      <c r="A12" s="865" t="s">
        <v>891</v>
      </c>
      <c r="B12" s="445" t="s">
        <v>890</v>
      </c>
      <c r="C12" s="445" t="s">
        <v>892</v>
      </c>
      <c r="D12" s="445" t="s">
        <v>893</v>
      </c>
      <c r="E12" s="445" t="s">
        <v>1157</v>
      </c>
      <c r="F12" s="445" t="s">
        <v>894</v>
      </c>
      <c r="G12" s="866" t="s">
        <v>895</v>
      </c>
      <c r="H12" s="443"/>
    </row>
    <row r="13" spans="1:8" ht="38.25">
      <c r="A13" s="867" t="s">
        <v>896</v>
      </c>
      <c r="B13" s="868" t="s">
        <v>897</v>
      </c>
      <c r="C13" s="869" t="s">
        <v>806</v>
      </c>
      <c r="D13" s="832">
        <v>100</v>
      </c>
      <c r="E13" s="1052">
        <v>43746</v>
      </c>
      <c r="F13" s="870">
        <v>157959650</v>
      </c>
      <c r="G13" s="871">
        <v>7088827</v>
      </c>
      <c r="H13" s="728"/>
    </row>
    <row r="14" spans="1:8" ht="13.5" thickBot="1">
      <c r="A14" s="794" t="s">
        <v>819</v>
      </c>
      <c r="B14" s="839"/>
      <c r="C14" s="839"/>
      <c r="D14" s="839"/>
      <c r="E14" s="839"/>
      <c r="F14" s="872">
        <f>SUM(F13)</f>
        <v>157959650</v>
      </c>
      <c r="G14" s="873">
        <f>SUM(G13)</f>
        <v>7088827</v>
      </c>
    </row>
    <row r="25" spans="1:7">
      <c r="A25" s="1061" t="s">
        <v>974</v>
      </c>
      <c r="B25" s="1061"/>
      <c r="C25" s="1061"/>
      <c r="D25" s="1061"/>
      <c r="E25" s="1061"/>
      <c r="F25" s="1061"/>
      <c r="G25" s="1061"/>
    </row>
    <row r="26" spans="1:7">
      <c r="A26" s="1061" t="s">
        <v>237</v>
      </c>
      <c r="B26" s="1061"/>
      <c r="C26" s="1061"/>
      <c r="D26" s="1061"/>
      <c r="E26" s="1061"/>
      <c r="F26" s="1061"/>
      <c r="G26" s="1061"/>
    </row>
    <row r="27" spans="1:7">
      <c r="A27" s="1061" t="s">
        <v>1214</v>
      </c>
      <c r="B27" s="1061"/>
      <c r="C27" s="1061"/>
      <c r="D27" s="1061"/>
      <c r="E27" s="1061"/>
      <c r="F27" s="1061"/>
      <c r="G27" s="1061"/>
    </row>
  </sheetData>
  <mergeCells count="3">
    <mergeCell ref="A25:G25"/>
    <mergeCell ref="A26:G26"/>
    <mergeCell ref="A27:G2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3"/>
  <sheetViews>
    <sheetView workbookViewId="0">
      <selection activeCell="A21" sqref="A21:E23"/>
    </sheetView>
  </sheetViews>
  <sheetFormatPr baseColWidth="10" defaultRowHeight="12.75"/>
  <sheetData>
    <row r="6" spans="1:5">
      <c r="A6" s="442" t="s">
        <v>1039</v>
      </c>
      <c r="B6" s="847"/>
      <c r="C6" s="847"/>
      <c r="D6" s="847"/>
      <c r="E6" s="847"/>
    </row>
    <row r="7" spans="1:5">
      <c r="A7" s="442"/>
      <c r="B7" s="847"/>
      <c r="C7" s="847"/>
      <c r="D7" s="847"/>
      <c r="E7" s="847"/>
    </row>
    <row r="8" spans="1:5" ht="14.25">
      <c r="A8" s="1014" t="s">
        <v>1193</v>
      </c>
      <c r="B8" s="847"/>
      <c r="C8" s="847"/>
      <c r="D8" s="847"/>
      <c r="E8" s="847"/>
    </row>
    <row r="9" spans="1:5" ht="13.5" thickBot="1">
      <c r="A9" s="442"/>
      <c r="B9" s="847"/>
      <c r="C9" s="847"/>
      <c r="D9" s="847"/>
      <c r="E9" s="847"/>
    </row>
    <row r="10" spans="1:5" ht="51">
      <c r="A10" s="460" t="s">
        <v>898</v>
      </c>
      <c r="B10" s="461" t="s">
        <v>892</v>
      </c>
      <c r="C10" s="461" t="s">
        <v>899</v>
      </c>
      <c r="D10" s="461" t="s">
        <v>900</v>
      </c>
      <c r="E10" s="851" t="s">
        <v>901</v>
      </c>
    </row>
    <row r="11" spans="1:5">
      <c r="A11" s="450"/>
      <c r="B11" s="729"/>
      <c r="C11" s="729"/>
      <c r="D11" s="729"/>
      <c r="E11" s="852"/>
    </row>
    <row r="12" spans="1:5">
      <c r="A12" s="788" t="s">
        <v>849</v>
      </c>
      <c r="B12" s="729"/>
      <c r="C12" s="729"/>
      <c r="D12" s="729"/>
      <c r="E12" s="852"/>
    </row>
    <row r="13" spans="1:5" ht="13.5" thickBot="1">
      <c r="A13" s="794" t="s">
        <v>848</v>
      </c>
      <c r="B13" s="853"/>
      <c r="C13" s="853"/>
      <c r="D13" s="853"/>
      <c r="E13" s="854"/>
    </row>
    <row r="21" spans="1:5">
      <c r="A21" s="1061" t="s">
        <v>974</v>
      </c>
      <c r="B21" s="1061"/>
      <c r="C21" s="1061"/>
      <c r="D21" s="1061"/>
      <c r="E21" s="1061"/>
    </row>
    <row r="22" spans="1:5">
      <c r="A22" s="1061" t="s">
        <v>237</v>
      </c>
      <c r="B22" s="1061"/>
      <c r="C22" s="1061"/>
      <c r="D22" s="1061"/>
      <c r="E22" s="1061"/>
    </row>
    <row r="23" spans="1:5">
      <c r="A23" s="1061" t="s">
        <v>1214</v>
      </c>
      <c r="B23" s="1061"/>
      <c r="C23" s="1061"/>
      <c r="D23" s="1061"/>
      <c r="E23" s="1061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2"/>
  <sheetViews>
    <sheetView workbookViewId="0">
      <selection activeCell="A20" sqref="A20:C22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0.140625" bestFit="1" customWidth="1"/>
  </cols>
  <sheetData>
    <row r="6" spans="1:4">
      <c r="A6" s="442" t="s">
        <v>902</v>
      </c>
      <c r="B6" s="847"/>
      <c r="C6" s="847"/>
      <c r="D6" s="847"/>
    </row>
    <row r="7" spans="1:4">
      <c r="A7" s="442"/>
      <c r="B7" s="847"/>
      <c r="C7" s="847"/>
      <c r="D7" s="847"/>
    </row>
    <row r="8" spans="1:4">
      <c r="A8" s="442"/>
      <c r="B8" s="847"/>
      <c r="C8" s="847"/>
      <c r="D8" s="847"/>
    </row>
    <row r="9" spans="1:4" ht="38.25">
      <c r="A9" s="857" t="s">
        <v>845</v>
      </c>
      <c r="B9" s="858" t="s">
        <v>903</v>
      </c>
      <c r="C9" s="858" t="s">
        <v>904</v>
      </c>
      <c r="D9" s="847"/>
    </row>
    <row r="10" spans="1:4">
      <c r="A10" s="453" t="s">
        <v>489</v>
      </c>
      <c r="B10" s="859">
        <v>10856423</v>
      </c>
      <c r="C10" s="860">
        <v>0</v>
      </c>
      <c r="D10" s="847"/>
    </row>
    <row r="11" spans="1:4">
      <c r="A11" s="789" t="s">
        <v>905</v>
      </c>
      <c r="B11" s="861">
        <f>SUM(B10:B10)</f>
        <v>10856423</v>
      </c>
      <c r="C11" s="861">
        <f>SUM(C10:C10)</f>
        <v>0</v>
      </c>
      <c r="D11" s="847"/>
    </row>
    <row r="12" spans="1:4">
      <c r="A12" s="789" t="s">
        <v>906</v>
      </c>
      <c r="B12" s="861">
        <v>33270830</v>
      </c>
      <c r="C12" s="861">
        <v>3318676</v>
      </c>
      <c r="D12" s="862"/>
    </row>
    <row r="20" spans="1:5">
      <c r="A20" s="1061" t="s">
        <v>974</v>
      </c>
      <c r="B20" s="1061"/>
      <c r="C20" s="1061"/>
      <c r="D20" s="1055"/>
      <c r="E20" s="1055"/>
    </row>
    <row r="21" spans="1:5">
      <c r="A21" s="1061" t="s">
        <v>237</v>
      </c>
      <c r="B21" s="1061"/>
      <c r="C21" s="1061"/>
      <c r="D21" s="1055"/>
      <c r="E21" s="1055"/>
    </row>
    <row r="22" spans="1:5">
      <c r="A22" s="1061" t="s">
        <v>1214</v>
      </c>
      <c r="B22" s="1061"/>
      <c r="C22" s="1061"/>
      <c r="D22" s="1055"/>
      <c r="E22" s="1055"/>
    </row>
  </sheetData>
  <mergeCells count="3">
    <mergeCell ref="A20:C20"/>
    <mergeCell ref="A21:C21"/>
    <mergeCell ref="A22:C2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A17" sqref="A17:E19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42" t="s">
        <v>919</v>
      </c>
      <c r="B6" s="442"/>
      <c r="C6" s="442"/>
      <c r="D6" s="442"/>
      <c r="E6" s="442"/>
    </row>
    <row r="7" spans="1:5" ht="13.5" thickBot="1">
      <c r="A7" s="955"/>
      <c r="B7" s="956"/>
      <c r="C7" s="956"/>
      <c r="D7" s="1188" t="s">
        <v>907</v>
      </c>
      <c r="E7" s="1189"/>
    </row>
    <row r="8" spans="1:5" ht="13.5" thickBot="1">
      <c r="A8" s="952" t="s">
        <v>891</v>
      </c>
      <c r="B8" s="953" t="s">
        <v>890</v>
      </c>
      <c r="C8" s="954" t="s">
        <v>892</v>
      </c>
      <c r="D8" s="957" t="s">
        <v>894</v>
      </c>
      <c r="E8" s="957" t="s">
        <v>895</v>
      </c>
    </row>
    <row r="9" spans="1:5" ht="26.25" thickBot="1">
      <c r="A9" s="958" t="s">
        <v>896</v>
      </c>
      <c r="B9" s="958" t="s">
        <v>897</v>
      </c>
      <c r="C9" s="959" t="s">
        <v>806</v>
      </c>
      <c r="D9" s="960">
        <v>157959650</v>
      </c>
      <c r="E9" s="961">
        <v>7088827</v>
      </c>
    </row>
    <row r="10" spans="1:5">
      <c r="A10" s="962" t="s">
        <v>1134</v>
      </c>
      <c r="B10" s="963">
        <v>0</v>
      </c>
      <c r="C10" s="964">
        <v>0</v>
      </c>
      <c r="D10" s="965"/>
      <c r="E10" s="966"/>
    </row>
    <row r="11" spans="1:5" ht="13.5" thickBot="1">
      <c r="A11" s="836" t="s">
        <v>1135</v>
      </c>
      <c r="B11" s="874"/>
      <c r="C11" s="951"/>
      <c r="D11" s="875">
        <f>SUM(D9:D10)</f>
        <v>157959650</v>
      </c>
      <c r="E11" s="876">
        <f>+E9</f>
        <v>7088827</v>
      </c>
    </row>
    <row r="17" spans="1:5">
      <c r="A17" s="1061" t="s">
        <v>974</v>
      </c>
      <c r="B17" s="1061"/>
      <c r="C17" s="1061"/>
      <c r="D17" s="1061"/>
      <c r="E17" s="1061"/>
    </row>
    <row r="18" spans="1:5">
      <c r="A18" s="1061" t="s">
        <v>237</v>
      </c>
      <c r="B18" s="1061"/>
      <c r="C18" s="1061"/>
      <c r="D18" s="1061"/>
      <c r="E18" s="1061"/>
    </row>
    <row r="19" spans="1:5">
      <c r="A19" s="1061" t="s">
        <v>1214</v>
      </c>
      <c r="B19" s="1061"/>
      <c r="C19" s="1061"/>
      <c r="D19" s="1061"/>
      <c r="E19" s="1061"/>
    </row>
  </sheetData>
  <mergeCells count="4">
    <mergeCell ref="D7:E7"/>
    <mergeCell ref="A17:E17"/>
    <mergeCell ref="A18:E18"/>
    <mergeCell ref="A19:E1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workbookViewId="0">
      <selection activeCell="A23" sqref="A23:F25"/>
    </sheetView>
  </sheetViews>
  <sheetFormatPr baseColWidth="10" defaultRowHeight="12.75"/>
  <sheetData>
    <row r="6" spans="1:6" s="442" customFormat="1">
      <c r="A6" s="442" t="s">
        <v>920</v>
      </c>
    </row>
    <row r="7" spans="1:6" s="442" customFormat="1"/>
    <row r="8" spans="1:6" s="442" customFormat="1" ht="14.25">
      <c r="A8" s="1014" t="s">
        <v>1194</v>
      </c>
    </row>
    <row r="9" spans="1:6" s="442" customFormat="1" ht="13.5" thickBot="1"/>
    <row r="10" spans="1:6" s="442" customFormat="1" ht="38.25">
      <c r="A10" s="865" t="s">
        <v>908</v>
      </c>
      <c r="B10" s="877" t="s">
        <v>890</v>
      </c>
      <c r="C10" s="877" t="s">
        <v>845</v>
      </c>
      <c r="D10" s="877" t="s">
        <v>909</v>
      </c>
      <c r="E10" s="877" t="s">
        <v>910</v>
      </c>
      <c r="F10" s="446" t="s">
        <v>845</v>
      </c>
    </row>
    <row r="11" spans="1:6" s="442" customFormat="1">
      <c r="A11" s="450"/>
      <c r="B11" s="453"/>
      <c r="C11" s="453"/>
      <c r="D11" s="453"/>
      <c r="E11" s="453"/>
      <c r="F11" s="454"/>
    </row>
    <row r="12" spans="1:6" s="442" customFormat="1">
      <c r="A12" s="450"/>
      <c r="B12" s="453"/>
      <c r="C12" s="453"/>
      <c r="D12" s="453"/>
      <c r="E12" s="453"/>
      <c r="F12" s="454"/>
    </row>
    <row r="13" spans="1:6" s="442" customFormat="1">
      <c r="A13" s="450"/>
      <c r="B13" s="453"/>
      <c r="C13" s="453"/>
      <c r="D13" s="453"/>
      <c r="E13" s="453"/>
      <c r="F13" s="454"/>
    </row>
    <row r="14" spans="1:6" s="442" customFormat="1">
      <c r="A14" s="450" t="s">
        <v>911</v>
      </c>
      <c r="B14" s="453"/>
      <c r="C14" s="453"/>
      <c r="D14" s="453"/>
      <c r="E14" s="453"/>
      <c r="F14" s="454"/>
    </row>
    <row r="15" spans="1:6" s="442" customFormat="1" ht="13.5" thickBot="1">
      <c r="A15" s="842" t="s">
        <v>833</v>
      </c>
      <c r="B15" s="455"/>
      <c r="C15" s="455"/>
      <c r="D15" s="455"/>
      <c r="E15" s="455"/>
      <c r="F15" s="456"/>
    </row>
    <row r="23" spans="1:6">
      <c r="A23" s="1061" t="s">
        <v>974</v>
      </c>
      <c r="B23" s="1061"/>
      <c r="C23" s="1061"/>
      <c r="D23" s="1061"/>
      <c r="E23" s="1061"/>
      <c r="F23" s="1061"/>
    </row>
    <row r="24" spans="1:6">
      <c r="A24" s="1061" t="s">
        <v>237</v>
      </c>
      <c r="B24" s="1061"/>
      <c r="C24" s="1061"/>
      <c r="D24" s="1061"/>
      <c r="E24" s="1061"/>
      <c r="F24" s="1061"/>
    </row>
    <row r="25" spans="1:6">
      <c r="A25" s="1061" t="s">
        <v>1214</v>
      </c>
      <c r="B25" s="1061"/>
      <c r="C25" s="1061"/>
      <c r="D25" s="1061"/>
      <c r="E25" s="1061"/>
      <c r="F25" s="1061"/>
    </row>
  </sheetData>
  <mergeCells count="3">
    <mergeCell ref="A23:F23"/>
    <mergeCell ref="A24:F24"/>
    <mergeCell ref="A25:F2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5"/>
  <sheetViews>
    <sheetView workbookViewId="0">
      <selection activeCell="A23" sqref="A23:E25"/>
    </sheetView>
  </sheetViews>
  <sheetFormatPr baseColWidth="10" defaultRowHeight="12.75"/>
  <cols>
    <col min="1" max="1" width="25.28515625" customWidth="1"/>
    <col min="2" max="2" width="14.140625" bestFit="1" customWidth="1"/>
    <col min="3" max="3" width="12.42578125" bestFit="1" customWidth="1"/>
    <col min="5" max="5" width="14.140625" bestFit="1" customWidth="1"/>
  </cols>
  <sheetData>
    <row r="6" spans="1:8" s="442" customFormat="1">
      <c r="A6" s="728" t="s">
        <v>921</v>
      </c>
    </row>
    <row r="7" spans="1:8" s="442" customFormat="1">
      <c r="A7" s="442" t="s">
        <v>922</v>
      </c>
    </row>
    <row r="8" spans="1:8" s="442" customFormat="1" ht="13.5" thickBot="1"/>
    <row r="9" spans="1:8" s="442" customFormat="1" ht="25.5">
      <c r="A9" s="444" t="s">
        <v>845</v>
      </c>
      <c r="B9" s="445" t="s">
        <v>912</v>
      </c>
      <c r="C9" s="877" t="s">
        <v>315</v>
      </c>
      <c r="D9" s="877" t="s">
        <v>652</v>
      </c>
      <c r="E9" s="866" t="s">
        <v>913</v>
      </c>
    </row>
    <row r="10" spans="1:8" s="442" customFormat="1">
      <c r="A10" s="450" t="s">
        <v>528</v>
      </c>
      <c r="B10" s="452">
        <v>840000000</v>
      </c>
      <c r="C10" s="452">
        <v>0</v>
      </c>
      <c r="D10" s="452">
        <v>0</v>
      </c>
      <c r="E10" s="451">
        <f>+B10+C10-D10</f>
        <v>840000000</v>
      </c>
      <c r="F10" s="922"/>
      <c r="G10" s="922"/>
      <c r="H10" s="922"/>
    </row>
    <row r="11" spans="1:8" s="442" customFormat="1">
      <c r="A11" s="450" t="s">
        <v>914</v>
      </c>
      <c r="B11" s="452">
        <v>336810150</v>
      </c>
      <c r="C11" s="452">
        <v>110910173</v>
      </c>
      <c r="D11" s="452">
        <v>0</v>
      </c>
      <c r="E11" s="451">
        <f t="shared" ref="E11:E14" si="0">+B11+C11-D11</f>
        <v>447720323</v>
      </c>
      <c r="F11" s="922"/>
      <c r="G11" s="922"/>
      <c r="H11" s="922"/>
    </row>
    <row r="12" spans="1:8" s="442" customFormat="1">
      <c r="A12" s="450" t="s">
        <v>915</v>
      </c>
      <c r="B12" s="452">
        <v>197636403</v>
      </c>
      <c r="C12" s="452">
        <v>64846096</v>
      </c>
      <c r="D12" s="452">
        <v>0</v>
      </c>
      <c r="E12" s="451">
        <f t="shared" si="0"/>
        <v>262482499</v>
      </c>
      <c r="F12" s="922"/>
      <c r="G12" s="922"/>
      <c r="H12" s="922"/>
    </row>
    <row r="13" spans="1:8" s="442" customFormat="1">
      <c r="A13" s="450" t="s">
        <v>916</v>
      </c>
      <c r="B13" s="452">
        <v>-27874815</v>
      </c>
      <c r="C13" s="452">
        <v>27874815</v>
      </c>
      <c r="D13" s="452">
        <v>0</v>
      </c>
      <c r="E13" s="451">
        <f t="shared" si="0"/>
        <v>0</v>
      </c>
      <c r="F13" s="922"/>
      <c r="G13" s="922"/>
      <c r="H13" s="922"/>
    </row>
    <row r="14" spans="1:8" s="442" customFormat="1">
      <c r="A14" s="450" t="s">
        <v>917</v>
      </c>
      <c r="B14" s="731">
        <v>138784988</v>
      </c>
      <c r="C14" s="731">
        <v>428560234</v>
      </c>
      <c r="D14" s="731">
        <v>0</v>
      </c>
      <c r="E14" s="451">
        <f t="shared" si="0"/>
        <v>567345222</v>
      </c>
      <c r="F14" s="922"/>
      <c r="G14" s="922"/>
      <c r="H14" s="922"/>
    </row>
    <row r="15" spans="1:8" s="728" customFormat="1" ht="13.5" thickBot="1">
      <c r="A15" s="794" t="s">
        <v>679</v>
      </c>
      <c r="B15" s="845">
        <f>SUM(B10:B14)</f>
        <v>1485356726</v>
      </c>
      <c r="C15" s="845">
        <f>SUM(C10:C14)</f>
        <v>632191318</v>
      </c>
      <c r="D15" s="845">
        <f>SUM(D10:D14)</f>
        <v>0</v>
      </c>
      <c r="E15" s="856">
        <f>SUM(E10:E14)</f>
        <v>2117548044</v>
      </c>
      <c r="F15" s="922"/>
      <c r="G15" s="922"/>
      <c r="H15" s="922"/>
    </row>
    <row r="16" spans="1:8" s="442" customFormat="1">
      <c r="G16" s="608"/>
    </row>
    <row r="23" spans="1:6">
      <c r="A23" s="1061" t="s">
        <v>974</v>
      </c>
      <c r="B23" s="1061"/>
      <c r="C23" s="1061"/>
      <c r="D23" s="1061"/>
      <c r="E23" s="1061"/>
      <c r="F23" s="1055"/>
    </row>
    <row r="24" spans="1:6">
      <c r="A24" s="1061" t="s">
        <v>237</v>
      </c>
      <c r="B24" s="1061"/>
      <c r="C24" s="1061"/>
      <c r="D24" s="1061"/>
      <c r="E24" s="1061"/>
      <c r="F24" s="1055"/>
    </row>
    <row r="25" spans="1:6">
      <c r="A25" s="1061" t="s">
        <v>1214</v>
      </c>
      <c r="B25" s="1061"/>
      <c r="C25" s="1061"/>
      <c r="D25" s="1061"/>
      <c r="E25" s="1061"/>
      <c r="F25" s="1055"/>
    </row>
  </sheetData>
  <mergeCells count="3">
    <mergeCell ref="A23:E23"/>
    <mergeCell ref="A24:E24"/>
    <mergeCell ref="A25:E2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6"/>
  <sheetViews>
    <sheetView workbookViewId="0">
      <selection activeCell="A24" sqref="A24:F26"/>
    </sheetView>
  </sheetViews>
  <sheetFormatPr baseColWidth="10" defaultRowHeight="12.75"/>
  <sheetData>
    <row r="6" spans="1:6" s="442" customFormat="1">
      <c r="A6" s="442" t="s">
        <v>923</v>
      </c>
    </row>
    <row r="7" spans="1:6" s="442" customFormat="1">
      <c r="A7" s="442" t="s">
        <v>1195</v>
      </c>
    </row>
    <row r="8" spans="1:6" s="442" customFormat="1" ht="13.5" thickBot="1"/>
    <row r="9" spans="1:6" s="442" customFormat="1" ht="38.25">
      <c r="A9" s="444" t="s">
        <v>845</v>
      </c>
      <c r="B9" s="445" t="s">
        <v>912</v>
      </c>
      <c r="C9" s="877" t="s">
        <v>315</v>
      </c>
      <c r="D9" s="877" t="s">
        <v>652</v>
      </c>
      <c r="E9" s="445" t="s">
        <v>843</v>
      </c>
      <c r="F9" s="866" t="s">
        <v>918</v>
      </c>
    </row>
    <row r="10" spans="1:6" s="442" customFormat="1">
      <c r="A10" s="450" t="s">
        <v>330</v>
      </c>
      <c r="B10" s="453"/>
      <c r="C10" s="453"/>
      <c r="D10" s="453"/>
      <c r="E10" s="453"/>
      <c r="F10" s="454"/>
    </row>
    <row r="11" spans="1:6" s="442" customFormat="1">
      <c r="A11" s="450" t="s">
        <v>247</v>
      </c>
      <c r="B11" s="453"/>
      <c r="C11" s="453"/>
      <c r="D11" s="453"/>
      <c r="E11" s="453"/>
      <c r="F11" s="454"/>
    </row>
    <row r="12" spans="1:6" s="442" customFormat="1">
      <c r="A12" s="450" t="s">
        <v>924</v>
      </c>
      <c r="B12" s="1190" t="s">
        <v>859</v>
      </c>
      <c r="C12" s="1165"/>
      <c r="D12" s="1165"/>
      <c r="E12" s="1165"/>
      <c r="F12" s="1166"/>
    </row>
    <row r="13" spans="1:6" s="442" customFormat="1">
      <c r="A13" s="450" t="s">
        <v>925</v>
      </c>
      <c r="B13" s="453"/>
      <c r="C13" s="453"/>
      <c r="D13" s="453"/>
      <c r="E13" s="453"/>
      <c r="F13" s="454"/>
    </row>
    <row r="14" spans="1:6" s="442" customFormat="1" ht="13.5" thickBot="1">
      <c r="A14" s="842" t="s">
        <v>247</v>
      </c>
      <c r="B14" s="455"/>
      <c r="C14" s="455"/>
      <c r="D14" s="455"/>
      <c r="E14" s="455"/>
      <c r="F14" s="456"/>
    </row>
    <row r="24" spans="1:6">
      <c r="A24" s="1061" t="s">
        <v>974</v>
      </c>
      <c r="B24" s="1061"/>
      <c r="C24" s="1061"/>
      <c r="D24" s="1061"/>
      <c r="E24" s="1061"/>
      <c r="F24" s="1061"/>
    </row>
    <row r="25" spans="1:6">
      <c r="A25" s="1061" t="s">
        <v>237</v>
      </c>
      <c r="B25" s="1061"/>
      <c r="C25" s="1061"/>
      <c r="D25" s="1061"/>
      <c r="E25" s="1061"/>
      <c r="F25" s="1061"/>
    </row>
    <row r="26" spans="1:6">
      <c r="A26" s="1061" t="s">
        <v>1214</v>
      </c>
      <c r="B26" s="1061"/>
      <c r="C26" s="1061"/>
      <c r="D26" s="1061"/>
      <c r="E26" s="1061"/>
      <c r="F26" s="1061"/>
    </row>
  </sheetData>
  <mergeCells count="4">
    <mergeCell ref="B12:F12"/>
    <mergeCell ref="A24:F24"/>
    <mergeCell ref="A25:F25"/>
    <mergeCell ref="A26:F26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0"/>
  <sheetViews>
    <sheetView tabSelected="1" topLeftCell="A22" zoomScaleNormal="100" workbookViewId="0">
      <selection activeCell="A48" sqref="A48:C50"/>
    </sheetView>
  </sheetViews>
  <sheetFormatPr baseColWidth="10" defaultRowHeight="12.75"/>
  <cols>
    <col min="1" max="1" width="57.42578125" style="442" customWidth="1"/>
    <col min="2" max="2" width="15.42578125" style="442" customWidth="1"/>
    <col min="3" max="3" width="16.28515625" style="442" bestFit="1" customWidth="1"/>
    <col min="4" max="4" width="16.5703125" style="442" customWidth="1"/>
    <col min="5" max="5" width="17.28515625" style="442" customWidth="1"/>
    <col min="6" max="6" width="17.140625" style="442" bestFit="1" customWidth="1"/>
    <col min="7" max="7" width="13.28515625" style="442" bestFit="1" customWidth="1"/>
    <col min="8" max="8" width="11.42578125" style="442"/>
    <col min="9" max="9" width="12.5703125" style="442" bestFit="1" customWidth="1"/>
    <col min="10" max="16384" width="11.42578125" style="442"/>
  </cols>
  <sheetData>
    <row r="5" spans="1:3" s="728" customFormat="1">
      <c r="A5" s="728" t="s">
        <v>926</v>
      </c>
    </row>
    <row r="6" spans="1:3">
      <c r="A6" s="728" t="s">
        <v>927</v>
      </c>
    </row>
    <row r="7" spans="1:3">
      <c r="A7" s="442" t="s">
        <v>928</v>
      </c>
    </row>
    <row r="9" spans="1:3" ht="13.5" thickBot="1"/>
    <row r="10" spans="1:3">
      <c r="A10" s="444" t="s">
        <v>845</v>
      </c>
      <c r="B10" s="445" t="s">
        <v>894</v>
      </c>
      <c r="C10" s="446" t="s">
        <v>895</v>
      </c>
    </row>
    <row r="11" spans="1:3">
      <c r="A11" s="450" t="s">
        <v>929</v>
      </c>
      <c r="B11" s="453">
        <v>0</v>
      </c>
      <c r="C11" s="454">
        <v>0</v>
      </c>
    </row>
    <row r="12" spans="1:3" s="728" customFormat="1" ht="13.5" thickBot="1">
      <c r="A12" s="794" t="s">
        <v>247</v>
      </c>
      <c r="B12" s="839">
        <v>0</v>
      </c>
      <c r="C12" s="840">
        <v>0</v>
      </c>
    </row>
    <row r="15" spans="1:3">
      <c r="A15" s="728" t="s">
        <v>930</v>
      </c>
    </row>
    <row r="16" spans="1:3" ht="15" thickBot="1">
      <c r="A16" s="997" t="s">
        <v>928</v>
      </c>
    </row>
    <row r="17" spans="1:3">
      <c r="A17" s="444" t="s">
        <v>845</v>
      </c>
      <c r="B17" s="445" t="s">
        <v>894</v>
      </c>
      <c r="C17" s="446" t="s">
        <v>895</v>
      </c>
    </row>
    <row r="18" spans="1:3">
      <c r="A18" s="450"/>
      <c r="B18" s="453">
        <v>0</v>
      </c>
      <c r="C18" s="454">
        <v>0</v>
      </c>
    </row>
    <row r="19" spans="1:3" s="728" customFormat="1" ht="13.5" thickBot="1">
      <c r="A19" s="794" t="s">
        <v>247</v>
      </c>
      <c r="B19" s="839">
        <v>0</v>
      </c>
      <c r="C19" s="840">
        <v>0</v>
      </c>
    </row>
    <row r="22" spans="1:3" s="925" customFormat="1">
      <c r="A22" s="728" t="s">
        <v>743</v>
      </c>
    </row>
    <row r="23" spans="1:3" s="609" customFormat="1" ht="13.5" thickBot="1">
      <c r="B23" s="999">
        <v>43646</v>
      </c>
      <c r="C23" s="999">
        <v>43281</v>
      </c>
    </row>
    <row r="24" spans="1:3">
      <c r="A24" s="444" t="s">
        <v>845</v>
      </c>
      <c r="B24" s="445" t="s">
        <v>894</v>
      </c>
      <c r="C24" s="446" t="s">
        <v>895</v>
      </c>
    </row>
    <row r="25" spans="1:3" ht="25.5">
      <c r="A25" s="983" t="s">
        <v>1158</v>
      </c>
      <c r="B25" s="933">
        <v>82414946</v>
      </c>
      <c r="C25" s="949">
        <v>36183075</v>
      </c>
    </row>
    <row r="26" spans="1:3" ht="25.5">
      <c r="A26" s="983" t="s">
        <v>1159</v>
      </c>
      <c r="B26" s="933">
        <f>200230339-5503493</f>
        <v>194726846</v>
      </c>
      <c r="C26" s="949">
        <v>242113733</v>
      </c>
    </row>
    <row r="27" spans="1:3">
      <c r="A27" s="948" t="s">
        <v>1125</v>
      </c>
      <c r="B27" s="933">
        <v>5038045</v>
      </c>
      <c r="C27" s="949">
        <v>0</v>
      </c>
    </row>
    <row r="28" spans="1:3">
      <c r="A28" s="948" t="s">
        <v>931</v>
      </c>
      <c r="B28" s="933">
        <v>0</v>
      </c>
      <c r="C28" s="949">
        <v>7472027</v>
      </c>
    </row>
    <row r="29" spans="1:3">
      <c r="A29" s="948" t="s">
        <v>932</v>
      </c>
      <c r="B29" s="933">
        <v>586080773</v>
      </c>
      <c r="C29" s="949">
        <v>234806487</v>
      </c>
    </row>
    <row r="30" spans="1:3" ht="13.5" thickBot="1">
      <c r="A30" s="794" t="s">
        <v>247</v>
      </c>
      <c r="B30" s="845">
        <f>SUM(B25:B29)</f>
        <v>868260610</v>
      </c>
      <c r="C30" s="878">
        <f>SUM(C25:C29)</f>
        <v>520575322</v>
      </c>
    </row>
    <row r="34" spans="1:6">
      <c r="A34" s="728" t="s">
        <v>1116</v>
      </c>
    </row>
    <row r="35" spans="1:6" ht="13.5" thickBot="1"/>
    <row r="36" spans="1:6">
      <c r="A36" s="444" t="s">
        <v>845</v>
      </c>
      <c r="B36" s="445" t="s">
        <v>894</v>
      </c>
      <c r="C36" s="446" t="s">
        <v>895</v>
      </c>
    </row>
    <row r="37" spans="1:6">
      <c r="A37" s="450" t="s">
        <v>933</v>
      </c>
      <c r="B37" s="453">
        <v>0</v>
      </c>
      <c r="C37" s="451">
        <v>0</v>
      </c>
    </row>
    <row r="38" spans="1:6" ht="13.5" thickBot="1">
      <c r="A38" s="794" t="s">
        <v>247</v>
      </c>
      <c r="B38" s="455">
        <v>0</v>
      </c>
      <c r="C38" s="456">
        <v>0</v>
      </c>
    </row>
    <row r="48" spans="1:6">
      <c r="A48" s="1061" t="s">
        <v>974</v>
      </c>
      <c r="B48" s="1061"/>
      <c r="C48" s="1061"/>
      <c r="D48" s="1055"/>
      <c r="E48" s="1055"/>
      <c r="F48" s="1055"/>
    </row>
    <row r="49" spans="1:6">
      <c r="A49" s="1061" t="s">
        <v>237</v>
      </c>
      <c r="B49" s="1061"/>
      <c r="C49" s="1061"/>
      <c r="D49" s="1055"/>
      <c r="E49" s="1055"/>
      <c r="F49" s="1055"/>
    </row>
    <row r="50" spans="1:6">
      <c r="A50" s="1061" t="s">
        <v>1214</v>
      </c>
      <c r="B50" s="1061"/>
      <c r="C50" s="1061"/>
      <c r="D50" s="1055"/>
      <c r="E50" s="1055"/>
      <c r="F50" s="1055"/>
    </row>
  </sheetData>
  <mergeCells count="3">
    <mergeCell ref="A48:C48"/>
    <mergeCell ref="A49:C49"/>
    <mergeCell ref="A50:C50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topLeftCell="A34" zoomScale="120" zoomScaleNormal="120" workbookViewId="0">
      <selection activeCell="A53" sqref="A53:C55"/>
    </sheetView>
  </sheetViews>
  <sheetFormatPr baseColWidth="10" defaultRowHeight="12.75"/>
  <cols>
    <col min="1" max="1" width="37.85546875" style="442" customWidth="1"/>
    <col min="2" max="2" width="18.42578125" style="442" customWidth="1"/>
    <col min="3" max="3" width="18.85546875" style="442" customWidth="1"/>
    <col min="4" max="5" width="11.42578125" style="442"/>
    <col min="9" max="16384" width="11.42578125" style="442"/>
  </cols>
  <sheetData>
    <row r="5" spans="1:8" s="609" customFormat="1">
      <c r="A5" s="609" t="s">
        <v>934</v>
      </c>
      <c r="F5" s="998"/>
      <c r="G5" s="998"/>
      <c r="H5" s="998"/>
    </row>
    <row r="6" spans="1:8" s="609" customFormat="1">
      <c r="B6" s="999">
        <v>43646</v>
      </c>
      <c r="C6" s="999">
        <v>43281</v>
      </c>
      <c r="F6" s="998"/>
      <c r="G6" s="998"/>
      <c r="H6" s="998"/>
    </row>
    <row r="7" spans="1:8">
      <c r="A7" s="926" t="s">
        <v>845</v>
      </c>
      <c r="B7" s="927" t="s">
        <v>894</v>
      </c>
      <c r="C7" s="926" t="s">
        <v>895</v>
      </c>
    </row>
    <row r="8" spans="1:8">
      <c r="A8" s="928" t="s">
        <v>1112</v>
      </c>
      <c r="B8" s="453"/>
      <c r="C8" s="453"/>
    </row>
    <row r="9" spans="1:8">
      <c r="A9" s="453" t="s">
        <v>945</v>
      </c>
      <c r="B9" s="731">
        <v>12211521</v>
      </c>
      <c r="C9" s="731">
        <v>0</v>
      </c>
    </row>
    <row r="10" spans="1:8">
      <c r="A10" s="729" t="s">
        <v>1107</v>
      </c>
      <c r="B10" s="731">
        <v>3245563</v>
      </c>
      <c r="C10" s="731">
        <v>0</v>
      </c>
    </row>
    <row r="11" spans="1:8">
      <c r="A11" s="453" t="s">
        <v>935</v>
      </c>
      <c r="B11" s="731">
        <v>175019</v>
      </c>
      <c r="C11" s="731">
        <v>0</v>
      </c>
    </row>
    <row r="12" spans="1:8">
      <c r="A12" s="929" t="s">
        <v>1034</v>
      </c>
      <c r="B12" s="930">
        <f>SUM(B9:B11)</f>
        <v>15632103</v>
      </c>
      <c r="C12" s="931">
        <f>SUM(C9:C11)</f>
        <v>0</v>
      </c>
    </row>
    <row r="13" spans="1:8">
      <c r="A13" s="928" t="s">
        <v>1113</v>
      </c>
      <c r="B13" s="932"/>
      <c r="C13" s="933"/>
    </row>
    <row r="14" spans="1:8">
      <c r="A14" s="453" t="s">
        <v>1036</v>
      </c>
      <c r="B14" s="731">
        <v>3221275</v>
      </c>
      <c r="C14" s="731">
        <v>6004376</v>
      </c>
    </row>
    <row r="15" spans="1:8">
      <c r="A15" s="929" t="s">
        <v>1114</v>
      </c>
      <c r="B15" s="930">
        <f>SUM(B14)</f>
        <v>3221275</v>
      </c>
      <c r="C15" s="930">
        <f>SUM(C14)</f>
        <v>6004376</v>
      </c>
    </row>
    <row r="16" spans="1:8">
      <c r="A16" s="928" t="s">
        <v>1136</v>
      </c>
      <c r="B16" s="934"/>
      <c r="C16" s="934"/>
    </row>
    <row r="17" spans="1:3">
      <c r="A17" s="453" t="s">
        <v>938</v>
      </c>
      <c r="B17" s="731">
        <v>4165228</v>
      </c>
      <c r="C17" s="731">
        <v>4970897</v>
      </c>
    </row>
    <row r="18" spans="1:3">
      <c r="A18" s="453" t="s">
        <v>941</v>
      </c>
      <c r="B18" s="731">
        <v>2684181</v>
      </c>
      <c r="C18" s="731">
        <v>454545</v>
      </c>
    </row>
    <row r="19" spans="1:3">
      <c r="A19" s="934" t="s">
        <v>936</v>
      </c>
      <c r="B19" s="731">
        <v>0</v>
      </c>
      <c r="C19" s="731">
        <v>3958074</v>
      </c>
    </row>
    <row r="20" spans="1:3">
      <c r="A20" s="453" t="s">
        <v>937</v>
      </c>
      <c r="B20" s="731">
        <v>3482745</v>
      </c>
      <c r="C20" s="731">
        <v>6132082</v>
      </c>
    </row>
    <row r="21" spans="1:3">
      <c r="A21" s="453" t="s">
        <v>1106</v>
      </c>
      <c r="B21" s="731">
        <v>9000000</v>
      </c>
      <c r="C21" s="731">
        <v>0</v>
      </c>
    </row>
    <row r="22" spans="1:3">
      <c r="A22" s="453" t="s">
        <v>939</v>
      </c>
      <c r="B22" s="731">
        <v>5389049</v>
      </c>
      <c r="C22" s="731">
        <v>3582316</v>
      </c>
    </row>
    <row r="23" spans="1:3">
      <c r="A23" s="453" t="s">
        <v>942</v>
      </c>
      <c r="B23" s="731">
        <v>658182</v>
      </c>
      <c r="C23" s="731">
        <v>807273</v>
      </c>
    </row>
    <row r="24" spans="1:3">
      <c r="A24" s="729" t="s">
        <v>616</v>
      </c>
      <c r="B24" s="731">
        <v>2318182</v>
      </c>
      <c r="C24" s="731">
        <v>1268182</v>
      </c>
    </row>
    <row r="25" spans="1:3">
      <c r="A25" s="729" t="s">
        <v>605</v>
      </c>
      <c r="B25" s="731">
        <v>6373626</v>
      </c>
      <c r="C25" s="731">
        <v>0</v>
      </c>
    </row>
    <row r="26" spans="1:3">
      <c r="A26" s="453" t="s">
        <v>951</v>
      </c>
      <c r="B26" s="731">
        <v>6183056</v>
      </c>
      <c r="C26" s="731">
        <v>10262279</v>
      </c>
    </row>
    <row r="27" spans="1:3">
      <c r="A27" s="453" t="s">
        <v>1076</v>
      </c>
      <c r="B27" s="731">
        <v>5507646</v>
      </c>
      <c r="C27" s="731"/>
    </row>
    <row r="28" spans="1:3">
      <c r="A28" s="453" t="s">
        <v>1108</v>
      </c>
      <c r="B28" s="731">
        <v>1071156</v>
      </c>
      <c r="C28" s="731">
        <v>2055176</v>
      </c>
    </row>
    <row r="29" spans="1:3">
      <c r="A29" s="453" t="s">
        <v>1109</v>
      </c>
      <c r="B29" s="731">
        <v>2143774</v>
      </c>
      <c r="C29" s="731">
        <v>3144456</v>
      </c>
    </row>
    <row r="30" spans="1:3">
      <c r="A30" s="453" t="s">
        <v>954</v>
      </c>
      <c r="B30" s="731">
        <v>120908</v>
      </c>
      <c r="C30" s="731">
        <v>36364</v>
      </c>
    </row>
    <row r="31" spans="1:3">
      <c r="A31" s="453" t="s">
        <v>940</v>
      </c>
      <c r="B31" s="731">
        <v>4061000</v>
      </c>
      <c r="C31" s="731">
        <v>3801273</v>
      </c>
    </row>
    <row r="32" spans="1:3">
      <c r="A32" s="453" t="s">
        <v>944</v>
      </c>
      <c r="B32" s="731">
        <v>29323</v>
      </c>
      <c r="C32" s="731">
        <v>38744</v>
      </c>
    </row>
    <row r="33" spans="1:3">
      <c r="A33" s="453" t="s">
        <v>946</v>
      </c>
      <c r="B33" s="731">
        <v>9624798</v>
      </c>
      <c r="C33" s="731">
        <v>7512816</v>
      </c>
    </row>
    <row r="34" spans="1:3">
      <c r="A34" s="453" t="s">
        <v>947</v>
      </c>
      <c r="B34" s="731">
        <v>20468504</v>
      </c>
      <c r="C34" s="731">
        <v>18547773</v>
      </c>
    </row>
    <row r="35" spans="1:3" ht="25.5">
      <c r="A35" s="729" t="s">
        <v>1035</v>
      </c>
      <c r="B35" s="731">
        <v>2045455</v>
      </c>
      <c r="C35" s="731">
        <v>0</v>
      </c>
    </row>
    <row r="36" spans="1:3">
      <c r="A36" s="453" t="s">
        <v>948</v>
      </c>
      <c r="B36" s="731">
        <v>180600</v>
      </c>
      <c r="C36" s="731">
        <v>0</v>
      </c>
    </row>
    <row r="37" spans="1:3">
      <c r="A37" s="453" t="s">
        <v>950</v>
      </c>
      <c r="B37" s="731">
        <v>1332513</v>
      </c>
      <c r="C37" s="731">
        <v>953303</v>
      </c>
    </row>
    <row r="38" spans="1:3">
      <c r="A38" s="453" t="s">
        <v>949</v>
      </c>
      <c r="B38" s="731">
        <v>8916531</v>
      </c>
      <c r="C38" s="731">
        <v>2556364</v>
      </c>
    </row>
    <row r="39" spans="1:3">
      <c r="A39" s="453" t="s">
        <v>952</v>
      </c>
      <c r="B39" s="731">
        <v>711800</v>
      </c>
      <c r="C39" s="731">
        <v>143900</v>
      </c>
    </row>
    <row r="40" spans="1:3">
      <c r="A40" s="453" t="s">
        <v>955</v>
      </c>
      <c r="B40" s="731">
        <v>409091</v>
      </c>
      <c r="C40" s="731">
        <v>404364</v>
      </c>
    </row>
    <row r="41" spans="1:3">
      <c r="A41" s="453" t="s">
        <v>1110</v>
      </c>
      <c r="B41" s="731">
        <v>1090909</v>
      </c>
      <c r="C41" s="731">
        <v>0</v>
      </c>
    </row>
    <row r="42" spans="1:3">
      <c r="A42" s="453" t="s">
        <v>953</v>
      </c>
      <c r="B42" s="731">
        <v>37756</v>
      </c>
      <c r="C42" s="731">
        <v>0</v>
      </c>
    </row>
    <row r="43" spans="1:3">
      <c r="A43" s="453" t="s">
        <v>945</v>
      </c>
      <c r="B43" s="731">
        <v>0</v>
      </c>
      <c r="C43" s="731">
        <v>12707799</v>
      </c>
    </row>
    <row r="44" spans="1:3">
      <c r="A44" s="453" t="s">
        <v>935</v>
      </c>
      <c r="B44" s="731">
        <v>0</v>
      </c>
      <c r="C44" s="731">
        <v>133852</v>
      </c>
    </row>
    <row r="45" spans="1:3">
      <c r="A45" s="453" t="s">
        <v>943</v>
      </c>
      <c r="B45" s="731">
        <v>0</v>
      </c>
      <c r="C45" s="731">
        <v>2355150</v>
      </c>
    </row>
    <row r="46" spans="1:3">
      <c r="A46" s="935" t="s">
        <v>1119</v>
      </c>
      <c r="B46" s="936">
        <f>SUM(B17:B45)</f>
        <v>98006013</v>
      </c>
      <c r="C46" s="936">
        <f>SUM(C17:C45)</f>
        <v>85826982</v>
      </c>
    </row>
    <row r="49" spans="1:3" ht="27.75" customHeight="1"/>
    <row r="53" spans="1:3">
      <c r="A53" s="1061" t="s">
        <v>974</v>
      </c>
      <c r="B53" s="1061"/>
      <c r="C53" s="1061"/>
    </row>
    <row r="54" spans="1:3">
      <c r="A54" s="1061" t="s">
        <v>237</v>
      </c>
      <c r="B54" s="1061"/>
      <c r="C54" s="1061"/>
    </row>
    <row r="55" spans="1:3">
      <c r="A55" s="1061" t="s">
        <v>1214</v>
      </c>
      <c r="B55" s="1061"/>
      <c r="C55" s="1061"/>
    </row>
  </sheetData>
  <mergeCells count="3">
    <mergeCell ref="A53:C53"/>
    <mergeCell ref="A54:C54"/>
    <mergeCell ref="A55:C55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61"/>
  <sheetViews>
    <sheetView workbookViewId="0">
      <selection activeCell="B9" sqref="B9"/>
    </sheetView>
  </sheetViews>
  <sheetFormatPr baseColWidth="10" defaultRowHeight="12.75"/>
  <cols>
    <col min="1" max="1" width="33.140625" style="442" customWidth="1"/>
    <col min="2" max="2" width="17.85546875" style="442" customWidth="1"/>
    <col min="3" max="3" width="19.42578125" style="442" customWidth="1"/>
  </cols>
  <sheetData>
    <row r="6" spans="1:3" s="998" customFormat="1">
      <c r="A6" s="609" t="s">
        <v>956</v>
      </c>
      <c r="B6" s="609"/>
      <c r="C6" s="609"/>
    </row>
    <row r="7" spans="1:3" s="998" customFormat="1" ht="13.5" thickBot="1">
      <c r="A7" s="609"/>
      <c r="B7" s="999">
        <v>43646</v>
      </c>
      <c r="C7" s="999">
        <v>43281</v>
      </c>
    </row>
    <row r="8" spans="1:3">
      <c r="A8" s="444" t="s">
        <v>560</v>
      </c>
      <c r="B8" s="445" t="s">
        <v>894</v>
      </c>
      <c r="C8" s="446" t="s">
        <v>895</v>
      </c>
    </row>
    <row r="9" spans="1:3">
      <c r="A9" s="450" t="s">
        <v>957</v>
      </c>
      <c r="B9" s="451">
        <v>72280543</v>
      </c>
      <c r="C9" s="451">
        <v>182270</v>
      </c>
    </row>
    <row r="10" spans="1:3">
      <c r="A10" s="450" t="s">
        <v>958</v>
      </c>
      <c r="B10" s="451">
        <v>0</v>
      </c>
      <c r="C10" s="451">
        <v>0</v>
      </c>
    </row>
    <row r="11" spans="1:3">
      <c r="A11" s="450" t="s">
        <v>561</v>
      </c>
      <c r="B11" s="451">
        <v>0</v>
      </c>
      <c r="C11" s="451">
        <v>0</v>
      </c>
    </row>
    <row r="12" spans="1:3">
      <c r="A12" s="450" t="s">
        <v>953</v>
      </c>
      <c r="B12" s="451">
        <v>52061</v>
      </c>
      <c r="C12" s="451">
        <v>0</v>
      </c>
    </row>
    <row r="13" spans="1:3" ht="13.5" thickBot="1">
      <c r="A13" s="457" t="s">
        <v>819</v>
      </c>
      <c r="B13" s="458">
        <f>SUM(B9:B12)</f>
        <v>72332604</v>
      </c>
      <c r="C13" s="459">
        <f>SUM(C9:C12)</f>
        <v>182270</v>
      </c>
    </row>
    <row r="14" spans="1:3" s="998" customFormat="1">
      <c r="A14" s="609"/>
      <c r="B14" s="609"/>
      <c r="C14" s="609"/>
    </row>
    <row r="15" spans="1:3" s="998" customFormat="1" ht="13.5" thickBot="1">
      <c r="A15" s="609"/>
      <c r="B15" s="999">
        <v>43646</v>
      </c>
      <c r="C15" s="999">
        <v>43281</v>
      </c>
    </row>
    <row r="16" spans="1:3">
      <c r="A16" s="444" t="s">
        <v>959</v>
      </c>
      <c r="B16" s="445" t="s">
        <v>894</v>
      </c>
      <c r="C16" s="446" t="s">
        <v>895</v>
      </c>
    </row>
    <row r="17" spans="1:3">
      <c r="A17" s="450" t="s">
        <v>610</v>
      </c>
      <c r="B17" s="451">
        <v>8688008</v>
      </c>
      <c r="C17" s="451">
        <v>40244773</v>
      </c>
    </row>
    <row r="18" spans="1:3">
      <c r="A18" s="937" t="s">
        <v>1120</v>
      </c>
      <c r="B18" s="938">
        <v>0</v>
      </c>
      <c r="C18" s="939">
        <v>0</v>
      </c>
    </row>
    <row r="19" spans="1:3" ht="13.5" thickBot="1">
      <c r="A19" s="457" t="s">
        <v>819</v>
      </c>
      <c r="B19" s="458">
        <f>SUM(B17:B18)</f>
        <v>8688008</v>
      </c>
      <c r="C19" s="459">
        <f>SUM(C17)</f>
        <v>40244773</v>
      </c>
    </row>
    <row r="27" spans="1:3">
      <c r="A27" s="1061" t="s">
        <v>974</v>
      </c>
      <c r="B27" s="1061"/>
      <c r="C27" s="1061"/>
    </row>
    <row r="28" spans="1:3">
      <c r="A28" s="1061" t="s">
        <v>237</v>
      </c>
      <c r="B28" s="1061"/>
      <c r="C28" s="1061"/>
    </row>
    <row r="29" spans="1:3">
      <c r="A29" s="1061" t="s">
        <v>1214</v>
      </c>
      <c r="B29" s="1061"/>
      <c r="C29" s="1061"/>
    </row>
    <row r="56" spans="1:1">
      <c r="A56" s="443"/>
    </row>
    <row r="57" spans="1:1">
      <c r="A57" s="470"/>
    </row>
    <row r="60" spans="1:1">
      <c r="A60" s="443"/>
    </row>
    <row r="61" spans="1:1">
      <c r="A61" s="470"/>
    </row>
  </sheetData>
  <mergeCells count="3">
    <mergeCell ref="A27:C27"/>
    <mergeCell ref="A28:C28"/>
    <mergeCell ref="A29:C29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4"/>
  <sheetViews>
    <sheetView workbookViewId="0">
      <selection activeCell="A22" sqref="A22:C24"/>
    </sheetView>
  </sheetViews>
  <sheetFormatPr baseColWidth="10" defaultRowHeight="12.75"/>
  <cols>
    <col min="1" max="1" width="31.140625" bestFit="1" customWidth="1"/>
    <col min="2" max="2" width="11.28515625" bestFit="1" customWidth="1"/>
    <col min="3" max="3" width="18.85546875" bestFit="1" customWidth="1"/>
  </cols>
  <sheetData>
    <row r="5" spans="1:3" s="998" customFormat="1">
      <c r="A5" s="609" t="s">
        <v>960</v>
      </c>
      <c r="B5" s="609"/>
      <c r="C5" s="609"/>
    </row>
    <row r="6" spans="1:3" s="998" customFormat="1" ht="13.5" thickBot="1">
      <c r="A6" s="609"/>
      <c r="B6" s="999">
        <v>43646</v>
      </c>
      <c r="C6" s="999">
        <v>43281</v>
      </c>
    </row>
    <row r="7" spans="1:3" ht="25.5">
      <c r="A7" s="460" t="s">
        <v>961</v>
      </c>
      <c r="B7" s="461" t="s">
        <v>894</v>
      </c>
      <c r="C7" s="462" t="s">
        <v>895</v>
      </c>
    </row>
    <row r="8" spans="1:3">
      <c r="A8" s="450" t="s">
        <v>962</v>
      </c>
      <c r="B8" s="452">
        <v>15439</v>
      </c>
      <c r="C8" s="451">
        <v>540686</v>
      </c>
    </row>
    <row r="9" spans="1:3">
      <c r="A9" s="450" t="s">
        <v>963</v>
      </c>
      <c r="B9" s="463">
        <v>29212577</v>
      </c>
      <c r="C9" s="451">
        <v>26270310</v>
      </c>
    </row>
    <row r="10" spans="1:3">
      <c r="A10" s="464" t="s">
        <v>964</v>
      </c>
      <c r="B10" s="465">
        <f>SUM(B8:B9)</f>
        <v>29228016</v>
      </c>
      <c r="C10" s="466">
        <f>SUM(C8:C9)</f>
        <v>26810996</v>
      </c>
    </row>
    <row r="11" spans="1:3">
      <c r="A11" s="467" t="s">
        <v>609</v>
      </c>
      <c r="B11" s="468"/>
      <c r="C11" s="469"/>
    </row>
    <row r="12" spans="1:3">
      <c r="A12" s="450" t="s">
        <v>965</v>
      </c>
      <c r="B12" s="453">
        <v>0</v>
      </c>
      <c r="C12" s="454">
        <v>0</v>
      </c>
    </row>
    <row r="13" spans="1:3">
      <c r="A13" s="450" t="s">
        <v>966</v>
      </c>
      <c r="B13" s="452">
        <v>0</v>
      </c>
      <c r="C13" s="451">
        <v>0</v>
      </c>
    </row>
    <row r="14" spans="1:3" ht="13.5" thickBot="1">
      <c r="A14" s="457" t="s">
        <v>964</v>
      </c>
      <c r="B14" s="459">
        <f>SUM(B12:B13)</f>
        <v>0</v>
      </c>
      <c r="C14" s="459">
        <f>SUM(C12:C13)</f>
        <v>0</v>
      </c>
    </row>
    <row r="22" spans="1:3">
      <c r="A22" s="1061" t="s">
        <v>974</v>
      </c>
      <c r="B22" s="1061"/>
      <c r="C22" s="1061"/>
    </row>
    <row r="23" spans="1:3">
      <c r="A23" s="1061" t="s">
        <v>237</v>
      </c>
      <c r="B23" s="1061"/>
      <c r="C23" s="1061"/>
    </row>
    <row r="24" spans="1:3">
      <c r="A24" s="1061" t="s">
        <v>1214</v>
      </c>
      <c r="B24" s="1061"/>
      <c r="C24" s="1061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6"/>
  <sheetViews>
    <sheetView workbookViewId="0">
      <selection activeCell="A24" sqref="A24:C26"/>
    </sheetView>
  </sheetViews>
  <sheetFormatPr baseColWidth="10" defaultRowHeight="12.75"/>
  <cols>
    <col min="1" max="1" width="25.140625" bestFit="1" customWidth="1"/>
    <col min="2" max="2" width="14.7109375" customWidth="1"/>
    <col min="3" max="3" width="16.7109375" bestFit="1" customWidth="1"/>
  </cols>
  <sheetData>
    <row r="5" spans="1:3">
      <c r="A5" s="442" t="s">
        <v>968</v>
      </c>
      <c r="B5" s="442"/>
      <c r="C5" s="442"/>
    </row>
    <row r="6" spans="1:3">
      <c r="A6" s="442" t="s">
        <v>969</v>
      </c>
      <c r="B6" s="442"/>
      <c r="C6" s="442"/>
    </row>
    <row r="7" spans="1:3" ht="13.5" thickBot="1">
      <c r="A7" s="442"/>
      <c r="B7" s="442"/>
      <c r="C7" s="442"/>
    </row>
    <row r="8" spans="1:3" ht="25.5">
      <c r="A8" s="444" t="s">
        <v>563</v>
      </c>
      <c r="B8" s="445" t="s">
        <v>894</v>
      </c>
      <c r="C8" s="446" t="s">
        <v>895</v>
      </c>
    </row>
    <row r="9" spans="1:3">
      <c r="A9" s="450"/>
      <c r="B9" s="453"/>
      <c r="C9" s="451"/>
    </row>
    <row r="10" spans="1:3" ht="13.5" thickBot="1">
      <c r="A10" s="457" t="s">
        <v>819</v>
      </c>
      <c r="B10" s="471"/>
      <c r="C10" s="459">
        <f>SUM(C9:C9)</f>
        <v>0</v>
      </c>
    </row>
    <row r="11" spans="1:3">
      <c r="A11" s="442"/>
      <c r="B11" s="442"/>
      <c r="C11" s="442"/>
    </row>
    <row r="12" spans="1:3" ht="13.5" thickBot="1">
      <c r="A12" s="442"/>
      <c r="B12" s="442"/>
      <c r="C12" s="442"/>
    </row>
    <row r="13" spans="1:3" ht="25.5">
      <c r="A13" s="444" t="s">
        <v>967</v>
      </c>
      <c r="B13" s="445" t="s">
        <v>894</v>
      </c>
      <c r="C13" s="446" t="s">
        <v>895</v>
      </c>
    </row>
    <row r="14" spans="1:3">
      <c r="A14" s="450"/>
      <c r="B14" s="453"/>
      <c r="C14" s="451"/>
    </row>
    <row r="15" spans="1:3" ht="13.5" thickBot="1">
      <c r="A15" s="457" t="s">
        <v>819</v>
      </c>
      <c r="B15" s="472"/>
      <c r="C15" s="473">
        <v>0</v>
      </c>
    </row>
    <row r="24" spans="1:3">
      <c r="A24" s="1061" t="s">
        <v>974</v>
      </c>
      <c r="B24" s="1061"/>
      <c r="C24" s="1061"/>
    </row>
    <row r="25" spans="1:3">
      <c r="A25" s="1061" t="s">
        <v>237</v>
      </c>
      <c r="B25" s="1061"/>
      <c r="C25" s="1061"/>
    </row>
    <row r="26" spans="1:3">
      <c r="A26" s="1061" t="s">
        <v>1214</v>
      </c>
      <c r="B26" s="1061"/>
      <c r="C26" s="1061"/>
    </row>
  </sheetData>
  <mergeCells count="3">
    <mergeCell ref="A24:C24"/>
    <mergeCell ref="A25:C25"/>
    <mergeCell ref="A26:C26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4"/>
  <sheetViews>
    <sheetView zoomScaleNormal="100" workbookViewId="0">
      <selection activeCell="O83" sqref="O83"/>
    </sheetView>
  </sheetViews>
  <sheetFormatPr baseColWidth="10" defaultRowHeight="12.75"/>
  <cols>
    <col min="1" max="1" width="38.28515625" style="442" customWidth="1"/>
    <col min="2" max="2" width="25.42578125" style="442" customWidth="1"/>
    <col min="3" max="3" width="23.28515625" style="442" bestFit="1" customWidth="1"/>
    <col min="4" max="4" width="20.5703125" style="442" bestFit="1" customWidth="1"/>
    <col min="5" max="5" width="11" style="442" bestFit="1" customWidth="1"/>
    <col min="6" max="6" width="12.42578125" style="442" bestFit="1" customWidth="1"/>
    <col min="7" max="7" width="10.42578125" style="442" bestFit="1" customWidth="1"/>
    <col min="8" max="8" width="14.5703125" style="442" customWidth="1"/>
    <col min="9" max="16384" width="11.42578125" style="442"/>
  </cols>
  <sheetData>
    <row r="6" spans="1:9" ht="14.25">
      <c r="A6" s="1017" t="s">
        <v>1196</v>
      </c>
      <c r="B6" s="1017"/>
      <c r="C6" s="1017"/>
      <c r="D6" s="1017"/>
      <c r="E6" s="1017"/>
      <c r="F6" s="1017"/>
    </row>
    <row r="8" spans="1:9" ht="14.25">
      <c r="A8" s="1017" t="s">
        <v>1197</v>
      </c>
      <c r="B8" s="1017"/>
      <c r="C8" s="1017"/>
      <c r="D8" s="1017"/>
    </row>
    <row r="10" spans="1:9" ht="14.25">
      <c r="A10" s="1017" t="s">
        <v>1202</v>
      </c>
      <c r="B10" s="1017"/>
      <c r="C10" s="1017"/>
      <c r="D10" s="1017"/>
    </row>
    <row r="11" spans="1:9" ht="14.25">
      <c r="A11" s="1000" t="s">
        <v>1198</v>
      </c>
    </row>
    <row r="13" spans="1:9" ht="20.100000000000001" customHeight="1">
      <c r="A13" s="453">
        <v>1</v>
      </c>
      <c r="B13" s="453" t="s">
        <v>974</v>
      </c>
      <c r="C13" s="453" t="s">
        <v>971</v>
      </c>
      <c r="D13" s="453">
        <v>80</v>
      </c>
      <c r="E13" s="453">
        <v>80</v>
      </c>
      <c r="F13" s="453" t="s">
        <v>972</v>
      </c>
      <c r="G13" s="453">
        <v>80</v>
      </c>
      <c r="H13" s="452">
        <v>800000000</v>
      </c>
      <c r="I13" s="453" t="s">
        <v>973</v>
      </c>
    </row>
    <row r="15" spans="1:9" ht="14.25">
      <c r="A15" s="1001" t="s">
        <v>1199</v>
      </c>
      <c r="B15" s="1001"/>
      <c r="C15" s="1001"/>
    </row>
    <row r="17" spans="1:6" ht="14.25">
      <c r="A17" s="1014" t="s">
        <v>1200</v>
      </c>
    </row>
    <row r="19" spans="1:6" ht="14.25">
      <c r="A19" s="1014" t="s">
        <v>1201</v>
      </c>
    </row>
    <row r="21" spans="1:6" ht="14.25">
      <c r="A21" s="1001" t="s">
        <v>1203</v>
      </c>
      <c r="B21" s="1001"/>
      <c r="C21" s="1001"/>
      <c r="D21" s="1001"/>
      <c r="E21" s="1001"/>
    </row>
    <row r="24" spans="1:6" ht="14.25">
      <c r="A24" s="1191" t="s">
        <v>1204</v>
      </c>
      <c r="B24" s="1191"/>
      <c r="C24" s="1191"/>
      <c r="D24" s="1191"/>
      <c r="E24" s="1191"/>
      <c r="F24" s="1191"/>
    </row>
    <row r="26" spans="1:6" ht="76.5">
      <c r="A26" s="879" t="s">
        <v>975</v>
      </c>
      <c r="B26" s="880" t="s">
        <v>976</v>
      </c>
      <c r="C26" s="880" t="s">
        <v>977</v>
      </c>
      <c r="D26" s="881" t="s">
        <v>978</v>
      </c>
    </row>
    <row r="27" spans="1:6">
      <c r="A27" s="453" t="s">
        <v>979</v>
      </c>
      <c r="B27" s="453"/>
      <c r="C27" s="453"/>
      <c r="D27" s="453"/>
    </row>
    <row r="30" spans="1:6" ht="14.25">
      <c r="A30" s="1013" t="s">
        <v>1205</v>
      </c>
    </row>
    <row r="32" spans="1:6" ht="25.5">
      <c r="A32" s="879" t="s">
        <v>975</v>
      </c>
      <c r="B32" s="880" t="s">
        <v>980</v>
      </c>
      <c r="C32" s="880" t="s">
        <v>981</v>
      </c>
      <c r="D32" s="880" t="s">
        <v>982</v>
      </c>
    </row>
    <row r="33" spans="1:4" ht="20.100000000000001" customHeight="1">
      <c r="A33" s="453" t="s">
        <v>979</v>
      </c>
      <c r="B33" s="453"/>
      <c r="C33" s="453"/>
      <c r="D33" s="453"/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>
      <c r="A37" s="1013" t="s">
        <v>1206</v>
      </c>
    </row>
    <row r="39" spans="1:4" ht="20.100000000000001" customHeight="1">
      <c r="A39" s="453" t="s">
        <v>983</v>
      </c>
      <c r="B39" s="453" t="s">
        <v>984</v>
      </c>
    </row>
    <row r="40" spans="1:4" ht="20.100000000000001" customHeight="1">
      <c r="A40" s="453" t="s">
        <v>979</v>
      </c>
      <c r="B40" s="453"/>
    </row>
    <row r="42" spans="1:4" ht="14.25">
      <c r="A42" s="1012" t="s">
        <v>1207</v>
      </c>
    </row>
    <row r="43" spans="1:4" ht="14.25">
      <c r="A43" s="1012"/>
    </row>
    <row r="44" spans="1:4" ht="14.25">
      <c r="A44" s="1012" t="s">
        <v>1208</v>
      </c>
    </row>
    <row r="45" spans="1:4" ht="14.25">
      <c r="A45" s="1012"/>
    </row>
    <row r="46" spans="1:4" ht="14.25">
      <c r="A46" s="1014" t="s">
        <v>1209</v>
      </c>
    </row>
    <row r="47" spans="1:4" ht="14.25">
      <c r="A47" s="1012"/>
    </row>
    <row r="48" spans="1:4">
      <c r="B48" s="609"/>
      <c r="C48" s="609"/>
      <c r="D48" s="609"/>
    </row>
    <row r="49" spans="1:7">
      <c r="A49" s="648"/>
      <c r="B49" s="882">
        <v>43646</v>
      </c>
      <c r="C49" s="882">
        <v>43465</v>
      </c>
    </row>
    <row r="50" spans="1:7" ht="13.5" thickBot="1">
      <c r="A50" s="648"/>
      <c r="B50" s="882" t="s">
        <v>989</v>
      </c>
      <c r="C50" s="882" t="s">
        <v>989</v>
      </c>
    </row>
    <row r="51" spans="1:7">
      <c r="A51" s="883" t="s">
        <v>411</v>
      </c>
      <c r="B51" s="884"/>
      <c r="C51" s="885"/>
    </row>
    <row r="52" spans="1:7">
      <c r="A52" s="886" t="s">
        <v>985</v>
      </c>
      <c r="B52" s="887"/>
      <c r="C52" s="888"/>
    </row>
    <row r="53" spans="1:7">
      <c r="A53" s="889" t="s">
        <v>986</v>
      </c>
      <c r="B53" s="887"/>
      <c r="C53" s="888"/>
    </row>
    <row r="54" spans="1:7">
      <c r="A54" s="890" t="s">
        <v>925</v>
      </c>
      <c r="B54" s="887"/>
      <c r="C54" s="888"/>
    </row>
    <row r="55" spans="1:7">
      <c r="A55" s="886" t="s">
        <v>987</v>
      </c>
      <c r="B55" s="891">
        <v>157959650</v>
      </c>
      <c r="C55" s="892">
        <v>7008827</v>
      </c>
    </row>
    <row r="56" spans="1:7" s="728" customFormat="1">
      <c r="A56" s="889" t="s">
        <v>988</v>
      </c>
      <c r="B56" s="893">
        <f>+B55</f>
        <v>157959650</v>
      </c>
      <c r="C56" s="894">
        <f>+C55</f>
        <v>7008827</v>
      </c>
    </row>
    <row r="57" spans="1:7">
      <c r="A57" s="890" t="s">
        <v>682</v>
      </c>
      <c r="B57" s="887"/>
      <c r="C57" s="888"/>
    </row>
    <row r="58" spans="1:7" ht="13.5" thickBot="1">
      <c r="A58" s="895" t="s">
        <v>355</v>
      </c>
      <c r="B58" s="896"/>
      <c r="C58" s="897"/>
    </row>
    <row r="60" spans="1:7" ht="14.25">
      <c r="A60" s="1014" t="s">
        <v>1209</v>
      </c>
    </row>
    <row r="63" spans="1:7" ht="13.5" thickBot="1">
      <c r="A63" s="609"/>
      <c r="B63" s="609"/>
      <c r="C63" s="609"/>
      <c r="D63" s="609"/>
      <c r="E63" s="609"/>
      <c r="F63" s="999">
        <v>43646</v>
      </c>
      <c r="G63" s="999">
        <v>43465</v>
      </c>
    </row>
    <row r="64" spans="1:7" ht="25.5">
      <c r="A64" s="865" t="s">
        <v>891</v>
      </c>
      <c r="B64" s="445" t="s">
        <v>890</v>
      </c>
      <c r="C64" s="445" t="s">
        <v>892</v>
      </c>
      <c r="D64" s="445" t="s">
        <v>893</v>
      </c>
      <c r="E64" s="445" t="s">
        <v>1157</v>
      </c>
      <c r="F64" s="445" t="s">
        <v>894</v>
      </c>
      <c r="G64" s="866" t="s">
        <v>895</v>
      </c>
    </row>
    <row r="65" spans="1:7" ht="25.5">
      <c r="A65" s="867" t="s">
        <v>896</v>
      </c>
      <c r="B65" s="868" t="s">
        <v>897</v>
      </c>
      <c r="C65" s="869" t="s">
        <v>806</v>
      </c>
      <c r="D65" s="832">
        <v>100</v>
      </c>
      <c r="E65" s="1052">
        <v>43746</v>
      </c>
      <c r="F65" s="870">
        <v>157959650</v>
      </c>
      <c r="G65" s="871">
        <v>7088827</v>
      </c>
    </row>
    <row r="66" spans="1:7" ht="13.5" thickBot="1">
      <c r="A66" s="794" t="s">
        <v>819</v>
      </c>
      <c r="B66" s="839"/>
      <c r="C66" s="839"/>
      <c r="D66" s="839"/>
      <c r="E66" s="839"/>
      <c r="F66" s="872">
        <f>SUM(F65)</f>
        <v>157959650</v>
      </c>
      <c r="G66" s="873">
        <f>SUM(G65)</f>
        <v>7088827</v>
      </c>
    </row>
    <row r="71" spans="1:7">
      <c r="A71" s="1018" t="s">
        <v>1210</v>
      </c>
    </row>
    <row r="82" spans="1:6">
      <c r="A82" s="1061" t="s">
        <v>974</v>
      </c>
      <c r="B82" s="1061"/>
      <c r="C82" s="1061"/>
      <c r="D82" s="1061"/>
      <c r="E82" s="1061"/>
      <c r="F82" s="1061"/>
    </row>
    <row r="83" spans="1:6">
      <c r="A83" s="1061" t="s">
        <v>237</v>
      </c>
      <c r="B83" s="1061"/>
      <c r="C83" s="1061"/>
      <c r="D83" s="1061"/>
      <c r="E83" s="1061"/>
      <c r="F83" s="1061"/>
    </row>
    <row r="84" spans="1:6">
      <c r="A84" s="1061" t="s">
        <v>1214</v>
      </c>
      <c r="B84" s="1061"/>
      <c r="C84" s="1061"/>
      <c r="D84" s="1061"/>
      <c r="E84" s="1061"/>
      <c r="F84" s="1061"/>
    </row>
  </sheetData>
  <mergeCells count="4">
    <mergeCell ref="A24:F24"/>
    <mergeCell ref="A82:F82"/>
    <mergeCell ref="A83:F83"/>
    <mergeCell ref="A84:F84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193" t="s">
        <v>239</v>
      </c>
      <c r="B1" s="1193"/>
      <c r="C1" s="1193"/>
      <c r="D1" s="1193"/>
      <c r="E1" s="1193"/>
      <c r="F1" s="1193"/>
      <c r="G1" s="1193"/>
      <c r="H1" s="1193"/>
      <c r="I1" s="1193"/>
      <c r="J1" s="1193"/>
      <c r="K1" s="1193"/>
      <c r="L1" s="1193"/>
      <c r="M1" s="1193"/>
      <c r="N1" s="1193"/>
    </row>
    <row r="2" spans="1:14">
      <c r="A2" s="1193" t="s">
        <v>283</v>
      </c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65" t="s">
        <v>284</v>
      </c>
    </row>
    <row r="3" spans="1:14">
      <c r="A3" s="1193" t="s">
        <v>285</v>
      </c>
      <c r="B3" s="1193"/>
      <c r="C3" s="1193"/>
      <c r="D3" s="1193"/>
      <c r="E3" s="1193"/>
      <c r="F3" s="1193"/>
      <c r="G3" s="1193"/>
      <c r="H3" s="1193"/>
      <c r="I3" s="1193"/>
      <c r="J3" s="1193"/>
      <c r="K3" s="1193"/>
      <c r="L3" s="1193"/>
      <c r="M3" s="1193"/>
      <c r="N3" s="1193"/>
    </row>
    <row r="4" spans="1:14" ht="15">
      <c r="A4" s="66"/>
      <c r="B4" s="1192" t="s">
        <v>228</v>
      </c>
      <c r="C4" s="1192"/>
      <c r="D4" s="1192"/>
      <c r="E4" s="1192"/>
      <c r="F4" s="1192"/>
      <c r="G4" s="1192"/>
      <c r="H4" s="1192"/>
      <c r="I4" s="1192"/>
      <c r="J4" s="1192"/>
      <c r="K4" s="1192"/>
      <c r="L4" s="1192"/>
      <c r="M4" s="1192"/>
      <c r="N4" s="1192"/>
    </row>
    <row r="5" spans="1:14">
      <c r="A5" s="1193" t="s">
        <v>286</v>
      </c>
      <c r="B5" s="1193"/>
      <c r="C5" s="1193"/>
      <c r="D5" s="1193"/>
      <c r="E5" s="1193"/>
      <c r="F5" s="1193"/>
      <c r="G5" s="1193"/>
      <c r="H5" s="1193"/>
      <c r="I5" s="1193"/>
      <c r="J5" s="1193"/>
      <c r="K5" s="1193"/>
      <c r="L5" s="1193"/>
      <c r="M5" s="1193"/>
      <c r="N5" s="1193"/>
    </row>
    <row r="6" spans="1:14">
      <c r="A6" s="1193" t="s">
        <v>287</v>
      </c>
      <c r="B6" s="1193"/>
      <c r="C6" s="1193"/>
      <c r="D6" s="1193"/>
      <c r="E6" s="1193"/>
      <c r="F6" s="1193"/>
      <c r="G6" s="1193"/>
      <c r="H6" s="1193"/>
      <c r="I6" s="1193"/>
      <c r="J6" s="1193"/>
      <c r="K6" s="1193"/>
      <c r="L6" s="1193"/>
      <c r="M6" s="1193"/>
      <c r="N6" s="1193"/>
    </row>
    <row r="7" spans="1:14">
      <c r="A7" s="1193" t="s">
        <v>245</v>
      </c>
      <c r="B7" s="1193"/>
      <c r="C7" s="1193"/>
      <c r="D7" s="1193"/>
      <c r="E7" s="1193"/>
      <c r="F7" s="1193"/>
      <c r="G7" s="1193"/>
      <c r="H7" s="1193"/>
      <c r="I7" s="1193"/>
      <c r="J7" s="1193"/>
      <c r="K7" s="1193"/>
      <c r="L7" s="1193"/>
      <c r="M7" s="1193"/>
      <c r="N7" s="1193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194" t="s">
        <v>288</v>
      </c>
      <c r="C9" s="1194"/>
      <c r="D9" s="1194"/>
      <c r="E9" s="1194"/>
      <c r="F9" s="1194"/>
      <c r="G9" s="1194"/>
      <c r="H9" s="1195" t="s">
        <v>289</v>
      </c>
      <c r="I9" s="1195"/>
      <c r="J9" s="1195"/>
      <c r="K9" s="1195"/>
      <c r="L9" s="1195"/>
      <c r="M9" s="1195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192" t="s">
        <v>314</v>
      </c>
      <c r="B42" s="1192"/>
      <c r="C42" s="1192"/>
      <c r="D42" s="95"/>
      <c r="E42" s="1192" t="s">
        <v>233</v>
      </c>
      <c r="F42" s="1192"/>
      <c r="G42" s="1192"/>
      <c r="H42" s="1192"/>
      <c r="I42" s="95"/>
      <c r="J42" s="95"/>
      <c r="K42" s="1192" t="s">
        <v>234</v>
      </c>
      <c r="L42" s="1192"/>
      <c r="M42" s="95"/>
      <c r="N42" s="95"/>
    </row>
    <row r="43" spans="1:14" ht="15">
      <c r="A43" s="1192" t="s">
        <v>235</v>
      </c>
      <c r="B43" s="1192"/>
      <c r="C43" s="1192"/>
      <c r="D43" s="95"/>
      <c r="E43" s="1192" t="s">
        <v>236</v>
      </c>
      <c r="F43" s="1192"/>
      <c r="G43" s="1192"/>
      <c r="H43" s="1192"/>
      <c r="I43" s="95"/>
      <c r="J43" s="95"/>
      <c r="K43" s="1192" t="s">
        <v>237</v>
      </c>
      <c r="L43" s="1192"/>
      <c r="M43" s="95"/>
      <c r="N43" s="95"/>
    </row>
    <row r="44" spans="1:14" ht="15">
      <c r="A44" s="1192" t="s">
        <v>238</v>
      </c>
      <c r="B44" s="1192"/>
      <c r="C44" s="1192"/>
      <c r="D44" s="95"/>
      <c r="E44" s="1192"/>
      <c r="F44" s="1192"/>
      <c r="G44" s="1192"/>
      <c r="H44" s="1192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8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634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342</v>
      </c>
    </row>
    <row r="5" spans="2:10">
      <c r="C5" s="378"/>
      <c r="D5" s="381" t="s">
        <v>635</v>
      </c>
      <c r="E5" s="378"/>
      <c r="F5" s="378"/>
      <c r="G5" s="379" t="s">
        <v>342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343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344</v>
      </c>
      <c r="G12" s="1197" t="s">
        <v>383</v>
      </c>
      <c r="H12" s="109"/>
      <c r="I12" s="110"/>
      <c r="J12" s="111"/>
    </row>
    <row r="13" spans="2:10" ht="15">
      <c r="B13" s="112"/>
      <c r="C13" s="113" t="s">
        <v>344</v>
      </c>
      <c r="D13" s="113" t="s">
        <v>344</v>
      </c>
      <c r="E13" s="113" t="s">
        <v>345</v>
      </c>
      <c r="F13" s="113" t="s">
        <v>346</v>
      </c>
      <c r="G13" s="1198"/>
      <c r="H13" s="114"/>
      <c r="I13" s="1196" t="s">
        <v>347</v>
      </c>
      <c r="J13" s="1196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348</v>
      </c>
      <c r="G14" s="1198"/>
      <c r="H14" s="114" t="s">
        <v>350</v>
      </c>
      <c r="I14" s="114" t="s">
        <v>349</v>
      </c>
      <c r="J14" s="114" t="s">
        <v>349</v>
      </c>
    </row>
    <row r="15" spans="2:10" ht="15">
      <c r="B15" s="112" t="s">
        <v>351</v>
      </c>
      <c r="C15" s="113" t="s">
        <v>352</v>
      </c>
      <c r="D15" s="113" t="s">
        <v>353</v>
      </c>
      <c r="E15" s="113" t="s">
        <v>354</v>
      </c>
      <c r="F15" s="113" t="s">
        <v>355</v>
      </c>
      <c r="G15" s="1198"/>
      <c r="H15" s="114" t="s">
        <v>345</v>
      </c>
      <c r="I15" s="114" t="s">
        <v>189</v>
      </c>
      <c r="J15" s="114" t="s">
        <v>356</v>
      </c>
    </row>
    <row r="16" spans="2:10" ht="15">
      <c r="B16" s="116"/>
      <c r="C16" s="117"/>
      <c r="D16" s="117"/>
      <c r="E16" s="117"/>
      <c r="F16" s="117"/>
      <c r="G16" s="1199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357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358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359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360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361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362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363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364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365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366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367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368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369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370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371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372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373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374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375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376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377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378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379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380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381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382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200" t="s">
        <v>233</v>
      </c>
      <c r="D49" s="1200"/>
      <c r="E49" s="1200"/>
      <c r="F49" s="1200" t="s">
        <v>234</v>
      </c>
      <c r="G49" s="1200"/>
    </row>
    <row r="50" spans="2:7" ht="15">
      <c r="B50" s="68" t="s">
        <v>235</v>
      </c>
      <c r="C50" s="1200" t="s">
        <v>236</v>
      </c>
      <c r="D50" s="1200"/>
      <c r="E50" s="1200"/>
      <c r="F50" s="1200" t="s">
        <v>237</v>
      </c>
      <c r="G50" s="1200"/>
    </row>
    <row r="51" spans="2:7" ht="15">
      <c r="B51" s="68" t="s">
        <v>238</v>
      </c>
      <c r="C51" s="1200"/>
      <c r="D51" s="1200"/>
      <c r="E51" s="1200"/>
      <c r="F51" s="129"/>
      <c r="G51" s="129"/>
    </row>
    <row r="52" spans="2:7" ht="15">
      <c r="B52" s="95"/>
      <c r="C52" s="1200"/>
      <c r="D52" s="1200"/>
      <c r="E52" s="1200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8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342</v>
      </c>
    </row>
    <row r="2" spans="2:11" ht="20.100000000000001" customHeight="1">
      <c r="B2" s="1209" t="s">
        <v>673</v>
      </c>
      <c r="C2" s="1209"/>
      <c r="D2" s="1209"/>
      <c r="E2" s="1209"/>
      <c r="F2" s="1209"/>
      <c r="G2" s="1209"/>
      <c r="H2" s="1209"/>
      <c r="I2" s="1209"/>
      <c r="J2" s="1209"/>
      <c r="K2" s="1209"/>
    </row>
    <row r="3" spans="2:11" ht="20.100000000000001" customHeight="1">
      <c r="B3" s="1210" t="s">
        <v>638</v>
      </c>
      <c r="C3" s="1210"/>
      <c r="D3" s="1210"/>
      <c r="E3" s="1210"/>
      <c r="F3" s="1210"/>
      <c r="G3" s="1210"/>
      <c r="H3" s="1210"/>
      <c r="I3" s="1210"/>
      <c r="J3" s="1210"/>
      <c r="K3" s="1210"/>
    </row>
    <row r="4" spans="2:11" ht="20.100000000000001" customHeight="1">
      <c r="B4" s="1210" t="s">
        <v>245</v>
      </c>
      <c r="C4" s="1210"/>
      <c r="D4" s="1210"/>
      <c r="E4" s="1210"/>
      <c r="F4" s="1210"/>
      <c r="G4" s="1210"/>
      <c r="H4" s="1210"/>
      <c r="I4" s="1210"/>
      <c r="J4" s="1210"/>
      <c r="K4" s="1210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09" t="s">
        <v>343</v>
      </c>
      <c r="C6" s="1209"/>
      <c r="D6" s="1209"/>
      <c r="E6" s="1209"/>
      <c r="F6" s="1209"/>
      <c r="G6" s="1209"/>
      <c r="H6" s="1209"/>
      <c r="I6" s="1209"/>
      <c r="J6" s="1209"/>
      <c r="K6" s="1209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11" t="s">
        <v>351</v>
      </c>
      <c r="C8" s="1214" t="s">
        <v>654</v>
      </c>
      <c r="D8" s="1215" t="s">
        <v>655</v>
      </c>
      <c r="E8" s="1215" t="s">
        <v>656</v>
      </c>
      <c r="F8" s="1215" t="s">
        <v>657</v>
      </c>
      <c r="G8" s="1201" t="s">
        <v>658</v>
      </c>
      <c r="H8" s="1204" t="s">
        <v>608</v>
      </c>
      <c r="I8" s="1218" t="s">
        <v>380</v>
      </c>
      <c r="J8" s="1207" t="s">
        <v>347</v>
      </c>
      <c r="K8" s="1208"/>
    </row>
    <row r="9" spans="2:11" ht="15" customHeight="1">
      <c r="B9" s="1212"/>
      <c r="C9" s="1205"/>
      <c r="D9" s="1216"/>
      <c r="E9" s="1216"/>
      <c r="F9" s="1216"/>
      <c r="G9" s="1202"/>
      <c r="H9" s="1205"/>
      <c r="I9" s="1216"/>
      <c r="J9" s="395" t="s">
        <v>544</v>
      </c>
      <c r="K9" s="397" t="s">
        <v>544</v>
      </c>
    </row>
    <row r="10" spans="2:11" ht="15" customHeight="1">
      <c r="B10" s="1212"/>
      <c r="C10" s="1205"/>
      <c r="D10" s="1216"/>
      <c r="E10" s="1216"/>
      <c r="F10" s="1216"/>
      <c r="G10" s="1202"/>
      <c r="H10" s="1205"/>
      <c r="I10" s="1216"/>
      <c r="J10" s="395" t="s">
        <v>189</v>
      </c>
      <c r="K10" s="397" t="s">
        <v>356</v>
      </c>
    </row>
    <row r="11" spans="2:11" ht="15" customHeight="1">
      <c r="B11" s="1213"/>
      <c r="C11" s="1206"/>
      <c r="D11" s="1217"/>
      <c r="E11" s="1217"/>
      <c r="F11" s="1217"/>
      <c r="G11" s="1203"/>
      <c r="H11" s="1206"/>
      <c r="I11" s="1217"/>
      <c r="J11" s="396">
        <v>41729</v>
      </c>
      <c r="K11" s="396">
        <v>41364</v>
      </c>
    </row>
    <row r="12" spans="2:11" ht="35.1" customHeight="1">
      <c r="B12" s="398" t="s">
        <v>659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660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661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662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663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664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665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666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667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668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669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621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670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671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672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380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675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674</v>
      </c>
      <c r="C31" s="391">
        <f>-+RESULTAD!C12</f>
        <v>0</v>
      </c>
      <c r="D31" s="392">
        <v>0</v>
      </c>
      <c r="E31" s="393">
        <v>0</v>
      </c>
      <c r="F31" s="391">
        <f>-RESULTAD!C23</f>
        <v>-5038045</v>
      </c>
      <c r="G31" s="391">
        <f>-RESULTAD!C21</f>
        <v>0</v>
      </c>
      <c r="H31" s="391">
        <f>-RESULTAD!C28</f>
        <v>0</v>
      </c>
      <c r="I31" s="391">
        <f>-RESULTAD!C38-RESULTAD!C42-RESULTAD!C44</f>
        <v>-18853378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/LitKl0zwy85PzzcRHJBVsSkfUk03W8vsSLleVV8DGU=</DigestValue>
    </Reference>
    <Reference Type="http://www.w3.org/2000/09/xmldsig#Object" URI="#idOfficeObject">
      <DigestMethod Algorithm="http://www.w3.org/2001/04/xmlenc#sha256"/>
      <DigestValue>f/Af8OTbX/8IIusVHHv/6Xivgetycj+B1QukJ7/FMYU=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6k6DDt75EwvHlkv49C83coZynD/9eOMKZj4EL02v9vg=</DigestValue>
    </Reference>
  </SignedInfo>
  <SignatureValue>FA8YGuHnX3IcBzu06Sww+aJRVDPWBY8OHnripCPfhmppHJODqrjixb7mSGUbaRVDUFu1RqttAJX6
0wEKik4s8aGkFvGYtqmg7lCEAkLWlHDP/EwuH29gTZTIPk82rlmyQ+5jhrGS15In+Fg2shc+kw19
Jf2OfNEY+fXfX2l2NULYGVuYRFsqcqdaxzVvP0fcKeeyttmbb2zfkSXr3rFe8Hef1tl0W1dZmqcr
/eCCE5ePiShlDOTp5tad3jM45EDXfg9MM1cS79L2ZUEHx4UuxCeSh8t5JGY+IdHanJCRYWHVpjeN
vC23zkj8IKIEKz49e7YnQP66/zWn12mXoFrBpg==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kgO5rPLmyOIOI0P6dytirOJ4eE0CaV6orkmxIb0kVm4=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1kVzi+wRfeMHXAsAbXrrcr2Y9ItMp1Jfu2yXx1p7O5Y=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Kfs1+Aqs6egRvykiZB1Y2ylxpO316Ec4CyOUD2kuAVA=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Kfs1+Aqs6egRvykiZB1Y2ylxpO316Ec4CyOUD2kuAVA=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lKE9BJCn7PW5pxeTolkCxZHrdZLzmXH5HvAIq1xl86A=</DigestValue>
      </Reference>
      <Reference URI="/xl/drawings/drawing11.xml?ContentType=application/vnd.openxmlformats-officedocument.drawing+xml">
        <DigestMethod Algorithm="http://www.w3.org/2001/04/xmlenc#sha256"/>
        <DigestValue>nwFaInAyrxYOdMfonbAW0hQPTSDq9BnwbxBZ9FVvzg8=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zMBK/AMMUyULNWBr9kwbzMKOaYacF0J2u190XWc0ur0=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LTsrtQus4Z8HYI+nKH6hUYvnafv8Qo2LEKs+guClJI0=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ncZ9mEs1PUn6cxr+i+RkpWwVZe/X/UfnKKhxcVYAPAI=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L25KAOSWFX5qTfKcge4TXORc/AoI1jZfJmQHErjkpR8=</DigestValue>
      </Reference>
      <Reference URI="/xl/drawings/drawing32.xml?ContentType=application/vnd.openxmlformats-officedocument.drawing+xml">
        <DigestMethod Algorithm="http://www.w3.org/2001/04/xmlenc#sha256"/>
        <DigestValue>t+MTPxwgc1GerDbGZcAku0PxAiaVhFuCsIXACB+imAE=</DigestValue>
      </Reference>
      <Reference URI="/xl/drawings/drawing33.xml?ContentType=application/vnd.openxmlformats-officedocument.drawing+xml">
        <DigestMethod Algorithm="http://www.w3.org/2001/04/xmlenc#sha256"/>
        <DigestValue>q3NM9tsCy2V4JL2DEZGsKbSbCTnBDamMD8EIFti5Hh0=</DigestValue>
      </Reference>
      <Reference URI="/xl/drawings/drawing34.xml?ContentType=application/vnd.openxmlformats-officedocument.drawing+xml">
        <DigestMethod Algorithm="http://www.w3.org/2001/04/xmlenc#sha256"/>
        <DigestValue>xSRuFAhUhyU8ez2sKcbbqqzsY4AD6Csc8xkihoECH0g=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NBTMTL5LnNixmdTJ3lh4Hmj7CK8Tm6YRX9KVqAAh0tA=</DigestValue>
      </Reference>
      <Reference URI="/xl/drawings/drawing38.xml?ContentType=application/vnd.openxmlformats-officedocument.drawing+xml">
        <DigestMethod Algorithm="http://www.w3.org/2001/04/xmlenc#sha256"/>
        <DigestValue>FcTX5TN4eZ0DjzitWXAxEhEziPq/aiN2lSZr9CKjm5I=</DigestValue>
      </Reference>
      <Reference URI="/xl/drawings/drawing39.xml?ContentType=application/vnd.openxmlformats-officedocument.drawing+xml">
        <DigestMethod Algorithm="http://www.w3.org/2001/04/xmlenc#sha256"/>
        <DigestValue>SGkUwT1clbKZIUxFyyRyJ95d/KPuwR+C1UBYInFaCAo=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eNx6VMAIssuMRM1KJ5Spja7MWmfyU5c9Kk3QCi9LFZY=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mSYk5JXDWLtqjwAsoYD9Z9otBp6QfgGjjaFlhfu6MFs=</DigestValue>
      </Reference>
      <Reference URI="/xl/media/image11.png?ContentType=image/png">
        <DigestMethod Algorithm="http://www.w3.org/2001/04/xmlenc#sha256"/>
        <DigestValue>mvj1ZyGDHXY9VDpbyUtPwjYOVZ5uQ7jzzYcBTk0fL40=</DigestValue>
      </Reference>
      <Reference URI="/xl/media/image12.png?ContentType=image/png">
        <DigestMethod Algorithm="http://www.w3.org/2001/04/xmlenc#sha256"/>
        <DigestValue>6P4N6lG/Nk3WEHelWDzNCeNuOqhCah4bHK7TMiPaY6w=</DigestValue>
      </Reference>
      <Reference URI="/xl/media/image13.png?ContentType=image/png">
        <DigestMethod Algorithm="http://www.w3.org/2001/04/xmlenc#sha256"/>
        <DigestValue>pYHq++Imbkc99SC7m+tCG/XVxh3HtX9cicYqScGTyZs=</DigestValue>
      </Reference>
      <Reference URI="/xl/media/image14.png?ContentType=image/png">
        <DigestMethod Algorithm="http://www.w3.org/2001/04/xmlenc#sha256"/>
        <DigestValue>nI++AjEfP1d7ftlg6KWihH/ov/sjqaMMI8lEWXstggc=</DigestValue>
      </Reference>
      <Reference URI="/xl/media/image15.png?ContentType=image/png">
        <DigestMethod Algorithm="http://www.w3.org/2001/04/xmlenc#sha256"/>
        <DigestValue>lsyYvngostLa9Gw1kltfVj9nX68/T5wKiOsE48GFtK8=</DigestValue>
      </Reference>
      <Reference URI="/xl/media/image16.png?ContentType=image/png">
        <DigestMethod Algorithm="http://www.w3.org/2001/04/xmlenc#sha256"/>
        <DigestValue>8H8K457GbXt57SCRBWkswYwN4UIvmFvBTwfvfm+Jkzs=</DigestValue>
      </Reference>
      <Reference URI="/xl/media/image17.png?ContentType=image/png">
        <DigestMethod Algorithm="http://www.w3.org/2001/04/xmlenc#sha256"/>
        <DigestValue>dlvOUHyLirm0ZxzY0wb56z8/V9GXEHRmdRCEus3TeqU=</DigestValue>
      </Reference>
      <Reference URI="/xl/media/image18.png?ContentType=image/png">
        <DigestMethod Algorithm="http://www.w3.org/2001/04/xmlenc#sha256"/>
        <DigestValue>JyjjR5gl3HMcFUs+LhTpBAR/45PHjzviJOIkarDz/IY=</DigestValue>
      </Reference>
      <Reference URI="/xl/media/image19.png?ContentType=image/png">
        <DigestMethod Algorithm="http://www.w3.org/2001/04/xmlenc#sha256"/>
        <DigestValue>tg/gq6qh06h8QArHcR04UMi0/aTHuLX1R5yCZPTfS/8=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5lxoLIpXKnDj4Hup1XD2i5eim/PKky6NAtsfWETPH8A=</DigestValue>
      </Reference>
      <Reference URI="/xl/media/image21.png?ContentType=image/png">
        <DigestMethod Algorithm="http://www.w3.org/2001/04/xmlenc#sha256"/>
        <DigestValue>/YEIX5tivdCOM3B3zce4zsm5VVgSls2UUHJ0R3u4k60=</DigestValue>
      </Reference>
      <Reference URI="/xl/media/image22.png?ContentType=image/png">
        <DigestMethod Algorithm="http://www.w3.org/2001/04/xmlenc#sha256"/>
        <DigestValue>puQgzczx3QgdiN0D7xAgQa2Zr6/cOu+wzDRo9PEoFro=</DigestValue>
      </Reference>
      <Reference URI="/xl/media/image23.png?ContentType=image/png">
        <DigestMethod Algorithm="http://www.w3.org/2001/04/xmlenc#sha256"/>
        <DigestValue>nTiBY7ziJ4H95AIKXRAgWODzNv2NBioqNAYH47FQoTw=</DigestValue>
      </Reference>
      <Reference URI="/xl/media/image24.png?ContentType=image/png">
        <DigestMethod Algorithm="http://www.w3.org/2001/04/xmlenc#sha256"/>
        <DigestValue>eii6jmGbFF8u+3QBSbLtFSmsTLM73Kr9S9BGXOO7m0Y=</DigestValue>
      </Reference>
      <Reference URI="/xl/media/image25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2A7QaJL4gNGGmqe+ImGi/3wgHFSavkNSgJNrdv8DsH8=</DigestValue>
      </Reference>
      <Reference URI="/xl/media/image6.png?ContentType=image/png">
        <DigestMethod Algorithm="http://www.w3.org/2001/04/xmlenc#sha256"/>
        <DigestValue>lAjqVHPxKUEDayIBJ5eMTECTb/+IEwHnYTM0ei8pJLk=</DigestValue>
      </Reference>
      <Reference URI="/xl/media/image7.png?ContentType=image/png">
        <DigestMethod Algorithm="http://www.w3.org/2001/04/xmlenc#sha256"/>
        <DigestValue>Vp+xWwoVxr7CuDZwd4VGYB1VaW5Z/ra+of2qaNeanYA=</DigestValue>
      </Reference>
      <Reference URI="/xl/media/image8.png?ContentType=image/png">
        <DigestMethod Algorithm="http://www.w3.org/2001/04/xmlenc#sha256"/>
        <DigestValue>x1QcGNVjQPcFnqR8tNC8CvCuXil30Ceh9MaTj44KiYs=</DigestValue>
      </Reference>
      <Reference URI="/xl/media/image9.png?ContentType=image/png">
        <DigestMethod Algorithm="http://www.w3.org/2001/04/xmlenc#sha256"/>
        <DigestValue>SVuMXyVS4kYLtvsYOzG0chOOnrn/WcsgviRLSJEv6fs=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fjmfuJjC0yRbaMtezWJJmi2tpdSnRep1of5uUao6FbI=</DigestValue>
      </Reference>
      <Reference URI="/xl/styles.xml?ContentType=application/vnd.openxmlformats-officedocument.spreadsheetml.styles+xml">
        <DigestMethod Algorithm="http://www.w3.org/2001/04/xmlenc#sha256"/>
        <DigestValue>9WRhQBLoUl02STDe7uc84ymCY/HH5MW04Fr4axj3W3U=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L+vgf2+xNJYf+MsgstAt7M9MjhctlDth+PVZVIwjQ6g=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I7J+NQO8ECtMYYGkOJZOBxiztZAaA8MeFtDXAwdF4Ck=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PlOlHRaRM8YJyrWxq7JXmEZz/cwCBsAsQTErgGnpc5c=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Yu+cLQIej7beT3WQLmUdNfKS6i78uSOwJscl/H+KZH0=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zJs+Dn1DkoExer++BNQ+csNKp2+y79E9uEUBrHkGU3w=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QpQa+N3sqSOvvVDMDSgcxaYsyxI8T0m84fD5NCi6ggA=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SPa8aTCKCFQBc0AhbGDDDrpRqkrwbpJ6ah6MXzreUBU=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HctTf5rHgEbTEMFfJ4gPiAuAWwjSOdl50wfSr+7saDs=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C1ZSQvoirbRpH7OA8k7A5QRVTrgh8BUPf6/fORuEh6M=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9wCNsaKwrc7dyH7GRbkRkCBWj5cjzGQobA+UY1XfP+8=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xtGxpqrt37iD/KHXDxHVvL4MnUdHCcozoBH7GMRZJ0Y=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L8j2RwdWmAG44g5pTtiYNp1Fjsd/zU+eQ02n56jm1jE=</DigestValue>
      </Reference>
      <Reference URI="/xl/worksheets/sheet10.xml?ContentType=application/vnd.openxmlformats-officedocument.spreadsheetml.worksheet+xml">
        <DigestMethod Algorithm="http://www.w3.org/2001/04/xmlenc#sha256"/>
        <DigestValue>4wCliADcjI4YN089gjL/tuSamkSfWRRD7KVxSSvGM3I=</DigestValue>
      </Reference>
      <Reference URI="/xl/worksheets/sheet11.xml?ContentType=application/vnd.openxmlformats-officedocument.spreadsheetml.worksheet+xml">
        <DigestMethod Algorithm="http://www.w3.org/2001/04/xmlenc#sha256"/>
        <DigestValue>awdt0OttNM8ZCHR62zYseg9cz34KSyEcPzOOOJaXYnU=</DigestValue>
      </Reference>
      <Reference URI="/xl/worksheets/sheet12.xml?ContentType=application/vnd.openxmlformats-officedocument.spreadsheetml.worksheet+xml">
        <DigestMethod Algorithm="http://www.w3.org/2001/04/xmlenc#sha256"/>
        <DigestValue>sEfVxJd/Aix+yPqWVKE1XzkvClaNySBB3HV61q4bDjI=</DigestValue>
      </Reference>
      <Reference URI="/xl/worksheets/sheet13.xml?ContentType=application/vnd.openxmlformats-officedocument.spreadsheetml.worksheet+xml">
        <DigestMethod Algorithm="http://www.w3.org/2001/04/xmlenc#sha256"/>
        <DigestValue>VpMr2zO25qqEKGAoX6ChqhOvHOM/6E1uYTYz3rLNlBM=</DigestValue>
      </Reference>
      <Reference URI="/xl/worksheets/sheet14.xml?ContentType=application/vnd.openxmlformats-officedocument.spreadsheetml.worksheet+xml">
        <DigestMethod Algorithm="http://www.w3.org/2001/04/xmlenc#sha256"/>
        <DigestValue>BOXHc/4fn8x3Izo7FXEiU1c4iHkUp+j/9OpR5tip7Eo=</DigestValue>
      </Reference>
      <Reference URI="/xl/worksheets/sheet15.xml?ContentType=application/vnd.openxmlformats-officedocument.spreadsheetml.worksheet+xml">
        <DigestMethod Algorithm="http://www.w3.org/2001/04/xmlenc#sha256"/>
        <DigestValue>Rq7lW7NdHOePeQkSpPCELea+LD6YQKSLkBX+Zpft4XI=</DigestValue>
      </Reference>
      <Reference URI="/xl/worksheets/sheet16.xml?ContentType=application/vnd.openxmlformats-officedocument.spreadsheetml.worksheet+xml">
        <DigestMethod Algorithm="http://www.w3.org/2001/04/xmlenc#sha256"/>
        <DigestValue>APwctibwfOLOThVKvahA+Pyf8ZTC5bpsUcVx0+xMXLE=</DigestValue>
      </Reference>
      <Reference URI="/xl/worksheets/sheet17.xml?ContentType=application/vnd.openxmlformats-officedocument.spreadsheetml.worksheet+xml">
        <DigestMethod Algorithm="http://www.w3.org/2001/04/xmlenc#sha256"/>
        <DigestValue>tfyJk+d4ifIGbaZsFR1gLWf0nUJeMrpbZs/mWeBbH74=</DigestValue>
      </Reference>
      <Reference URI="/xl/worksheets/sheet18.xml?ContentType=application/vnd.openxmlformats-officedocument.spreadsheetml.worksheet+xml">
        <DigestMethod Algorithm="http://www.w3.org/2001/04/xmlenc#sha256"/>
        <DigestValue>T+ZUd0zG7RFTcej+OHfQngRaWqCSlnXxq/01+zDRsz0=</DigestValue>
      </Reference>
      <Reference URI="/xl/worksheets/sheet19.xml?ContentType=application/vnd.openxmlformats-officedocument.spreadsheetml.worksheet+xml">
        <DigestMethod Algorithm="http://www.w3.org/2001/04/xmlenc#sha256"/>
        <DigestValue>oalWeHaJ1Rq76ccR3L+6ZUxPQSLwuzwwheN/G6t+2Hs=</DigestValue>
      </Reference>
      <Reference URI="/xl/worksheets/sheet2.xml?ContentType=application/vnd.openxmlformats-officedocument.spreadsheetml.worksheet+xml">
        <DigestMethod Algorithm="http://www.w3.org/2001/04/xmlenc#sha256"/>
        <DigestValue>otwoDJHwl/tzU9cyyXJ4fJoC8MybKO0SP3GONQaeI+w=</DigestValue>
      </Reference>
      <Reference URI="/xl/worksheets/sheet20.xml?ContentType=application/vnd.openxmlformats-officedocument.spreadsheetml.worksheet+xml">
        <DigestMethod Algorithm="http://www.w3.org/2001/04/xmlenc#sha256"/>
        <DigestValue>b/hLUSaJJrNR6VAuU+qH85KJcYHV/1SE8vfYlzsx0YM=</DigestValue>
      </Reference>
      <Reference URI="/xl/worksheets/sheet21.xml?ContentType=application/vnd.openxmlformats-officedocument.spreadsheetml.worksheet+xml">
        <DigestMethod Algorithm="http://www.w3.org/2001/04/xmlenc#sha256"/>
        <DigestValue>EJax7u7Mq5+5m88Ik47nFrv2IWp9ATp+14EUkD/BOWg=</DigestValue>
      </Reference>
      <Reference URI="/xl/worksheets/sheet22.xml?ContentType=application/vnd.openxmlformats-officedocument.spreadsheetml.worksheet+xml">
        <DigestMethod Algorithm="http://www.w3.org/2001/04/xmlenc#sha256"/>
        <DigestValue>JqEl11j4dsl2JYvlgycT63m9bU3NPbz4LNejQwWqaRY=</DigestValue>
      </Reference>
      <Reference URI="/xl/worksheets/sheet23.xml?ContentType=application/vnd.openxmlformats-officedocument.spreadsheetml.worksheet+xml">
        <DigestMethod Algorithm="http://www.w3.org/2001/04/xmlenc#sha256"/>
        <DigestValue>n0GJ7HLdW+f3c8/9yX3P5ozqa6FOFMSNXMvKa9wV/Bs=</DigestValue>
      </Reference>
      <Reference URI="/xl/worksheets/sheet24.xml?ContentType=application/vnd.openxmlformats-officedocument.spreadsheetml.worksheet+xml">
        <DigestMethod Algorithm="http://www.w3.org/2001/04/xmlenc#sha256"/>
        <DigestValue>CdA42RK1BGoRafaVGYqh0+qPIY+s6z05wsYY0AoGZlk=</DigestValue>
      </Reference>
      <Reference URI="/xl/worksheets/sheet25.xml?ContentType=application/vnd.openxmlformats-officedocument.spreadsheetml.worksheet+xml">
        <DigestMethod Algorithm="http://www.w3.org/2001/04/xmlenc#sha256"/>
        <DigestValue>iIk6yyo4HEnOjrwiLMt8kOG+CbBJIEGDI20fJZ5ALV0=</DigestValue>
      </Reference>
      <Reference URI="/xl/worksheets/sheet26.xml?ContentType=application/vnd.openxmlformats-officedocument.spreadsheetml.worksheet+xml">
        <DigestMethod Algorithm="http://www.w3.org/2001/04/xmlenc#sha256"/>
        <DigestValue>gT1Pn0SlI0FcM6HHPVfdIMgt2GJUIgpN6dhKhl2wgcM=</DigestValue>
      </Reference>
      <Reference URI="/xl/worksheets/sheet27.xml?ContentType=application/vnd.openxmlformats-officedocument.spreadsheetml.worksheet+xml">
        <DigestMethod Algorithm="http://www.w3.org/2001/04/xmlenc#sha256"/>
        <DigestValue>Hn7n1LLZaj9YkJAdp8hsACgpwkcKrjk3r1s5pSey1Q8=</DigestValue>
      </Reference>
      <Reference URI="/xl/worksheets/sheet28.xml?ContentType=application/vnd.openxmlformats-officedocument.spreadsheetml.worksheet+xml">
        <DigestMethod Algorithm="http://www.w3.org/2001/04/xmlenc#sha256"/>
        <DigestValue>A8neL3n7QGXkNBFRoUlCyzgAxTmttBBP9w1eZDVyimA=</DigestValue>
      </Reference>
      <Reference URI="/xl/worksheets/sheet29.xml?ContentType=application/vnd.openxmlformats-officedocument.spreadsheetml.worksheet+xml">
        <DigestMethod Algorithm="http://www.w3.org/2001/04/xmlenc#sha256"/>
        <DigestValue>COaJbde7Xm39JMTtVIwVuVRYbMqNpICmkMlbHjEC7ss=</DigestValue>
      </Reference>
      <Reference URI="/xl/worksheets/sheet3.xml?ContentType=application/vnd.openxmlformats-officedocument.spreadsheetml.worksheet+xml">
        <DigestMethod Algorithm="http://www.w3.org/2001/04/xmlenc#sha256"/>
        <DigestValue>JAntvx6mDFBM8w+vhLn3d4aOlla16XHRRzGhM6KYGe0=</DigestValue>
      </Reference>
      <Reference URI="/xl/worksheets/sheet30.xml?ContentType=application/vnd.openxmlformats-officedocument.spreadsheetml.worksheet+xml">
        <DigestMethod Algorithm="http://www.w3.org/2001/04/xmlenc#sha256"/>
        <DigestValue>LvtfNF1HhAaasbvly+2+PXyUw06mUObDTztePqqUYVI=</DigestValue>
      </Reference>
      <Reference URI="/xl/worksheets/sheet31.xml?ContentType=application/vnd.openxmlformats-officedocument.spreadsheetml.worksheet+xml">
        <DigestMethod Algorithm="http://www.w3.org/2001/04/xmlenc#sha256"/>
        <DigestValue>oUtJ+IwMt77amMkxIZHsGTs2MnQHrwNz9KnWTKRPP1M=</DigestValue>
      </Reference>
      <Reference URI="/xl/worksheets/sheet32.xml?ContentType=application/vnd.openxmlformats-officedocument.spreadsheetml.worksheet+xml">
        <DigestMethod Algorithm="http://www.w3.org/2001/04/xmlenc#sha256"/>
        <DigestValue>Nk/+ECtJBmnImXonzN5ylRnNZPZFim/U07UpkAMWZL0=</DigestValue>
      </Reference>
      <Reference URI="/xl/worksheets/sheet33.xml?ContentType=application/vnd.openxmlformats-officedocument.spreadsheetml.worksheet+xml">
        <DigestMethod Algorithm="http://www.w3.org/2001/04/xmlenc#sha256"/>
        <DigestValue>sYeBP6HMLqhKK2PoqiLcYdxM+LcP7g+d+JmQ/A9Wl9c=</DigestValue>
      </Reference>
      <Reference URI="/xl/worksheets/sheet34.xml?ContentType=application/vnd.openxmlformats-officedocument.spreadsheetml.worksheet+xml">
        <DigestMethod Algorithm="http://www.w3.org/2001/04/xmlenc#sha256"/>
        <DigestValue>/Q6BPPsb88QDzxMvF/PMaJZQy88J9wcnHTP1LHebq+E=</DigestValue>
      </Reference>
      <Reference URI="/xl/worksheets/sheet35.xml?ContentType=application/vnd.openxmlformats-officedocument.spreadsheetml.worksheet+xml">
        <DigestMethod Algorithm="http://www.w3.org/2001/04/xmlenc#sha256"/>
        <DigestValue>kkwgvB6csvhNWJlxti6b1yq4AtKuRvPl+cHq0Ux21PM=</DigestValue>
      </Reference>
      <Reference URI="/xl/worksheets/sheet36.xml?ContentType=application/vnd.openxmlformats-officedocument.spreadsheetml.worksheet+xml">
        <DigestMethod Algorithm="http://www.w3.org/2001/04/xmlenc#sha256"/>
        <DigestValue>mMSxb0rOAjuqJHALz7u20ndxLldCpYUB+25hrIVKwrA=</DigestValue>
      </Reference>
      <Reference URI="/xl/worksheets/sheet37.xml?ContentType=application/vnd.openxmlformats-officedocument.spreadsheetml.worksheet+xml">
        <DigestMethod Algorithm="http://www.w3.org/2001/04/xmlenc#sha256"/>
        <DigestValue>rHUs2SbhXdP8ylZT4s/Or4HeNZSqmDXRi7LlWGTvYwk=</DigestValue>
      </Reference>
      <Reference URI="/xl/worksheets/sheet38.xml?ContentType=application/vnd.openxmlformats-officedocument.spreadsheetml.worksheet+xml">
        <DigestMethod Algorithm="http://www.w3.org/2001/04/xmlenc#sha256"/>
        <DigestValue>6TdQpNU0VNjgDY+NStfRQCK8So56ElH37TAxm/VJOq4=</DigestValue>
      </Reference>
      <Reference URI="/xl/worksheets/sheet39.xml?ContentType=application/vnd.openxmlformats-officedocument.spreadsheetml.worksheet+xml">
        <DigestMethod Algorithm="http://www.w3.org/2001/04/xmlenc#sha256"/>
        <DigestValue>J1WSv2z9bEt3JmH3X/tUvCG/8V3HZLqejQ8bq49Qpck=</DigestValue>
      </Reference>
      <Reference URI="/xl/worksheets/sheet4.xml?ContentType=application/vnd.openxmlformats-officedocument.spreadsheetml.worksheet+xml">
        <DigestMethod Algorithm="http://www.w3.org/2001/04/xmlenc#sha256"/>
        <DigestValue>6S3RHXySR0EoH188bPRzy0Q6sMT24GnLuYV9oYsokhc=</DigestValue>
      </Reference>
      <Reference URI="/xl/worksheets/sheet40.xml?ContentType=application/vnd.openxmlformats-officedocument.spreadsheetml.worksheet+xml">
        <DigestMethod Algorithm="http://www.w3.org/2001/04/xmlenc#sha256"/>
        <DigestValue>qx+A+rqEHI9gg2rXhmKPX99YPXG2VTek42m6m+EO5MQ=</DigestValue>
      </Reference>
      <Reference URI="/xl/worksheets/sheet41.xml?ContentType=application/vnd.openxmlformats-officedocument.spreadsheetml.worksheet+xml">
        <DigestMethod Algorithm="http://www.w3.org/2001/04/xmlenc#sha256"/>
        <DigestValue>KMhs22Ci8umMUjiDIlrqCx2bYtu4FF4wAdnvg7KEHUQ=</DigestValue>
      </Reference>
      <Reference URI="/xl/worksheets/sheet42.xml?ContentType=application/vnd.openxmlformats-officedocument.spreadsheetml.worksheet+xml">
        <DigestMethod Algorithm="http://www.w3.org/2001/04/xmlenc#sha256"/>
        <DigestValue>uwJIKhLNvYp/UH1ohhXIshc8XHLKAMYCKYaDz0Bm57M=</DigestValue>
      </Reference>
      <Reference URI="/xl/worksheets/sheet43.xml?ContentType=application/vnd.openxmlformats-officedocument.spreadsheetml.worksheet+xml">
        <DigestMethod Algorithm="http://www.w3.org/2001/04/xmlenc#sha256"/>
        <DigestValue>iY/BycWwSn2eAcj24Zqkh8ebpMr8Kf13MZPn62kBx5I=</DigestValue>
      </Reference>
      <Reference URI="/xl/worksheets/sheet44.xml?ContentType=application/vnd.openxmlformats-officedocument.spreadsheetml.worksheet+xml">
        <DigestMethod Algorithm="http://www.w3.org/2001/04/xmlenc#sha256"/>
        <DigestValue>YiFjYQLDBBttNHFoaZK1y7si66Zh5zOmX6pIm5s3zoU=</DigestValue>
      </Reference>
      <Reference URI="/xl/worksheets/sheet45.xml?ContentType=application/vnd.openxmlformats-officedocument.spreadsheetml.worksheet+xml">
        <DigestMethod Algorithm="http://www.w3.org/2001/04/xmlenc#sha256"/>
        <DigestValue>r/wn6TkcU70E0U3WzQVq+k7/ZsnWt53n8UAvYGevcaw=</DigestValue>
      </Reference>
      <Reference URI="/xl/worksheets/sheet46.xml?ContentType=application/vnd.openxmlformats-officedocument.spreadsheetml.worksheet+xml">
        <DigestMethod Algorithm="http://www.w3.org/2001/04/xmlenc#sha256"/>
        <DigestValue>6dIr/Xv/oVJHxHSOUfud1vfa4JYa5hGWrqwG5ARao6w=</DigestValue>
      </Reference>
      <Reference URI="/xl/worksheets/sheet47.xml?ContentType=application/vnd.openxmlformats-officedocument.spreadsheetml.worksheet+xml">
        <DigestMethod Algorithm="http://www.w3.org/2001/04/xmlenc#sha256"/>
        <DigestValue>T0fw4qnI9YxpcDp0tz7NztxOC3FW3lm9JglcWbQSakM=</DigestValue>
      </Reference>
      <Reference URI="/xl/worksheets/sheet48.xml?ContentType=application/vnd.openxmlformats-officedocument.spreadsheetml.worksheet+xml">
        <DigestMethod Algorithm="http://www.w3.org/2001/04/xmlenc#sha256"/>
        <DigestValue>mhFYwVHQh+oSuwQy2omQVGdicaRMnUbZ6VSl9U/LCPQ=</DigestValue>
      </Reference>
      <Reference URI="/xl/worksheets/sheet49.xml?ContentType=application/vnd.openxmlformats-officedocument.spreadsheetml.worksheet+xml">
        <DigestMethod Algorithm="http://www.w3.org/2001/04/xmlenc#sha256"/>
        <DigestValue>VH29J96btJmjP7qK2NeMmggkJeHjY6tD3aLI3+PvAdI=</DigestValue>
      </Reference>
      <Reference URI="/xl/worksheets/sheet5.xml?ContentType=application/vnd.openxmlformats-officedocument.spreadsheetml.worksheet+xml">
        <DigestMethod Algorithm="http://www.w3.org/2001/04/xmlenc#sha256"/>
        <DigestValue>3XxStIJWrOlZet4OZvAAvwF996cSX8MCeDLmDyULnNA=</DigestValue>
      </Reference>
      <Reference URI="/xl/worksheets/sheet6.xml?ContentType=application/vnd.openxmlformats-officedocument.spreadsheetml.worksheet+xml">
        <DigestMethod Algorithm="http://www.w3.org/2001/04/xmlenc#sha256"/>
        <DigestValue>W8VkuVYpD+MOEi+3wclCQ5wI4f4+f2P8Fegs2qEc36A=</DigestValue>
      </Reference>
      <Reference URI="/xl/worksheets/sheet7.xml?ContentType=application/vnd.openxmlformats-officedocument.spreadsheetml.worksheet+xml">
        <DigestMethod Algorithm="http://www.w3.org/2001/04/xmlenc#sha256"/>
        <DigestValue>TJ+JBdvquBHlZemjJ7us3UwoKLJCIcZkTedwNF6MzDc=</DigestValue>
      </Reference>
      <Reference URI="/xl/worksheets/sheet8.xml?ContentType=application/vnd.openxmlformats-officedocument.spreadsheetml.worksheet+xml">
        <DigestMethod Algorithm="http://www.w3.org/2001/04/xmlenc#sha256"/>
        <DigestValue>IVZTpAbnlTj2EvT6zDEQX6g1iwSxAAx74/YnxghfeRg=</DigestValue>
      </Reference>
      <Reference URI="/xl/worksheets/sheet9.xml?ContentType=application/vnd.openxmlformats-officedocument.spreadsheetml.worksheet+xml">
        <DigestMethod Algorithm="http://www.w3.org/2001/04/xmlenc#sha256"/>
        <DigestValue>oTSuatbN2qxwKN9QEVslVk+DygiJhUl7JjUnmmgRaZo=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2019-09-09T21:28:28Z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JUNIO 2019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2019-09-09T21:28:28Z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JUNIO 2019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 VINCULADAS</vt:lpstr>
      <vt:lpstr>BALANCE</vt:lpstr>
      <vt:lpstr>RESULTAD</vt:lpstr>
      <vt:lpstr>FLUJO</vt:lpstr>
      <vt:lpstr>EVOL</vt:lpstr>
      <vt:lpstr>NOTAS</vt:lpstr>
      <vt:lpstr>Flujocaja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Millenia</cp:lastModifiedBy>
  <cp:lastPrinted>2019-08-14T14:07:45Z</cp:lastPrinted>
  <dcterms:created xsi:type="dcterms:W3CDTF">2008-04-01T17:46:33Z</dcterms:created>
  <dcterms:modified xsi:type="dcterms:W3CDTF">2019-09-09T21:22:52Z</dcterms:modified>
</cp:coreProperties>
</file>