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Z:\ENCARGOS ANA\2- SOCIEDADES\1- ACTIVOS\3- MILLENIA CAPITAL\5-C.N.V\INFORMES\INFORMES 2024\4 INFORME 31-12-2024\PARA ENVIAR\segundo\"/>
    </mc:Choice>
  </mc:AlternateContent>
  <xr:revisionPtr revIDLastSave="0" documentId="13_ncr:201_{D317D850-6DD6-4148-893B-FE9DDD8EAAB0}" xr6:coauthVersionLast="47" xr6:coauthVersionMax="47" xr10:uidLastSave="{00000000-0000-0000-0000-000000000000}"/>
  <bookViews>
    <workbookView xWindow="-120" yWindow="-120" windowWidth="20730" windowHeight="11040" tabRatio="883" firstSheet="6" activeTab="11"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NFO" sheetId="59" r:id="rId7"/>
    <sheet name="BALANCE" sheetId="48" r:id="rId8"/>
    <sheet name="RESULTAD" sheetId="26" r:id="rId9"/>
    <sheet name="FLUJO" sheetId="22" r:id="rId10"/>
    <sheet name="EVOL" sheetId="49" r:id="rId11"/>
    <sheet name="NOTAS" sheetId="58" r:id="rId12"/>
    <sheet name="Flujocaja" sheetId="9" state="hidden" r:id="rId13"/>
    <sheet name="BIENUSO" sheetId="10" state="hidden" r:id="rId14"/>
    <sheet name="CostosyGastos" sheetId="17" state="hidden" r:id="rId15"/>
    <sheet name="Anexo H F2" sheetId="29" state="hidden" r:id="rId16"/>
  </sheets>
  <definedNames>
    <definedName name="_xlnm.Print_Area" localSheetId="2">ACTIVO!$A$1:$G$104</definedName>
    <definedName name="_xlnm.Print_Area" localSheetId="4">EGRESOS!$A$1:$F$48</definedName>
    <definedName name="_xlnm.Print_Area" localSheetId="12">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8">#REF!</definedName>
    <definedName name="Excel_BuiltIn_Print_Area_6">#REF!</definedName>
    <definedName name="Excel_BuiltIn_Print_Titles_9">Flujocaja!#REF!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6">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6">Scheduled_Payment+Extra_Payment</definedName>
    <definedName name="Total_Payment">Scheduled_Payment+Extra_Payment</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E555" i="58" l="1"/>
  <c r="D555" i="58"/>
  <c r="C555" i="58"/>
  <c r="J81" i="48"/>
  <c r="I81" i="48"/>
  <c r="J75" i="48"/>
  <c r="J85" i="48" s="1"/>
  <c r="I75" i="48"/>
  <c r="I85" i="48" s="1"/>
  <c r="D148" i="58" l="1"/>
  <c r="F552" i="58"/>
  <c r="H108" i="59" l="1"/>
  <c r="I108" i="59"/>
  <c r="J92" i="59" l="1"/>
  <c r="F108" i="59" l="1"/>
  <c r="I92" i="59"/>
  <c r="C377" i="58"/>
  <c r="J24" i="49"/>
  <c r="G35" i="22"/>
  <c r="I35" i="22" s="1"/>
  <c r="F35" i="22"/>
  <c r="D24" i="49" l="1"/>
  <c r="E55" i="48"/>
  <c r="E213" i="58"/>
  <c r="F213" i="58"/>
  <c r="E210" i="58"/>
  <c r="M25" i="49" l="1"/>
  <c r="C603" i="58"/>
  <c r="E18" i="26"/>
  <c r="C579" i="58"/>
  <c r="E520" i="58"/>
  <c r="C604" i="58" l="1"/>
  <c r="K17" i="49"/>
  <c r="K23" i="49"/>
  <c r="K22" i="49"/>
  <c r="K21" i="49"/>
  <c r="K20" i="49"/>
  <c r="K19" i="49"/>
  <c r="K18" i="49"/>
  <c r="F105" i="26"/>
  <c r="F104" i="26"/>
  <c r="E105" i="26"/>
  <c r="E104" i="26"/>
  <c r="F100" i="26"/>
  <c r="F99" i="26"/>
  <c r="E100" i="26"/>
  <c r="E99" i="26"/>
  <c r="J11" i="48"/>
  <c r="I11" i="48"/>
  <c r="F809" i="58"/>
  <c r="E809" i="58"/>
  <c r="E806" i="58"/>
  <c r="F804" i="58"/>
  <c r="E804" i="58"/>
  <c r="K24" i="49" l="1"/>
  <c r="C424" i="58"/>
  <c r="I32" i="48"/>
  <c r="D306" i="58"/>
  <c r="C306" i="58"/>
  <c r="C629" i="58"/>
  <c r="C623" i="58"/>
  <c r="E39" i="26" s="1"/>
  <c r="D623" i="58"/>
  <c r="E70" i="26"/>
  <c r="E64" i="26"/>
  <c r="E48" i="26"/>
  <c r="C663" i="58"/>
  <c r="D542" i="58"/>
  <c r="C291" i="58"/>
  <c r="D29" i="48" s="1"/>
  <c r="G474" i="58" l="1"/>
  <c r="D377" i="58"/>
  <c r="L346" i="58"/>
  <c r="G343" i="58"/>
  <c r="L342" i="58"/>
  <c r="C314" i="58"/>
  <c r="D267" i="58"/>
  <c r="D256" i="58"/>
  <c r="D252" i="58"/>
  <c r="E207" i="58"/>
  <c r="E195" i="58"/>
  <c r="E191" i="58"/>
  <c r="E186" i="58"/>
  <c r="D248" i="58"/>
  <c r="D269" i="58"/>
  <c r="E251" i="58"/>
  <c r="F251" i="58" s="1"/>
  <c r="F193" i="58"/>
  <c r="D135" i="58"/>
  <c r="F135" i="58"/>
  <c r="D101" i="58"/>
  <c r="D99" i="58"/>
  <c r="I109" i="58"/>
  <c r="D106" i="58"/>
  <c r="D102" i="58"/>
  <c r="D109" i="58" s="1"/>
  <c r="F105" i="58"/>
  <c r="E103" i="58"/>
  <c r="F103" i="58" s="1"/>
  <c r="E100" i="58"/>
  <c r="F100" i="58" s="1"/>
  <c r="G102" i="58"/>
  <c r="G109" i="58" s="1"/>
  <c r="D20" i="48"/>
  <c r="H35" i="22" s="1"/>
  <c r="D108" i="58" l="1"/>
  <c r="E104" i="58"/>
  <c r="E107" i="58" s="1"/>
  <c r="F107" i="58" s="1"/>
  <c r="F104" i="58" l="1"/>
  <c r="F102" i="58" s="1"/>
  <c r="F109" i="58" s="1"/>
  <c r="E21" i="48" l="1"/>
  <c r="D21" i="48"/>
  <c r="E39" i="48"/>
  <c r="J23" i="48"/>
  <c r="D652" i="58"/>
  <c r="I106" i="58"/>
  <c r="I108" i="58" s="1"/>
  <c r="G106" i="58"/>
  <c r="H122" i="58"/>
  <c r="I122" i="58" s="1"/>
  <c r="I123" i="58" s="1"/>
  <c r="F99" i="58"/>
  <c r="J108" i="59"/>
  <c r="F35" i="26"/>
  <c r="E26" i="26" l="1"/>
  <c r="E24" i="26"/>
  <c r="E14" i="26"/>
  <c r="E45" i="26"/>
  <c r="I42" i="48"/>
  <c r="I35" i="48"/>
  <c r="I33" i="48"/>
  <c r="D81" i="48"/>
  <c r="D78" i="48"/>
  <c r="D75" i="48"/>
  <c r="D53" i="48"/>
  <c r="I38" i="48" l="1"/>
  <c r="E262" i="58"/>
  <c r="F262" i="58"/>
  <c r="E263" i="58"/>
  <c r="F263" i="58"/>
  <c r="E264" i="58"/>
  <c r="F264" i="58"/>
  <c r="E250" i="58"/>
  <c r="F250" i="58" s="1"/>
  <c r="E247" i="58"/>
  <c r="F247" i="58" s="1"/>
  <c r="E236" i="58"/>
  <c r="F236" i="58" s="1"/>
  <c r="E237" i="58"/>
  <c r="F237" i="58" s="1"/>
  <c r="E238" i="58"/>
  <c r="F238" i="58" s="1"/>
  <c r="E239" i="58"/>
  <c r="F239" i="58" s="1"/>
  <c r="E240" i="58"/>
  <c r="F240" i="58" s="1"/>
  <c r="E241" i="58"/>
  <c r="F241" i="58" s="1"/>
  <c r="E242" i="58"/>
  <c r="F242" i="58" s="1"/>
  <c r="D230" i="58"/>
  <c r="F202" i="58"/>
  <c r="F203" i="58"/>
  <c r="F185" i="58"/>
  <c r="F179" i="58"/>
  <c r="F174" i="58"/>
  <c r="D695" i="58" l="1"/>
  <c r="C695" i="58"/>
  <c r="D690" i="58"/>
  <c r="C690" i="58"/>
  <c r="D680" i="58"/>
  <c r="C680" i="58"/>
  <c r="D676" i="58"/>
  <c r="C676" i="58"/>
  <c r="E98" i="26" s="1"/>
  <c r="D667" i="58"/>
  <c r="C667" i="58"/>
  <c r="E94" i="26" s="1"/>
  <c r="D663" i="58"/>
  <c r="E93" i="26"/>
  <c r="C652" i="58"/>
  <c r="E87" i="26" s="1"/>
  <c r="D626" i="58"/>
  <c r="C626" i="58"/>
  <c r="D603" i="58"/>
  <c r="D579" i="58"/>
  <c r="F554" i="58"/>
  <c r="F553" i="58"/>
  <c r="F551" i="58"/>
  <c r="F550" i="58"/>
  <c r="E542" i="58"/>
  <c r="E519" i="58"/>
  <c r="D33" i="48" s="1"/>
  <c r="D496" i="58"/>
  <c r="C496" i="58"/>
  <c r="H474" i="58"/>
  <c r="I20" i="48"/>
  <c r="C435" i="58"/>
  <c r="E367" i="58"/>
  <c r="D367" i="58"/>
  <c r="C367" i="58"/>
  <c r="F366" i="58"/>
  <c r="F367" i="58" s="1"/>
  <c r="F357" i="58"/>
  <c r="F358" i="58" s="1"/>
  <c r="E357" i="58"/>
  <c r="D357" i="58"/>
  <c r="K348" i="58"/>
  <c r="J348" i="58"/>
  <c r="I348" i="58"/>
  <c r="H348" i="58"/>
  <c r="F348" i="58"/>
  <c r="E348" i="58"/>
  <c r="D348" i="58"/>
  <c r="C348" i="58"/>
  <c r="L347" i="58"/>
  <c r="G347" i="58"/>
  <c r="G346" i="58"/>
  <c r="L345" i="58"/>
  <c r="G345" i="58"/>
  <c r="L344" i="58"/>
  <c r="G344" i="58"/>
  <c r="L343" i="58"/>
  <c r="G342" i="58"/>
  <c r="D314" i="58"/>
  <c r="D58" i="48"/>
  <c r="D67" i="48" s="1"/>
  <c r="F271" i="58"/>
  <c r="F266" i="58"/>
  <c r="F265" i="58"/>
  <c r="E261" i="58"/>
  <c r="F260" i="58"/>
  <c r="F259" i="58"/>
  <c r="F258" i="58"/>
  <c r="F255" i="58"/>
  <c r="E254" i="58"/>
  <c r="E246" i="58"/>
  <c r="F246" i="58" s="1"/>
  <c r="E245" i="58"/>
  <c r="F245" i="58" s="1"/>
  <c r="E244" i="58"/>
  <c r="F244" i="58" s="1"/>
  <c r="E243" i="58"/>
  <c r="F243" i="58" s="1"/>
  <c r="E235" i="58"/>
  <c r="F235" i="58" s="1"/>
  <c r="E234" i="58"/>
  <c r="F234" i="58" s="1"/>
  <c r="E233" i="58"/>
  <c r="F233" i="58" s="1"/>
  <c r="D231" i="58"/>
  <c r="D270" i="58" s="1"/>
  <c r="F226" i="58"/>
  <c r="E226" i="58"/>
  <c r="D226" i="58"/>
  <c r="I212" i="58"/>
  <c r="H212" i="58"/>
  <c r="G212" i="58"/>
  <c r="D51" i="48"/>
  <c r="F209" i="58"/>
  <c r="F210" i="58" s="1"/>
  <c r="D52" i="48"/>
  <c r="F206" i="58"/>
  <c r="F205" i="58"/>
  <c r="F204" i="58"/>
  <c r="F201" i="58"/>
  <c r="F200" i="58"/>
  <c r="F199" i="58"/>
  <c r="F198" i="58"/>
  <c r="F197" i="58"/>
  <c r="F194" i="58"/>
  <c r="F188" i="58"/>
  <c r="F191" i="58" s="1"/>
  <c r="F184" i="58"/>
  <c r="F183" i="58"/>
  <c r="F182" i="58"/>
  <c r="F181" i="58"/>
  <c r="F180" i="58"/>
  <c r="F178" i="58"/>
  <c r="F177" i="58"/>
  <c r="F176" i="58"/>
  <c r="F175" i="58"/>
  <c r="F173" i="58"/>
  <c r="F172" i="58"/>
  <c r="F171" i="58"/>
  <c r="F170" i="58"/>
  <c r="F168" i="58"/>
  <c r="E168" i="58"/>
  <c r="E212" i="58" s="1"/>
  <c r="F164" i="58"/>
  <c r="E164" i="58"/>
  <c r="D122" i="58"/>
  <c r="F119" i="58"/>
  <c r="F118" i="58"/>
  <c r="F117" i="58"/>
  <c r="G116" i="58"/>
  <c r="D116" i="58"/>
  <c r="I115" i="58"/>
  <c r="F101" i="58"/>
  <c r="F108" i="58" s="1"/>
  <c r="F110" i="58" s="1"/>
  <c r="G101" i="58"/>
  <c r="G99" i="58"/>
  <c r="D55" i="48" l="1"/>
  <c r="G108" i="58"/>
  <c r="E30" i="26"/>
  <c r="D604" i="58"/>
  <c r="D31" i="48"/>
  <c r="F186" i="58"/>
  <c r="C409" i="58"/>
  <c r="I19" i="48" s="1"/>
  <c r="I23" i="48" s="1"/>
  <c r="F555" i="58"/>
  <c r="M24" i="49" s="1"/>
  <c r="M343" i="58"/>
  <c r="M347" i="58"/>
  <c r="M345" i="58"/>
  <c r="F195" i="58"/>
  <c r="F261" i="58"/>
  <c r="M342" i="58"/>
  <c r="M344" i="58"/>
  <c r="F207" i="58"/>
  <c r="L348" i="58"/>
  <c r="D71" i="48" s="1"/>
  <c r="M346" i="58"/>
  <c r="G348" i="58"/>
  <c r="E249" i="58"/>
  <c r="E252" i="58" s="1"/>
  <c r="E258" i="58"/>
  <c r="E232" i="58"/>
  <c r="E248" i="58" s="1"/>
  <c r="E260" i="58"/>
  <c r="F257" i="58"/>
  <c r="F254" i="58"/>
  <c r="F256" i="58" s="1"/>
  <c r="E230" i="58"/>
  <c r="E231" i="58" s="1"/>
  <c r="E259" i="58"/>
  <c r="E268" i="58"/>
  <c r="E269" i="58" s="1"/>
  <c r="E257" i="58"/>
  <c r="E255" i="58"/>
  <c r="E256" i="58" s="1"/>
  <c r="E265" i="58"/>
  <c r="E266" i="58"/>
  <c r="F116" i="58"/>
  <c r="F115" i="58" s="1"/>
  <c r="F123" i="58" s="1"/>
  <c r="F122" i="58"/>
  <c r="D39" i="48" l="1"/>
  <c r="D70" i="48"/>
  <c r="D72" i="48" s="1"/>
  <c r="M348" i="58"/>
  <c r="E267" i="58"/>
  <c r="E270" i="58" s="1"/>
  <c r="F267" i="58"/>
  <c r="F249" i="58"/>
  <c r="F252" i="58" s="1"/>
  <c r="F212" i="58"/>
  <c r="F232" i="58"/>
  <c r="F248" i="58" s="1"/>
  <c r="F268" i="58"/>
  <c r="F269" i="58" s="1"/>
  <c r="F230" i="58"/>
  <c r="F231" i="58" s="1"/>
  <c r="F270" i="58" l="1"/>
  <c r="E67" i="48" l="1"/>
  <c r="F46" i="26" l="1"/>
  <c r="E82" i="48" l="1"/>
  <c r="E79" i="48"/>
  <c r="D79" i="48"/>
  <c r="E72" i="48"/>
  <c r="J66" i="48"/>
  <c r="J43" i="48"/>
  <c r="I43" i="48"/>
  <c r="J38" i="48"/>
  <c r="E27" i="48"/>
  <c r="D27" i="48"/>
  <c r="D46" i="48" s="1"/>
  <c r="E46" i="48" l="1"/>
  <c r="E84" i="48"/>
  <c r="J46" i="48"/>
  <c r="J68" i="48" l="1"/>
  <c r="J86" i="48" s="1"/>
  <c r="E86" i="48"/>
  <c r="L86" i="48" l="1"/>
  <c r="G31" i="22"/>
  <c r="C24" i="49"/>
  <c r="E24" i="49"/>
  <c r="F24" i="49"/>
  <c r="G24" i="49"/>
  <c r="H24" i="49"/>
  <c r="I24" i="49"/>
  <c r="G25" i="22"/>
  <c r="G20" i="22"/>
  <c r="F88" i="26"/>
  <c r="F25" i="22" l="1"/>
  <c r="D82" i="48" l="1"/>
  <c r="E61" i="26" l="1"/>
  <c r="F40" i="26" l="1"/>
  <c r="F89" i="26" s="1"/>
  <c r="E35" i="26"/>
  <c r="F115" i="26" l="1"/>
  <c r="F118" i="26" s="1"/>
  <c r="E88" i="26"/>
  <c r="F31" i="22" l="1"/>
  <c r="F20" i="22"/>
  <c r="E40" i="26" l="1"/>
  <c r="I46" i="48" l="1"/>
  <c r="I68" i="48" s="1"/>
  <c r="E46" i="26"/>
  <c r="E89" i="26" s="1"/>
  <c r="E115" i="26" s="1"/>
  <c r="E118" i="26" s="1"/>
  <c r="I86" i="48" l="1"/>
  <c r="D84" i="48"/>
  <c r="D86" i="48" s="1"/>
  <c r="K86" i="48" l="1"/>
  <c r="I31" i="29"/>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L102" i="21"/>
  <c r="M102" i="21" s="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L79" i="21"/>
  <c r="M79" i="21" s="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G138" i="20" s="1"/>
  <c r="F139"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N25" i="10" l="1"/>
  <c r="D16" i="9"/>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L74" i="20"/>
  <c r="M74" i="20" s="1"/>
  <c r="I23" i="20"/>
  <c r="G27" i="10"/>
  <c r="G137" i="20"/>
  <c r="G144" i="20"/>
  <c r="L144" i="20" s="1"/>
  <c r="M144" i="20" s="1"/>
  <c r="G51" i="1"/>
  <c r="L44" i="21"/>
  <c r="M44" i="21" s="1"/>
  <c r="I43" i="21"/>
  <c r="L112" i="20"/>
  <c r="M112" i="20" s="1"/>
  <c r="N15" i="10"/>
  <c r="N21" i="10"/>
  <c r="G20" i="10"/>
  <c r="N20" i="10" s="1"/>
  <c r="I27" i="21"/>
  <c r="H34" i="10"/>
  <c r="G7" i="4" l="1"/>
  <c r="I27" i="10"/>
  <c r="I34" i="10" s="1"/>
  <c r="H110" i="21"/>
  <c r="F7" i="2"/>
  <c r="H27" i="21"/>
  <c r="G7" i="1"/>
  <c r="G7" i="2" s="1"/>
  <c r="H91" i="21"/>
  <c r="H43" i="21"/>
  <c r="H98" i="1"/>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<sst xmlns="http://schemas.openxmlformats.org/spreadsheetml/2006/main" count="2140" uniqueCount="1477">
  <si>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</si>
  <si>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</si>
  <si>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</si>
  <si>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</si>
  <si>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</si>
  <si>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</si>
  <si>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</si>
  <si>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</si>
  <si>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</si>
  <si>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</si>
  <si>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</si>
  <si>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</si>
  <si>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</si>
  <si>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</si>
  <si>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</si>
  <si>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</si>
  <si>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</si>
  <si>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</si>
  <si>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</si>
  <si>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</si>
  <si>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</si>
  <si>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</si>
  <si>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</si>
  <si>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</si>
  <si>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</si>
  <si>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</si>
  <si>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</si>
  <si>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</si>
  <si>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</si>
  <si>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</si>
  <si>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</si>
  <si>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</si>
  <si>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</si>
  <si>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</si>
  <si>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</si>
  <si>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</si>
  <si>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</si>
  <si>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</si>
  <si>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</si>
  <si>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</si>
  <si>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</si>
  <si>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</si>
  <si>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</si>
  <si>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</si>
  <si>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</si>
  <si>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</si>
  <si>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</si>
  <si>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</si>
  <si>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</si>
  <si>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</si>
  <si>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</si>
  <si>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</si>
  <si>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</si>
  <si>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</si>
  <si>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</si>
  <si>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</si>
  <si>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</si>
  <si>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</si>
  <si>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</si>
  <si>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</si>
  <si>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</si>
  <si>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</si>
  <si>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</si>
  <si>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</si>
  <si>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</si>
  <si>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</si>
  <si>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</si>
  <si>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</si>
  <si>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</si>
  <si>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</si>
  <si>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</si>
  <si>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</si>
  <si>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</si>
  <si>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</si>
  <si>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</si>
  <si>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</si>
  <si>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</si>
  <si>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</si>
  <si>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</si>
  <si>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</si>
  <si>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</si>
  <si>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</si>
  <si>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</si>
  <si>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</si>
  <si>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</si>
  <si>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</si>
  <si>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</si>
  <si>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</si>
  <si>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</si>
  <si>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</si>
  <si>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</si>
  <si>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</si>
  <si>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</si>
  <si>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</si>
  <si>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</si>
  <si>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</si>
  <si>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</si>
  <si>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</si>
  <si>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</si>
  <si>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</si>
  <si>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</si>
  <si>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</si>
  <si>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</si>
  <si>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</si>
  <si>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</si>
  <si>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</si>
  <si>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</si>
  <si>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</si>
  <si>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</si>
  <si>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</si>
  <si>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</si>
  <si>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</si>
  <si>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</si>
  <si>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</si>
  <si>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</si>
  <si>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</si>
  <si>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</si>
  <si>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</si>
  <si>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</si>
  <si>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</si>
  <si>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</si>
  <si>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</si>
  <si>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</si>
  <si>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</si>
  <si>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</si>
  <si>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</si>
  <si>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</si>
  <si>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</si>
  <si>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</si>
  <si>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</si>
  <si>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</si>
  <si>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</si>
  <si>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</si>
  <si>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</si>
  <si>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</si>
  <si>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</si>
  <si>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</si>
  <si>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</si>
  <si>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</si>
  <si>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</si>
  <si>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</si>
  <si>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</si>
  <si>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</si>
  <si>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</si>
  <si>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</si>
  <si>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</si>
  <si>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</si>
  <si>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</si>
  <si>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</si>
  <si>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</si>
  <si>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</si>
  <si>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</si>
  <si>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</si>
  <si>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</si>
  <si>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</si>
  <si>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</si>
  <si>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</si>
  <si>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</si>
  <si>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</si>
  <si>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</si>
  <si>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</si>
  <si>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</si>
  <si>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</si>
  <si>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</si>
  <si>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</si>
  <si>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</si>
  <si>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</si>
  <si>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</si>
  <si>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</si>
  <si>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</si>
  <si>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</si>
  <si>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</si>
  <si>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</si>
  <si>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</si>
  <si>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</si>
  <si>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</si>
  <si>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</si>
  <si>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</si>
  <si>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</si>
  <si>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</si>
  <si>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</si>
  <si>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</si>
  <si>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</si>
  <si>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</si>
  <si>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</si>
  <si>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</si>
  <si>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</si>
  <si>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</si>
  <si>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</si>
  <si>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</si>
  <si>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</si>
  <si>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</si>
  <si>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</si>
  <si>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</si>
  <si>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</si>
  <si>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</si>
  <si>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</si>
  <si>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</si>
  <si>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</si>
  <si>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</si>
  <si>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</si>
  <si>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</si>
  <si>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</si>
  <si>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</si>
  <si>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</si>
  <si>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</si>
  <si>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</si>
  <si>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</si>
  <si>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</si>
  <si>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</si>
  <si>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</si>
  <si>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</si>
  <si>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</si>
  <si>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</si>
  <si>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</si>
  <si>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</si>
  <si>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</si>
  <si>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</si>
  <si>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</si>
  <si>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</si>
  <si>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</si>
  <si>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</si>
  <si>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</si>
  <si>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</si>
  <si>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</si>
  <si>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</si>
  <si>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</si>
  <si>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</si>
  <si>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</si>
  <si>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</si>
  <si>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</si>
  <si>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</si>
  <si>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</si>
  <si>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</si>
  <si>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</si>
  <si>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</si>
  <si>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</si>
  <si>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</si>
  <si>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</si>
  <si>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</si>
  <si>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</si>
  <si>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</si>
  <si>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</si>
  <si>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</si>
  <si>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</si>
  <si>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</si>
  <si>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</si>
  <si>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</si>
  <si>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</si>
  <si>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</si>
  <si>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</si>
  <si>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</si>
  <si>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</si>
  <si>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</si>
  <si>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</si>
  <si>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</si>
  <si>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</si>
  <si>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</si>
  <si>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</si>
  <si>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</si>
  <si>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</si>
  <si>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</si>
  <si>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</si>
  <si>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</si>
  <si>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</si>
  <si>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</si>
  <si>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</si>
  <si>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</si>
  <si>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</si>
  <si>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</si>
  <si>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</si>
  <si>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</si>
  <si>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</si>
  <si>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</si>
  <si>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</si>
  <si>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</si>
  <si>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</si>
  <si>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</si>
  <si>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</si>
  <si>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</si>
  <si>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</si>
  <si>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</si>
  <si>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</si>
  <si>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</si>
  <si>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</si>
  <si>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</si>
  <si>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</si>
  <si>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</si>
  <si>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</si>
  <si>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</si>
  <si>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</si>
  <si>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</si>
  <si>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</si>
  <si>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</si>
  <si>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</si>
  <si>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</si>
  <si>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</si>
  <si>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</si>
  <si>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</si>
  <si>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</si>
  <si>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</si>
  <si>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</si>
  <si>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</si>
  <si>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</si>
  <si>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</si>
  <si>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</si>
  <si>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</si>
  <si>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</si>
  <si>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</si>
  <si>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</si>
  <si>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</si>
  <si>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</si>
  <si>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</si>
  <si>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</si>
  <si>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</si>
  <si>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</si>
  <si>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</si>
  <si>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</si>
  <si>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</si>
  <si>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</si>
  <si>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</si>
  <si>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</si>
  <si>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</si>
  <si>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</si>
  <si>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</si>
  <si>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</si>
  <si>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</si>
  <si>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</si>
  <si>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</si>
  <si>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</si>
  <si>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</si>
  <si>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</si>
  <si>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</si>
  <si>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</si>
  <si>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</si>
  <si>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</si>
  <si>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</si>
  <si>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</si>
  <si>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</si>
  <si>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</si>
  <si>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</si>
  <si>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</si>
  <si>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</si>
  <si>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</si>
  <si>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</si>
  <si>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</si>
  <si>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</si>
  <si>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</si>
  <si>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</si>
  <si>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</si>
  <si>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</si>
  <si>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</si>
  <si>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</si>
  <si>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</si>
  <si>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</si>
  <si>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</si>
  <si>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</si>
  <si>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</si>
  <si>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</si>
  <si>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</si>
  <si>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</si>
  <si>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</si>
  <si>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</si>
  <si>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</si>
  <si>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</si>
  <si>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</si>
  <si>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</si>
  <si>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</si>
  <si>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</si>
  <si>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</si>
  <si>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</si>
  <si>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</si>
  <si>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</si>
  <si>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</si>
  <si>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</si>
  <si>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</si>
  <si>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</si>
  <si>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</si>
  <si>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</si>
  <si>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</si>
  <si>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</si>
  <si>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</si>
  <si>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</si>
  <si>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</si>
  <si>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</si>
  <si>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</si>
  <si>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</si>
  <si>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</si>
  <si>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</si>
  <si>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</si>
  <si>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</si>
  <si>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</si>
  <si>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</si>
  <si>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</si>
  <si>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</si>
  <si>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</si>
  <si>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</si>
  <si>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</si>
  <si>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</si>
  <si>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</si>
  <si>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</si>
  <si>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</si>
  <si>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</si>
  <si>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</si>
  <si>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</si>
  <si>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</si>
  <si>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</si>
  <si>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</si>
  <si>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</si>
  <si>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</si>
  <si>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</si>
  <si>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</si>
  <si>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</si>
  <si>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</si>
  <si>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</si>
  <si>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</si>
  <si>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</si>
  <si>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</si>
  <si>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</si>
  <si>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</si>
  <si>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</si>
  <si>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</si>
  <si>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</si>
  <si>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</si>
  <si>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</si>
  <si>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</si>
  <si>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</si>
  <si>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</si>
  <si>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</si>
  <si>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</si>
  <si>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</si>
  <si>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</si>
  <si>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</si>
  <si>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</si>
  <si>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</si>
  <si>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</si>
  <si>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</si>
  <si>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</si>
  <si>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</si>
  <si>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</si>
  <si>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</si>
  <si>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</si>
  <si>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</si>
  <si>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</si>
  <si>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</si>
  <si>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</si>
  <si>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</si>
  <si>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</si>
  <si>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</si>
  <si>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</si>
  <si>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</si>
  <si>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</si>
  <si>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</si>
  <si>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</si>
  <si>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</si>
  <si>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</si>
  <si>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</si>
  <si>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</si>
  <si>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</si>
  <si>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</si>
  <si>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</si>
  <si>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</si>
  <si>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</si>
  <si>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</si>
  <si>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</si>
  <si>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</si>
  <si>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</si>
  <si>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</si>
  <si>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</si>
  <si>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</si>
  <si>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</si>
  <si>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</si>
  <si>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</si>
  <si>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</si>
  <si>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</si>
  <si>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</si>
  <si>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</si>
  <si>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</si>
  <si>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</si>
  <si>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</si>
  <si>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</si>
  <si>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</si>
  <si>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</si>
  <si>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</si>
  <si>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</si>
  <si>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</si>
  <si>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</si>
  <si>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</si>
  <si>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</si>
  <si>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</si>
  <si>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</si>
  <si>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</si>
  <si>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</si>
  <si>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</si>
  <si>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</si>
  <si>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</si>
  <si>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</si>
  <si>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</si>
  <si>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</si>
  <si>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</si>
  <si>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</si>
  <si>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</si>
  <si>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</si>
  <si>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</si>
  <si>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</si>
  <si>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</si>
  <si>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</si>
  <si>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</si>
  <si>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</si>
  <si>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</si>
  <si>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</si>
  <si>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</si>
  <si>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</si>
  <si>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</si>
  <si>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</si>
  <si>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</si>
  <si>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</si>
  <si>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</si>
  <si>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</si>
  <si>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</si>
  <si>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</si>
  <si>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</si>
  <si>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</si>
  <si>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</si>
  <si>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</si>
  <si>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</si>
  <si>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</si>
  <si>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</si>
  <si>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</si>
  <si>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</si>
  <si>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</si>
  <si>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</si>
  <si>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</si>
  <si>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</si>
  <si>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</si>
  <si>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</si>
  <si>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</si>
  <si>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</si>
  <si>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</si>
  <si>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</si>
  <si>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</si>
  <si>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</si>
  <si>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</si>
  <si>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</si>
  <si>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</si>
  <si>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</si>
  <si>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</si>
  <si>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</si>
  <si>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</si>
  <si>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</si>
  <si>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</si>
  <si>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</si>
  <si>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</si>
  <si>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</si>
  <si>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</si>
  <si>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</si>
  <si>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</si>
  <si>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</si>
  <si>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</si>
  <si>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</si>
  <si>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</si>
  <si>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</si>
  <si>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</si>
  <si>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</si>
  <si>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</si>
  <si>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</si>
  <si>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</si>
  <si>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</si>
  <si>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</si>
  <si>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</si>
  <si>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</si>
  <si>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</si>
  <si>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</si>
  <si>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</si>
  <si>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</si>
  <si>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</si>
  <si>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</si>
  <si>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</si>
  <si>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</si>
  <si>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</si>
  <si>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</si>
  <si>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</si>
  <si>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</si>
  <si>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</si>
  <si>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</si>
  <si>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</si>
  <si>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</si>
  <si>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</si>
  <si>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</si>
  <si>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</si>
  <si>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</si>
  <si>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</si>
  <si>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</si>
  <si>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</si>
  <si>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</si>
  <si>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</si>
  <si>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</si>
  <si>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</si>
  <si>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</si>
  <si>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</si>
  <si>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</si>
  <si>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</si>
  <si>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</si>
  <si>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</si>
  <si>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</si>
  <si>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</si>
  <si>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</si>
  <si>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</si>
  <si>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</si>
  <si>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</si>
  <si>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</si>
  <si>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</si>
  <si>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</si>
  <si>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</si>
  <si>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</si>
  <si>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</si>
  <si>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</si>
  <si>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</si>
  <si>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</si>
  <si>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</si>
  <si>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</si>
  <si>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</si>
  <si>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</si>
  <si>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</si>
  <si>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</si>
  <si>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</si>
  <si>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</si>
  <si>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</si>
  <si>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</si>
  <si>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</si>
  <si>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</si>
  <si>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</si>
  <si>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</si>
  <si>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</si>
  <si>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</si>
  <si>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</si>
  <si>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</si>
  <si>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</si>
  <si>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</si>
  <si>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</si>
  <si>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</si>
  <si>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</si>
  <si>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</si>
  <si>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</si>
  <si>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</si>
  <si>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</si>
  <si>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</si>
  <si>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</si>
  <si>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</si>
  <si>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</si>
  <si>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</si>
  <si>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</si>
  <si>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</si>
  <si>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</si>
  <si>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</si>
  <si>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</si>
  <si>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</si>
  <si>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</si>
  <si>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</si>
  <si>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</si>
  <si>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</si>
  <si>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</si>
  <si>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</si>
  <si>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</si>
  <si>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</si>
  <si>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</si>
  <si>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</si>
  <si>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</si>
  <si>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</si>
  <si>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</si>
  <si>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</si>
  <si>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</si>
  <si>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</si>
  <si>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</si>
  <si>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</si>
  <si>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</si>
  <si>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</si>
  <si>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</si>
  <si>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</si>
  <si>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</si>
  <si>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</si>
  <si>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</si>
  <si>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</si>
  <si>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</si>
  <si>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</si>
  <si>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</si>
  <si>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</si>
  <si>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</si>
  <si>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</si>
  <si>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</si>
  <si>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</si>
  <si>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</si>
  <si>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</si>
  <si>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</si>
  <si>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</si>
  <si>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</si>
  <si>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</si>
  <si>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</si>
  <si>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</si>
  <si>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</si>
  <si>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</si>
  <si>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</si>
  <si>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</si>
  <si>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</si>
  <si>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</si>
  <si>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</si>
  <si>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</si>
  <si>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</si>
  <si>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</si>
  <si>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</si>
  <si>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</si>
  <si>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</si>
  <si>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</si>
  <si>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</si>
  <si>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</si>
  <si>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</si>
  <si>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</si>
  <si>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</si>
  <si>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</si>
  <si>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</si>
  <si>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</si>
  <si>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</si>
  <si>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</si>
  <si>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</si>
  <si>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</si>
  <si>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</si>
  <si>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</si>
  <si>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</si>
  <si>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</si>
  <si>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</si>
  <si>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</si>
  <si>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</si>
  <si>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</si>
  <si>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</si>
  <si>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</si>
  <si>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</si>
  <si>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</si>
  <si>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</si>
  <si>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</si>
  <si>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</si>
  <si>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</si>
  <si>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</si>
  <si>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</si>
  <si>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</si>
  <si>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</si>
  <si>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</si>
  <si>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</si>
  <si>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</si>
  <si>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</si>
  <si>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</si>
  <si>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</si>
  <si>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</si>
  <si>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</si>
  <si>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</si>
  <si>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</si>
  <si>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</si>
  <si>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</si>
  <si>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</si>
  <si>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</si>
  <si>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</si>
  <si>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</si>
  <si>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</si>
  <si>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</si>
  <si>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</si>
  <si>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</si>
  <si>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</si>
  <si>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</si>
  <si>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</si>
  <si>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</si>
  <si>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</si>
  <si>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</si>
  <si>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</si>
  <si>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</si>
  <si>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</si>
  <si>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</si>
  <si>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</si>
  <si>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</si>
  <si>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</si>
  <si>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</si>
  <si>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</si>
  <si>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</si>
  <si>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</si>
  <si>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</si>
  <si>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</si>
  <si>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</si>
  <si>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</si>
  <si>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</si>
  <si>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</si>
  <si>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</si>
  <si>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</si>
  <si>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</si>
  <si>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</si>
  <si>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</si>
  <si>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</si>
  <si>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</si>
  <si>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</si>
  <si>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</si>
  <si>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</si>
  <si>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</si>
  <si>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</si>
  <si>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</si>
  <si>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</si>
  <si>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</si>
  <si>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</si>
  <si>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</si>
  <si>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</si>
  <si>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</si>
  <si>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</si>
  <si>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</si>
  <si>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</si>
  <si>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</si>
  <si>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</si>
  <si>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</si>
  <si>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</si>
  <si>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</si>
  <si>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</si>
  <si>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</si>
  <si>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</si>
  <si>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</si>
  <si>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</si>
  <si>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</si>
  <si>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</si>
  <si>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</si>
  <si>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</si>
  <si>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</si>
  <si>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</si>
  <si>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</si>
  <si>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</si>
  <si>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</si>
  <si>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</si>
  <si>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</si>
  <si>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</si>
  <si>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</si>
  <si>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</si>
  <si>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</si>
  <si>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</si>
  <si>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</si>
  <si>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</si>
  <si>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</si>
  <si>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</si>
  <si>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</si>
  <si>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</si>
  <si>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</si>
  <si>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</si>
  <si>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</si>
  <si>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</si>
  <si>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</si>
  <si>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</si>
  <si>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</si>
  <si>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</si>
  <si>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</si>
  <si>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</si>
  <si>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</si>
  <si>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</si>
  <si>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</si>
  <si>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</si>
  <si>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</si>
  <si>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</si>
  <si>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</si>
  <si>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</si>
  <si>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</si>
  <si>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</si>
  <si>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</si>
  <si>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</si>
  <si>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</si>
  <si>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</si>
  <si>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</si>
  <si>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</si>
  <si>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</si>
  <si>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</si>
  <si>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</si>
  <si>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</si>
  <si>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</si>
  <si>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</si>
  <si>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</si>
  <si>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</si>
  <si>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</si>
  <si>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</si>
  <si>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</si>
  <si>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</si>
  <si>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</si>
  <si>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</si>
  <si>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</si>
  <si>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</si>
  <si>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</si>
  <si>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</si>
  <si>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</si>
  <si>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</si>
  <si>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</si>
  <si>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</si>
  <si>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</si>
  <si>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</si>
  <si>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</si>
  <si>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</si>
  <si>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</si>
  <si>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</si>
  <si>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</si>
  <si>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</si>
  <si>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</si>
  <si>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</si>
  <si>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</si>
  <si>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</si>
  <si>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</si>
  <si>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</si>
  <si>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</si>
  <si>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</si>
  <si>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</si>
  <si>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</si>
  <si>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</si>
  <si>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</si>
  <si>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</si>
  <si>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</si>
  <si>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</si>
  <si>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Impuesto a la renta a pagar</t>
  </si>
  <si>
    <t>Aportes y Retenciones a pagar</t>
  </si>
  <si>
    <t>Dividendos a pagar en efectivo</t>
  </si>
  <si>
    <t>Ingresos por Administración de Cartera</t>
  </si>
  <si>
    <t>Ingresos por Intereses y dividendos de cartera propia</t>
  </si>
  <si>
    <t>Valor de Mercado</t>
  </si>
  <si>
    <t>Sistema Informático</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</si>
  <si>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</si>
  <si>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</si>
  <si>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</si>
  <si>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</si>
  <si>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</si>
  <si>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</si>
  <si>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</si>
  <si>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</si>
  <si>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</si>
  <si>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</si>
  <si>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</si>
  <si>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</si>
  <si>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</si>
  <si>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</si>
  <si>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</si>
  <si>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</si>
  <si>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</si>
  <si>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</si>
  <si>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</si>
  <si>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Cuadro del Capital Integrado</t>
  </si>
  <si>
    <t>Cuadro del Capital Suscripto</t>
  </si>
  <si>
    <t>5.  AUDITOR EXTERNO INDEPENDIENTE</t>
  </si>
  <si>
    <t>Auditor externo independiente designado:</t>
  </si>
  <si>
    <t>Número de inscripción en el Registro de la CNV:</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</si>
  <si>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</si>
  <si>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</si>
  <si>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</si>
  <si>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</si>
  <si>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</si>
  <si>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</si>
  <si>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</si>
  <si>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</si>
  <si>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MILLENIA CAPITAL CASA DE BOLSA S. A.</t>
  </si>
  <si>
    <t>(En Guaranies)</t>
  </si>
  <si>
    <t>(En Guaraníes)</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</si>
  <si>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</si>
  <si>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</si>
  <si>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</si>
  <si>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</si>
  <si>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</si>
  <si>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</si>
  <si>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</si>
  <si>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</si>
  <si>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</si>
  <si>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</si>
  <si>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</si>
  <si>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</si>
  <si>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</si>
  <si>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</si>
  <si>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</si>
  <si>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</si>
  <si>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</si>
  <si>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</si>
  <si>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</si>
  <si>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</si>
  <si>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</si>
  <si>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</si>
  <si>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</si>
  <si>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</si>
  <si>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</si>
  <si>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</si>
  <si>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</si>
  <si>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</si>
  <si>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</si>
  <si>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</si>
  <si>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</si>
  <si>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</si>
  <si>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</si>
  <si>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</si>
  <si>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</si>
  <si>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La empresa no realiza previsiones, en el caso de constituirlas, las previsiones por incobrables se realizarán de acuerdo a la antigüedad de saldos de las cuentas deudoras, según políticas administrativas de la empresa y criterios establecidos en la ley.</t>
  </si>
  <si>
    <t>Los ingresos generados durante el periodo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</si>
  <si>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</si>
  <si>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</si>
  <si>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</si>
  <si>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</si>
  <si>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</si>
  <si>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</si>
  <si>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</si>
  <si>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</si>
  <si>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</si>
  <si>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</si>
  <si>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</si>
  <si>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</si>
  <si>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</si>
  <si>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</si>
  <si>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</si>
  <si>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</si>
  <si>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</si>
  <si>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</si>
  <si>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</si>
  <si>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</si>
  <si>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</si>
  <si>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</si>
  <si>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</si>
  <si>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</si>
  <si>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</si>
  <si>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</si>
  <si>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</si>
  <si>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</si>
  <si>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</si>
  <si>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</si>
  <si>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</si>
  <si>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</si>
  <si>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</si>
  <si>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</si>
  <si>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</si>
  <si>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</si>
  <si>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</si>
  <si>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</si>
  <si>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</si>
  <si>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</si>
  <si>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</si>
  <si>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</si>
  <si>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</si>
  <si>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</si>
  <si>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</si>
  <si>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</si>
  <si>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</si>
  <si>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</si>
  <si>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</si>
  <si>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</si>
  <si>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</si>
  <si>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Total Bonos en Garantía BVPASA</t>
  </si>
  <si>
    <t>Total Acción de la Bolsa de Valores</t>
  </si>
  <si>
    <t>Muebles y Equipos</t>
  </si>
  <si>
    <t>Ingresos Por Venta De Inversiones</t>
  </si>
  <si>
    <t xml:space="preserve">Las 11 notas que se acompañan forman parte integrante de los Estados Financieros </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</si>
  <si>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</si>
  <si>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</si>
  <si>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</si>
  <si>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</si>
  <si>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</si>
  <si>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</si>
  <si>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</si>
  <si>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</si>
  <si>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</si>
  <si>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</si>
  <si>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</si>
  <si>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</si>
  <si>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</si>
  <si>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</si>
  <si>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</si>
  <si>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</si>
  <si>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</si>
  <si>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</si>
  <si>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</si>
  <si>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</si>
  <si>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</si>
  <si>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</si>
  <si>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</si>
  <si>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</si>
  <si>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</si>
  <si>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</si>
  <si>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</si>
  <si>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</si>
  <si>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</si>
  <si>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</si>
  <si>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</si>
  <si>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</si>
  <si>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</si>
  <si>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</si>
  <si>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</si>
  <si>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</si>
  <si>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</si>
  <si>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</si>
  <si>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</si>
  <si>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Espacio Corporativo S.A.</t>
  </si>
  <si>
    <t>Ganadera PGF S.A.</t>
  </si>
  <si>
    <t>Develop Agribusiness Paraguay S.A.</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</si>
  <si>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</si>
  <si>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</si>
  <si>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</si>
  <si>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</si>
  <si>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</si>
  <si>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</si>
  <si>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</si>
  <si>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</si>
  <si>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</si>
  <si>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</si>
  <si>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</si>
  <si>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</si>
  <si>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</si>
  <si>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</si>
  <si>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</si>
  <si>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</si>
  <si>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</si>
  <si>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</si>
  <si>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</si>
  <si>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Asesoramiento</t>
  </si>
  <si>
    <t>Accionista en común</t>
  </si>
  <si>
    <t>BONO DEL EXTERIOR</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</si>
  <si>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</si>
  <si>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</si>
  <si>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</si>
  <si>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</si>
  <si>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Deudores varios (Nota 5.f.)</t>
  </si>
  <si>
    <t>Cuentas por cobrar a personas y empresas (Nota 5.r.)</t>
  </si>
  <si>
    <t>Remuneración Personal Superior</t>
  </si>
  <si>
    <t>Saldo al Cierre Ejercicio Anterior</t>
  </si>
  <si>
    <t>CANTIDAD M/E</t>
  </si>
  <si>
    <t>COMBUSTIBLES Y LUBRICANTES</t>
  </si>
  <si>
    <t>GASTOS DE CUOTAS Y SUSCRIPCIONES</t>
  </si>
  <si>
    <t>PASAJES, PEAJES Y ESTACIONAMIENTO</t>
  </si>
  <si>
    <t>HONORARIOS ESCRIBANOS</t>
  </si>
  <si>
    <t>AGUINALDOS</t>
  </si>
  <si>
    <t>APORTE PATRONAL IPS</t>
  </si>
  <si>
    <t>REMUNERACION PERSONAL SUPERIOR</t>
  </si>
  <si>
    <t>SUELDOS Y JORNALES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</si>
  <si>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</si>
  <si>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</si>
  <si>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</si>
  <si>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</si>
  <si>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</si>
  <si>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</si>
  <si>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</si>
  <si>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</si>
  <si>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</si>
  <si>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</si>
  <si>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Lancaster S.A.</t>
  </si>
  <si>
    <t>Ganadera Pinasco S.A.</t>
  </si>
  <si>
    <t>TOTAL ACTIVO USD</t>
  </si>
  <si>
    <t>Anticipo de Imp. a la Renta</t>
  </si>
  <si>
    <t>Honorarios Profesionales, Sueldos y Aguinaldos</t>
  </si>
  <si>
    <t>SERVICIOS PRESTADOS</t>
  </si>
  <si>
    <t>MANTENIMIENTO DE EQUIPOS INFORMATICOS</t>
  </si>
  <si>
    <t>GASTOS DE DOMINIO</t>
  </si>
  <si>
    <t>GASTOS GENERALES OFICINA</t>
  </si>
  <si>
    <t>IVA COSTO</t>
  </si>
  <si>
    <t>OTROS GASTOS ADMINISTRATIVOS</t>
  </si>
  <si>
    <t>Gastos de Internet</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</si>
  <si>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</si>
  <si>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</si>
  <si>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</si>
  <si>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</si>
  <si>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</si>
  <si>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</si>
  <si>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</si>
  <si>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</si>
  <si>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</si>
  <si>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</si>
  <si>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</si>
  <si>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</si>
  <si>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</si>
  <si>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</si>
  <si>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</si>
  <si>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</si>
  <si>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</si>
  <si>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</si>
  <si>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</si>
  <si>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</si>
  <si>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Juan José Moratorio Amelotti</t>
  </si>
  <si>
    <t>Reg. CNV Nº AE 053</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</si>
  <si>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</si>
  <si>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</si>
  <si>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</si>
  <si>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</si>
  <si>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</si>
  <si>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</si>
  <si>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</si>
  <si>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</si>
  <si>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Sub Totales GS</t>
  </si>
  <si>
    <t>GASTOS DE ATENCION AL PERSONAL</t>
  </si>
  <si>
    <t>DESARROLLO SITIO WEB</t>
  </si>
  <si>
    <t>MANTENIMIENTO Y REPARACION DE EDIFICIOS</t>
  </si>
  <si>
    <t>Gastos De Fotocopias e Impresion en Gral</t>
  </si>
  <si>
    <t>Total Bonos Locales</t>
  </si>
  <si>
    <t>Gastos de Encomiendas y Envíos</t>
  </si>
  <si>
    <t>BP PLC ADS Preferential</t>
  </si>
  <si>
    <t>Gastos de Membresias</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</si>
  <si>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</si>
  <si>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</si>
  <si>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</si>
  <si>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</si>
  <si>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</si>
  <si>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</si>
  <si>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</si>
  <si>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</si>
  <si>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</si>
  <si>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</si>
  <si>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</si>
  <si>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</si>
  <si>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</si>
  <si>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</si>
  <si>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</si>
  <si>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</si>
  <si>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</si>
  <si>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</si>
  <si>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</si>
  <si>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</si>
  <si>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</si>
  <si>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</si>
  <si>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Periodo Actual Gs.</t>
  </si>
  <si>
    <t>Periodo Anterior Gs.</t>
  </si>
  <si>
    <t>Total Títulos de Renta Variable</t>
  </si>
  <si>
    <t>ACCION DE LA BOLSA</t>
  </si>
  <si>
    <t>Retención de IDU a pagar</t>
  </si>
  <si>
    <t>Intereses a Devengar - CP</t>
  </si>
  <si>
    <t>Intereses a Devengar - LP</t>
  </si>
  <si>
    <t>Comis. P/Intermediación BURSÁTIL</t>
  </si>
  <si>
    <t>Comis. P/Intermediación EXTRABURSÁTIL</t>
  </si>
  <si>
    <t>MANTENIMIENTO Y REPARACION EN GENERAL</t>
  </si>
  <si>
    <t>GASTOS DE HOSPEDAJE</t>
  </si>
  <si>
    <t>Dividendos cobrados</t>
  </si>
  <si>
    <t>Intereses y Rendimientos Cobrados</t>
  </si>
  <si>
    <t>Intereses cobrados</t>
  </si>
  <si>
    <t>Honorarios Profesionales - Vinculados</t>
  </si>
  <si>
    <t>de Mercado de Valores y la RES CNV CG N° 35/23</t>
  </si>
  <si>
    <t>Capital Integrado G. 4.220.000.000.-</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</si>
  <si>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</si>
  <si>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</si>
  <si>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A partir del ejercicio 2023, se implementó el uso de las cuentas de orden.</t>
  </si>
  <si>
    <t>PAGARÉ COLOCACION PRIVADA</t>
  </si>
  <si>
    <t>AMC - DECODEMARKETS CH1311532183</t>
  </si>
  <si>
    <t>Total Títulos de Renta Fija del Exterior</t>
  </si>
  <si>
    <t>Total Títulos de Fondos Mutuos</t>
  </si>
  <si>
    <t>Escala Desarrollos</t>
  </si>
  <si>
    <t>Renovación de Firmas Digitales</t>
  </si>
  <si>
    <t>UNIFORMES</t>
  </si>
  <si>
    <t>Enseres Varios</t>
  </si>
  <si>
    <t>Capital Emitido G. 10.300.176.000.-</t>
  </si>
  <si>
    <t>Valor Nominal de las acciones: G. 422.000</t>
  </si>
  <si>
    <t>00001 al 11.481</t>
  </si>
  <si>
    <t>11.482 al 13.873</t>
  </si>
  <si>
    <t>13.874 al 16.265</t>
  </si>
  <si>
    <t>16.266 al 18.657</t>
  </si>
  <si>
    <t>USD BRIDGE HOUSE</t>
  </si>
  <si>
    <t>Gastos de Capacitación en el Mercado de Valores</t>
  </si>
  <si>
    <t>PREAVISO</t>
  </si>
  <si>
    <t>INDEMNIZACIONES</t>
  </si>
  <si>
    <t>VACACIONES</t>
  </si>
  <si>
    <t>BALANCE GENERAL AL 31 DE DICIEMBRE DE 2024 PRESENTADO EN FORMA COMPARATIVO CON EL EJERCICIO ANTERIOR CERRADO AL 31 DE DICIEMBRE DE 2023</t>
  </si>
  <si>
    <t>ESTADO DE RESULTADOS CORRESPONDIENTE AL 31 DE DICIEMBRE DE 2024 PRESENTADO EN FORMA COMPARATIVA CON EL 31 DE DICIEMBRE 2023</t>
  </si>
  <si>
    <t>CORRESPONDIENTE AL 31 DE DICIEMBRE DE 2024 PRESENTADO EN FORMA COMPARATIVA CON EL 31 DE DICIEMBRE DE 2023</t>
  </si>
  <si>
    <t>INFORMACION AL 31 DE DICIEMBREDE 2024</t>
  </si>
  <si>
    <t>6. PERSONAS VINCULADAS</t>
  </si>
  <si>
    <t>VER ANEXO A</t>
  </si>
  <si>
    <t>La moneda extranjera, Dólar fue registrada de acuerdo al tipo de cambio publicado por la Dirección Nacional de Ingresos Tributarios al 31-12-2024. Tipo de cambio comprador Gs 7.812,22 - para saldos de cuentas del activo y Tipo de cambio vendedor Gs. 7.843,41  - para saldo de cuentas pasivas.</t>
  </si>
  <si>
    <t>Información sobre el Emisor al 31/12/2024</t>
  </si>
  <si>
    <t>EUR</t>
  </si>
  <si>
    <t>CREDITOS USD</t>
  </si>
  <si>
    <t>CREDITOS EUR</t>
  </si>
  <si>
    <t>TOTAL ACTIVO EUR</t>
  </si>
  <si>
    <t>GP INVESTMENT</t>
  </si>
  <si>
    <t>SUZANO AUSTRIA</t>
  </si>
  <si>
    <t>ELECTROBRAS</t>
  </si>
  <si>
    <t>BAYER</t>
  </si>
  <si>
    <t>UNIBANCO</t>
  </si>
  <si>
    <t>SUZANO</t>
  </si>
  <si>
    <t>CIA SIDERURGICA NACIONAL</t>
  </si>
  <si>
    <t>PEMEX US71654QBW15 VTO 23-01-2026</t>
  </si>
  <si>
    <t>PETROBRAS</t>
  </si>
  <si>
    <t>VALE OVERSEAS LTD</t>
  </si>
  <si>
    <t>USA NOTES 31-05-25 US91282CHD65</t>
  </si>
  <si>
    <t>USA NOTES 31-07-25 US91282CAB72</t>
  </si>
  <si>
    <t>USA NOTES 30-09-25 US9128285C00</t>
  </si>
  <si>
    <t>USA BILLS VTO 30-01-2025 US912797LZ82</t>
  </si>
  <si>
    <t>USA NOTES 15-02-34 US91282CJZ59</t>
  </si>
  <si>
    <t>PEMEX - US71654QCK67 VTO 12-02-2028</t>
  </si>
  <si>
    <t>INVESCO US DOLLAR LIQUIDITY</t>
  </si>
  <si>
    <t>BONO SUB BANCO CONTINENTAL - PYCON02F7024</t>
  </si>
  <si>
    <t>BONO SUB VISION BANCO - PYVIS04F7345</t>
  </si>
  <si>
    <t>BONO SUB VISION BANCO - PYVIS05F7476</t>
  </si>
  <si>
    <t>BONO FRIGORIFICO CONCEPCION SERIE PYFRI01F3686</t>
  </si>
  <si>
    <t>BONO ELECTROBAN S.A.E.C.A. SERIE PYELE03F7454</t>
  </si>
  <si>
    <t>VALE GO TOWER</t>
  </si>
  <si>
    <t>VALE GO TOWER 2</t>
  </si>
  <si>
    <t>VALE GO TOWER 3</t>
  </si>
  <si>
    <t>VALE GO TOWER 4</t>
  </si>
  <si>
    <t>VALE GO TOWER 5</t>
  </si>
  <si>
    <t>Alan Brande Rozenblum</t>
  </si>
  <si>
    <t>Mariela Rozenblum</t>
  </si>
  <si>
    <t>Retencion de IDU</t>
  </si>
  <si>
    <t>Arancel de Operación -BVA</t>
  </si>
  <si>
    <t>HONORARIOS PROFESIONALES - PF</t>
  </si>
  <si>
    <t>Costo de Vta Tit. Val. De C. Pr. Rta Fj en el Ext.</t>
  </si>
  <si>
    <t>Deudores por Serv. De Interm. USD</t>
  </si>
  <si>
    <t>Deudores por Serv. De Interm. EUR</t>
  </si>
  <si>
    <t>12. CUENTAS DE ORDENES</t>
  </si>
  <si>
    <t>La composición de las cuentas de ordenes se detalla a continuación</t>
  </si>
  <si>
    <t>Cuentas de orden deudoras</t>
  </si>
  <si>
    <t>31.12.2024</t>
  </si>
  <si>
    <t>31.12.2023</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</si>
  <si>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</si>
  <si>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</si>
  <si>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</si>
  <si>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</si>
  <si>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</si>
  <si>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</si>
  <si>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</si>
  <si>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 xml:space="preserve">Las 12 notas que se acompañan forman parte integrante de los Estados Financieros </t>
  </si>
  <si>
    <t>NOTA</t>
  </si>
  <si>
    <t>5.d.</t>
  </si>
  <si>
    <t xml:space="preserve">Disponibilidades </t>
  </si>
  <si>
    <t>5.e.</t>
  </si>
  <si>
    <t>Inversiones temporarias</t>
  </si>
  <si>
    <t>5.f.</t>
  </si>
  <si>
    <t>5.r.</t>
  </si>
  <si>
    <t xml:space="preserve">Otros activos </t>
  </si>
  <si>
    <t>5.j.</t>
  </si>
  <si>
    <t xml:space="preserve">Otros Activos Corrientes </t>
  </si>
  <si>
    <t xml:space="preserve">Títulos De Renta Fija </t>
  </si>
  <si>
    <t xml:space="preserve">Acción De Bolsa De Valores </t>
  </si>
  <si>
    <t>5.g.</t>
  </si>
  <si>
    <t xml:space="preserve">Bienes de Uso </t>
  </si>
  <si>
    <t>5.i.</t>
  </si>
  <si>
    <t>Activos Intangibles y cargos diferidos</t>
  </si>
  <si>
    <t xml:space="preserve">Licencia </t>
  </si>
  <si>
    <t xml:space="preserve">Amortización - Licencias </t>
  </si>
  <si>
    <t xml:space="preserve">Otros Activos No Corrientes </t>
  </si>
  <si>
    <t>Gastos No Devengados</t>
  </si>
  <si>
    <t>5.m.</t>
  </si>
  <si>
    <t>5.l.1.</t>
  </si>
  <si>
    <t>5.o.</t>
  </si>
  <si>
    <t>Cuentas a Pagar a Personas y Empresas Relacionadas</t>
  </si>
  <si>
    <t xml:space="preserve">Acreedores Varios </t>
  </si>
  <si>
    <t xml:space="preserve">Acreedores por Intermediación </t>
  </si>
  <si>
    <t>5.p.</t>
  </si>
  <si>
    <t>5.n.</t>
  </si>
  <si>
    <t xml:space="preserve">Obligac. por Contratos de Underwiting </t>
  </si>
  <si>
    <t xml:space="preserve">Obligac. por Administración de cartera </t>
  </si>
  <si>
    <t>5.k.</t>
  </si>
  <si>
    <t xml:space="preserve">Prestamos Financieros </t>
  </si>
  <si>
    <t>5.l.2</t>
  </si>
  <si>
    <t xml:space="preserve">Provisiones </t>
  </si>
  <si>
    <t>5.q.</t>
  </si>
  <si>
    <t xml:space="preserve">Otros pasivos Corrientes </t>
  </si>
  <si>
    <t xml:space="preserve">Empresas Relacionadas </t>
  </si>
  <si>
    <t xml:space="preserve">Otros pasivos no Corriente </t>
  </si>
  <si>
    <t>5.t.</t>
  </si>
  <si>
    <t xml:space="preserve">Patrimonio Neto </t>
  </si>
  <si>
    <t>5.v.</t>
  </si>
  <si>
    <t xml:space="preserve">Por Intermediación de Renta fija en Rueda </t>
  </si>
  <si>
    <t xml:space="preserve">Por intermediación de Renta fija en Rueda </t>
  </si>
  <si>
    <t xml:space="preserve">Por Intermediación de acciones en Rueda </t>
  </si>
  <si>
    <t xml:space="preserve">Ingresos por Administración De Cartera </t>
  </si>
  <si>
    <t xml:space="preserve">Ingresos por Custodia de Valores </t>
  </si>
  <si>
    <t xml:space="preserve">Ingresos por Asesoría Financiera </t>
  </si>
  <si>
    <t>Ingresos por operaciones y servicios a personas Relacionadas</t>
  </si>
  <si>
    <t xml:space="preserve">Ingresos por operaciones y servicios extrabursátiles </t>
  </si>
  <si>
    <t xml:space="preserve">Otros Ingresos Operativos </t>
  </si>
  <si>
    <t>5.w.</t>
  </si>
  <si>
    <t xml:space="preserve">Otros Gastos Operativos </t>
  </si>
  <si>
    <t xml:space="preserve">Otros gastos De Comercialización </t>
  </si>
  <si>
    <t xml:space="preserve">Otros Gastos de Administración </t>
  </si>
  <si>
    <t>5.x.</t>
  </si>
  <si>
    <t>Otros Ingresos y Egresos</t>
  </si>
  <si>
    <t>5.y.</t>
  </si>
  <si>
    <t xml:space="preserve">Intereses Cobrados </t>
  </si>
  <si>
    <t>Diferencias De Cambio (+)</t>
  </si>
  <si>
    <t>Diferencias De Cambio (-)</t>
  </si>
  <si>
    <t>5.c.</t>
  </si>
  <si>
    <t>NOTAS A LOS ESTADOS CONTABLES AL 31 DE DICIEMBRE DE 2024</t>
  </si>
  <si>
    <t>Correspondiente al 31 de diciembre de 2024</t>
  </si>
  <si>
    <t>La composición del rubro al 31 de diciembre de 2024 comparativo con el 31 de diciembre de 2023 es como sigue:</t>
  </si>
  <si>
    <t xml:space="preserve">El saldo al 31 de diciembre de 2024 de cuentas y provisiones a pagar se detalla en el siguiente cuadro: </t>
  </si>
  <si>
    <t>3.1 Bases contables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</si>
  <si>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</si>
  <si>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</si>
  <si>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</si>
  <si>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</si>
  <si>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 Revelaciones generales sobre la transición a las Normas de Información Financiera (NIF) emitidas por el Consejo de Contadores Públicos del Paraguay</t>
  </si>
  <si>
    <t>7.1.1 Descripción del proceso de transición</t>
  </si>
  <si>
    <t xml:space="preserve">A partir del ejercicio 2024, la entidad ha iniciado la transición hacia la adopción completa de las Normas de Información Financiera (NIF), conforme a las disposiciones regulatorias y su plan estratégico.
</t>
  </si>
  <si>
    <t>Se prevé que la adopción total de las NIF concluya en el ejercicio 2026. Este proceso implica la evaluación de las diferencias entre las políticas contables aplicadas actualmente por la entidad</t>
  </si>
  <si>
    <t xml:space="preserve"> y las NIF, con el objetivo de ajustar las mismas junto con los procedimientos operativos necesarios.
</t>
  </si>
  <si>
    <t>7.1.2 Base de preparación de los estados financieros</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</si>
  <si>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</si>
  <si>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</si>
  <si>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7.1.3 Impacto de la transición</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</si>
  <si>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</si>
  <si>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</si>
  <si>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r>
      <t>7.1.4 Revelaciones específicas sobre las áreas de posible impacto</t>
    </r>
    <r>
      <rPr>
        <b/>
        <sz val="10"/>
        <rFont val="Calibri"/>
        <family val="2"/>
      </rPr>
      <t>acto</t>
    </r>
  </si>
  <si>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</si>
  <si>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</si>
  <si>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</si>
  <si>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</si>
  <si>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</si>
  <si>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</si>
  <si>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</si>
  <si>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</si>
  <si>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</si>
  <si>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</si>
  <si>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</si>
  <si>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</si>
  <si>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</si>
  <si>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</si>
  <si>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</si>
  <si>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</si>
  <si>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</si>
  <si>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</si>
  <si>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</si>
  <si>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</si>
  <si>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</si>
  <si>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</si>
  <si>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</si>
  <si>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</si>
  <si>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</si>
  <si>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</si>
  <si>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</si>
  <si>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</si>
  <si>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</si>
  <si>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</si>
  <si>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</si>
  <si>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</si>
  <si>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</si>
  <si>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t>o La naturaleza de las relaciones con partes relacionadas.</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</si>
  <si>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</si>
  <si>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</si>
  <si>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</si>
  <si>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Esto incluye cualquier cambio en los criterios de medición, presentación o reconocimiento de los activos, pasivos, ingresos o patrimonio.</t>
  </si>
  <si>
    <t>ajustes en la medición de inversiones o cualquier otra modificación significativa en las políticas contables para cumplir con los nuevos requerimientos de las NIF.</t>
  </si>
  <si>
    <t>7.2 Hechos posteriores relativos a los estados financieros correspondientes al ejercicio concluido al 31/12/2024.</t>
  </si>
  <si>
    <t xml:space="preserve">Además del hecho mencionado anteriormente y entre la fecha de cierre del ejercicio y la fecha de emisión de estos estados financieros, no han ocurrido hechos significativos de carácter financiero </t>
  </si>
  <si>
    <t>o de otra naturaleza que afecten la situación patrimonial o financiera o los resultados de la entidad al 31 de diciembre de 2024.</t>
  </si>
  <si>
    <r>
      <t xml:space="preserve">• </t>
    </r>
    <r>
      <rPr>
        <b/>
        <sz val="11"/>
        <rFont val="Calibri"/>
        <family val="2"/>
        <scheme val="minor"/>
      </rPr>
      <t>Fase de adopción completa (2026)</t>
    </r>
    <r>
      <rPr>
        <sz val="11"/>
        <rFont val="Calibri"/>
        <family val="2"/>
        <scheme val="minor"/>
      </rPr>
      <t>: La adopción completa de las NIF será reflejada en los estados financieros comparativos, asegurando que todos los estados financieros del período de transición estén preparados de acuerdo</t>
    </r>
  </si>
  <si>
    <r>
      <rPr>
        <b/>
        <sz val="11"/>
        <rFont val="Calibri"/>
        <family val="2"/>
        <scheme val="minor"/>
      </rPr>
      <t>• Políticas contables en revisión o ajuste:</t>
    </r>
    <r>
      <rPr>
        <sz val="11"/>
        <rFont val="Calibri"/>
        <family val="2"/>
        <scheme val="minor"/>
      </rPr>
      <t xml:space="preserve"> Se deberá especificar cuáles políticas contables están siendo revisadas o modificadas como parte del proceso de transición hacia las NIF. </t>
    </r>
  </si>
  <si>
    <r>
      <rPr>
        <b/>
        <sz val="11"/>
        <rFont val="Calibri"/>
        <family val="2"/>
        <scheme val="minor"/>
      </rPr>
      <t>• Cambios en el tratamiento contable o ajuste en la medición:</t>
    </r>
    <r>
      <rPr>
        <sz val="11"/>
        <rFont val="Calibri"/>
        <family val="2"/>
        <scheme val="minor"/>
      </rPr>
      <t xml:space="preserve"> se indicará cualquier cambio relevante en el tratamiento contable de ciertos elementos, como la revaluación de activos financieros, </t>
    </r>
  </si>
  <si>
    <t>Los Estados Financieros correspondientes al 31 de Diciembre del 2024 han sido aprobados para la remisión a la Super Intendencia de Valores según Acta de Asamblea Nº 25 de fecha 24 de marzo de 2025</t>
  </si>
  <si>
    <t>Weridiane Bortolotto</t>
  </si>
  <si>
    <t>00001 al 4.704</t>
  </si>
  <si>
    <t>4.705 al 5.684</t>
  </si>
  <si>
    <t>5.685 al 6.664</t>
  </si>
  <si>
    <t>6.665 al 7.644</t>
  </si>
  <si>
    <t>7.645 al 8.624</t>
  </si>
  <si>
    <t>8.625 al 9.212</t>
  </si>
  <si>
    <t>9.213 al 9800</t>
  </si>
  <si>
    <t>9801 a 10.000</t>
  </si>
  <si>
    <t>JUAN JOSÉ MORATORIO AMELOTTI</t>
  </si>
  <si>
    <t>MARIELA RAQUEL ROZENBLUM</t>
  </si>
  <si>
    <t>NICOLE BRANDE ROZENBLUM</t>
  </si>
  <si>
    <t>ALAN BRANDE ROZENBLUM</t>
  </si>
  <si>
    <t>FEDERICO DANIEL MONTOSSI</t>
  </si>
  <si>
    <t>NICOLAS BROCH DURAN</t>
  </si>
  <si>
    <t>IGNACIO AMERICO ECHENIQUE</t>
  </si>
  <si>
    <t>MARCELO ARIEL DVOJAK</t>
  </si>
  <si>
    <t>18.658 al 21.049</t>
  </si>
  <si>
    <t>23.920 al 24.408</t>
  </si>
  <si>
    <t>21.050 al 23.484</t>
  </si>
  <si>
    <t>23.485 al 23.919</t>
  </si>
  <si>
    <t>Capital social</t>
  </si>
  <si>
    <t>(-)Capital a Integrar</t>
  </si>
  <si>
    <t>Aporte a capitalizar</t>
  </si>
  <si>
    <t>Reserva de Revalúo</t>
  </si>
  <si>
    <t>Reserva Facultativa</t>
  </si>
  <si>
    <t>Reseva de Inversiones</t>
  </si>
  <si>
    <t>TOTAL PATRIMONIO NETO</t>
  </si>
  <si>
    <t>2.1 PARTICIPACIÓN EN OTRAS EMPRESAS</t>
  </si>
  <si>
    <t xml:space="preserve">1. CONSIDERACIÓN DE LOS ESTADOS CONTABLES </t>
  </si>
  <si>
    <t xml:space="preserve">2. INFORMACIÓN DE LA EMPRESA </t>
  </si>
  <si>
    <t>3. BASE DE PREPARACIÓN DE LOS ESTADOS CONTABLES</t>
  </si>
  <si>
    <t>3.2 CRITERIOS DE VALUACIÓN</t>
  </si>
  <si>
    <t>3.3 POLÍTICA DE CONSTITUCIÓN DE PREVISIONES</t>
  </si>
  <si>
    <t>3.4 POLÍTICA DE DEPRECIACIÓN</t>
  </si>
  <si>
    <t>3.5 POLÍTICA DE RECONOCIMIENTO DE INGRESO</t>
  </si>
  <si>
    <t>3.6 DEFINICIÓN DE FONDOS</t>
  </si>
  <si>
    <t>4. CAMBIOS DE POLÍTICAS Y PROCEDIMIENTOS DE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</si>
</sst>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9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b/>
      <sz val="8"/>
      <name val="Calibri"/>
      <family val="2"/>
      <scheme val="minor"/>
    </font>
    <font>
      <b/>
      <sz val="10"/>
      <name val="Calibri"/>
      <family val="2"/>
    </font>
    <font>
      <sz val="10"/>
      <name val="Calibri"/>
      <family val="2"/>
    </font>
    <font>
      <b/>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8"/>
      </left>
      <right style="thin">
        <color indexed="64"/>
      </right>
      <top/>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s>
  <cellStyleXfs count="258">
    <xf numFmtId="0" fontId="0" fillId="0" borderId="0"/>
    <xf numFmtId="4" fontId="40" fillId="0" borderId="0">
      <protection locked="0"/>
    </xf>
    <xf numFmtId="179" fontId="41" fillId="0" borderId="0">
      <protection locked="0"/>
    </xf>
    <xf numFmtId="179" fontId="41" fillId="0" borderId="0">
      <protection locked="0"/>
    </xf>
    <xf numFmtId="180" fontId="40" fillId="0" borderId="0">
      <protection locked="0"/>
    </xf>
    <xf numFmtId="181" fontId="40" fillId="0" borderId="0">
      <protection locked="0"/>
    </xf>
    <xf numFmtId="173" fontId="28" fillId="0" borderId="0" applyFill="0" applyBorder="0" applyAlignment="0" applyProtection="0"/>
    <xf numFmtId="169" fontId="28" fillId="0" borderId="0" applyFill="0" applyBorder="0" applyAlignment="0" applyProtection="0"/>
    <xf numFmtId="175" fontId="13" fillId="0" borderId="0" applyFont="0" applyFill="0" applyBorder="0" applyAlignment="0" applyProtection="0"/>
    <xf numFmtId="165" fontId="42" fillId="0" borderId="0" applyFont="0" applyFill="0" applyBorder="0" applyAlignment="0" applyProtection="0"/>
    <xf numFmtId="166" fontId="28" fillId="0" borderId="0" applyFill="0" applyBorder="0" applyAlignment="0" applyProtection="0"/>
    <xf numFmtId="182" fontId="40" fillId="0" borderId="0">
      <protection locked="0"/>
    </xf>
    <xf numFmtId="0" fontId="13" fillId="0" borderId="0"/>
    <xf numFmtId="0" fontId="47" fillId="0" borderId="0"/>
    <xf numFmtId="0" fontId="34" fillId="0" borderId="0">
      <alignment vertical="top"/>
    </xf>
    <xf numFmtId="0" fontId="28" fillId="0" borderId="0"/>
    <xf numFmtId="0" fontId="47"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37" fontId="28" fillId="0" borderId="0"/>
    <xf numFmtId="9" fontId="13" fillId="0" borderId="0" applyFill="0" applyBorder="0" applyAlignment="0" applyProtection="0"/>
    <xf numFmtId="9" fontId="28" fillId="0" borderId="0" applyFont="0" applyFill="0" applyBorder="0" applyAlignment="0" applyProtection="0"/>
    <xf numFmtId="9" fontId="28"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41" fontId="9" fillId="0" borderId="0" applyFont="0" applyFill="0" applyBorder="0" applyAlignment="0" applyProtection="0"/>
    <xf numFmtId="0" fontId="51" fillId="0" borderId="0" applyNumberFormat="0" applyFill="0" applyBorder="0" applyAlignment="0" applyProtection="0"/>
    <xf numFmtId="0" fontId="52" fillId="0" borderId="142" applyNumberFormat="0" applyFill="0" applyAlignment="0" applyProtection="0"/>
    <xf numFmtId="0" fontId="53" fillId="0" borderId="143" applyNumberFormat="0" applyFill="0" applyAlignment="0" applyProtection="0"/>
    <xf numFmtId="0" fontId="54" fillId="0" borderId="144" applyNumberFormat="0" applyFill="0" applyAlignment="0" applyProtection="0"/>
    <xf numFmtId="0" fontId="54" fillId="0" borderId="0" applyNumberFormat="0" applyFill="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0" fontId="58" fillId="16" borderId="145" applyNumberFormat="0" applyAlignment="0" applyProtection="0"/>
    <xf numFmtId="0" fontId="59" fillId="17" borderId="146" applyNumberFormat="0" applyAlignment="0" applyProtection="0"/>
    <xf numFmtId="0" fontId="60" fillId="17" borderId="145" applyNumberFormat="0" applyAlignment="0" applyProtection="0"/>
    <xf numFmtId="0" fontId="61" fillId="0" borderId="147" applyNumberFormat="0" applyFill="0" applyAlignment="0" applyProtection="0"/>
    <xf numFmtId="0" fontId="62" fillId="18" borderId="148"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150" applyNumberFormat="0" applyFill="0" applyAlignment="0" applyProtection="0"/>
    <xf numFmtId="0" fontId="6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66" fillId="23" borderId="0" applyNumberFormat="0" applyBorder="0" applyAlignment="0" applyProtection="0"/>
    <xf numFmtId="0" fontId="6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66" fillId="43" borderId="0" applyNumberFormat="0" applyBorder="0" applyAlignment="0" applyProtection="0"/>
    <xf numFmtId="0" fontId="8" fillId="0" borderId="0"/>
    <xf numFmtId="41" fontId="8" fillId="0" borderId="0" applyFont="0" applyFill="0" applyBorder="0" applyAlignment="0" applyProtection="0"/>
    <xf numFmtId="0" fontId="8" fillId="19" borderId="149" applyNumberFormat="0" applyFont="0" applyAlignment="0" applyProtection="0"/>
    <xf numFmtId="173" fontId="13" fillId="0" borderId="0" applyFill="0" applyBorder="0" applyAlignment="0" applyProtection="0"/>
    <xf numFmtId="169" fontId="13" fillId="0" borderId="0" applyFill="0" applyBorder="0" applyAlignment="0" applyProtection="0"/>
    <xf numFmtId="43" fontId="42" fillId="0" borderId="0" applyFont="0" applyFill="0" applyBorder="0" applyAlignment="0" applyProtection="0"/>
    <xf numFmtId="0" fontId="7" fillId="0" borderId="0"/>
    <xf numFmtId="0" fontId="13" fillId="0" borderId="0"/>
    <xf numFmtId="0" fontId="7" fillId="0" borderId="0"/>
    <xf numFmtId="0" fontId="13" fillId="0" borderId="0"/>
    <xf numFmtId="173" fontId="13" fillId="0" borderId="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0" borderId="0"/>
    <xf numFmtId="41" fontId="7" fillId="0" borderId="0" applyFont="0" applyFill="0" applyBorder="0" applyAlignment="0" applyProtection="0"/>
    <xf numFmtId="0" fontId="7" fillId="19" borderId="149" applyNumberFormat="0" applyFont="0" applyAlignment="0" applyProtection="0"/>
    <xf numFmtId="41" fontId="6" fillId="0" borderId="0" applyFont="0" applyFill="0" applyBorder="0" applyAlignment="0" applyProtection="0"/>
    <xf numFmtId="0" fontId="6" fillId="0" borderId="0"/>
    <xf numFmtId="0" fontId="5" fillId="0" borderId="0"/>
    <xf numFmtId="9" fontId="13" fillId="0" borderId="0" applyFont="0" applyFill="0" applyBorder="0" applyAlignment="0" applyProtection="0"/>
    <xf numFmtId="186" fontId="13"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3"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73" fontId="13" fillId="0" borderId="0" applyFill="0" applyBorder="0" applyAlignment="0" applyProtection="0"/>
    <xf numFmtId="0" fontId="2" fillId="0" borderId="0"/>
    <xf numFmtId="0" fontId="2" fillId="0" borderId="0"/>
    <xf numFmtId="173" fontId="13"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cellStyleXfs>
  <cellXfs count="1208">
    <xf numFmtId="0" fontId="0" fillId="0" borderId="0" xfId="0"/>
    <xf numFmtId="3" fontId="0" fillId="0" borderId="0" xfId="0" applyNumberFormat="1"/>
    <xf numFmtId="167" fontId="0" fillId="0" borderId="0" xfId="0" applyNumberFormat="1"/>
    <xf numFmtId="0" fontId="15" fillId="0" borderId="0" xfId="0" applyFont="1" applyAlignment="1">
      <alignment horizontal="center"/>
    </xf>
    <xf numFmtId="0" fontId="15" fillId="0" borderId="0" xfId="0" applyFont="1"/>
    <xf numFmtId="3" fontId="15" fillId="0" borderId="0" xfId="0" applyNumberFormat="1" applyFont="1"/>
    <xf numFmtId="0" fontId="15" fillId="2" borderId="1" xfId="0" applyFont="1" applyFill="1" applyBorder="1"/>
    <xf numFmtId="3" fontId="15" fillId="2" borderId="2" xfId="0" applyNumberFormat="1" applyFont="1" applyFill="1" applyBorder="1"/>
    <xf numFmtId="3" fontId="15" fillId="2" borderId="3" xfId="0" applyNumberFormat="1" applyFont="1" applyFill="1" applyBorder="1"/>
    <xf numFmtId="3" fontId="16" fillId="0" borderId="0" xfId="0" applyNumberFormat="1" applyFont="1"/>
    <xf numFmtId="3" fontId="17" fillId="0" borderId="0" xfId="0" applyNumberFormat="1" applyFont="1"/>
    <xf numFmtId="167" fontId="18" fillId="0" borderId="0" xfId="0" applyNumberFormat="1" applyFont="1"/>
    <xf numFmtId="3" fontId="18" fillId="0" borderId="0" xfId="0" applyNumberFormat="1" applyFont="1"/>
    <xf numFmtId="0" fontId="18"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8"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5" fillId="0" borderId="11" xfId="10" applyNumberFormat="1" applyFont="1" applyFill="1" applyBorder="1" applyAlignment="1" applyProtection="1">
      <alignment horizontal="center"/>
    </xf>
    <xf numFmtId="14" fontId="15" fillId="0" borderId="12" xfId="24" applyNumberFormat="1" applyFont="1" applyBorder="1" applyAlignment="1">
      <alignment horizontal="center"/>
    </xf>
    <xf numFmtId="171" fontId="0" fillId="0" borderId="13" xfId="10" applyNumberFormat="1" applyFont="1" applyFill="1" applyBorder="1" applyAlignment="1" applyProtection="1"/>
    <xf numFmtId="37" fontId="15" fillId="0" borderId="0" xfId="24" applyFont="1"/>
    <xf numFmtId="172" fontId="15" fillId="0" borderId="5" xfId="24" applyNumberFormat="1" applyFont="1" applyBorder="1"/>
    <xf numFmtId="37" fontId="15" fillId="0" borderId="9" xfId="24" applyFont="1" applyBorder="1"/>
    <xf numFmtId="37" fontId="0" fillId="0" borderId="5" xfId="24" applyFont="1" applyBorder="1"/>
    <xf numFmtId="172" fontId="0" fillId="0" borderId="5" xfId="24" applyNumberFormat="1" applyFont="1" applyBorder="1"/>
    <xf numFmtId="168" fontId="15"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5"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5" fillId="0" borderId="5" xfId="24" applyNumberFormat="1" applyFont="1" applyBorder="1"/>
    <xf numFmtId="168" fontId="15" fillId="0" borderId="10" xfId="24" applyNumberFormat="1" applyFont="1" applyBorder="1"/>
    <xf numFmtId="168" fontId="15" fillId="0" borderId="16" xfId="24" applyNumberFormat="1" applyFont="1" applyBorder="1"/>
    <xf numFmtId="168" fontId="15" fillId="0" borderId="17" xfId="24" applyNumberFormat="1" applyFont="1" applyBorder="1"/>
    <xf numFmtId="37" fontId="15"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8" fillId="0" borderId="0" xfId="24"/>
    <xf numFmtId="168" fontId="0" fillId="0" borderId="19" xfId="6" applyNumberFormat="1" applyFont="1" applyFill="1" applyBorder="1" applyAlignment="1" applyProtection="1"/>
    <xf numFmtId="0" fontId="26" fillId="0" borderId="0" xfId="0" applyFont="1"/>
    <xf numFmtId="0" fontId="23" fillId="0" borderId="0" xfId="0" applyFont="1" applyAlignment="1">
      <alignment horizontal="right"/>
    </xf>
    <xf numFmtId="0" fontId="23" fillId="0" borderId="0" xfId="0" applyFont="1" applyAlignment="1">
      <alignment horizontal="center"/>
    </xf>
    <xf numFmtId="0" fontId="22" fillId="0" borderId="0" xfId="0" applyFont="1" applyAlignment="1">
      <alignment horizontal="center"/>
    </xf>
    <xf numFmtId="0" fontId="22" fillId="0" borderId="11" xfId="0" applyFont="1" applyBorder="1" applyAlignment="1">
      <alignment horizontal="center"/>
    </xf>
    <xf numFmtId="0" fontId="22" fillId="0" borderId="13" xfId="0" applyFont="1" applyBorder="1"/>
    <xf numFmtId="0" fontId="22" fillId="0" borderId="10" xfId="0" applyFont="1" applyBorder="1" applyAlignment="1">
      <alignment horizontal="center"/>
    </xf>
    <xf numFmtId="0" fontId="22" fillId="0" borderId="5" xfId="0" applyFont="1" applyBorder="1"/>
    <xf numFmtId="0" fontId="22" fillId="0" borderId="6" xfId="0" applyFont="1" applyBorder="1" applyAlignment="1">
      <alignment horizontal="center"/>
    </xf>
    <xf numFmtId="0" fontId="24" fillId="0" borderId="5" xfId="0" applyFont="1" applyBorder="1" applyAlignment="1">
      <alignment horizontal="left"/>
    </xf>
    <xf numFmtId="14" fontId="22" fillId="0" borderId="11" xfId="0" applyNumberFormat="1" applyFont="1" applyBorder="1" applyAlignment="1">
      <alignment horizontal="center"/>
    </xf>
    <xf numFmtId="14" fontId="22" fillId="0" borderId="18" xfId="0" applyNumberFormat="1" applyFont="1" applyBorder="1" applyAlignment="1">
      <alignment horizontal="center"/>
    </xf>
    <xf numFmtId="14" fontId="22" fillId="0" borderId="12" xfId="0" applyNumberFormat="1" applyFont="1" applyBorder="1" applyAlignment="1">
      <alignment horizontal="center"/>
    </xf>
    <xf numFmtId="0" fontId="22" fillId="0" borderId="12" xfId="0" applyFont="1" applyBorder="1" applyAlignment="1">
      <alignment horizontal="center"/>
    </xf>
    <xf numFmtId="0" fontId="22" fillId="0" borderId="0" xfId="0" applyFont="1"/>
    <xf numFmtId="0" fontId="22" fillId="0" borderId="8" xfId="0" applyFont="1" applyBorder="1"/>
    <xf numFmtId="0" fontId="22" fillId="0" borderId="10" xfId="0" applyFont="1" applyBorder="1"/>
    <xf numFmtId="0" fontId="24" fillId="0" borderId="5" xfId="0" applyFont="1" applyBorder="1"/>
    <xf numFmtId="3" fontId="22" fillId="0" borderId="0" xfId="0" applyNumberFormat="1" applyFont="1"/>
    <xf numFmtId="3" fontId="22" fillId="0" borderId="10" xfId="0" applyNumberFormat="1" applyFont="1" applyBorder="1"/>
    <xf numFmtId="170" fontId="22" fillId="0" borderId="10" xfId="0" applyNumberFormat="1" applyFont="1" applyBorder="1"/>
    <xf numFmtId="170" fontId="22" fillId="0" borderId="0" xfId="0" applyNumberFormat="1" applyFont="1"/>
    <xf numFmtId="170" fontId="22" fillId="0" borderId="0" xfId="0" applyNumberFormat="1" applyFont="1" applyAlignment="1">
      <alignment horizontal="right"/>
    </xf>
    <xf numFmtId="170" fontId="22" fillId="0" borderId="10" xfId="0" applyNumberFormat="1" applyFont="1" applyBorder="1" applyAlignment="1">
      <alignment horizontal="right"/>
    </xf>
    <xf numFmtId="170" fontId="22" fillId="0" borderId="11" xfId="0" applyNumberFormat="1" applyFont="1" applyBorder="1"/>
    <xf numFmtId="170" fontId="22" fillId="0" borderId="12" xfId="0" applyNumberFormat="1" applyFont="1" applyBorder="1"/>
    <xf numFmtId="170" fontId="22" fillId="0" borderId="12" xfId="0" applyNumberFormat="1" applyFont="1" applyBorder="1" applyAlignment="1">
      <alignment horizontal="right"/>
    </xf>
    <xf numFmtId="170" fontId="22" fillId="0" borderId="11" xfId="0" applyNumberFormat="1" applyFont="1" applyBorder="1" applyAlignment="1">
      <alignment horizontal="right"/>
    </xf>
    <xf numFmtId="170" fontId="22" fillId="0" borderId="20" xfId="0" applyNumberFormat="1" applyFont="1" applyBorder="1"/>
    <xf numFmtId="170" fontId="22" fillId="0" borderId="17" xfId="0" applyNumberFormat="1" applyFont="1" applyBorder="1"/>
    <xf numFmtId="0" fontId="22" fillId="0" borderId="15" xfId="0" applyFont="1" applyBorder="1"/>
    <xf numFmtId="3" fontId="22" fillId="0" borderId="20" xfId="0" applyNumberFormat="1" applyFont="1" applyBorder="1"/>
    <xf numFmtId="170" fontId="22" fillId="0" borderId="20" xfId="0" applyNumberFormat="1" applyFont="1" applyBorder="1" applyAlignment="1">
      <alignment horizontal="right"/>
    </xf>
    <xf numFmtId="169" fontId="22" fillId="0" borderId="20" xfId="7" applyFont="1" applyFill="1" applyBorder="1" applyAlignment="1" applyProtection="1"/>
    <xf numFmtId="169" fontId="22" fillId="0" borderId="17" xfId="7" applyFont="1" applyFill="1" applyBorder="1" applyAlignment="1" applyProtection="1"/>
    <xf numFmtId="3" fontId="22" fillId="0" borderId="17" xfId="0" applyNumberFormat="1" applyFont="1" applyBorder="1"/>
    <xf numFmtId="0" fontId="27" fillId="0" borderId="0" xfId="0" applyFont="1" applyAlignment="1">
      <alignment horizontal="right"/>
    </xf>
    <xf numFmtId="3" fontId="22" fillId="0" borderId="0" xfId="0" applyNumberFormat="1" applyFont="1" applyAlignment="1">
      <alignment horizontal="center"/>
    </xf>
    <xf numFmtId="0" fontId="26" fillId="0" borderId="0" xfId="0" applyFont="1" applyAlignment="1">
      <alignment horizontal="center"/>
    </xf>
    <xf numFmtId="0" fontId="22" fillId="0" borderId="13" xfId="0" applyFont="1" applyBorder="1" applyAlignment="1">
      <alignment horizontal="center"/>
    </xf>
    <xf numFmtId="3" fontId="22" fillId="0" borderId="13" xfId="0" applyNumberFormat="1" applyFont="1" applyBorder="1" applyAlignment="1">
      <alignment horizontal="center"/>
    </xf>
    <xf numFmtId="0" fontId="26" fillId="0" borderId="13" xfId="0" applyFont="1" applyBorder="1" applyAlignment="1">
      <alignment horizontal="center"/>
    </xf>
    <xf numFmtId="0" fontId="26" fillId="0" borderId="6" xfId="0" applyFont="1" applyBorder="1"/>
    <xf numFmtId="0" fontId="26" fillId="0" borderId="8" xfId="0" applyFont="1" applyBorder="1"/>
    <xf numFmtId="0" fontId="22" fillId="0" borderId="5" xfId="0" applyFont="1" applyBorder="1" applyAlignment="1">
      <alignment horizontal="center"/>
    </xf>
    <xf numFmtId="3" fontId="22" fillId="0" borderId="5" xfId="0" applyNumberFormat="1" applyFont="1" applyBorder="1" applyAlignment="1">
      <alignment horizontal="center"/>
    </xf>
    <xf numFmtId="0" fontId="26" fillId="0" borderId="5" xfId="0" applyFont="1" applyBorder="1" applyAlignment="1">
      <alignment horizontal="center"/>
    </xf>
    <xf numFmtId="0" fontId="26" fillId="0" borderId="15" xfId="0" applyFont="1" applyBorder="1" applyAlignment="1">
      <alignment horizontal="center"/>
    </xf>
    <xf numFmtId="0" fontId="22" fillId="0" borderId="15" xfId="0" applyFont="1" applyBorder="1" applyAlignment="1">
      <alignment horizontal="center"/>
    </xf>
    <xf numFmtId="3" fontId="22" fillId="0" borderId="15" xfId="0" applyNumberFormat="1" applyFont="1" applyBorder="1" applyAlignment="1">
      <alignment horizontal="center"/>
    </xf>
    <xf numFmtId="3" fontId="22" fillId="0" borderId="13" xfId="0" applyNumberFormat="1" applyFont="1" applyBorder="1"/>
    <xf numFmtId="0" fontId="26" fillId="0" borderId="13" xfId="0" applyFont="1" applyBorder="1"/>
    <xf numFmtId="3" fontId="22" fillId="0" borderId="5" xfId="0" applyNumberFormat="1" applyFont="1" applyBorder="1"/>
    <xf numFmtId="0" fontId="26" fillId="0" borderId="5" xfId="0" applyFont="1" applyBorder="1"/>
    <xf numFmtId="3" fontId="26" fillId="0" borderId="5" xfId="0" applyNumberFormat="1" applyFont="1" applyBorder="1"/>
    <xf numFmtId="3" fontId="26" fillId="0" borderId="0" xfId="0" applyNumberFormat="1" applyFont="1"/>
    <xf numFmtId="3" fontId="22" fillId="0" borderId="15" xfId="0" applyNumberFormat="1" applyFont="1" applyBorder="1"/>
    <xf numFmtId="0" fontId="26" fillId="0" borderId="15" xfId="0" applyFont="1" applyBorder="1"/>
    <xf numFmtId="0" fontId="22" fillId="0" borderId="14" xfId="0" applyFont="1" applyBorder="1"/>
    <xf numFmtId="3" fontId="22" fillId="0" borderId="14" xfId="0" applyNumberFormat="1" applyFont="1" applyBorder="1"/>
    <xf numFmtId="3" fontId="26" fillId="0" borderId="26" xfId="0" applyNumberFormat="1" applyFont="1" applyBorder="1"/>
    <xf numFmtId="0" fontId="26" fillId="3" borderId="0" xfId="12" applyFont="1" applyFill="1"/>
    <xf numFmtId="0" fontId="26" fillId="0" borderId="0" xfId="12" applyFont="1"/>
    <xf numFmtId="0" fontId="26" fillId="4" borderId="0" xfId="12" applyFont="1" applyFill="1"/>
    <xf numFmtId="0" fontId="29" fillId="4" borderId="0" xfId="12" applyFont="1" applyFill="1" applyAlignment="1">
      <alignment horizontal="center"/>
    </xf>
    <xf numFmtId="0" fontId="30" fillId="0" borderId="0" xfId="12" applyFont="1"/>
    <xf numFmtId="0" fontId="31" fillId="0" borderId="0" xfId="12" applyFont="1"/>
    <xf numFmtId="0" fontId="32" fillId="0" borderId="0" xfId="12" applyFont="1"/>
    <xf numFmtId="0" fontId="32" fillId="0" borderId="0" xfId="12" applyFont="1" applyAlignment="1">
      <alignment horizontal="center"/>
    </xf>
    <xf numFmtId="0" fontId="33" fillId="0" borderId="0" xfId="12" applyFont="1" applyAlignment="1">
      <alignment horizontal="center" vertical="center"/>
    </xf>
    <xf numFmtId="0" fontId="35" fillId="0" borderId="0" xfId="14" applyFont="1" applyAlignment="1"/>
    <xf numFmtId="3" fontId="32" fillId="0" borderId="0" xfId="12" applyNumberFormat="1" applyFont="1" applyAlignment="1">
      <alignment horizontal="center"/>
    </xf>
    <xf numFmtId="0" fontId="31" fillId="0" borderId="27" xfId="12" applyFont="1" applyBorder="1"/>
    <xf numFmtId="0" fontId="32" fillId="0" borderId="27" xfId="12" applyFont="1" applyBorder="1"/>
    <xf numFmtId="0" fontId="32" fillId="0" borderId="27" xfId="12" applyFont="1" applyBorder="1" applyAlignment="1">
      <alignment horizontal="center"/>
    </xf>
    <xf numFmtId="0" fontId="33" fillId="0" borderId="27" xfId="12" applyFont="1" applyBorder="1" applyAlignment="1">
      <alignment horizontal="center" vertical="center"/>
    </xf>
    <xf numFmtId="4" fontId="31" fillId="0" borderId="0" xfId="14" applyNumberFormat="1" applyFont="1" applyAlignment="1">
      <alignment horizontal="left"/>
    </xf>
    <xf numFmtId="0" fontId="27" fillId="5" borderId="0" xfId="14" applyFont="1" applyFill="1" applyAlignment="1"/>
    <xf numFmtId="0" fontId="27" fillId="0" borderId="0" xfId="12" applyFont="1" applyAlignment="1">
      <alignment horizontal="left"/>
    </xf>
    <xf numFmtId="0" fontId="27" fillId="3" borderId="0" xfId="12" applyFont="1" applyFill="1" applyAlignment="1">
      <alignment horizontal="center"/>
    </xf>
    <xf numFmtId="174" fontId="27" fillId="5" borderId="0" xfId="14" applyNumberFormat="1" applyFont="1" applyFill="1" applyAlignment="1">
      <alignment horizontal="left"/>
    </xf>
    <xf numFmtId="0" fontId="31" fillId="0" borderId="0" xfId="12" applyFont="1" applyAlignment="1">
      <alignment horizontal="left"/>
    </xf>
    <xf numFmtId="14" fontId="27" fillId="3" borderId="0" xfId="12" applyNumberFormat="1" applyFont="1" applyFill="1" applyAlignment="1">
      <alignment horizontal="center"/>
    </xf>
    <xf numFmtId="0" fontId="31" fillId="0" borderId="0" xfId="12" applyFont="1" applyAlignment="1">
      <alignment vertical="center"/>
    </xf>
    <xf numFmtId="0" fontId="32" fillId="3" borderId="0" xfId="12" applyFont="1" applyFill="1" applyAlignment="1">
      <alignment horizontal="right"/>
    </xf>
    <xf numFmtId="0" fontId="32" fillId="0" borderId="0" xfId="12" applyFont="1" applyAlignment="1">
      <alignment vertical="center"/>
    </xf>
    <xf numFmtId="0" fontId="33" fillId="0" borderId="27" xfId="12" applyFont="1" applyBorder="1"/>
    <xf numFmtId="3" fontId="36" fillId="0" borderId="0" xfId="12" applyNumberFormat="1" applyFont="1"/>
    <xf numFmtId="10" fontId="31" fillId="0" borderId="0" xfId="12" applyNumberFormat="1" applyFont="1"/>
    <xf numFmtId="10" fontId="32" fillId="0" borderId="0" xfId="12" applyNumberFormat="1" applyFont="1" applyAlignment="1">
      <alignment horizontal="left"/>
    </xf>
    <xf numFmtId="176" fontId="32" fillId="0" borderId="0" xfId="8" applyNumberFormat="1" applyFont="1" applyAlignment="1">
      <alignment horizontal="left"/>
    </xf>
    <xf numFmtId="10" fontId="31" fillId="0" borderId="0" xfId="12" applyNumberFormat="1" applyFont="1" applyAlignment="1">
      <alignment horizontal="left"/>
    </xf>
    <xf numFmtId="174" fontId="31" fillId="6" borderId="0" xfId="12" applyNumberFormat="1" applyFont="1" applyFill="1" applyAlignment="1">
      <alignment horizontal="center" vertical="center"/>
    </xf>
    <xf numFmtId="0" fontId="31" fillId="6" borderId="28" xfId="12" applyFont="1" applyFill="1" applyBorder="1" applyAlignment="1">
      <alignment horizontal="center" vertical="center"/>
    </xf>
    <xf numFmtId="0" fontId="31" fillId="6" borderId="29" xfId="12" applyFont="1" applyFill="1" applyBorder="1" applyAlignment="1">
      <alignment horizontal="center" vertical="center"/>
    </xf>
    <xf numFmtId="3" fontId="27" fillId="7" borderId="29" xfId="12" applyNumberFormat="1" applyFont="1" applyFill="1" applyBorder="1" applyAlignment="1">
      <alignment horizontal="center" vertical="center" wrapText="1"/>
    </xf>
    <xf numFmtId="10" fontId="27" fillId="7" borderId="29" xfId="12" applyNumberFormat="1" applyFont="1" applyFill="1" applyBorder="1" applyAlignment="1">
      <alignment horizontal="center" vertical="center" wrapText="1"/>
    </xf>
    <xf numFmtId="10" fontId="27" fillId="7" borderId="30" xfId="12" applyNumberFormat="1" applyFont="1" applyFill="1" applyBorder="1" applyAlignment="1">
      <alignment horizontal="center" vertical="center" wrapText="1"/>
    </xf>
    <xf numFmtId="4" fontId="31" fillId="6" borderId="29" xfId="12" applyNumberFormat="1" applyFont="1" applyFill="1" applyBorder="1" applyAlignment="1">
      <alignment horizontal="center" vertical="center" wrapText="1"/>
    </xf>
    <xf numFmtId="0" fontId="26" fillId="0" borderId="0" xfId="12" applyFont="1" applyAlignment="1">
      <alignment horizontal="center" vertical="center"/>
    </xf>
    <xf numFmtId="0" fontId="30" fillId="0" borderId="0" xfId="12" applyFont="1" applyAlignment="1">
      <alignment horizontal="center" vertical="center"/>
    </xf>
    <xf numFmtId="0" fontId="27" fillId="0" borderId="0" xfId="12" applyFont="1" applyAlignment="1">
      <alignment horizontal="right"/>
    </xf>
    <xf numFmtId="0" fontId="27" fillId="0" borderId="0" xfId="12" applyFont="1" applyAlignment="1">
      <alignment horizontal="center"/>
    </xf>
    <xf numFmtId="3" fontId="27" fillId="0" borderId="0" xfId="12" applyNumberFormat="1" applyFont="1" applyAlignment="1">
      <alignment horizontal="center"/>
    </xf>
    <xf numFmtId="0" fontId="26" fillId="0" borderId="0" xfId="12" applyFont="1" applyAlignment="1">
      <alignment horizontal="center"/>
    </xf>
    <xf numFmtId="0" fontId="30" fillId="0" borderId="0" xfId="12" applyFont="1" applyAlignment="1">
      <alignment horizontal="center"/>
    </xf>
    <xf numFmtId="0" fontId="27" fillId="0" borderId="31" xfId="12" applyFont="1" applyBorder="1" applyAlignment="1">
      <alignment horizontal="left"/>
    </xf>
    <xf numFmtId="0" fontId="27" fillId="0" borderId="32" xfId="12" applyFont="1" applyBorder="1"/>
    <xf numFmtId="3" fontId="27" fillId="0" borderId="33" xfId="12" applyNumberFormat="1" applyFont="1" applyBorder="1" applyAlignment="1">
      <alignment horizontal="right"/>
    </xf>
    <xf numFmtId="177" fontId="27" fillId="0" borderId="34" xfId="12" applyNumberFormat="1" applyFont="1" applyBorder="1" applyAlignment="1">
      <alignment horizontal="right"/>
    </xf>
    <xf numFmtId="4" fontId="33" fillId="0" borderId="33" xfId="12" applyNumberFormat="1" applyFont="1" applyBorder="1"/>
    <xf numFmtId="3" fontId="27" fillId="0" borderId="33" xfId="12" applyNumberFormat="1" applyFont="1" applyBorder="1"/>
    <xf numFmtId="3" fontId="30" fillId="0" borderId="0" xfId="12" applyNumberFormat="1" applyFont="1"/>
    <xf numFmtId="0" fontId="27" fillId="0" borderId="35" xfId="12" applyFont="1" applyBorder="1" applyAlignment="1">
      <alignment horizontal="left"/>
    </xf>
    <xf numFmtId="0" fontId="27" fillId="0" borderId="36" xfId="12" applyFont="1" applyBorder="1"/>
    <xf numFmtId="3" fontId="27" fillId="0" borderId="37" xfId="12" applyNumberFormat="1" applyFont="1" applyBorder="1" applyAlignment="1">
      <alignment horizontal="right"/>
    </xf>
    <xf numFmtId="177" fontId="27" fillId="0" borderId="37" xfId="12" applyNumberFormat="1" applyFont="1" applyBorder="1" applyAlignment="1">
      <alignment horizontal="right"/>
    </xf>
    <xf numFmtId="177" fontId="26" fillId="0" borderId="37" xfId="12" applyNumberFormat="1" applyFont="1" applyBorder="1" applyAlignment="1">
      <alignment horizontal="right"/>
    </xf>
    <xf numFmtId="4" fontId="33" fillId="0" borderId="37" xfId="12" applyNumberFormat="1" applyFont="1" applyBorder="1"/>
    <xf numFmtId="0" fontId="27" fillId="0" borderId="35" xfId="12" applyFont="1" applyBorder="1"/>
    <xf numFmtId="0" fontId="27" fillId="0" borderId="0" xfId="12"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4" fontId="30" fillId="0" borderId="37" xfId="12" applyNumberFormat="1" applyFont="1" applyBorder="1"/>
    <xf numFmtId="0" fontId="26" fillId="0" borderId="35" xfId="12" applyFont="1" applyBorder="1"/>
    <xf numFmtId="0" fontId="26" fillId="0" borderId="38" xfId="12" applyFont="1" applyBorder="1" applyAlignment="1">
      <alignment horizontal="left"/>
    </xf>
    <xf numFmtId="0" fontId="26" fillId="0" borderId="36" xfId="12" applyFont="1" applyBorder="1" applyAlignment="1">
      <alignment horizontal="left"/>
    </xf>
    <xf numFmtId="0" fontId="27" fillId="0" borderId="36" xfId="12" applyFont="1" applyBorder="1" applyAlignment="1">
      <alignment horizontal="left"/>
    </xf>
    <xf numFmtId="0" fontId="27" fillId="0" borderId="35" xfId="12" applyFont="1" applyBorder="1" applyAlignment="1">
      <alignment vertical="center"/>
    </xf>
    <xf numFmtId="0" fontId="27" fillId="0" borderId="36" xfId="12" applyFont="1" applyBorder="1" applyAlignment="1">
      <alignment vertical="center"/>
    </xf>
    <xf numFmtId="0" fontId="26" fillId="0" borderId="35" xfId="12" applyFont="1" applyBorder="1" applyAlignment="1">
      <alignment vertical="center"/>
    </xf>
    <xf numFmtId="0" fontId="26" fillId="0" borderId="36" xfId="12" applyFont="1" applyBorder="1" applyAlignment="1">
      <alignment vertical="center"/>
    </xf>
    <xf numFmtId="0" fontId="26" fillId="0" borderId="38" xfId="12" applyFont="1" applyBorder="1" applyAlignment="1">
      <alignment vertical="center"/>
    </xf>
    <xf numFmtId="0" fontId="27" fillId="0" borderId="38" xfId="12" applyFont="1" applyBorder="1" applyAlignment="1">
      <alignment horizontal="left" vertical="center"/>
    </xf>
    <xf numFmtId="0" fontId="26" fillId="0" borderId="38" xfId="12" applyFont="1" applyBorder="1" applyAlignment="1">
      <alignment horizontal="left" vertical="center"/>
    </xf>
    <xf numFmtId="0" fontId="37" fillId="0" borderId="0" xfId="12" applyFont="1" applyAlignment="1">
      <alignment vertical="center"/>
    </xf>
    <xf numFmtId="0" fontId="27" fillId="0" borderId="38" xfId="12" applyFont="1" applyBorder="1" applyAlignment="1">
      <alignment horizontal="left"/>
    </xf>
    <xf numFmtId="4" fontId="26" fillId="0" borderId="37" xfId="12" applyNumberFormat="1" applyFont="1" applyBorder="1"/>
    <xf numFmtId="0" fontId="26" fillId="0" borderId="39" xfId="12" applyFont="1" applyBorder="1"/>
    <xf numFmtId="3" fontId="27" fillId="0" borderId="40" xfId="12" applyNumberFormat="1" applyFont="1" applyBorder="1"/>
    <xf numFmtId="3" fontId="26" fillId="0" borderId="40" xfId="12" applyNumberFormat="1" applyFont="1" applyBorder="1"/>
    <xf numFmtId="4" fontId="27" fillId="0" borderId="40" xfId="12" applyNumberFormat="1" applyFont="1" applyBorder="1"/>
    <xf numFmtId="0" fontId="26" fillId="0" borderId="41" xfId="12" applyFont="1" applyBorder="1"/>
    <xf numFmtId="0" fontId="26" fillId="0" borderId="42" xfId="12" applyFont="1" applyBorder="1"/>
    <xf numFmtId="3" fontId="26" fillId="0" borderId="43" xfId="12" applyNumberFormat="1" applyFont="1" applyBorder="1" applyAlignment="1">
      <alignment horizontal="right"/>
    </xf>
    <xf numFmtId="177" fontId="26" fillId="0" borderId="43" xfId="12" applyNumberFormat="1" applyFont="1" applyBorder="1" applyAlignment="1">
      <alignment horizontal="right"/>
    </xf>
    <xf numFmtId="4" fontId="26" fillId="0" borderId="43" xfId="12" applyNumberFormat="1" applyFont="1" applyBorder="1"/>
    <xf numFmtId="0" fontId="26" fillId="0" borderId="32" xfId="12" applyFont="1" applyBorder="1"/>
    <xf numFmtId="3" fontId="26" fillId="0" borderId="33" xfId="12" applyNumberFormat="1" applyFont="1" applyBorder="1"/>
    <xf numFmtId="177" fontId="26" fillId="0" borderId="33" xfId="12" applyNumberFormat="1" applyFont="1" applyBorder="1" applyAlignment="1">
      <alignment horizontal="right"/>
    </xf>
    <xf numFmtId="4" fontId="27" fillId="0" borderId="33" xfId="12" applyNumberFormat="1" applyFont="1" applyBorder="1"/>
    <xf numFmtId="4" fontId="27" fillId="0" borderId="37" xfId="12" applyNumberFormat="1" applyFont="1" applyBorder="1"/>
    <xf numFmtId="3" fontId="27" fillId="0" borderId="37" xfId="12" applyNumberFormat="1" applyFont="1" applyBorder="1"/>
    <xf numFmtId="3" fontId="26" fillId="0" borderId="37" xfId="12" applyNumberFormat="1" applyFont="1" applyBorder="1"/>
    <xf numFmtId="0" fontId="26" fillId="0" borderId="38" xfId="12" applyFont="1" applyBorder="1"/>
    <xf numFmtId="0" fontId="43" fillId="0" borderId="35" xfId="12" applyFont="1" applyBorder="1" applyAlignment="1">
      <alignment horizontal="left"/>
    </xf>
    <xf numFmtId="0" fontId="26" fillId="0" borderId="41" xfId="12" applyFont="1" applyBorder="1" applyAlignment="1">
      <alignment horizontal="left"/>
    </xf>
    <xf numFmtId="3" fontId="27" fillId="0" borderId="43" xfId="12" applyNumberFormat="1" applyFont="1" applyBorder="1" applyAlignment="1">
      <alignment horizontal="right"/>
    </xf>
    <xf numFmtId="0" fontId="26" fillId="0" borderId="0" xfId="12" applyFont="1" applyAlignment="1">
      <alignment horizontal="left"/>
    </xf>
    <xf numFmtId="0" fontId="26" fillId="0" borderId="0" xfId="12" applyFont="1" applyAlignment="1">
      <alignment horizontal="right"/>
    </xf>
    <xf numFmtId="0" fontId="26" fillId="7" borderId="0" xfId="12" applyFont="1" applyFill="1" applyAlignment="1">
      <alignment horizontal="right"/>
    </xf>
    <xf numFmtId="0" fontId="26" fillId="7" borderId="0" xfId="12" applyFont="1" applyFill="1"/>
    <xf numFmtId="3" fontId="26" fillId="0" borderId="0" xfId="12" applyNumberFormat="1" applyFont="1"/>
    <xf numFmtId="3" fontId="27" fillId="0" borderId="0" xfId="12" applyNumberFormat="1" applyFont="1"/>
    <xf numFmtId="0" fontId="27" fillId="0" borderId="44" xfId="12" applyFont="1" applyBorder="1"/>
    <xf numFmtId="0" fontId="26" fillId="0" borderId="33" xfId="12" applyFont="1" applyBorder="1"/>
    <xf numFmtId="0" fontId="26" fillId="0" borderId="45" xfId="12" applyFont="1" applyBorder="1"/>
    <xf numFmtId="0" fontId="27" fillId="0" borderId="46" xfId="12" applyFont="1" applyBorder="1"/>
    <xf numFmtId="0" fontId="26" fillId="0" borderId="37" xfId="12" applyFont="1" applyBorder="1"/>
    <xf numFmtId="0" fontId="26" fillId="0" borderId="47" xfId="12" applyFont="1" applyBorder="1"/>
    <xf numFmtId="0" fontId="33" fillId="0" borderId="48" xfId="12" applyFont="1" applyBorder="1"/>
    <xf numFmtId="3" fontId="30" fillId="0" borderId="43" xfId="12" applyNumberFormat="1" applyFont="1" applyBorder="1"/>
    <xf numFmtId="0" fontId="30" fillId="0" borderId="43" xfId="12" applyFont="1" applyBorder="1"/>
    <xf numFmtId="3" fontId="33" fillId="0" borderId="43" xfId="12" applyNumberFormat="1" applyFont="1" applyBorder="1"/>
    <xf numFmtId="0" fontId="30" fillId="0" borderId="49" xfId="12" applyFont="1" applyBorder="1"/>
    <xf numFmtId="0" fontId="33" fillId="0" borderId="0" xfId="12" applyFont="1"/>
    <xf numFmtId="0" fontId="26" fillId="4" borderId="0" xfId="12" applyFont="1" applyFill="1" applyAlignment="1">
      <alignment horizontal="center"/>
    </xf>
    <xf numFmtId="14" fontId="27" fillId="0" borderId="0" xfId="12" applyNumberFormat="1" applyFont="1" applyAlignment="1">
      <alignment horizontal="center"/>
    </xf>
    <xf numFmtId="10" fontId="32" fillId="0" borderId="0" xfId="12" applyNumberFormat="1" applyFont="1" applyAlignment="1">
      <alignment horizontal="center"/>
    </xf>
    <xf numFmtId="174" fontId="31" fillId="6" borderId="0" xfId="12" applyNumberFormat="1" applyFont="1" applyFill="1" applyAlignment="1">
      <alignment horizontal="center"/>
    </xf>
    <xf numFmtId="0" fontId="31" fillId="0" borderId="29" xfId="12" applyFont="1" applyBorder="1" applyAlignment="1">
      <alignment horizontal="center" vertical="center"/>
    </xf>
    <xf numFmtId="3" fontId="27" fillId="0" borderId="29" xfId="12" applyNumberFormat="1" applyFont="1" applyBorder="1" applyAlignment="1">
      <alignment horizontal="center" vertical="center" wrapText="1"/>
    </xf>
    <xf numFmtId="10" fontId="27" fillId="0" borderId="29" xfId="12" applyNumberFormat="1" applyFont="1" applyBorder="1" applyAlignment="1">
      <alignment horizontal="center" vertical="center" wrapText="1"/>
    </xf>
    <xf numFmtId="10" fontId="27" fillId="0" borderId="30" xfId="12" applyNumberFormat="1" applyFont="1" applyBorder="1" applyAlignment="1">
      <alignment horizontal="center" vertical="center" wrapText="1"/>
    </xf>
    <xf numFmtId="4" fontId="31" fillId="0" borderId="29" xfId="12" applyNumberFormat="1" applyFont="1" applyBorder="1" applyAlignment="1">
      <alignment horizontal="center" vertical="center" wrapText="1"/>
    </xf>
    <xf numFmtId="4" fontId="31" fillId="0" borderId="50" xfId="12" applyNumberFormat="1" applyFont="1" applyBorder="1" applyAlignment="1">
      <alignment horizontal="center" vertical="center" wrapText="1"/>
    </xf>
    <xf numFmtId="0" fontId="26" fillId="3" borderId="0" xfId="12" applyFont="1" applyFill="1" applyAlignment="1">
      <alignment horizontal="center" vertical="center"/>
    </xf>
    <xf numFmtId="0" fontId="26" fillId="3" borderId="0" xfId="12" applyFont="1" applyFill="1" applyAlignment="1">
      <alignment horizontal="center"/>
    </xf>
    <xf numFmtId="0" fontId="27" fillId="0" borderId="51" xfId="12" applyFont="1" applyBorder="1" applyAlignment="1">
      <alignment horizontal="left"/>
    </xf>
    <xf numFmtId="0" fontId="27" fillId="0" borderId="52" xfId="12" applyFont="1" applyBorder="1" applyAlignment="1">
      <alignment horizontal="left"/>
    </xf>
    <xf numFmtId="3" fontId="27" fillId="0" borderId="52" xfId="12" applyNumberFormat="1" applyFont="1" applyBorder="1"/>
    <xf numFmtId="177" fontId="27" fillId="0" borderId="52" xfId="12" applyNumberFormat="1" applyFont="1" applyBorder="1" applyAlignment="1">
      <alignment horizontal="right"/>
    </xf>
    <xf numFmtId="177" fontId="27" fillId="0" borderId="53" xfId="12" applyNumberFormat="1" applyFont="1" applyBorder="1" applyAlignment="1">
      <alignment horizontal="center"/>
    </xf>
    <xf numFmtId="4" fontId="27" fillId="0" borderId="52" xfId="12" applyNumberFormat="1" applyFont="1" applyBorder="1"/>
    <xf numFmtId="9" fontId="27" fillId="0" borderId="54" xfId="12" applyNumberFormat="1" applyFont="1" applyBorder="1" applyAlignment="1">
      <alignment horizontal="right"/>
    </xf>
    <xf numFmtId="0" fontId="27" fillId="0" borderId="55" xfId="12" applyFont="1" applyBorder="1" applyAlignment="1">
      <alignment horizontal="left"/>
    </xf>
    <xf numFmtId="0" fontId="27" fillId="0" borderId="56" xfId="12" applyFont="1" applyBorder="1" applyAlignment="1">
      <alignment horizontal="left"/>
    </xf>
    <xf numFmtId="3" fontId="27" fillId="0" borderId="56" xfId="12" applyNumberFormat="1" applyFont="1" applyBorder="1"/>
    <xf numFmtId="177" fontId="27" fillId="0" borderId="56" xfId="12" applyNumberFormat="1" applyFont="1" applyBorder="1" applyAlignment="1">
      <alignment horizontal="right"/>
    </xf>
    <xf numFmtId="177" fontId="27" fillId="0" borderId="56" xfId="12" applyNumberFormat="1" applyFont="1" applyBorder="1" applyAlignment="1">
      <alignment horizontal="center"/>
    </xf>
    <xf numFmtId="4" fontId="27" fillId="0" borderId="56" xfId="12" applyNumberFormat="1" applyFont="1" applyBorder="1"/>
    <xf numFmtId="177" fontId="27" fillId="0" borderId="57" xfId="12" applyNumberFormat="1" applyFont="1" applyBorder="1" applyAlignment="1">
      <alignment horizontal="right"/>
    </xf>
    <xf numFmtId="3" fontId="27" fillId="0" borderId="56" xfId="12" applyNumberFormat="1" applyFont="1" applyBorder="1" applyAlignment="1">
      <alignment horizontal="right"/>
    </xf>
    <xf numFmtId="0" fontId="26" fillId="0" borderId="55" xfId="12" applyFont="1" applyBorder="1"/>
    <xf numFmtId="0" fontId="26" fillId="0" borderId="56" xfId="12" applyFont="1" applyBorder="1"/>
    <xf numFmtId="3" fontId="26" fillId="0" borderId="56" xfId="12" applyNumberFormat="1" applyFont="1" applyBorder="1" applyAlignment="1">
      <alignment horizontal="right"/>
    </xf>
    <xf numFmtId="177" fontId="26" fillId="0" borderId="56" xfId="12" applyNumberFormat="1" applyFont="1" applyBorder="1" applyAlignment="1">
      <alignment horizontal="right"/>
    </xf>
    <xf numFmtId="177" fontId="26" fillId="0" borderId="56" xfId="12" applyNumberFormat="1" applyFont="1" applyBorder="1" applyAlignment="1">
      <alignment horizontal="center"/>
    </xf>
    <xf numFmtId="0" fontId="27" fillId="0" borderId="56" xfId="12" applyFont="1" applyBorder="1"/>
    <xf numFmtId="177" fontId="26" fillId="0" borderId="57" xfId="12" applyNumberFormat="1" applyFont="1" applyBorder="1" applyAlignment="1">
      <alignment horizontal="right"/>
    </xf>
    <xf numFmtId="3" fontId="26" fillId="8" borderId="0" xfId="12" applyNumberFormat="1" applyFont="1" applyFill="1"/>
    <xf numFmtId="4" fontId="26" fillId="0" borderId="56" xfId="12" applyNumberFormat="1" applyFont="1" applyBorder="1"/>
    <xf numFmtId="0" fontId="27" fillId="0" borderId="55" xfId="12" applyFont="1" applyBorder="1"/>
    <xf numFmtId="4" fontId="44" fillId="3" borderId="0" xfId="12" applyNumberFormat="1" applyFont="1" applyFill="1" applyAlignment="1">
      <alignment horizontal="right" vertical="top" wrapText="1"/>
    </xf>
    <xf numFmtId="4" fontId="26" fillId="3" borderId="0" xfId="12" applyNumberFormat="1" applyFont="1" applyFill="1"/>
    <xf numFmtId="3" fontId="26" fillId="0" borderId="56" xfId="12" applyNumberFormat="1" applyFont="1" applyBorder="1"/>
    <xf numFmtId="0" fontId="26" fillId="0" borderId="58" xfId="12" applyFont="1" applyBorder="1"/>
    <xf numFmtId="0" fontId="26" fillId="0" borderId="59" xfId="12" applyFont="1" applyBorder="1"/>
    <xf numFmtId="3" fontId="26" fillId="0" borderId="59" xfId="12" applyNumberFormat="1" applyFont="1" applyBorder="1" applyAlignment="1">
      <alignment horizontal="right"/>
    </xf>
    <xf numFmtId="177" fontId="26" fillId="0" borderId="59" xfId="12" applyNumberFormat="1" applyFont="1" applyBorder="1" applyAlignment="1">
      <alignment horizontal="right"/>
    </xf>
    <xf numFmtId="177" fontId="26" fillId="0" borderId="60" xfId="12" applyNumberFormat="1" applyFont="1" applyBorder="1" applyAlignment="1">
      <alignment horizontal="center"/>
    </xf>
    <xf numFmtId="4" fontId="27" fillId="0" borderId="59" xfId="12" applyNumberFormat="1" applyFont="1" applyBorder="1"/>
    <xf numFmtId="0" fontId="26" fillId="0" borderId="61" xfId="12" applyFont="1" applyBorder="1" applyAlignment="1">
      <alignment horizontal="left"/>
    </xf>
    <xf numFmtId="0" fontId="26" fillId="0" borderId="61" xfId="12" applyFont="1" applyBorder="1" applyAlignment="1">
      <alignment horizontal="right"/>
    </xf>
    <xf numFmtId="0" fontId="26" fillId="0" borderId="61" xfId="12" applyFont="1" applyBorder="1"/>
    <xf numFmtId="0" fontId="26" fillId="0" borderId="61" xfId="12" applyFont="1" applyBorder="1" applyAlignment="1">
      <alignment horizontal="center"/>
    </xf>
    <xf numFmtId="0" fontId="27" fillId="0" borderId="44" xfId="12" applyFont="1" applyBorder="1" applyAlignment="1">
      <alignment horizontal="left"/>
    </xf>
    <xf numFmtId="3" fontId="26" fillId="0" borderId="52" xfId="12" applyNumberFormat="1" applyFont="1" applyBorder="1" applyAlignment="1">
      <alignment horizontal="right"/>
    </xf>
    <xf numFmtId="177" fontId="27" fillId="0" borderId="33" xfId="12" applyNumberFormat="1" applyFont="1" applyBorder="1" applyAlignment="1">
      <alignment horizontal="right"/>
    </xf>
    <xf numFmtId="3" fontId="26" fillId="0" borderId="33" xfId="12" applyNumberFormat="1" applyFont="1" applyBorder="1" applyAlignment="1">
      <alignment horizontal="right"/>
    </xf>
    <xf numFmtId="177" fontId="26" fillId="0" borderId="62" xfId="12" applyNumberFormat="1" applyFont="1" applyBorder="1" applyAlignment="1">
      <alignment horizontal="center"/>
    </xf>
    <xf numFmtId="177" fontId="26" fillId="0" borderId="63" xfId="12" applyNumberFormat="1" applyFont="1" applyBorder="1" applyAlignment="1">
      <alignment horizontal="right"/>
    </xf>
    <xf numFmtId="0" fontId="27" fillId="0" borderId="37" xfId="12" applyFont="1" applyBorder="1"/>
    <xf numFmtId="177" fontId="26" fillId="0" borderId="64" xfId="12" applyNumberFormat="1" applyFont="1" applyBorder="1" applyAlignment="1">
      <alignment horizontal="center"/>
    </xf>
    <xf numFmtId="177" fontId="26" fillId="0" borderId="65" xfId="12" applyNumberFormat="1" applyFont="1" applyBorder="1" applyAlignment="1">
      <alignment horizontal="center"/>
    </xf>
    <xf numFmtId="177" fontId="26" fillId="0" borderId="66" xfId="12" applyNumberFormat="1" applyFont="1" applyBorder="1" applyAlignment="1">
      <alignment horizontal="right"/>
    </xf>
    <xf numFmtId="3" fontId="26" fillId="3" borderId="0" xfId="12" applyNumberFormat="1" applyFont="1" applyFill="1"/>
    <xf numFmtId="0" fontId="26" fillId="0" borderId="46" xfId="12" applyFont="1" applyBorder="1"/>
    <xf numFmtId="177" fontId="26" fillId="0" borderId="67" xfId="12" applyNumberFormat="1" applyFont="1" applyBorder="1" applyAlignment="1">
      <alignment horizontal="right"/>
    </xf>
    <xf numFmtId="9" fontId="26" fillId="0" borderId="0" xfId="12" applyNumberFormat="1" applyFont="1"/>
    <xf numFmtId="0" fontId="26" fillId="0" borderId="37" xfId="12" applyFont="1" applyBorder="1" applyAlignment="1">
      <alignment horizontal="left"/>
    </xf>
    <xf numFmtId="176" fontId="26" fillId="3" borderId="0" xfId="8" applyNumberFormat="1" applyFont="1" applyFill="1" applyBorder="1"/>
    <xf numFmtId="176" fontId="26" fillId="3" borderId="0" xfId="12" applyNumberFormat="1" applyFont="1" applyFill="1"/>
    <xf numFmtId="0" fontId="27" fillId="0" borderId="46" xfId="12" applyFont="1" applyBorder="1" applyAlignment="1">
      <alignment horizontal="left"/>
    </xf>
    <xf numFmtId="177" fontId="27" fillId="0" borderId="65" xfId="12" applyNumberFormat="1" applyFont="1" applyBorder="1" applyAlignment="1">
      <alignment horizontal="center"/>
    </xf>
    <xf numFmtId="177" fontId="27" fillId="0" borderId="66" xfId="12" applyNumberFormat="1" applyFont="1" applyBorder="1" applyAlignment="1">
      <alignment horizontal="right"/>
    </xf>
    <xf numFmtId="0" fontId="26" fillId="0" borderId="46" xfId="12" applyFont="1" applyBorder="1" applyAlignment="1">
      <alignment horizontal="left"/>
    </xf>
    <xf numFmtId="0" fontId="27" fillId="0" borderId="37" xfId="12" applyFont="1" applyBorder="1" applyAlignment="1">
      <alignment horizontal="left"/>
    </xf>
    <xf numFmtId="177" fontId="27" fillId="0" borderId="67" xfId="12" applyNumberFormat="1" applyFont="1" applyBorder="1" applyAlignment="1">
      <alignment horizontal="right"/>
    </xf>
    <xf numFmtId="0" fontId="27" fillId="3" borderId="0" xfId="12" applyFont="1" applyFill="1"/>
    <xf numFmtId="3" fontId="26" fillId="0" borderId="40" xfId="12" applyNumberFormat="1" applyFont="1" applyBorder="1" applyAlignment="1">
      <alignment horizontal="right"/>
    </xf>
    <xf numFmtId="0" fontId="26" fillId="0" borderId="68" xfId="12" applyFont="1" applyBorder="1" applyAlignment="1">
      <alignment horizontal="left"/>
    </xf>
    <xf numFmtId="0" fontId="26" fillId="0" borderId="40" xfId="12" applyFont="1" applyBorder="1" applyAlignment="1">
      <alignment horizontal="left"/>
    </xf>
    <xf numFmtId="177" fontId="26" fillId="0" borderId="40" xfId="12" applyNumberFormat="1" applyFont="1" applyBorder="1" applyAlignment="1">
      <alignment horizontal="right"/>
    </xf>
    <xf numFmtId="4" fontId="26" fillId="0" borderId="40" xfId="12" applyNumberFormat="1" applyFont="1" applyBorder="1"/>
    <xf numFmtId="177" fontId="26" fillId="0" borderId="69" xfId="12" applyNumberFormat="1" applyFont="1" applyBorder="1" applyAlignment="1">
      <alignment horizontal="right"/>
    </xf>
    <xf numFmtId="177" fontId="26" fillId="0" borderId="70" xfId="12" applyNumberFormat="1" applyFont="1" applyBorder="1" applyAlignment="1">
      <alignment horizontal="center"/>
    </xf>
    <xf numFmtId="177" fontId="26" fillId="0" borderId="71" xfId="12" applyNumberFormat="1" applyFont="1" applyBorder="1" applyAlignment="1">
      <alignment horizontal="right"/>
    </xf>
    <xf numFmtId="0" fontId="27" fillId="0" borderId="40" xfId="12" applyFont="1" applyBorder="1" applyAlignment="1">
      <alignment horizontal="left"/>
    </xf>
    <xf numFmtId="3" fontId="27" fillId="0" borderId="40" xfId="12" applyNumberFormat="1" applyFont="1" applyBorder="1" applyAlignment="1">
      <alignment horizontal="right"/>
    </xf>
    <xf numFmtId="0" fontId="26" fillId="0" borderId="48" xfId="12" applyFont="1" applyBorder="1"/>
    <xf numFmtId="0" fontId="26" fillId="0" borderId="43" xfId="12" applyFont="1" applyBorder="1"/>
    <xf numFmtId="177" fontId="26" fillId="0" borderId="72" xfId="12" applyNumberFormat="1" applyFont="1" applyBorder="1" applyAlignment="1">
      <alignment horizontal="right"/>
    </xf>
    <xf numFmtId="177" fontId="26" fillId="0" borderId="73" xfId="12" applyNumberFormat="1" applyFont="1" applyBorder="1" applyAlignment="1">
      <alignment horizontal="center"/>
    </xf>
    <xf numFmtId="3" fontId="26" fillId="0" borderId="43" xfId="12" applyNumberFormat="1" applyFont="1" applyBorder="1"/>
    <xf numFmtId="177" fontId="26" fillId="0" borderId="74" xfId="12" applyNumberFormat="1" applyFont="1" applyBorder="1" applyAlignment="1">
      <alignment horizontal="right"/>
    </xf>
    <xf numFmtId="0" fontId="38" fillId="0" borderId="0" xfId="12" applyFont="1" applyAlignment="1">
      <alignment horizontal="left"/>
    </xf>
    <xf numFmtId="0" fontId="26" fillId="0" borderId="29" xfId="12" applyFont="1" applyBorder="1"/>
    <xf numFmtId="0" fontId="26" fillId="0" borderId="75" xfId="12" applyFont="1" applyBorder="1"/>
    <xf numFmtId="3" fontId="26" fillId="0" borderId="76" xfId="12" applyNumberFormat="1" applyFont="1" applyBorder="1" applyAlignment="1">
      <alignment horizontal="right"/>
    </xf>
    <xf numFmtId="177" fontId="26" fillId="0" borderId="76" xfId="12" applyNumberFormat="1" applyFont="1" applyBorder="1" applyAlignment="1">
      <alignment horizontal="right"/>
    </xf>
    <xf numFmtId="178" fontId="26" fillId="0" borderId="76" xfId="8" applyNumberFormat="1" applyFont="1" applyFill="1" applyBorder="1" applyAlignment="1"/>
    <xf numFmtId="177" fontId="26" fillId="0" borderId="76" xfId="12" applyNumberFormat="1" applyFont="1" applyBorder="1" applyAlignment="1">
      <alignment horizontal="center"/>
    </xf>
    <xf numFmtId="4" fontId="26" fillId="0" borderId="76" xfId="12" applyNumberFormat="1" applyFont="1" applyBorder="1"/>
    <xf numFmtId="3" fontId="26" fillId="0" borderId="76" xfId="12" applyNumberFormat="1" applyFont="1" applyBorder="1"/>
    <xf numFmtId="177" fontId="26" fillId="0" borderId="77" xfId="12" applyNumberFormat="1" applyFont="1" applyBorder="1" applyAlignment="1">
      <alignment horizontal="right"/>
    </xf>
    <xf numFmtId="0" fontId="39" fillId="0" borderId="0" xfId="12" applyFont="1" applyAlignment="1">
      <alignment horizontal="left"/>
    </xf>
    <xf numFmtId="3" fontId="26" fillId="0" borderId="0" xfId="12" applyNumberFormat="1" applyFont="1" applyAlignment="1">
      <alignment horizontal="center"/>
    </xf>
    <xf numFmtId="3" fontId="26" fillId="0" borderId="0" xfId="12" applyNumberFormat="1" applyFont="1" applyAlignment="1">
      <alignment horizontal="right"/>
    </xf>
    <xf numFmtId="0" fontId="26" fillId="3" borderId="0" xfId="12" applyFont="1" applyFill="1" applyAlignment="1">
      <alignment horizontal="left"/>
    </xf>
    <xf numFmtId="0" fontId="30" fillId="0" borderId="0" xfId="12" applyFont="1" applyAlignment="1">
      <alignment horizontal="left"/>
    </xf>
    <xf numFmtId="3" fontId="30" fillId="0" borderId="0" xfId="12" applyNumberFormat="1" applyFont="1" applyAlignment="1">
      <alignment horizontal="right"/>
    </xf>
    <xf numFmtId="0" fontId="23" fillId="0" borderId="0" xfId="0" applyFont="1"/>
    <xf numFmtId="3" fontId="23" fillId="0" borderId="0" xfId="0" applyNumberFormat="1" applyFont="1"/>
    <xf numFmtId="0" fontId="23" fillId="0" borderId="0" xfId="0" applyFont="1" applyAlignment="1">
      <alignment horizontal="center" vertical="center"/>
    </xf>
    <xf numFmtId="0" fontId="22" fillId="0" borderId="0" xfId="0" applyFont="1" applyAlignment="1">
      <alignment horizontal="center" vertical="center"/>
    </xf>
    <xf numFmtId="0" fontId="48" fillId="0" borderId="0" xfId="0" applyFont="1"/>
    <xf numFmtId="0" fontId="46" fillId="0" borderId="0" xfId="0" applyFont="1" applyAlignment="1">
      <alignment horizontal="center"/>
    </xf>
    <xf numFmtId="0" fontId="46" fillId="0" borderId="0" xfId="0" applyFont="1"/>
    <xf numFmtId="3" fontId="46" fillId="0" borderId="0" xfId="0" applyNumberFormat="1" applyFont="1"/>
    <xf numFmtId="3" fontId="48" fillId="0" borderId="0" xfId="0" applyNumberFormat="1" applyFont="1"/>
    <xf numFmtId="3" fontId="46" fillId="0" borderId="0" xfId="0" applyNumberFormat="1" applyFont="1" applyAlignment="1">
      <alignment horizontal="center"/>
    </xf>
    <xf numFmtId="0" fontId="48" fillId="10" borderId="14" xfId="0" applyFont="1" applyFill="1" applyBorder="1"/>
    <xf numFmtId="3" fontId="48" fillId="10" borderId="14" xfId="0" applyNumberFormat="1" applyFont="1" applyFill="1" applyBorder="1"/>
    <xf numFmtId="3" fontId="48" fillId="10" borderId="83" xfId="22" applyNumberFormat="1" applyFont="1" applyFill="1" applyBorder="1"/>
    <xf numFmtId="3" fontId="48" fillId="10" borderId="3" xfId="0" applyNumberFormat="1" applyFont="1" applyFill="1" applyBorder="1"/>
    <xf numFmtId="0" fontId="48" fillId="0" borderId="0" xfId="0" applyFont="1" applyAlignment="1">
      <alignment horizontal="center" vertical="center"/>
    </xf>
    <xf numFmtId="3" fontId="48" fillId="10" borderId="10" xfId="0" applyNumberFormat="1" applyFont="1" applyFill="1" applyBorder="1" applyAlignment="1">
      <alignment horizontal="center" vertical="center" wrapText="1"/>
    </xf>
    <xf numFmtId="14" fontId="48" fillId="10" borderId="81" xfId="0" applyNumberFormat="1" applyFont="1" applyFill="1" applyBorder="1" applyAlignment="1">
      <alignment horizontal="center" vertical="center" wrapText="1"/>
    </xf>
    <xf numFmtId="3" fontId="48" fillId="10" borderId="85" xfId="0" applyNumberFormat="1" applyFont="1" applyFill="1" applyBorder="1" applyAlignment="1">
      <alignment horizontal="center" vertical="center" wrapText="1"/>
    </xf>
    <xf numFmtId="0" fontId="46" fillId="0" borderId="88" xfId="0" applyFont="1" applyBorder="1" applyAlignment="1">
      <alignment wrapText="1"/>
    </xf>
    <xf numFmtId="3" fontId="46" fillId="0" borderId="88" xfId="0" applyNumberFormat="1" applyFont="1" applyBorder="1"/>
    <xf numFmtId="0" fontId="46" fillId="0" borderId="89" xfId="0" applyFont="1" applyBorder="1" applyAlignment="1">
      <alignment wrapText="1"/>
    </xf>
    <xf numFmtId="3" fontId="46" fillId="0" borderId="89" xfId="0" applyNumberFormat="1" applyFont="1" applyBorder="1"/>
    <xf numFmtId="0" fontId="46" fillId="0" borderId="89" xfId="0" applyFont="1" applyBorder="1"/>
    <xf numFmtId="0" fontId="46" fillId="0" borderId="0" xfId="0" applyFont="1" applyAlignment="1">
      <alignment horizontal="center" vertical="center"/>
    </xf>
    <xf numFmtId="3" fontId="46" fillId="0" borderId="95" xfId="0" applyNumberFormat="1" applyFont="1" applyBorder="1"/>
    <xf numFmtId="3" fontId="46" fillId="0" borderId="96" xfId="0" applyNumberFormat="1" applyFont="1" applyBorder="1"/>
    <xf numFmtId="3" fontId="48" fillId="10" borderId="15" xfId="0" applyNumberFormat="1" applyFont="1" applyFill="1" applyBorder="1"/>
    <xf numFmtId="3" fontId="46" fillId="0" borderId="80" xfId="0" applyNumberFormat="1" applyFont="1" applyBorder="1"/>
    <xf numFmtId="0" fontId="67" fillId="9" borderId="0" xfId="0" applyFont="1" applyFill="1" applyAlignment="1">
      <alignment vertical="center"/>
    </xf>
    <xf numFmtId="0" fontId="68" fillId="9" borderId="0" xfId="19" applyFont="1" applyFill="1"/>
    <xf numFmtId="0" fontId="67" fillId="9" borderId="0" xfId="19" applyFont="1" applyFill="1"/>
    <xf numFmtId="0" fontId="67" fillId="9" borderId="0" xfId="0" applyFont="1" applyFill="1"/>
    <xf numFmtId="0" fontId="69" fillId="9" borderId="133" xfId="0" applyFont="1" applyFill="1" applyBorder="1" applyAlignment="1">
      <alignment horizontal="justify" vertical="center"/>
    </xf>
    <xf numFmtId="0" fontId="69" fillId="9" borderId="106" xfId="0" applyFont="1" applyFill="1" applyBorder="1" applyAlignment="1">
      <alignment horizontal="justify" vertical="center"/>
    </xf>
    <xf numFmtId="0" fontId="67" fillId="9" borderId="133" xfId="0" applyFont="1" applyFill="1" applyBorder="1" applyAlignment="1">
      <alignment horizontal="justify" vertical="center"/>
    </xf>
    <xf numFmtId="0" fontId="67" fillId="9" borderId="106" xfId="0" applyFont="1" applyFill="1" applyBorder="1" applyAlignment="1">
      <alignment horizontal="justify" vertical="center"/>
    </xf>
    <xf numFmtId="0" fontId="69" fillId="12" borderId="133" xfId="0" applyFont="1" applyFill="1" applyBorder="1" applyAlignment="1">
      <alignment horizontal="justify" vertical="center"/>
    </xf>
    <xf numFmtId="0" fontId="69" fillId="12" borderId="106" xfId="0" applyFont="1" applyFill="1" applyBorder="1" applyAlignment="1">
      <alignment horizontal="justify" vertical="center"/>
    </xf>
    <xf numFmtId="3" fontId="67" fillId="9" borderId="106" xfId="0" applyNumberFormat="1" applyFont="1" applyFill="1" applyBorder="1" applyAlignment="1">
      <alignment horizontal="right" vertical="center"/>
    </xf>
    <xf numFmtId="169" fontId="67" fillId="9" borderId="0" xfId="7" applyFont="1" applyFill="1"/>
    <xf numFmtId="3" fontId="67" fillId="0" borderId="106" xfId="0" applyNumberFormat="1" applyFont="1" applyBorder="1" applyAlignment="1">
      <alignment horizontal="right" vertical="center"/>
    </xf>
    <xf numFmtId="3" fontId="69" fillId="12" borderId="106" xfId="0" applyNumberFormat="1" applyFont="1" applyFill="1" applyBorder="1" applyAlignment="1">
      <alignment vertical="center"/>
    </xf>
    <xf numFmtId="0" fontId="69" fillId="9" borderId="0" xfId="0" applyFont="1" applyFill="1" applyAlignment="1">
      <alignment horizontal="justify" vertical="center"/>
    </xf>
    <xf numFmtId="3" fontId="69" fillId="9" borderId="0" xfId="0" applyNumberFormat="1" applyFont="1" applyFill="1" applyAlignment="1">
      <alignment vertical="center"/>
    </xf>
    <xf numFmtId="0" fontId="69" fillId="9" borderId="0" xfId="19" applyFont="1" applyFill="1"/>
    <xf numFmtId="0" fontId="69" fillId="12" borderId="114" xfId="0" applyFont="1" applyFill="1" applyBorder="1" applyAlignment="1">
      <alignment horizontal="center"/>
    </xf>
    <xf numFmtId="0" fontId="69" fillId="12" borderId="80" xfId="0" applyFont="1" applyFill="1" applyBorder="1" applyAlignment="1">
      <alignment horizontal="center"/>
    </xf>
    <xf numFmtId="0" fontId="69" fillId="12" borderId="80" xfId="0" applyFont="1" applyFill="1" applyBorder="1" applyAlignment="1">
      <alignment horizontal="center" wrapText="1"/>
    </xf>
    <xf numFmtId="0" fontId="69" fillId="12" borderId="109" xfId="0" applyFont="1" applyFill="1" applyBorder="1" applyAlignment="1">
      <alignment horizontal="center" wrapText="1"/>
    </xf>
    <xf numFmtId="0" fontId="67" fillId="9" borderId="114" xfId="0" applyFont="1" applyFill="1" applyBorder="1"/>
    <xf numFmtId="0" fontId="67" fillId="9" borderId="80" xfId="0" applyFont="1" applyFill="1" applyBorder="1"/>
    <xf numFmtId="0" fontId="67" fillId="9" borderId="109" xfId="0" applyFont="1" applyFill="1" applyBorder="1"/>
    <xf numFmtId="0" fontId="69" fillId="12" borderId="114" xfId="0" applyFont="1" applyFill="1" applyBorder="1"/>
    <xf numFmtId="0" fontId="67" fillId="12" borderId="80" xfId="0" applyFont="1" applyFill="1" applyBorder="1"/>
    <xf numFmtId="0" fontId="67" fillId="12" borderId="109" xfId="0" applyFont="1" applyFill="1" applyBorder="1"/>
    <xf numFmtId="0" fontId="69" fillId="12" borderId="119" xfId="0" applyFont="1" applyFill="1" applyBorder="1"/>
    <xf numFmtId="0" fontId="67" fillId="12" borderId="112" xfId="0" applyFont="1" applyFill="1" applyBorder="1"/>
    <xf numFmtId="0" fontId="67" fillId="12" borderId="127" xfId="0" applyFont="1" applyFill="1" applyBorder="1"/>
    <xf numFmtId="0" fontId="69" fillId="9" borderId="0" xfId="0" applyFont="1" applyFill="1" applyAlignment="1">
      <alignment vertical="center"/>
    </xf>
    <xf numFmtId="0" fontId="67" fillId="0" borderId="0" xfId="0" applyFont="1"/>
    <xf numFmtId="0" fontId="70" fillId="9" borderId="29" xfId="0" applyFont="1" applyFill="1" applyBorder="1" applyAlignment="1">
      <alignment vertical="center" wrapText="1"/>
    </xf>
    <xf numFmtId="0" fontId="70" fillId="9" borderId="50" xfId="0" applyFont="1" applyFill="1" applyBorder="1" applyAlignment="1">
      <alignment vertical="center" wrapText="1"/>
    </xf>
    <xf numFmtId="0" fontId="70" fillId="9" borderId="133" xfId="0" applyFont="1" applyFill="1" applyBorder="1" applyAlignment="1">
      <alignment vertical="center" wrapText="1"/>
    </xf>
    <xf numFmtId="0" fontId="70" fillId="9" borderId="106" xfId="0" applyFont="1" applyFill="1" applyBorder="1" applyAlignment="1">
      <alignment vertical="center" wrapText="1"/>
    </xf>
    <xf numFmtId="0" fontId="70" fillId="9" borderId="105" xfId="0" applyFont="1" applyFill="1" applyBorder="1" applyAlignment="1">
      <alignment vertical="center" wrapText="1"/>
    </xf>
    <xf numFmtId="0" fontId="68" fillId="9" borderId="0" xfId="0" applyFont="1" applyFill="1"/>
    <xf numFmtId="0" fontId="69" fillId="9" borderId="0" xfId="0" applyFont="1" applyFill="1"/>
    <xf numFmtId="0" fontId="70" fillId="9" borderId="100" xfId="12" applyFont="1" applyFill="1" applyBorder="1" applyAlignment="1">
      <alignment vertical="center" wrapText="1"/>
    </xf>
    <xf numFmtId="0" fontId="70" fillId="9" borderId="107" xfId="12" applyFont="1" applyFill="1" applyBorder="1" applyAlignment="1">
      <alignment vertical="center" wrapText="1"/>
    </xf>
    <xf numFmtId="0" fontId="70" fillId="9" borderId="101" xfId="12" applyFont="1" applyFill="1" applyBorder="1" applyAlignment="1">
      <alignment vertical="center" wrapText="1"/>
    </xf>
    <xf numFmtId="0" fontId="67" fillId="9" borderId="104" xfId="0" applyFont="1" applyFill="1" applyBorder="1" applyAlignment="1">
      <alignment vertical="center" wrapText="1"/>
    </xf>
    <xf numFmtId="0" fontId="67" fillId="9" borderId="105" xfId="0" applyFont="1" applyFill="1" applyBorder="1" applyAlignment="1">
      <alignment vertical="center" wrapText="1"/>
    </xf>
    <xf numFmtId="0" fontId="67" fillId="9" borderId="106" xfId="0" applyFont="1" applyFill="1" applyBorder="1" applyAlignment="1">
      <alignment vertical="center" wrapText="1"/>
    </xf>
    <xf numFmtId="0" fontId="67" fillId="9" borderId="0" xfId="0" applyFont="1" applyFill="1" applyAlignment="1">
      <alignment vertical="center" wrapText="1"/>
    </xf>
    <xf numFmtId="0" fontId="71" fillId="9" borderId="0" xfId="0" applyFont="1" applyFill="1"/>
    <xf numFmtId="0" fontId="70" fillId="9" borderId="114" xfId="0" applyFont="1" applyFill="1" applyBorder="1" applyAlignment="1">
      <alignment horizontal="justify" vertical="center"/>
    </xf>
    <xf numFmtId="0" fontId="70" fillId="9" borderId="109" xfId="0" applyFont="1" applyFill="1" applyBorder="1" applyAlignment="1">
      <alignment horizontal="justify" vertical="center"/>
    </xf>
    <xf numFmtId="0" fontId="70" fillId="9" borderId="119" xfId="0" applyFont="1" applyFill="1" applyBorder="1" applyAlignment="1">
      <alignment horizontal="justify" vertical="center"/>
    </xf>
    <xf numFmtId="0" fontId="70" fillId="9" borderId="127" xfId="0" applyFont="1" applyFill="1" applyBorder="1" applyAlignment="1">
      <alignment horizontal="justify" vertical="center"/>
    </xf>
    <xf numFmtId="0" fontId="69" fillId="9" borderId="133" xfId="0" applyFont="1" applyFill="1" applyBorder="1"/>
    <xf numFmtId="0" fontId="72" fillId="9" borderId="133" xfId="0" applyFont="1" applyFill="1" applyBorder="1" applyAlignment="1">
      <alignment horizontal="center" vertical="center"/>
    </xf>
    <xf numFmtId="0" fontId="67" fillId="9" borderId="0" xfId="0" applyFont="1" applyFill="1" applyAlignment="1">
      <alignment horizontal="justify" vertical="center"/>
    </xf>
    <xf numFmtId="0" fontId="67" fillId="9" borderId="0" xfId="0" applyFont="1" applyFill="1" applyAlignment="1">
      <alignment horizontal="left" vertical="center"/>
    </xf>
    <xf numFmtId="0" fontId="69" fillId="9" borderId="0" xfId="0" applyFont="1" applyFill="1" applyAlignment="1">
      <alignment horizontal="center" vertical="center"/>
    </xf>
    <xf numFmtId="0" fontId="69" fillId="9" borderId="0" xfId="21" applyFont="1" applyFill="1"/>
    <xf numFmtId="0" fontId="69" fillId="11" borderId="100" xfId="21" applyFont="1" applyFill="1" applyBorder="1" applyAlignment="1">
      <alignment horizontal="center"/>
    </xf>
    <xf numFmtId="185" fontId="69" fillId="11" borderId="61" xfId="21" applyNumberFormat="1" applyFont="1" applyFill="1" applyBorder="1" applyAlignment="1">
      <alignment horizontal="center"/>
    </xf>
    <xf numFmtId="0" fontId="69" fillId="11" borderId="61" xfId="21" applyFont="1" applyFill="1" applyBorder="1" applyAlignment="1">
      <alignment horizontal="center"/>
    </xf>
    <xf numFmtId="169" fontId="69" fillId="9" borderId="137" xfId="21" applyNumberFormat="1" applyFont="1" applyFill="1" applyBorder="1"/>
    <xf numFmtId="0" fontId="69" fillId="9" borderId="107" xfId="21" applyFont="1" applyFill="1" applyBorder="1"/>
    <xf numFmtId="3" fontId="69" fillId="9" borderId="137" xfId="21" applyNumberFormat="1" applyFont="1" applyFill="1" applyBorder="1"/>
    <xf numFmtId="0" fontId="68" fillId="9" borderId="113" xfId="21" applyFont="1" applyFill="1" applyBorder="1"/>
    <xf numFmtId="3" fontId="68" fillId="9" borderId="125" xfId="21" applyNumberFormat="1" applyFont="1" applyFill="1" applyBorder="1"/>
    <xf numFmtId="0" fontId="67" fillId="9" borderId="107" xfId="21" applyFont="1" applyFill="1" applyBorder="1"/>
    <xf numFmtId="3" fontId="69" fillId="9" borderId="0" xfId="21" applyNumberFormat="1" applyFont="1" applyFill="1"/>
    <xf numFmtId="3" fontId="69" fillId="9" borderId="80" xfId="21" applyNumberFormat="1" applyFont="1" applyFill="1" applyBorder="1"/>
    <xf numFmtId="3" fontId="67" fillId="9" borderId="25" xfId="6" applyNumberFormat="1" applyFont="1" applyFill="1" applyBorder="1" applyAlignment="1">
      <alignment horizontal="right"/>
    </xf>
    <xf numFmtId="173" fontId="69" fillId="9" borderId="137" xfId="6" applyFont="1" applyFill="1" applyBorder="1"/>
    <xf numFmtId="173" fontId="67" fillId="9" borderId="151" xfId="6" applyFont="1" applyFill="1" applyBorder="1"/>
    <xf numFmtId="168" fontId="67" fillId="9" borderId="80" xfId="6" applyNumberFormat="1" applyFont="1" applyFill="1" applyBorder="1"/>
    <xf numFmtId="3" fontId="67" fillId="9" borderId="151" xfId="21" applyNumberFormat="1" applyFont="1" applyFill="1" applyBorder="1"/>
    <xf numFmtId="3" fontId="67" fillId="9" borderId="105" xfId="21" applyNumberFormat="1" applyFont="1" applyFill="1" applyBorder="1"/>
    <xf numFmtId="173" fontId="69" fillId="9" borderId="0" xfId="6" applyFont="1" applyFill="1" applyBorder="1"/>
    <xf numFmtId="3" fontId="67" fillId="9" borderId="25" xfId="21" applyNumberFormat="1" applyFont="1" applyFill="1" applyBorder="1"/>
    <xf numFmtId="0" fontId="69" fillId="9" borderId="151" xfId="21" applyFont="1" applyFill="1" applyBorder="1"/>
    <xf numFmtId="173" fontId="67" fillId="9" borderId="25" xfId="6" applyFont="1" applyFill="1" applyBorder="1"/>
    <xf numFmtId="3" fontId="67" fillId="9" borderId="125" xfId="21" applyNumberFormat="1" applyFont="1" applyFill="1" applyBorder="1"/>
    <xf numFmtId="168" fontId="69" fillId="9" borderId="80" xfId="6" applyNumberFormat="1" applyFont="1" applyFill="1" applyBorder="1"/>
    <xf numFmtId="173" fontId="67" fillId="9" borderId="80" xfId="6" applyFont="1" applyFill="1" applyBorder="1"/>
    <xf numFmtId="0" fontId="69" fillId="9" borderId="80" xfId="21" applyFont="1" applyFill="1" applyBorder="1"/>
    <xf numFmtId="3" fontId="67" fillId="9" borderId="154" xfId="21" applyNumberFormat="1" applyFont="1" applyFill="1" applyBorder="1"/>
    <xf numFmtId="0" fontId="67" fillId="9" borderId="0" xfId="21" applyFont="1" applyFill="1"/>
    <xf numFmtId="0" fontId="69" fillId="9" borderId="108" xfId="21" applyFont="1" applyFill="1" applyBorder="1"/>
    <xf numFmtId="3" fontId="69" fillId="9" borderId="22" xfId="21" applyNumberFormat="1" applyFont="1" applyFill="1" applyBorder="1"/>
    <xf numFmtId="3" fontId="69" fillId="9" borderId="126" xfId="21" applyNumberFormat="1" applyFont="1" applyFill="1" applyBorder="1"/>
    <xf numFmtId="3" fontId="69" fillId="9" borderId="116" xfId="21" applyNumberFormat="1" applyFont="1" applyFill="1" applyBorder="1"/>
    <xf numFmtId="3" fontId="67" fillId="9" borderId="22" xfId="21" applyNumberFormat="1" applyFont="1" applyFill="1" applyBorder="1"/>
    <xf numFmtId="3" fontId="69" fillId="9" borderId="82" xfId="21" applyNumberFormat="1" applyFont="1" applyFill="1" applyBorder="1"/>
    <xf numFmtId="0" fontId="69" fillId="11" borderId="28" xfId="21" applyFont="1" applyFill="1" applyBorder="1"/>
    <xf numFmtId="3" fontId="69" fillId="11" borderId="171" xfId="21" applyNumberFormat="1" applyFont="1" applyFill="1" applyBorder="1"/>
    <xf numFmtId="3" fontId="69" fillId="11" borderId="77" xfId="21" applyNumberFormat="1" applyFont="1" applyFill="1" applyBorder="1"/>
    <xf numFmtId="173" fontId="67" fillId="9" borderId="0" xfId="6" applyFont="1" applyFill="1" applyBorder="1"/>
    <xf numFmtId="168" fontId="67" fillId="9" borderId="0" xfId="6" applyNumberFormat="1" applyFont="1" applyFill="1" applyBorder="1"/>
    <xf numFmtId="3" fontId="69" fillId="9" borderId="0" xfId="21" applyNumberFormat="1" applyFont="1" applyFill="1" applyAlignment="1">
      <alignment horizontal="center"/>
    </xf>
    <xf numFmtId="170" fontId="69" fillId="9" borderId="0" xfId="21" applyNumberFormat="1" applyFont="1" applyFill="1"/>
    <xf numFmtId="0" fontId="69" fillId="9" borderId="0" xfId="21" applyFont="1" applyFill="1" applyAlignment="1">
      <alignment horizontal="left"/>
    </xf>
    <xf numFmtId="0" fontId="74" fillId="0" borderId="0" xfId="22" applyFont="1"/>
    <xf numFmtId="0" fontId="67" fillId="0" borderId="0" xfId="22" applyFont="1"/>
    <xf numFmtId="0" fontId="73" fillId="0" borderId="0" xfId="21" applyFont="1" applyAlignment="1">
      <alignment horizontal="center"/>
    </xf>
    <xf numFmtId="169" fontId="67" fillId="0" borderId="0" xfId="7" applyFont="1" applyBorder="1" applyAlignment="1">
      <alignment horizontal="center"/>
    </xf>
    <xf numFmtId="0" fontId="68" fillId="0" borderId="0" xfId="21" applyFont="1" applyAlignment="1">
      <alignment horizontal="center"/>
    </xf>
    <xf numFmtId="0" fontId="68" fillId="0" borderId="0" xfId="22" applyFont="1" applyAlignment="1">
      <alignment horizontal="center" vertical="center"/>
    </xf>
    <xf numFmtId="169" fontId="67" fillId="0" borderId="0" xfId="7" applyFont="1"/>
    <xf numFmtId="0" fontId="75" fillId="0" borderId="0" xfId="22" applyFont="1"/>
    <xf numFmtId="169" fontId="67" fillId="12" borderId="131" xfId="7" applyFont="1" applyFill="1" applyBorder="1" applyAlignment="1">
      <alignment horizontal="center" vertical="center"/>
    </xf>
    <xf numFmtId="14" fontId="69" fillId="12" borderId="131" xfId="21" applyNumberFormat="1" applyFont="1" applyFill="1" applyBorder="1" applyAlignment="1">
      <alignment horizontal="center"/>
    </xf>
    <xf numFmtId="0" fontId="69" fillId="0" borderId="0" xfId="22" applyFont="1"/>
    <xf numFmtId="169" fontId="67" fillId="12" borderId="133" xfId="7" applyFont="1" applyFill="1" applyBorder="1" applyAlignment="1">
      <alignment horizontal="center" vertical="center"/>
    </xf>
    <xf numFmtId="0" fontId="68" fillId="12" borderId="133" xfId="21" applyFont="1" applyFill="1" applyBorder="1" applyAlignment="1">
      <alignment horizontal="center"/>
    </xf>
    <xf numFmtId="0" fontId="69" fillId="0" borderId="130" xfId="22" applyFont="1" applyBorder="1"/>
    <xf numFmtId="169" fontId="67" fillId="0" borderId="130" xfId="7" applyFont="1" applyBorder="1"/>
    <xf numFmtId="184" fontId="67" fillId="0" borderId="141" xfId="22" applyNumberFormat="1" applyFont="1" applyBorder="1" applyAlignment="1">
      <alignment horizontal="right"/>
    </xf>
    <xf numFmtId="184" fontId="67" fillId="0" borderId="153" xfId="22" applyNumberFormat="1" applyFont="1" applyBorder="1" applyAlignment="1">
      <alignment horizontal="right"/>
    </xf>
    <xf numFmtId="0" fontId="68" fillId="0" borderId="108" xfId="22" applyFont="1" applyBorder="1"/>
    <xf numFmtId="169" fontId="67" fillId="0" borderId="108" xfId="7" applyFont="1" applyBorder="1"/>
    <xf numFmtId="184" fontId="67" fillId="0" borderId="138" xfId="22" applyNumberFormat="1" applyFont="1" applyBorder="1" applyAlignment="1">
      <alignment horizontal="right"/>
    </xf>
    <xf numFmtId="184" fontId="67" fillId="0" borderId="126" xfId="22" applyNumberFormat="1" applyFont="1" applyBorder="1" applyAlignment="1">
      <alignment horizontal="right"/>
    </xf>
    <xf numFmtId="0" fontId="67" fillId="0" borderId="108" xfId="22" applyFont="1" applyBorder="1"/>
    <xf numFmtId="169" fontId="67" fillId="0" borderId="0" xfId="22" applyNumberFormat="1" applyFont="1"/>
    <xf numFmtId="183" fontId="67" fillId="0" borderId="138" xfId="22" applyNumberFormat="1" applyFont="1" applyBorder="1"/>
    <xf numFmtId="184" fontId="67" fillId="0" borderId="138" xfId="22" applyNumberFormat="1" applyFont="1" applyBorder="1"/>
    <xf numFmtId="0" fontId="76" fillId="0" borderId="0" xfId="22" applyFont="1"/>
    <xf numFmtId="0" fontId="77" fillId="0" borderId="0" xfId="22" applyFont="1"/>
    <xf numFmtId="184" fontId="67" fillId="9" borderId="126" xfId="22" applyNumberFormat="1" applyFont="1" applyFill="1" applyBorder="1"/>
    <xf numFmtId="184" fontId="67" fillId="0" borderId="138" xfId="119" applyNumberFormat="1" applyFont="1" applyFill="1" applyBorder="1"/>
    <xf numFmtId="168" fontId="67" fillId="0" borderId="138" xfId="119" applyNumberFormat="1" applyFont="1" applyFill="1" applyBorder="1"/>
    <xf numFmtId="0" fontId="69" fillId="0" borderId="108" xfId="22" applyFont="1" applyBorder="1"/>
    <xf numFmtId="184" fontId="69" fillId="0" borderId="138" xfId="22" applyNumberFormat="1" applyFont="1" applyBorder="1"/>
    <xf numFmtId="173" fontId="67" fillId="0" borderId="138" xfId="119" applyFont="1" applyFill="1" applyBorder="1"/>
    <xf numFmtId="184" fontId="67" fillId="9" borderId="126" xfId="22" applyNumberFormat="1" applyFont="1" applyFill="1" applyBorder="1" applyAlignment="1">
      <alignment horizontal="right"/>
    </xf>
    <xf numFmtId="178" fontId="69" fillId="0" borderId="138" xfId="22" applyNumberFormat="1" applyFont="1" applyBorder="1" applyAlignment="1">
      <alignment horizontal="right"/>
    </xf>
    <xf numFmtId="184" fontId="69" fillId="0" borderId="138" xfId="22" applyNumberFormat="1" applyFont="1" applyBorder="1" applyAlignment="1">
      <alignment horizontal="right"/>
    </xf>
    <xf numFmtId="0" fontId="69" fillId="0" borderId="138" xfId="22" applyFont="1" applyBorder="1"/>
    <xf numFmtId="169" fontId="67" fillId="0" borderId="108" xfId="7" applyFont="1" applyBorder="1" applyAlignment="1">
      <alignment horizontal="left"/>
    </xf>
    <xf numFmtId="169" fontId="67" fillId="0" borderId="165" xfId="7" applyFont="1" applyBorder="1"/>
    <xf numFmtId="184" fontId="67" fillId="0" borderId="139" xfId="22" applyNumberFormat="1" applyFont="1" applyBorder="1" applyAlignment="1">
      <alignment horizontal="right"/>
    </xf>
    <xf numFmtId="184" fontId="67" fillId="9" borderId="152" xfId="22" applyNumberFormat="1" applyFont="1" applyFill="1" applyBorder="1" applyAlignment="1">
      <alignment horizontal="right"/>
    </xf>
    <xf numFmtId="0" fontId="67" fillId="0" borderId="139" xfId="22" applyFont="1" applyBorder="1"/>
    <xf numFmtId="0" fontId="67" fillId="0" borderId="107" xfId="22" applyFont="1" applyBorder="1"/>
    <xf numFmtId="178" fontId="67" fillId="0" borderId="138" xfId="22" applyNumberFormat="1" applyFont="1" applyBorder="1" applyAlignment="1">
      <alignment horizontal="right"/>
    </xf>
    <xf numFmtId="0" fontId="67" fillId="0" borderId="130" xfId="22" applyFont="1" applyBorder="1"/>
    <xf numFmtId="178" fontId="67" fillId="0" borderId="141" xfId="22" applyNumberFormat="1" applyFont="1" applyBorder="1" applyAlignment="1">
      <alignment horizontal="right"/>
    </xf>
    <xf numFmtId="178" fontId="67" fillId="9" borderId="153" xfId="22" applyNumberFormat="1" applyFont="1" applyFill="1" applyBorder="1" applyAlignment="1">
      <alignment horizontal="right"/>
    </xf>
    <xf numFmtId="0" fontId="67" fillId="0" borderId="141" xfId="22" applyFont="1" applyBorder="1"/>
    <xf numFmtId="184" fontId="67" fillId="9" borderId="153" xfId="22" applyNumberFormat="1" applyFont="1" applyFill="1" applyBorder="1" applyAlignment="1">
      <alignment horizontal="right"/>
    </xf>
    <xf numFmtId="178" fontId="67" fillId="9" borderId="126" xfId="22" applyNumberFormat="1" applyFont="1" applyFill="1" applyBorder="1" applyAlignment="1">
      <alignment horizontal="right"/>
    </xf>
    <xf numFmtId="0" fontId="67" fillId="0" borderId="138" xfId="22" applyFont="1" applyBorder="1"/>
    <xf numFmtId="169" fontId="67" fillId="0" borderId="107" xfId="7" applyFont="1" applyBorder="1"/>
    <xf numFmtId="0" fontId="69" fillId="0" borderId="165" xfId="22" applyFont="1" applyBorder="1"/>
    <xf numFmtId="0" fontId="69" fillId="11" borderId="28" xfId="22" applyFont="1" applyFill="1" applyBorder="1"/>
    <xf numFmtId="169" fontId="67" fillId="11" borderId="30" xfId="7" applyFont="1" applyFill="1" applyBorder="1"/>
    <xf numFmtId="178" fontId="69" fillId="11" borderId="29" xfId="22" applyNumberFormat="1" applyFont="1" applyFill="1" applyBorder="1" applyAlignment="1">
      <alignment horizontal="right"/>
    </xf>
    <xf numFmtId="3" fontId="69" fillId="11" borderId="50" xfId="22" applyNumberFormat="1" applyFont="1" applyFill="1" applyBorder="1"/>
    <xf numFmtId="0" fontId="74" fillId="9" borderId="0" xfId="22" applyFont="1" applyFill="1"/>
    <xf numFmtId="0" fontId="69" fillId="9" borderId="0" xfId="22" applyFont="1" applyFill="1"/>
    <xf numFmtId="169" fontId="67" fillId="9" borderId="0" xfId="7" applyFont="1" applyFill="1" applyBorder="1"/>
    <xf numFmtId="3" fontId="69" fillId="0" borderId="0" xfId="22" applyNumberFormat="1" applyFont="1"/>
    <xf numFmtId="3" fontId="69" fillId="9" borderId="0" xfId="22" applyNumberFormat="1" applyFont="1" applyFill="1"/>
    <xf numFmtId="0" fontId="67" fillId="9" borderId="0" xfId="22" applyFont="1" applyFill="1"/>
    <xf numFmtId="169" fontId="67" fillId="0" borderId="0" xfId="120" applyFont="1" applyFill="1"/>
    <xf numFmtId="3" fontId="67" fillId="0" borderId="0" xfId="22" applyNumberFormat="1" applyFont="1"/>
    <xf numFmtId="0" fontId="4" fillId="0" borderId="0" xfId="16" applyFont="1"/>
    <xf numFmtId="0" fontId="4" fillId="0" borderId="0" xfId="16" applyFont="1" applyAlignment="1">
      <alignment horizontal="left" vertical="center"/>
    </xf>
    <xf numFmtId="14" fontId="67" fillId="0" borderId="0" xfId="0" applyNumberFormat="1" applyFont="1"/>
    <xf numFmtId="0" fontId="78" fillId="11" borderId="100" xfId="16" applyFont="1" applyFill="1" applyBorder="1" applyAlignment="1">
      <alignment horizontal="center" vertical="center"/>
    </xf>
    <xf numFmtId="0" fontId="78" fillId="11" borderId="61" xfId="16" applyFont="1" applyFill="1" applyBorder="1" applyAlignment="1">
      <alignment horizontal="center" vertical="center"/>
    </xf>
    <xf numFmtId="0" fontId="78" fillId="11" borderId="99" xfId="16" applyFont="1" applyFill="1" applyBorder="1" applyAlignment="1">
      <alignment horizontal="center" vertical="center"/>
    </xf>
    <xf numFmtId="14" fontId="69" fillId="11" borderId="123" xfId="21" applyNumberFormat="1" applyFont="1" applyFill="1" applyBorder="1" applyAlignment="1">
      <alignment horizontal="center"/>
    </xf>
    <xf numFmtId="14" fontId="69" fillId="11" borderId="124" xfId="21" applyNumberFormat="1" applyFont="1" applyFill="1" applyBorder="1" applyAlignment="1">
      <alignment horizontal="center"/>
    </xf>
    <xf numFmtId="0" fontId="78" fillId="11" borderId="101" xfId="16" applyFont="1" applyFill="1" applyBorder="1" applyAlignment="1">
      <alignment horizontal="center" vertical="center"/>
    </xf>
    <xf numFmtId="0" fontId="78" fillId="11" borderId="27" xfId="16" applyFont="1" applyFill="1" applyBorder="1" applyAlignment="1">
      <alignment horizontal="center" vertical="center"/>
    </xf>
    <xf numFmtId="0" fontId="78" fillId="11" borderId="94" xfId="16" applyFont="1" applyFill="1" applyBorder="1" applyAlignment="1">
      <alignment horizontal="center" vertical="center"/>
    </xf>
    <xf numFmtId="0" fontId="79" fillId="11" borderId="93" xfId="16" applyFont="1" applyFill="1" applyBorder="1" applyAlignment="1">
      <alignment horizontal="center" vertical="center"/>
    </xf>
    <xf numFmtId="0" fontId="79" fillId="11" borderId="102" xfId="16" applyFont="1" applyFill="1" applyBorder="1" applyAlignment="1">
      <alignment horizontal="center" vertical="center"/>
    </xf>
    <xf numFmtId="0" fontId="79" fillId="0" borderId="100" xfId="16" applyFont="1" applyBorder="1" applyAlignment="1">
      <alignment horizontal="left" vertical="center"/>
    </xf>
    <xf numFmtId="3" fontId="78" fillId="11" borderId="80" xfId="16" applyNumberFormat="1" applyFont="1" applyFill="1" applyBorder="1" applyAlignment="1">
      <alignment horizontal="right" vertical="center"/>
    </xf>
    <xf numFmtId="3" fontId="78" fillId="11" borderId="109" xfId="16" applyNumberFormat="1" applyFont="1" applyFill="1" applyBorder="1" applyAlignment="1">
      <alignment horizontal="right" vertical="center"/>
    </xf>
    <xf numFmtId="0" fontId="79" fillId="0" borderId="107" xfId="16" applyFont="1" applyBorder="1" applyAlignment="1">
      <alignment horizontal="left" vertical="center"/>
    </xf>
    <xf numFmtId="0" fontId="78" fillId="11" borderId="108" xfId="16" applyFont="1" applyFill="1" applyBorder="1" applyAlignment="1">
      <alignment horizontal="left" vertical="center"/>
    </xf>
    <xf numFmtId="0" fontId="65" fillId="11" borderId="91" xfId="16" applyFont="1" applyFill="1" applyBorder="1" applyAlignment="1">
      <alignment horizontal="left" vertical="center"/>
    </xf>
    <xf numFmtId="0" fontId="65" fillId="11" borderId="97" xfId="16" applyFont="1" applyFill="1" applyBorder="1" applyAlignment="1">
      <alignment horizontal="left" vertical="center"/>
    </xf>
    <xf numFmtId="3" fontId="65" fillId="11" borderId="80" xfId="16" applyNumberFormat="1" applyFont="1" applyFill="1" applyBorder="1" applyAlignment="1">
      <alignment horizontal="right" vertical="center"/>
    </xf>
    <xf numFmtId="0" fontId="65" fillId="0" borderId="0" xfId="16" applyFont="1"/>
    <xf numFmtId="0" fontId="78" fillId="0" borderId="0" xfId="16" applyFont="1" applyAlignment="1">
      <alignment horizontal="left" vertical="center"/>
    </xf>
    <xf numFmtId="3" fontId="78" fillId="0" borderId="0" xfId="9" applyNumberFormat="1" applyFont="1" applyFill="1" applyBorder="1" applyAlignment="1">
      <alignment horizontal="right" vertical="center"/>
    </xf>
    <xf numFmtId="3" fontId="4" fillId="0" borderId="0" xfId="16" applyNumberFormat="1" applyFont="1"/>
    <xf numFmtId="168" fontId="67" fillId="0" borderId="0" xfId="6" applyNumberFormat="1" applyFont="1" applyAlignment="1">
      <alignment horizontal="left" vertical="center"/>
    </xf>
    <xf numFmtId="0" fontId="69" fillId="9" borderId="0" xfId="23" applyFont="1" applyFill="1"/>
    <xf numFmtId="0" fontId="69" fillId="9" borderId="0" xfId="23" applyFont="1" applyFill="1" applyAlignment="1">
      <alignment horizontal="center"/>
    </xf>
    <xf numFmtId="0" fontId="67" fillId="9" borderId="0" xfId="23" applyFont="1" applyFill="1"/>
    <xf numFmtId="0" fontId="69" fillId="12" borderId="9" xfId="23" applyFont="1" applyFill="1" applyBorder="1" applyAlignment="1">
      <alignment horizontal="center"/>
    </xf>
    <xf numFmtId="0" fontId="69" fillId="12" borderId="157" xfId="23" applyFont="1" applyFill="1" applyBorder="1" applyAlignment="1">
      <alignment horizontal="center"/>
    </xf>
    <xf numFmtId="0" fontId="69" fillId="12" borderId="156" xfId="23" applyFont="1" applyFill="1" applyBorder="1" applyAlignment="1">
      <alignment horizontal="center"/>
    </xf>
    <xf numFmtId="0" fontId="67" fillId="9" borderId="114" xfId="23" applyFont="1" applyFill="1" applyBorder="1"/>
    <xf numFmtId="3" fontId="67" fillId="9" borderId="80" xfId="6" applyNumberFormat="1" applyFont="1" applyFill="1" applyBorder="1"/>
    <xf numFmtId="3" fontId="67" fillId="9" borderId="109" xfId="6" applyNumberFormat="1" applyFont="1" applyFill="1" applyBorder="1"/>
    <xf numFmtId="3" fontId="67" fillId="0" borderId="80" xfId="6" applyNumberFormat="1" applyFont="1" applyFill="1" applyBorder="1"/>
    <xf numFmtId="3" fontId="67" fillId="9" borderId="0" xfId="0" applyNumberFormat="1" applyFont="1" applyFill="1"/>
    <xf numFmtId="0" fontId="67" fillId="0" borderId="114" xfId="23" applyFont="1" applyBorder="1"/>
    <xf numFmtId="3" fontId="67" fillId="0" borderId="109" xfId="6" applyNumberFormat="1" applyFont="1" applyFill="1" applyBorder="1"/>
    <xf numFmtId="0" fontId="69" fillId="12" borderId="114" xfId="23" applyFont="1" applyFill="1" applyBorder="1"/>
    <xf numFmtId="3" fontId="69" fillId="12" borderId="80" xfId="6" applyNumberFormat="1" applyFont="1" applyFill="1" applyBorder="1"/>
    <xf numFmtId="3" fontId="69" fillId="12" borderId="109" xfId="6" applyNumberFormat="1" applyFont="1" applyFill="1" applyBorder="1"/>
    <xf numFmtId="0" fontId="69" fillId="9" borderId="119" xfId="23" applyFont="1" applyFill="1" applyBorder="1"/>
    <xf numFmtId="3" fontId="69" fillId="9" borderId="112" xfId="6" applyNumberFormat="1" applyFont="1" applyFill="1" applyBorder="1"/>
    <xf numFmtId="3" fontId="69" fillId="0" borderId="112" xfId="6" applyNumberFormat="1" applyFont="1" applyFill="1" applyBorder="1"/>
    <xf numFmtId="3" fontId="69" fillId="9" borderId="127" xfId="6" applyNumberFormat="1" applyFont="1" applyFill="1" applyBorder="1"/>
    <xf numFmtId="14" fontId="67" fillId="9" borderId="0" xfId="0" applyNumberFormat="1" applyFont="1" applyFill="1"/>
    <xf numFmtId="170" fontId="69" fillId="9" borderId="0" xfId="23" applyNumberFormat="1" applyFont="1" applyFill="1"/>
    <xf numFmtId="3" fontId="71" fillId="9" borderId="0" xfId="6" applyNumberFormat="1" applyFont="1" applyFill="1" applyBorder="1" applyAlignment="1">
      <alignment horizontal="right" vertical="center"/>
    </xf>
    <xf numFmtId="0" fontId="80" fillId="9" borderId="0" xfId="23" applyFont="1" applyFill="1"/>
    <xf numFmtId="169" fontId="67" fillId="9" borderId="0" xfId="7" applyFont="1" applyFill="1" applyAlignment="1">
      <alignment horizontal="center"/>
    </xf>
    <xf numFmtId="3" fontId="67" fillId="9" borderId="0" xfId="23" applyNumberFormat="1" applyFont="1" applyFill="1"/>
    <xf numFmtId="0" fontId="68" fillId="9" borderId="0" xfId="0" applyFont="1" applyFill="1" applyAlignment="1">
      <alignment horizontal="left" vertical="center"/>
    </xf>
    <xf numFmtId="0" fontId="68" fillId="9" borderId="0" xfId="0" applyFont="1" applyFill="1" applyAlignment="1">
      <alignment horizontal="justify" vertical="center"/>
    </xf>
    <xf numFmtId="0" fontId="69" fillId="9" borderId="0" xfId="0" applyFont="1" applyFill="1" applyAlignment="1">
      <alignment horizontal="left" vertical="center"/>
    </xf>
    <xf numFmtId="0" fontId="67" fillId="9" borderId="0" xfId="20" applyFont="1" applyFill="1"/>
    <xf numFmtId="0" fontId="67" fillId="9" borderId="0" xfId="20" applyFont="1" applyFill="1" applyAlignment="1">
      <alignment horizontal="center"/>
    </xf>
    <xf numFmtId="0" fontId="68" fillId="9" borderId="118" xfId="20" applyFont="1" applyFill="1" applyBorder="1" applyAlignment="1">
      <alignment horizontal="center"/>
    </xf>
    <xf numFmtId="0" fontId="67" fillId="9" borderId="115" xfId="20" applyFont="1" applyFill="1" applyBorder="1"/>
    <xf numFmtId="4" fontId="67" fillId="9" borderId="115" xfId="20" applyNumberFormat="1" applyFont="1" applyFill="1" applyBorder="1"/>
    <xf numFmtId="3" fontId="67" fillId="9" borderId="115" xfId="20" applyNumberFormat="1" applyFont="1" applyFill="1" applyBorder="1"/>
    <xf numFmtId="3" fontId="67" fillId="9" borderId="129" xfId="20" applyNumberFormat="1" applyFont="1" applyFill="1" applyBorder="1"/>
    <xf numFmtId="0" fontId="68" fillId="9" borderId="114" xfId="20" applyFont="1" applyFill="1" applyBorder="1" applyAlignment="1">
      <alignment horizontal="left"/>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09" xfId="20" applyNumberFormat="1" applyFont="1" applyFill="1" applyBorder="1"/>
    <xf numFmtId="0" fontId="67" fillId="9" borderId="114" xfId="20" applyFont="1" applyFill="1" applyBorder="1" applyAlignment="1">
      <alignment horizontal="left"/>
    </xf>
    <xf numFmtId="0" fontId="67" fillId="9" borderId="80" xfId="20" applyFont="1" applyFill="1" applyBorder="1" applyAlignment="1">
      <alignment horizontal="center"/>
    </xf>
    <xf numFmtId="0" fontId="69" fillId="9" borderId="80" xfId="20" applyFont="1" applyFill="1" applyBorder="1"/>
    <xf numFmtId="4" fontId="69" fillId="9" borderId="80" xfId="20" applyNumberFormat="1" applyFont="1" applyFill="1" applyBorder="1"/>
    <xf numFmtId="3" fontId="69" fillId="9" borderId="80" xfId="20" applyNumberFormat="1" applyFont="1" applyFill="1" applyBorder="1"/>
    <xf numFmtId="3" fontId="69" fillId="9" borderId="109" xfId="20" applyNumberFormat="1" applyFont="1" applyFill="1" applyBorder="1"/>
    <xf numFmtId="0" fontId="69" fillId="9" borderId="0" xfId="20" applyFont="1" applyFill="1"/>
    <xf numFmtId="0" fontId="67" fillId="9" borderId="114" xfId="20" applyFont="1" applyFill="1" applyBorder="1"/>
    <xf numFmtId="0" fontId="68" fillId="9" borderId="114" xfId="20" applyFont="1" applyFill="1" applyBorder="1"/>
    <xf numFmtId="0" fontId="69" fillId="9" borderId="80" xfId="20" applyFont="1" applyFill="1" applyBorder="1" applyAlignment="1">
      <alignment horizontal="center"/>
    </xf>
    <xf numFmtId="173" fontId="69" fillId="9" borderId="80" xfId="6" applyFont="1" applyFill="1" applyBorder="1"/>
    <xf numFmtId="40" fontId="67" fillId="9" borderId="80" xfId="0" applyNumberFormat="1" applyFont="1" applyFill="1" applyBorder="1" applyAlignment="1">
      <alignment horizontal="center"/>
    </xf>
    <xf numFmtId="0" fontId="67" fillId="9" borderId="155" xfId="20" applyFont="1" applyFill="1" applyBorder="1"/>
    <xf numFmtId="0" fontId="69" fillId="9" borderId="114" xfId="20" applyFont="1" applyFill="1" applyBorder="1"/>
    <xf numFmtId="4" fontId="67" fillId="9" borderId="80" xfId="20" applyNumberFormat="1" applyFont="1" applyFill="1" applyBorder="1" applyAlignment="1">
      <alignment horizontal="right"/>
    </xf>
    <xf numFmtId="3" fontId="67" fillId="9" borderId="80" xfId="20" applyNumberFormat="1" applyFont="1" applyFill="1" applyBorder="1" applyAlignment="1">
      <alignment horizontal="right"/>
    </xf>
    <xf numFmtId="3" fontId="67" fillId="9" borderId="0" xfId="20" applyNumberFormat="1" applyFont="1" applyFill="1"/>
    <xf numFmtId="4" fontId="67" fillId="9" borderId="0" xfId="20" applyNumberFormat="1" applyFont="1" applyFill="1"/>
    <xf numFmtId="0" fontId="68" fillId="9" borderId="0" xfId="20" applyFont="1" applyFill="1"/>
    <xf numFmtId="0" fontId="68" fillId="9" borderId="0" xfId="20" applyFont="1" applyFill="1" applyAlignment="1">
      <alignment horizontal="center"/>
    </xf>
    <xf numFmtId="0" fontId="67" fillId="9" borderId="80" xfId="0" applyFont="1" applyFill="1" applyBorder="1" applyAlignment="1">
      <alignment wrapText="1"/>
    </xf>
    <xf numFmtId="4" fontId="67" fillId="9" borderId="80" xfId="0" applyNumberFormat="1" applyFont="1" applyFill="1" applyBorder="1"/>
    <xf numFmtId="3" fontId="67" fillId="9" borderId="80" xfId="0" applyNumberFormat="1" applyFont="1" applyFill="1" applyBorder="1"/>
    <xf numFmtId="0" fontId="69" fillId="12" borderId="80" xfId="0" applyFont="1" applyFill="1" applyBorder="1"/>
    <xf numFmtId="3" fontId="69" fillId="12" borderId="80" xfId="0" applyNumberFormat="1" applyFont="1" applyFill="1" applyBorder="1"/>
    <xf numFmtId="3" fontId="69" fillId="9" borderId="0" xfId="0" applyNumberFormat="1" applyFont="1" applyFill="1"/>
    <xf numFmtId="169" fontId="67" fillId="9" borderId="80" xfId="7" applyFont="1" applyFill="1" applyBorder="1"/>
    <xf numFmtId="0" fontId="67" fillId="9" borderId="107" xfId="0" applyFont="1" applyFill="1" applyBorder="1"/>
    <xf numFmtId="168" fontId="67" fillId="9" borderId="131" xfId="6" applyNumberFormat="1" applyFont="1" applyFill="1" applyBorder="1"/>
    <xf numFmtId="170" fontId="67" fillId="9" borderId="131" xfId="0" applyNumberFormat="1" applyFont="1" applyFill="1" applyBorder="1"/>
    <xf numFmtId="0" fontId="67" fillId="9" borderId="131" xfId="0" applyFont="1" applyFill="1" applyBorder="1"/>
    <xf numFmtId="3" fontId="67" fillId="9" borderId="131" xfId="0" applyNumberFormat="1" applyFont="1" applyFill="1" applyBorder="1"/>
    <xf numFmtId="168" fontId="67" fillId="9" borderId="131" xfId="6" applyNumberFormat="1" applyFont="1" applyFill="1" applyBorder="1" applyAlignment="1">
      <alignment horizontal="right"/>
    </xf>
    <xf numFmtId="168" fontId="67" fillId="9" borderId="132" xfId="6" applyNumberFormat="1" applyFont="1" applyFill="1" applyBorder="1"/>
    <xf numFmtId="170" fontId="67" fillId="9" borderId="132" xfId="0" applyNumberFormat="1" applyFont="1" applyFill="1" applyBorder="1"/>
    <xf numFmtId="0" fontId="67" fillId="9" borderId="132" xfId="0" applyFont="1" applyFill="1" applyBorder="1"/>
    <xf numFmtId="3" fontId="67" fillId="9" borderId="132" xfId="0" applyNumberFormat="1" applyFont="1" applyFill="1" applyBorder="1"/>
    <xf numFmtId="168" fontId="67" fillId="9" borderId="132" xfId="6" applyNumberFormat="1" applyFont="1" applyFill="1" applyBorder="1" applyAlignment="1">
      <alignment horizontal="right"/>
    </xf>
    <xf numFmtId="170" fontId="67" fillId="9" borderId="132" xfId="0" applyNumberFormat="1" applyFont="1" applyFill="1" applyBorder="1" applyAlignment="1">
      <alignment horizontal="right"/>
    </xf>
    <xf numFmtId="170" fontId="67" fillId="9" borderId="133" xfId="0" applyNumberFormat="1" applyFont="1" applyFill="1" applyBorder="1"/>
    <xf numFmtId="0" fontId="67" fillId="9" borderId="133" xfId="0" applyFont="1" applyFill="1" applyBorder="1"/>
    <xf numFmtId="3" fontId="67" fillId="9" borderId="133" xfId="0" applyNumberFormat="1" applyFont="1" applyFill="1" applyBorder="1"/>
    <xf numFmtId="170" fontId="67" fillId="9" borderId="133" xfId="0" applyNumberFormat="1" applyFont="1" applyFill="1" applyBorder="1" applyAlignment="1">
      <alignment horizontal="right"/>
    </xf>
    <xf numFmtId="168" fontId="67" fillId="9" borderId="133" xfId="6" applyNumberFormat="1" applyFont="1" applyFill="1" applyBorder="1" applyAlignment="1">
      <alignment horizontal="right"/>
    </xf>
    <xf numFmtId="0" fontId="69" fillId="12" borderId="28" xfId="0" applyFont="1" applyFill="1" applyBorder="1"/>
    <xf numFmtId="170" fontId="69" fillId="12" borderId="29" xfId="0" applyNumberFormat="1" applyFont="1" applyFill="1" applyBorder="1"/>
    <xf numFmtId="170" fontId="69" fillId="12" borderId="30" xfId="0" applyNumberFormat="1" applyFont="1" applyFill="1" applyBorder="1"/>
    <xf numFmtId="0" fontId="69" fillId="12" borderId="29" xfId="0" applyFont="1" applyFill="1" applyBorder="1"/>
    <xf numFmtId="0" fontId="67" fillId="9" borderId="0" xfId="0" applyFont="1" applyFill="1" applyAlignment="1">
      <alignment horizontal="center" vertical="center"/>
    </xf>
    <xf numFmtId="170" fontId="67" fillId="9" borderId="0" xfId="0" applyNumberFormat="1" applyFont="1" applyFill="1"/>
    <xf numFmtId="173" fontId="67" fillId="9" borderId="0" xfId="6" applyFont="1" applyFill="1"/>
    <xf numFmtId="0" fontId="69" fillId="12" borderId="118" xfId="0" applyFont="1" applyFill="1" applyBorder="1" applyAlignment="1">
      <alignment horizontal="center"/>
    </xf>
    <xf numFmtId="0" fontId="69" fillId="12" borderId="115" xfId="0" applyFont="1" applyFill="1" applyBorder="1" applyAlignment="1">
      <alignment horizontal="center"/>
    </xf>
    <xf numFmtId="0" fontId="69" fillId="12" borderId="129" xfId="0" applyFont="1" applyFill="1" applyBorder="1" applyAlignment="1">
      <alignment horizontal="center"/>
    </xf>
    <xf numFmtId="3" fontId="67" fillId="9" borderId="109" xfId="0" applyNumberFormat="1" applyFont="1" applyFill="1" applyBorder="1"/>
    <xf numFmtId="3" fontId="69" fillId="12" borderId="109" xfId="0" applyNumberFormat="1" applyFont="1" applyFill="1" applyBorder="1"/>
    <xf numFmtId="0" fontId="69" fillId="12" borderId="112" xfId="0" applyFont="1" applyFill="1" applyBorder="1"/>
    <xf numFmtId="3" fontId="69" fillId="12" borderId="112" xfId="0" applyNumberFormat="1" applyFont="1" applyFill="1" applyBorder="1"/>
    <xf numFmtId="3" fontId="69" fillId="12" borderId="127" xfId="0" applyNumberFormat="1" applyFont="1" applyFill="1" applyBorder="1"/>
    <xf numFmtId="0" fontId="69" fillId="12" borderId="109" xfId="0" applyFont="1" applyFill="1" applyBorder="1"/>
    <xf numFmtId="0" fontId="69" fillId="12" borderId="127" xfId="0" applyFont="1" applyFill="1" applyBorder="1"/>
    <xf numFmtId="0" fontId="67" fillId="9" borderId="114" xfId="0" applyFont="1" applyFill="1" applyBorder="1" applyAlignment="1">
      <alignment horizontal="center"/>
    </xf>
    <xf numFmtId="0" fontId="67" fillId="9" borderId="80" xfId="0" applyFont="1" applyFill="1" applyBorder="1" applyAlignment="1">
      <alignment horizontal="center"/>
    </xf>
    <xf numFmtId="0" fontId="67" fillId="9" borderId="109" xfId="0" applyFont="1" applyFill="1" applyBorder="1" applyAlignment="1">
      <alignment horizontal="center"/>
    </xf>
    <xf numFmtId="185" fontId="67" fillId="9" borderId="0" xfId="0" applyNumberFormat="1" applyFont="1" applyFill="1"/>
    <xf numFmtId="0" fontId="67" fillId="9" borderId="0" xfId="0" applyFont="1" applyFill="1" applyAlignment="1">
      <alignment wrapText="1"/>
    </xf>
    <xf numFmtId="0" fontId="69" fillId="12" borderId="118" xfId="0" applyFont="1" applyFill="1" applyBorder="1"/>
    <xf numFmtId="0" fontId="69" fillId="12" borderId="115" xfId="0" applyFont="1" applyFill="1" applyBorder="1"/>
    <xf numFmtId="0" fontId="69" fillId="12" borderId="129" xfId="0" applyFont="1" applyFill="1" applyBorder="1"/>
    <xf numFmtId="169" fontId="67" fillId="9" borderId="0" xfId="0" applyNumberFormat="1" applyFont="1" applyFill="1"/>
    <xf numFmtId="0" fontId="69" fillId="12" borderId="118" xfId="0" applyFont="1" applyFill="1" applyBorder="1" applyAlignment="1">
      <alignment horizontal="center" vertical="center" wrapText="1"/>
    </xf>
    <xf numFmtId="0" fontId="69" fillId="12" borderId="115" xfId="0" applyFont="1" applyFill="1" applyBorder="1" applyAlignment="1">
      <alignment horizontal="center" vertical="center" wrapText="1"/>
    </xf>
    <xf numFmtId="0" fontId="69" fillId="12" borderId="129" xfId="0" applyFont="1" applyFill="1" applyBorder="1" applyAlignment="1">
      <alignment horizontal="center" vertical="center" wrapText="1"/>
    </xf>
    <xf numFmtId="0" fontId="67" fillId="9" borderId="114" xfId="0" applyFont="1" applyFill="1" applyBorder="1" applyAlignment="1">
      <alignment horizontal="left" vertical="center"/>
    </xf>
    <xf numFmtId="0" fontId="67" fillId="9" borderId="80" xfId="0" applyFont="1" applyFill="1" applyBorder="1" applyAlignment="1">
      <alignment horizontal="center" vertical="center"/>
    </xf>
    <xf numFmtId="14" fontId="67" fillId="9" borderId="80" xfId="0" applyNumberFormat="1" applyFont="1" applyFill="1" applyBorder="1" applyAlignment="1">
      <alignment horizontal="center" vertical="center"/>
    </xf>
    <xf numFmtId="3" fontId="67" fillId="9" borderId="80" xfId="0" applyNumberFormat="1" applyFont="1" applyFill="1" applyBorder="1" applyAlignment="1">
      <alignment vertical="center"/>
    </xf>
    <xf numFmtId="3" fontId="67" fillId="9" borderId="109" xfId="0" applyNumberFormat="1" applyFont="1" applyFill="1" applyBorder="1" applyAlignment="1">
      <alignment vertical="center"/>
    </xf>
    <xf numFmtId="16" fontId="67" fillId="9" borderId="0" xfId="0" applyNumberFormat="1" applyFont="1" applyFill="1"/>
    <xf numFmtId="0" fontId="67" fillId="9" borderId="155" xfId="0" applyFont="1" applyFill="1" applyBorder="1" applyAlignment="1">
      <alignment horizontal="left" vertical="center"/>
    </xf>
    <xf numFmtId="3" fontId="67" fillId="9" borderId="151" xfId="0" applyNumberFormat="1" applyFont="1" applyFill="1" applyBorder="1" applyAlignment="1">
      <alignment vertical="center"/>
    </xf>
    <xf numFmtId="0" fontId="67" fillId="9" borderId="114" xfId="0" applyFont="1" applyFill="1" applyBorder="1" applyAlignment="1">
      <alignment vertical="center"/>
    </xf>
    <xf numFmtId="0" fontId="67" fillId="0" borderId="151" xfId="0" applyFont="1" applyBorder="1" applyAlignment="1">
      <alignment horizontal="center" vertical="center"/>
    </xf>
    <xf numFmtId="0" fontId="67" fillId="9" borderId="151" xfId="0" applyFont="1" applyFill="1" applyBorder="1" applyAlignment="1">
      <alignment horizontal="center" vertical="center"/>
    </xf>
    <xf numFmtId="0" fontId="67" fillId="0" borderId="80" xfId="0" applyFont="1" applyBorder="1" applyAlignment="1">
      <alignment vertical="center"/>
    </xf>
    <xf numFmtId="0" fontId="67" fillId="9" borderId="80" xfId="0" applyFont="1" applyFill="1" applyBorder="1" applyAlignment="1">
      <alignment vertical="center" wrapText="1"/>
    </xf>
    <xf numFmtId="0" fontId="69" fillId="12" borderId="118" xfId="0" applyFont="1" applyFill="1" applyBorder="1" applyAlignment="1">
      <alignment horizontal="center" vertical="center"/>
    </xf>
    <xf numFmtId="0" fontId="67" fillId="9" borderId="109" xfId="0" applyFont="1" applyFill="1" applyBorder="1" applyAlignment="1">
      <alignment wrapText="1"/>
    </xf>
    <xf numFmtId="0" fontId="67" fillId="12" borderId="80" xfId="0" applyFont="1" applyFill="1" applyBorder="1" applyAlignment="1">
      <alignment wrapText="1"/>
    </xf>
    <xf numFmtId="0" fontId="67" fillId="12" borderId="109" xfId="0" applyFont="1" applyFill="1" applyBorder="1" applyAlignment="1">
      <alignment wrapText="1"/>
    </xf>
    <xf numFmtId="3" fontId="67" fillId="0" borderId="80" xfId="0" applyNumberFormat="1" applyFont="1" applyBorder="1" applyAlignment="1">
      <alignment wrapText="1"/>
    </xf>
    <xf numFmtId="3" fontId="69" fillId="12" borderId="80" xfId="0" applyNumberFormat="1" applyFont="1" applyFill="1" applyBorder="1" applyAlignment="1">
      <alignment wrapText="1"/>
    </xf>
    <xf numFmtId="14" fontId="67" fillId="9" borderId="0" xfId="0" applyNumberFormat="1" applyFont="1" applyFill="1" applyAlignment="1">
      <alignment wrapText="1"/>
    </xf>
    <xf numFmtId="0" fontId="67" fillId="9" borderId="80" xfId="0" applyFont="1" applyFill="1" applyBorder="1" applyAlignment="1">
      <alignment vertical="center"/>
    </xf>
    <xf numFmtId="0" fontId="69" fillId="12" borderId="115" xfId="0" applyFont="1" applyFill="1" applyBorder="1" applyAlignment="1">
      <alignment horizontal="center" vertical="center"/>
    </xf>
    <xf numFmtId="0" fontId="69" fillId="12" borderId="129" xfId="0" applyFont="1" applyFill="1" applyBorder="1" applyAlignment="1">
      <alignment horizontal="center" vertical="center"/>
    </xf>
    <xf numFmtId="3" fontId="67" fillId="9" borderId="80" xfId="0" applyNumberFormat="1" applyFont="1" applyFill="1" applyBorder="1" applyAlignment="1">
      <alignment horizontal="right" vertical="center"/>
    </xf>
    <xf numFmtId="3" fontId="67" fillId="9" borderId="109" xfId="0" applyNumberFormat="1" applyFont="1" applyFill="1" applyBorder="1" applyAlignment="1">
      <alignment horizontal="right" vertical="center"/>
    </xf>
    <xf numFmtId="3" fontId="67" fillId="0" borderId="80" xfId="0" applyNumberFormat="1" applyFont="1" applyBorder="1"/>
    <xf numFmtId="0" fontId="67" fillId="9" borderId="160" xfId="0" applyFont="1" applyFill="1" applyBorder="1" applyAlignment="1">
      <alignment horizontal="left" vertical="center"/>
    </xf>
    <xf numFmtId="169" fontId="67" fillId="9" borderId="25" xfId="7" applyFont="1" applyFill="1" applyBorder="1" applyAlignment="1">
      <alignment horizontal="center" vertical="center" wrapText="1"/>
    </xf>
    <xf numFmtId="169" fontId="67" fillId="9" borderId="117" xfId="7" applyFont="1" applyFill="1" applyBorder="1" applyAlignment="1">
      <alignment horizontal="center" vertical="center" wrapText="1"/>
    </xf>
    <xf numFmtId="169" fontId="69" fillId="12" borderId="112" xfId="0" applyNumberFormat="1" applyFont="1" applyFill="1" applyBorder="1"/>
    <xf numFmtId="169" fontId="69" fillId="12" borderId="127" xfId="0" applyNumberFormat="1" applyFont="1" applyFill="1" applyBorder="1"/>
    <xf numFmtId="0" fontId="63" fillId="9" borderId="0" xfId="0" applyFont="1" applyFill="1"/>
    <xf numFmtId="0" fontId="67" fillId="9" borderId="114" xfId="0" applyFont="1" applyFill="1" applyBorder="1" applyAlignment="1">
      <alignment horizontal="left" vertical="center" wrapText="1"/>
    </xf>
    <xf numFmtId="3" fontId="69" fillId="12" borderId="127" xfId="0" applyNumberFormat="1" applyFont="1" applyFill="1" applyBorder="1" applyAlignment="1">
      <alignment horizontal="right"/>
    </xf>
    <xf numFmtId="0" fontId="69" fillId="12" borderId="29" xfId="0" applyFont="1" applyFill="1" applyBorder="1" applyAlignment="1">
      <alignment horizontal="center" vertical="center" wrapText="1"/>
    </xf>
    <xf numFmtId="0" fontId="68" fillId="12" borderId="138" xfId="0" applyFont="1" applyFill="1" applyBorder="1"/>
    <xf numFmtId="0" fontId="67" fillId="9" borderId="138" xfId="0" applyFont="1" applyFill="1" applyBorder="1"/>
    <xf numFmtId="0" fontId="67" fillId="9" borderId="141" xfId="0" applyFont="1" applyFill="1" applyBorder="1"/>
    <xf numFmtId="3" fontId="67" fillId="0" borderId="138" xfId="0" applyNumberFormat="1" applyFont="1" applyBorder="1"/>
    <xf numFmtId="3" fontId="67" fillId="9" borderId="138" xfId="0" applyNumberFormat="1" applyFont="1" applyFill="1" applyBorder="1"/>
    <xf numFmtId="0" fontId="67" fillId="9" borderId="138" xfId="0" applyFont="1" applyFill="1" applyBorder="1" applyAlignment="1">
      <alignment wrapText="1"/>
    </xf>
    <xf numFmtId="0" fontId="68" fillId="12" borderId="138" xfId="0" applyFont="1" applyFill="1" applyBorder="1" applyAlignment="1">
      <alignment horizontal="left" vertical="center"/>
    </xf>
    <xf numFmtId="169" fontId="69" fillId="12" borderId="138" xfId="7" applyFont="1" applyFill="1" applyBorder="1" applyAlignment="1">
      <alignment horizontal="left" vertical="center"/>
    </xf>
    <xf numFmtId="3" fontId="69" fillId="0" borderId="138" xfId="0" applyNumberFormat="1" applyFont="1" applyBorder="1" applyAlignment="1">
      <alignment horizontal="right" vertical="center"/>
    </xf>
    <xf numFmtId="3" fontId="67" fillId="9" borderId="138" xfId="0" applyNumberFormat="1" applyFont="1" applyFill="1" applyBorder="1" applyAlignment="1">
      <alignment horizontal="right" vertical="center"/>
    </xf>
    <xf numFmtId="3" fontId="67" fillId="0" borderId="139" xfId="0" applyNumberFormat="1" applyFont="1" applyBorder="1"/>
    <xf numFmtId="3" fontId="69" fillId="12" borderId="140" xfId="0" applyNumberFormat="1" applyFont="1" applyFill="1" applyBorder="1"/>
    <xf numFmtId="0" fontId="67" fillId="9" borderId="155" xfId="0" applyFont="1" applyFill="1" applyBorder="1"/>
    <xf numFmtId="3" fontId="67" fillId="9" borderId="154" xfId="0" applyNumberFormat="1" applyFont="1" applyFill="1" applyBorder="1"/>
    <xf numFmtId="3" fontId="67" fillId="9" borderId="116" xfId="0" applyNumberFormat="1" applyFont="1" applyFill="1" applyBorder="1"/>
    <xf numFmtId="169" fontId="67" fillId="9" borderId="80" xfId="120" applyFont="1" applyFill="1" applyBorder="1"/>
    <xf numFmtId="169" fontId="69" fillId="12" borderId="115" xfId="7" applyFont="1" applyFill="1" applyBorder="1" applyAlignment="1">
      <alignment horizontal="center" vertical="center" wrapText="1"/>
    </xf>
    <xf numFmtId="0" fontId="69" fillId="11" borderId="118" xfId="0" applyFont="1" applyFill="1" applyBorder="1" applyAlignment="1">
      <alignment horizontal="center"/>
    </xf>
    <xf numFmtId="0" fontId="69" fillId="11" borderId="115" xfId="0" applyFont="1" applyFill="1" applyBorder="1" applyAlignment="1">
      <alignment horizontal="center"/>
    </xf>
    <xf numFmtId="0" fontId="69" fillId="11" borderId="129" xfId="0" applyFont="1" applyFill="1" applyBorder="1" applyAlignment="1">
      <alignment horizontal="center"/>
    </xf>
    <xf numFmtId="14" fontId="67" fillId="9" borderId="114" xfId="0" applyNumberFormat="1" applyFont="1" applyFill="1" applyBorder="1" applyAlignment="1">
      <alignment horizontal="center"/>
    </xf>
    <xf numFmtId="4" fontId="67" fillId="9" borderId="80" xfId="0" applyNumberFormat="1" applyFont="1" applyFill="1" applyBorder="1" applyAlignment="1">
      <alignment horizontal="center"/>
    </xf>
    <xf numFmtId="14" fontId="67" fillId="9" borderId="119" xfId="0" applyNumberFormat="1" applyFont="1" applyFill="1" applyBorder="1" applyAlignment="1">
      <alignment horizontal="center"/>
    </xf>
    <xf numFmtId="4" fontId="67" fillId="9" borderId="112" xfId="0" applyNumberFormat="1" applyFont="1" applyFill="1" applyBorder="1" applyAlignment="1">
      <alignment horizontal="center"/>
    </xf>
    <xf numFmtId="0" fontId="67" fillId="9" borderId="112" xfId="0" applyFont="1" applyFill="1" applyBorder="1" applyAlignment="1">
      <alignment horizontal="center"/>
    </xf>
    <xf numFmtId="0" fontId="67" fillId="9" borderId="127" xfId="0" applyFont="1" applyFill="1" applyBorder="1" applyAlignment="1">
      <alignment horizontal="center"/>
    </xf>
    <xf numFmtId="0" fontId="67" fillId="9" borderId="155" xfId="0" applyFont="1" applyFill="1" applyBorder="1" applyAlignment="1">
      <alignment wrapText="1"/>
    </xf>
    <xf numFmtId="3" fontId="67" fillId="9" borderId="151" xfId="0" applyNumberFormat="1" applyFont="1" applyFill="1" applyBorder="1"/>
    <xf numFmtId="169" fontId="69" fillId="12" borderId="109" xfId="0" applyNumberFormat="1" applyFont="1" applyFill="1" applyBorder="1"/>
    <xf numFmtId="3" fontId="67" fillId="12" borderId="109" xfId="0" applyNumberFormat="1" applyFont="1" applyFill="1" applyBorder="1"/>
    <xf numFmtId="3" fontId="67" fillId="0" borderId="109" xfId="0" applyNumberFormat="1" applyFont="1" applyBorder="1" applyAlignment="1">
      <alignment horizontal="right" vertical="center"/>
    </xf>
    <xf numFmtId="0" fontId="78" fillId="11" borderId="28" xfId="16" applyFont="1" applyFill="1" applyBorder="1" applyAlignment="1">
      <alignment horizontal="left" vertical="center"/>
    </xf>
    <xf numFmtId="3" fontId="78" fillId="11" borderId="77" xfId="9" applyNumberFormat="1" applyFont="1" applyFill="1" applyBorder="1" applyAlignment="1">
      <alignment horizontal="right" vertical="center"/>
    </xf>
    <xf numFmtId="1" fontId="67" fillId="9" borderId="80" xfId="20" applyNumberFormat="1" applyFont="1" applyFill="1" applyBorder="1"/>
    <xf numFmtId="0" fontId="69" fillId="0" borderId="28" xfId="0" applyFont="1" applyBorder="1"/>
    <xf numFmtId="170" fontId="69" fillId="0" borderId="29" xfId="0" applyNumberFormat="1" applyFont="1" applyBorder="1"/>
    <xf numFmtId="170" fontId="69" fillId="0" borderId="30" xfId="0" applyNumberFormat="1" applyFont="1" applyBorder="1"/>
    <xf numFmtId="0" fontId="69" fillId="0" borderId="29" xfId="0" applyFont="1" applyBorder="1"/>
    <xf numFmtId="170" fontId="69" fillId="0" borderId="30" xfId="0" applyNumberFormat="1" applyFont="1" applyBorder="1" applyAlignment="1">
      <alignment horizontal="right"/>
    </xf>
    <xf numFmtId="0" fontId="69" fillId="0" borderId="119" xfId="0" applyFont="1" applyBorder="1"/>
    <xf numFmtId="3" fontId="69" fillId="0" borderId="112" xfId="0" applyNumberFormat="1" applyFont="1" applyBorder="1"/>
    <xf numFmtId="3" fontId="69" fillId="0" borderId="127" xfId="0" applyNumberFormat="1" applyFont="1" applyBorder="1"/>
    <xf numFmtId="0" fontId="69" fillId="0" borderId="112" xfId="0" applyFont="1" applyBorder="1"/>
    <xf numFmtId="0" fontId="69" fillId="0" borderId="127" xfId="0" applyFont="1" applyBorder="1"/>
    <xf numFmtId="0" fontId="67" fillId="0" borderId="127" xfId="0" applyFont="1" applyBorder="1"/>
    <xf numFmtId="0" fontId="67" fillId="0" borderId="112" xfId="0" applyFont="1" applyBorder="1" applyAlignment="1">
      <alignment wrapText="1"/>
    </xf>
    <xf numFmtId="0" fontId="67" fillId="0" borderId="127" xfId="0" applyFont="1" applyBorder="1" applyAlignment="1">
      <alignment wrapText="1"/>
    </xf>
    <xf numFmtId="169" fontId="69" fillId="9" borderId="80" xfId="7" applyFont="1" applyFill="1" applyBorder="1"/>
    <xf numFmtId="169" fontId="81" fillId="9" borderId="109" xfId="7" applyFont="1" applyFill="1" applyBorder="1"/>
    <xf numFmtId="169" fontId="69" fillId="0" borderId="127" xfId="7" applyFont="1" applyFill="1" applyBorder="1"/>
    <xf numFmtId="0" fontId="82" fillId="0" borderId="0" xfId="22" applyFont="1"/>
    <xf numFmtId="0" fontId="83" fillId="0" borderId="108" xfId="22" applyFont="1" applyBorder="1"/>
    <xf numFmtId="169" fontId="83" fillId="0" borderId="108" xfId="7" applyFont="1" applyBorder="1" applyAlignment="1">
      <alignment horizontal="left"/>
    </xf>
    <xf numFmtId="184" fontId="83" fillId="0" borderId="138" xfId="22" applyNumberFormat="1" applyFont="1" applyBorder="1" applyAlignment="1">
      <alignment horizontal="right"/>
    </xf>
    <xf numFmtId="184" fontId="83" fillId="0" borderId="126" xfId="22" applyNumberFormat="1" applyFont="1" applyBorder="1" applyAlignment="1">
      <alignment horizontal="right"/>
    </xf>
    <xf numFmtId="0" fontId="83" fillId="0" borderId="0" xfId="22" applyFont="1"/>
    <xf numFmtId="169" fontId="83" fillId="0" borderId="108" xfId="7" applyFont="1" applyBorder="1"/>
    <xf numFmtId="0" fontId="83" fillId="0" borderId="108" xfId="22" applyFont="1" applyBorder="1" applyAlignment="1">
      <alignment horizontal="left"/>
    </xf>
    <xf numFmtId="184" fontId="69" fillId="0" borderId="126" xfId="22" applyNumberFormat="1" applyFont="1" applyBorder="1" applyAlignment="1">
      <alignment horizontal="right"/>
    </xf>
    <xf numFmtId="4" fontId="84" fillId="9" borderId="80" xfId="0" applyNumberFormat="1" applyFont="1" applyFill="1" applyBorder="1"/>
    <xf numFmtId="3" fontId="84" fillId="9" borderId="80" xfId="0" applyNumberFormat="1" applyFont="1" applyFill="1" applyBorder="1"/>
    <xf numFmtId="3" fontId="84" fillId="9" borderId="109" xfId="0" applyNumberFormat="1" applyFont="1" applyFill="1" applyBorder="1"/>
    <xf numFmtId="0" fontId="3" fillId="0" borderId="61" xfId="16" applyFont="1" applyBorder="1" applyAlignment="1">
      <alignment horizontal="left" vertical="center"/>
    </xf>
    <xf numFmtId="3" fontId="3" fillId="0" borderId="121" xfId="16" applyNumberFormat="1" applyFont="1" applyBorder="1" applyAlignment="1">
      <alignment horizontal="left" vertical="center"/>
    </xf>
    <xf numFmtId="0" fontId="3" fillId="0" borderId="107" xfId="16" applyFont="1" applyBorder="1" applyAlignment="1">
      <alignment horizontal="left" vertical="center"/>
    </xf>
    <xf numFmtId="0" fontId="3" fillId="0" borderId="0" xfId="16" applyFont="1" applyAlignment="1">
      <alignment horizontal="left" vertical="center"/>
    </xf>
    <xf numFmtId="3" fontId="3" fillId="0" borderId="170" xfId="16" applyNumberFormat="1" applyFont="1" applyBorder="1" applyAlignment="1">
      <alignment horizontal="right" vertical="center"/>
    </xf>
    <xf numFmtId="0" fontId="3" fillId="0" borderId="105" xfId="16" applyFont="1" applyBorder="1"/>
    <xf numFmtId="0" fontId="3" fillId="11" borderId="91" xfId="16" applyFont="1" applyFill="1" applyBorder="1" applyAlignment="1">
      <alignment horizontal="left" vertical="center"/>
    </xf>
    <xf numFmtId="0" fontId="3" fillId="11" borderId="97" xfId="16" applyFont="1" applyFill="1" applyBorder="1" applyAlignment="1">
      <alignment horizontal="left" vertical="center"/>
    </xf>
    <xf numFmtId="3" fontId="3" fillId="0" borderId="172" xfId="16" applyNumberFormat="1" applyFont="1" applyBorder="1" applyAlignment="1">
      <alignment horizontal="right" vertical="center"/>
    </xf>
    <xf numFmtId="0" fontId="3" fillId="11" borderId="30" xfId="16" applyFont="1" applyFill="1" applyBorder="1" applyAlignment="1">
      <alignment horizontal="left" vertical="center"/>
    </xf>
    <xf numFmtId="3" fontId="3" fillId="0" borderId="173" xfId="16" applyNumberFormat="1" applyFont="1" applyBorder="1" applyAlignment="1">
      <alignment horizontal="left" vertical="center"/>
    </xf>
    <xf numFmtId="3" fontId="78" fillId="11" borderId="29" xfId="16" applyNumberFormat="1" applyFont="1" applyFill="1" applyBorder="1" applyAlignment="1">
      <alignment horizontal="right" vertical="center"/>
    </xf>
    <xf numFmtId="0" fontId="69" fillId="9" borderId="0" xfId="21" applyFont="1" applyFill="1" applyAlignment="1">
      <alignment horizontal="center"/>
    </xf>
    <xf numFmtId="0" fontId="73" fillId="9" borderId="0" xfId="21" applyFont="1" applyFill="1" applyAlignment="1">
      <alignment horizontal="center"/>
    </xf>
    <xf numFmtId="0" fontId="69" fillId="12" borderId="115" xfId="0" applyFont="1" applyFill="1" applyBorder="1" applyAlignment="1">
      <alignment horizontal="center" wrapText="1"/>
    </xf>
    <xf numFmtId="0" fontId="69" fillId="12" borderId="129" xfId="0" applyFont="1" applyFill="1" applyBorder="1" applyAlignment="1">
      <alignment horizontal="center" wrapText="1"/>
    </xf>
    <xf numFmtId="0" fontId="69" fillId="12" borderId="160" xfId="0" applyFont="1" applyFill="1" applyBorder="1" applyAlignment="1">
      <alignment horizontal="center"/>
    </xf>
    <xf numFmtId="178" fontId="67" fillId="0" borderId="126" xfId="22" applyNumberFormat="1" applyFont="1" applyBorder="1" applyAlignment="1">
      <alignment horizontal="right"/>
    </xf>
    <xf numFmtId="3" fontId="84" fillId="9" borderId="116" xfId="0" applyNumberFormat="1" applyFont="1" applyFill="1" applyBorder="1"/>
    <xf numFmtId="0" fontId="69" fillId="12" borderId="118" xfId="0" applyFont="1" applyFill="1" applyBorder="1" applyAlignment="1">
      <alignment horizontal="left"/>
    </xf>
    <xf numFmtId="3" fontId="67" fillId="9" borderId="109" xfId="0" applyNumberFormat="1" applyFont="1" applyFill="1" applyBorder="1" applyAlignment="1">
      <alignment wrapText="1"/>
    </xf>
    <xf numFmtId="3" fontId="69" fillId="12" borderId="109" xfId="0" applyNumberFormat="1" applyFont="1" applyFill="1" applyBorder="1" applyAlignment="1">
      <alignment wrapText="1"/>
    </xf>
    <xf numFmtId="3" fontId="69" fillId="0" borderId="112" xfId="0" applyNumberFormat="1" applyFont="1" applyBorder="1" applyAlignment="1">
      <alignment wrapText="1"/>
    </xf>
    <xf numFmtId="3" fontId="69" fillId="0" borderId="127" xfId="0" applyNumberFormat="1" applyFont="1" applyBorder="1" applyAlignment="1">
      <alignment wrapText="1"/>
    </xf>
    <xf numFmtId="0" fontId="69" fillId="12" borderId="75" xfId="0" applyFont="1" applyFill="1" applyBorder="1"/>
    <xf numFmtId="3" fontId="69" fillId="12" borderId="77" xfId="0" applyNumberFormat="1" applyFont="1" applyFill="1" applyBorder="1"/>
    <xf numFmtId="3" fontId="69" fillId="12" borderId="171" xfId="0" applyNumberFormat="1" applyFont="1" applyFill="1" applyBorder="1"/>
    <xf numFmtId="3" fontId="85" fillId="12" borderId="77" xfId="0" applyNumberFormat="1" applyFont="1" applyFill="1" applyBorder="1"/>
    <xf numFmtId="189" fontId="67" fillId="9" borderId="80" xfId="7" applyNumberFormat="1" applyFont="1" applyFill="1" applyBorder="1"/>
    <xf numFmtId="3" fontId="67" fillId="9" borderId="126" xfId="0" applyNumberFormat="1" applyFont="1" applyFill="1" applyBorder="1"/>
    <xf numFmtId="0" fontId="67" fillId="9" borderId="126" xfId="0" applyFont="1" applyFill="1" applyBorder="1"/>
    <xf numFmtId="3" fontId="69" fillId="12" borderId="174" xfId="0" applyNumberFormat="1" applyFont="1" applyFill="1" applyBorder="1"/>
    <xf numFmtId="0" fontId="68" fillId="12" borderId="141" xfId="0" applyFont="1" applyFill="1" applyBorder="1"/>
    <xf numFmtId="0" fontId="69" fillId="12" borderId="29" xfId="0" applyFont="1" applyFill="1" applyBorder="1" applyAlignment="1">
      <alignment horizontal="center" vertical="center"/>
    </xf>
    <xf numFmtId="169" fontId="28" fillId="9" borderId="0" xfId="7" applyFill="1"/>
    <xf numFmtId="170" fontId="69" fillId="0" borderId="112" xfId="21" applyNumberFormat="1" applyFont="1" applyBorder="1"/>
    <xf numFmtId="0" fontId="67" fillId="0" borderId="112" xfId="21" applyFont="1" applyBorder="1"/>
    <xf numFmtId="0" fontId="86" fillId="0" borderId="0" xfId="0" applyFont="1"/>
    <xf numFmtId="3" fontId="67" fillId="0" borderId="127" xfId="21" applyNumberFormat="1" applyFont="1" applyBorder="1"/>
    <xf numFmtId="3" fontId="67" fillId="0" borderId="112" xfId="21" applyNumberFormat="1" applyFont="1" applyBorder="1"/>
    <xf numFmtId="3" fontId="67" fillId="9" borderId="126" xfId="0" applyNumberFormat="1" applyFont="1" applyFill="1" applyBorder="1" applyAlignment="1">
      <alignment vertical="center"/>
    </xf>
    <xf numFmtId="0" fontId="69" fillId="9" borderId="101" xfId="0" applyFont="1" applyFill="1" applyBorder="1"/>
    <xf numFmtId="3" fontId="72" fillId="9" borderId="133" xfId="0" applyNumberFormat="1" applyFont="1" applyFill="1" applyBorder="1" applyAlignment="1">
      <alignment horizontal="center" vertical="center"/>
    </xf>
    <xf numFmtId="9" fontId="15" fillId="9" borderId="133" xfId="25" applyFont="1" applyFill="1" applyBorder="1" applyAlignment="1">
      <alignment horizontal="center" vertical="center"/>
    </xf>
    <xf numFmtId="0" fontId="70" fillId="9" borderId="108" xfId="0" applyFont="1" applyFill="1" applyBorder="1" applyAlignment="1">
      <alignment horizontal="justify" vertical="center"/>
    </xf>
    <xf numFmtId="0" fontId="70" fillId="9" borderId="108" xfId="0" applyFont="1" applyFill="1" applyBorder="1" applyAlignment="1">
      <alignment horizontal="left" vertical="center" wrapText="1"/>
    </xf>
    <xf numFmtId="0" fontId="70" fillId="9" borderId="138" xfId="0" applyFont="1" applyFill="1" applyBorder="1" applyAlignment="1">
      <alignment horizontal="center" vertical="center"/>
    </xf>
    <xf numFmtId="3" fontId="70" fillId="9" borderId="138" xfId="0" applyNumberFormat="1" applyFont="1" applyFill="1" applyBorder="1" applyAlignment="1">
      <alignment horizontal="center" vertical="center"/>
    </xf>
    <xf numFmtId="0" fontId="70" fillId="9" borderId="130" xfId="0" applyFont="1" applyFill="1" applyBorder="1" applyAlignment="1">
      <alignment horizontal="justify" vertical="center"/>
    </xf>
    <xf numFmtId="0" fontId="70" fillId="9" borderId="130" xfId="0" applyFont="1" applyFill="1" applyBorder="1" applyAlignment="1">
      <alignment horizontal="left" vertical="center" wrapText="1"/>
    </xf>
    <xf numFmtId="0" fontId="70" fillId="9" borderId="141" xfId="0" applyFont="1" applyFill="1" applyBorder="1" applyAlignment="1">
      <alignment horizontal="center" vertical="center"/>
    </xf>
    <xf numFmtId="3" fontId="70" fillId="9" borderId="141" xfId="0" applyNumberFormat="1" applyFont="1" applyFill="1" applyBorder="1" applyAlignment="1">
      <alignment horizontal="center" vertical="center"/>
    </xf>
    <xf numFmtId="14" fontId="67" fillId="0" borderId="0" xfId="22" applyNumberFormat="1" applyFont="1" applyAlignment="1">
      <alignment horizontal="center"/>
    </xf>
    <xf numFmtId="169" fontId="69" fillId="12" borderId="126" xfId="7" applyFont="1" applyFill="1" applyBorder="1" applyAlignment="1">
      <alignment horizontal="left" vertical="center"/>
    </xf>
    <xf numFmtId="0" fontId="67" fillId="0" borderId="141" xfId="0" applyFont="1" applyBorder="1"/>
    <xf numFmtId="0" fontId="67" fillId="9" borderId="139" xfId="0" applyFont="1" applyFill="1" applyBorder="1"/>
    <xf numFmtId="0" fontId="67" fillId="9" borderId="139" xfId="0" applyFont="1" applyFill="1" applyBorder="1" applyAlignment="1">
      <alignment wrapText="1"/>
    </xf>
    <xf numFmtId="0" fontId="68" fillId="12" borderId="140" xfId="0" applyFont="1" applyFill="1" applyBorder="1"/>
    <xf numFmtId="169" fontId="69" fillId="12" borderId="114" xfId="7" applyFont="1" applyFill="1" applyBorder="1" applyAlignment="1">
      <alignment horizontal="left" vertical="center"/>
    </xf>
    <xf numFmtId="3" fontId="67" fillId="9" borderId="152" xfId="0" applyNumberFormat="1" applyFont="1" applyFill="1" applyBorder="1"/>
    <xf numFmtId="0" fontId="67" fillId="9" borderId="0" xfId="0" applyFont="1" applyFill="1" applyAlignment="1">
      <alignment horizontal="left" vertical="center" wrapText="1"/>
    </xf>
    <xf numFmtId="0" fontId="68" fillId="9" borderId="0" xfId="18" applyFont="1" applyFill="1" applyAlignment="1">
      <alignment horizontal="center"/>
    </xf>
    <xf numFmtId="0" fontId="67" fillId="9" borderId="0" xfId="18" applyFont="1" applyFill="1"/>
    <xf numFmtId="0" fontId="69" fillId="9" borderId="0" xfId="18" applyFont="1" applyFill="1"/>
    <xf numFmtId="0" fontId="67" fillId="9" borderId="0" xfId="18" applyFont="1" applyFill="1" applyAlignment="1">
      <alignment horizontal="center"/>
    </xf>
    <xf numFmtId="0" fontId="69" fillId="9" borderId="0" xfId="18" applyFont="1" applyFill="1" applyAlignment="1">
      <alignment horizontal="center"/>
    </xf>
    <xf numFmtId="0" fontId="72" fillId="9" borderId="50" xfId="0" applyFont="1" applyFill="1" applyBorder="1" applyAlignment="1">
      <alignment horizontal="center" vertical="center" wrapText="1"/>
    </xf>
    <xf numFmtId="14" fontId="67" fillId="9" borderId="0" xfId="18" applyNumberFormat="1" applyFont="1" applyFill="1"/>
    <xf numFmtId="167" fontId="67" fillId="9" borderId="0" xfId="19" applyNumberFormat="1" applyFont="1" applyFill="1"/>
    <xf numFmtId="0" fontId="69" fillId="9" borderId="114" xfId="19" applyFont="1" applyFill="1" applyBorder="1"/>
    <xf numFmtId="37" fontId="67" fillId="9" borderId="80" xfId="19" applyNumberFormat="1" applyFont="1" applyFill="1" applyBorder="1"/>
    <xf numFmtId="37" fontId="67" fillId="9" borderId="109" xfId="19" applyNumberFormat="1" applyFont="1" applyFill="1" applyBorder="1"/>
    <xf numFmtId="0" fontId="67" fillId="9" borderId="114" xfId="19" applyFont="1" applyFill="1" applyBorder="1"/>
    <xf numFmtId="14" fontId="67" fillId="9" borderId="0" xfId="19" applyNumberFormat="1" applyFont="1" applyFill="1"/>
    <xf numFmtId="37" fontId="69" fillId="9" borderId="80" xfId="19" applyNumberFormat="1" applyFont="1" applyFill="1" applyBorder="1"/>
    <xf numFmtId="37" fontId="67" fillId="9" borderId="109" xfId="19" applyNumberFormat="1" applyFont="1" applyFill="1" applyBorder="1" applyAlignment="1">
      <alignment vertical="center"/>
    </xf>
    <xf numFmtId="37" fontId="69" fillId="9" borderId="109" xfId="19" applyNumberFormat="1" applyFont="1" applyFill="1" applyBorder="1"/>
    <xf numFmtId="0" fontId="67" fillId="9" borderId="114" xfId="18" applyFont="1" applyFill="1" applyBorder="1"/>
    <xf numFmtId="0" fontId="67" fillId="9" borderId="108" xfId="18" applyFont="1" applyFill="1" applyBorder="1"/>
    <xf numFmtId="0" fontId="69" fillId="9" borderId="108" xfId="19" applyFont="1" applyFill="1" applyBorder="1"/>
    <xf numFmtId="0" fontId="69" fillId="9" borderId="119" xfId="19" applyFont="1" applyFill="1" applyBorder="1"/>
    <xf numFmtId="37" fontId="69" fillId="9" borderId="112" xfId="19" applyNumberFormat="1" applyFont="1" applyFill="1" applyBorder="1"/>
    <xf numFmtId="37" fontId="67" fillId="9" borderId="127" xfId="19" applyNumberFormat="1" applyFont="1" applyFill="1" applyBorder="1"/>
    <xf numFmtId="0" fontId="69" fillId="9" borderId="118" xfId="19" applyFont="1" applyFill="1" applyBorder="1" applyAlignment="1">
      <alignment horizontal="center" vertical="center"/>
    </xf>
    <xf numFmtId="0" fontId="69" fillId="9" borderId="115" xfId="19" applyFont="1" applyFill="1" applyBorder="1" applyAlignment="1">
      <alignment horizontal="center" vertical="center"/>
    </xf>
    <xf numFmtId="0" fontId="69" fillId="9" borderId="115" xfId="19" applyFont="1" applyFill="1" applyBorder="1" applyAlignment="1">
      <alignment horizontal="center" vertical="center" wrapText="1"/>
    </xf>
    <xf numFmtId="0" fontId="69" fillId="9" borderId="129" xfId="19" applyFont="1" applyFill="1" applyBorder="1" applyAlignment="1">
      <alignment horizontal="center" vertical="center" wrapText="1"/>
    </xf>
    <xf numFmtId="169" fontId="67" fillId="9" borderId="109" xfId="120" applyFont="1" applyFill="1" applyBorder="1"/>
    <xf numFmtId="169" fontId="67" fillId="9" borderId="112" xfId="120" applyFont="1" applyFill="1" applyBorder="1"/>
    <xf numFmtId="169" fontId="67" fillId="9" borderId="127" xfId="120" applyFont="1" applyFill="1" applyBorder="1"/>
    <xf numFmtId="0" fontId="72" fillId="9" borderId="118" xfId="0" applyFont="1" applyFill="1" applyBorder="1" applyAlignment="1">
      <alignment horizontal="justify" vertical="center"/>
    </xf>
    <xf numFmtId="0" fontId="72" fillId="9" borderId="129" xfId="0" applyFont="1" applyFill="1" applyBorder="1" applyAlignment="1">
      <alignment horizontal="justify" vertical="center"/>
    </xf>
    <xf numFmtId="0" fontId="72" fillId="9" borderId="28" xfId="0" applyFont="1" applyFill="1" applyBorder="1" applyAlignment="1">
      <alignment horizontal="center" vertical="center"/>
    </xf>
    <xf numFmtId="0" fontId="72" fillId="9" borderId="29" xfId="0" applyFont="1" applyFill="1" applyBorder="1" applyAlignment="1">
      <alignment horizontal="center" vertical="center"/>
    </xf>
    <xf numFmtId="0" fontId="72" fillId="9" borderId="50" xfId="0" applyFont="1" applyFill="1" applyBorder="1" applyAlignment="1">
      <alignment horizontal="center" vertical="center"/>
    </xf>
    <xf numFmtId="0" fontId="67" fillId="9" borderId="29" xfId="0" applyFont="1" applyFill="1" applyBorder="1" applyAlignment="1">
      <alignment horizontal="justify" vertical="center"/>
    </xf>
    <xf numFmtId="0" fontId="69" fillId="9" borderId="50" xfId="0" applyFont="1" applyFill="1" applyBorder="1" applyAlignment="1">
      <alignment horizontal="left" vertical="center" wrapText="1"/>
    </xf>
    <xf numFmtId="4" fontId="67" fillId="9" borderId="106" xfId="0" applyNumberFormat="1" applyFont="1" applyFill="1" applyBorder="1" applyAlignment="1">
      <alignment horizontal="justify" vertical="center"/>
    </xf>
    <xf numFmtId="0" fontId="69" fillId="9" borderId="115" xfId="20" applyFont="1" applyFill="1" applyBorder="1" applyAlignment="1">
      <alignment horizontal="center" wrapText="1"/>
    </xf>
    <xf numFmtId="3" fontId="69" fillId="9" borderId="166" xfId="20" applyNumberFormat="1" applyFont="1" applyFill="1" applyBorder="1" applyAlignment="1">
      <alignment horizontal="center" vertical="center" wrapText="1"/>
    </xf>
    <xf numFmtId="3" fontId="69" fillId="9" borderId="115" xfId="20" applyNumberFormat="1" applyFont="1" applyFill="1" applyBorder="1" applyAlignment="1">
      <alignment horizontal="center" wrapText="1"/>
    </xf>
    <xf numFmtId="3" fontId="69" fillId="9" borderId="129" xfId="20" applyNumberFormat="1" applyFont="1" applyFill="1" applyBorder="1" applyAlignment="1">
      <alignment horizontal="center" wrapText="1"/>
    </xf>
    <xf numFmtId="14" fontId="69" fillId="9" borderId="93" xfId="20" applyNumberFormat="1" applyFont="1" applyFill="1" applyBorder="1" applyAlignment="1">
      <alignment horizontal="center"/>
    </xf>
    <xf numFmtId="4" fontId="67" fillId="9" borderId="109" xfId="20" applyNumberFormat="1" applyFont="1" applyFill="1" applyBorder="1"/>
    <xf numFmtId="0" fontId="69" fillId="9" borderId="75" xfId="20" applyFont="1" applyFill="1" applyBorder="1"/>
    <xf numFmtId="0" fontId="69" fillId="9" borderId="76" xfId="20" applyFont="1" applyFill="1" applyBorder="1"/>
    <xf numFmtId="4" fontId="69" fillId="9" borderId="76" xfId="20" applyNumberFormat="1" applyFont="1" applyFill="1" applyBorder="1"/>
    <xf numFmtId="3" fontId="69" fillId="9" borderId="76" xfId="20" applyNumberFormat="1" applyFont="1" applyFill="1" applyBorder="1"/>
    <xf numFmtId="3" fontId="69" fillId="9" borderId="77" xfId="20" applyNumberFormat="1" applyFont="1" applyFill="1" applyBorder="1"/>
    <xf numFmtId="0" fontId="69" fillId="9" borderId="80" xfId="0" applyFont="1" applyFill="1" applyBorder="1" applyAlignment="1">
      <alignment horizontal="center" vertical="center"/>
    </xf>
    <xf numFmtId="0" fontId="69" fillId="9" borderId="80" xfId="0" applyFont="1" applyFill="1" applyBorder="1" applyAlignment="1">
      <alignment horizontal="center" vertical="center" wrapText="1"/>
    </xf>
    <xf numFmtId="0" fontId="69" fillId="9" borderId="80" xfId="0" applyFont="1" applyFill="1" applyBorder="1"/>
    <xf numFmtId="3" fontId="69" fillId="9" borderId="80" xfId="0" applyNumberFormat="1" applyFont="1" applyFill="1" applyBorder="1"/>
    <xf numFmtId="0" fontId="85" fillId="9" borderId="80" xfId="0" applyFont="1" applyFill="1" applyBorder="1"/>
    <xf numFmtId="0" fontId="69" fillId="9" borderId="80" xfId="0" applyFont="1" applyFill="1" applyBorder="1" applyAlignment="1">
      <alignment horizontal="center"/>
    </xf>
    <xf numFmtId="187" fontId="69" fillId="9" borderId="80" xfId="0" applyNumberFormat="1" applyFont="1" applyFill="1" applyBorder="1"/>
    <xf numFmtId="42" fontId="69" fillId="9" borderId="80" xfId="0" applyNumberFormat="1" applyFont="1" applyFill="1" applyBorder="1"/>
    <xf numFmtId="4" fontId="69" fillId="9" borderId="80" xfId="0" applyNumberFormat="1" applyFont="1" applyFill="1" applyBorder="1"/>
    <xf numFmtId="188" fontId="69" fillId="9" borderId="80" xfId="0" applyNumberFormat="1" applyFont="1" applyFill="1" applyBorder="1"/>
    <xf numFmtId="0" fontId="68" fillId="9" borderId="107" xfId="18" applyFont="1" applyFill="1" applyBorder="1"/>
    <xf numFmtId="173" fontId="67" fillId="9" borderId="25" xfId="119" applyFont="1" applyFill="1" applyBorder="1"/>
    <xf numFmtId="173" fontId="67" fillId="9" borderId="117" xfId="119" applyFont="1" applyFill="1" applyBorder="1"/>
    <xf numFmtId="173" fontId="67" fillId="9" borderId="80" xfId="119" applyFont="1" applyFill="1" applyBorder="1"/>
    <xf numFmtId="168" fontId="67" fillId="9" borderId="80" xfId="119" applyNumberFormat="1" applyFont="1" applyFill="1" applyBorder="1"/>
    <xf numFmtId="173" fontId="67" fillId="9" borderId="80" xfId="119" applyFont="1" applyFill="1" applyBorder="1" applyAlignment="1">
      <alignment horizontal="center"/>
    </xf>
    <xf numFmtId="173" fontId="67" fillId="9" borderId="109" xfId="119" applyFont="1" applyFill="1" applyBorder="1" applyAlignment="1">
      <alignment horizontal="center"/>
    </xf>
    <xf numFmtId="0" fontId="68" fillId="9" borderId="114" xfId="18" applyFont="1" applyFill="1" applyBorder="1"/>
    <xf numFmtId="173" fontId="69" fillId="9" borderId="80" xfId="119" applyFont="1" applyFill="1" applyBorder="1"/>
    <xf numFmtId="168" fontId="69" fillId="9" borderId="80" xfId="119" applyNumberFormat="1" applyFont="1" applyFill="1" applyBorder="1"/>
    <xf numFmtId="173" fontId="69" fillId="9" borderId="109" xfId="119" applyFont="1" applyFill="1" applyBorder="1"/>
    <xf numFmtId="0" fontId="69" fillId="9" borderId="114" xfId="18" applyFont="1" applyFill="1" applyBorder="1"/>
    <xf numFmtId="173" fontId="67" fillId="9" borderId="109" xfId="119" applyFont="1" applyFill="1" applyBorder="1"/>
    <xf numFmtId="168" fontId="67" fillId="9" borderId="109" xfId="119" applyNumberFormat="1" applyFont="1" applyFill="1" applyBorder="1"/>
    <xf numFmtId="168" fontId="69" fillId="9" borderId="109" xfId="119" applyNumberFormat="1" applyFont="1" applyFill="1" applyBorder="1"/>
    <xf numFmtId="0" fontId="86" fillId="9" borderId="114" xfId="0" applyFont="1" applyFill="1" applyBorder="1" applyAlignment="1">
      <alignment vertical="center"/>
    </xf>
    <xf numFmtId="0" fontId="86" fillId="9" borderId="114" xfId="0" applyFont="1" applyFill="1" applyBorder="1"/>
    <xf numFmtId="173" fontId="67" fillId="9" borderId="80" xfId="119" applyFont="1" applyFill="1" applyBorder="1" applyAlignment="1"/>
    <xf numFmtId="0" fontId="67" fillId="9" borderId="114" xfId="18" applyFont="1" applyFill="1" applyBorder="1" applyAlignment="1">
      <alignment horizontal="left"/>
    </xf>
    <xf numFmtId="0" fontId="69" fillId="9" borderId="119" xfId="18" applyFont="1" applyFill="1" applyBorder="1"/>
    <xf numFmtId="173" fontId="69" fillId="9" borderId="112" xfId="119" applyFont="1" applyFill="1" applyBorder="1"/>
    <xf numFmtId="168" fontId="69" fillId="9" borderId="112" xfId="119" applyNumberFormat="1" applyFont="1" applyFill="1" applyBorder="1"/>
    <xf numFmtId="168" fontId="69" fillId="9" borderId="127" xfId="119" applyNumberFormat="1" applyFont="1" applyFill="1" applyBorder="1"/>
    <xf numFmtId="0" fontId="86" fillId="0" borderId="107" xfId="0" applyFont="1" applyBorder="1" applyAlignment="1">
      <alignment vertical="center"/>
    </xf>
    <xf numFmtId="0" fontId="67" fillId="0" borderId="0" xfId="0" applyFont="1" applyAlignment="1">
      <alignment vertical="center"/>
    </xf>
    <xf numFmtId="3" fontId="69" fillId="9" borderId="128" xfId="20" applyNumberFormat="1" applyFont="1" applyFill="1" applyBorder="1" applyAlignment="1">
      <alignment horizontal="center"/>
    </xf>
    <xf numFmtId="3" fontId="69" fillId="9" borderId="175" xfId="20" applyNumberFormat="1" applyFont="1" applyFill="1" applyBorder="1" applyAlignment="1">
      <alignment horizontal="center"/>
    </xf>
    <xf numFmtId="14" fontId="69" fillId="9" borderId="102" xfId="20" applyNumberFormat="1" applyFont="1" applyFill="1" applyBorder="1" applyAlignment="1">
      <alignment horizontal="center"/>
    </xf>
    <xf numFmtId="0" fontId="67" fillId="0" borderId="0" xfId="18" applyFont="1"/>
    <xf numFmtId="0" fontId="69" fillId="0" borderId="114" xfId="18" applyFont="1" applyBorder="1"/>
    <xf numFmtId="173" fontId="69" fillId="0" borderId="80" xfId="119" applyFont="1" applyFill="1" applyBorder="1"/>
    <xf numFmtId="168" fontId="69" fillId="0" borderId="80" xfId="119" applyNumberFormat="1" applyFont="1" applyFill="1" applyBorder="1"/>
    <xf numFmtId="168" fontId="69" fillId="0" borderId="109" xfId="119" applyNumberFormat="1" applyFont="1" applyFill="1" applyBorder="1"/>
    <xf numFmtId="173" fontId="69" fillId="0" borderId="109" xfId="119" applyFont="1" applyFill="1" applyBorder="1"/>
    <xf numFmtId="0" fontId="67" fillId="9" borderId="114" xfId="18" applyFont="1" applyFill="1" applyBorder="1" applyAlignment="1">
      <alignment vertical="center" wrapText="1"/>
    </xf>
    <xf numFmtId="168" fontId="67" fillId="9" borderId="80" xfId="119" applyNumberFormat="1" applyFont="1" applyFill="1" applyBorder="1" applyAlignment="1">
      <alignment vertical="center"/>
    </xf>
    <xf numFmtId="37" fontId="67" fillId="9" borderId="80" xfId="19" applyNumberFormat="1" applyFont="1" applyFill="1" applyBorder="1" applyAlignment="1">
      <alignment vertical="center"/>
    </xf>
    <xf numFmtId="0" fontId="86" fillId="9" borderId="114" xfId="0" applyFont="1" applyFill="1" applyBorder="1" applyAlignment="1">
      <alignment vertical="center" wrapText="1"/>
    </xf>
    <xf numFmtId="0" fontId="67" fillId="9" borderId="114" xfId="19" applyFont="1" applyFill="1" applyBorder="1" applyAlignment="1">
      <alignment wrapText="1"/>
    </xf>
    <xf numFmtId="0" fontId="86" fillId="0" borderId="107" xfId="0" applyFont="1" applyBorder="1" applyAlignment="1">
      <alignment vertical="center" wrapText="1"/>
    </xf>
    <xf numFmtId="0" fontId="69" fillId="9" borderId="108" xfId="19" applyFont="1" applyFill="1" applyBorder="1" applyAlignment="1">
      <alignment wrapText="1"/>
    </xf>
    <xf numFmtId="37" fontId="67" fillId="9" borderId="0" xfId="19" applyNumberFormat="1" applyFont="1" applyFill="1"/>
    <xf numFmtId="37" fontId="69" fillId="0" borderId="80" xfId="19" applyNumberFormat="1" applyFont="1" applyBorder="1"/>
    <xf numFmtId="3" fontId="67" fillId="0" borderId="80" xfId="0" applyNumberFormat="1" applyFont="1" applyBorder="1" applyAlignment="1">
      <alignment horizontal="right" vertical="center"/>
    </xf>
    <xf numFmtId="0" fontId="67" fillId="9" borderId="151" xfId="0" applyFont="1" applyFill="1" applyBorder="1" applyAlignment="1">
      <alignment horizontal="left" vertical="center" wrapText="1"/>
    </xf>
    <xf numFmtId="0" fontId="67" fillId="9" borderId="80" xfId="0" applyFont="1" applyFill="1" applyBorder="1" applyAlignment="1">
      <alignment horizontal="left" vertical="center" wrapText="1"/>
    </xf>
    <xf numFmtId="3" fontId="1" fillId="0" borderId="80" xfId="0" applyNumberFormat="1" applyFont="1" applyBorder="1" applyAlignment="1">
      <alignment horizontal="right" vertical="center"/>
    </xf>
    <xf numFmtId="3" fontId="69" fillId="12" borderId="106" xfId="0" applyNumberFormat="1" applyFont="1" applyFill="1" applyBorder="1" applyAlignment="1">
      <alignment horizontal="right" vertical="center"/>
    </xf>
    <xf numFmtId="0" fontId="69" fillId="12" borderId="106" xfId="0" applyFont="1" applyFill="1" applyBorder="1" applyAlignment="1">
      <alignment horizontal="right" vertical="center"/>
    </xf>
    <xf numFmtId="3" fontId="87" fillId="9" borderId="0" xfId="21" applyNumberFormat="1" applyFont="1" applyFill="1"/>
    <xf numFmtId="0" fontId="69" fillId="9" borderId="79" xfId="0" applyFont="1" applyFill="1" applyBorder="1" applyAlignment="1">
      <alignment horizontal="center"/>
    </xf>
    <xf numFmtId="169" fontId="67" fillId="9" borderId="0" xfId="120" applyFont="1" applyFill="1" applyBorder="1" applyAlignment="1">
      <alignment horizontal="center"/>
    </xf>
    <xf numFmtId="3" fontId="67" fillId="9" borderId="0" xfId="0" applyNumberFormat="1" applyFont="1" applyFill="1" applyAlignment="1">
      <alignment horizontal="center"/>
    </xf>
    <xf numFmtId="169" fontId="67" fillId="9" borderId="79" xfId="120" applyFont="1" applyFill="1" applyBorder="1" applyAlignment="1">
      <alignment horizontal="center"/>
    </xf>
    <xf numFmtId="3" fontId="67" fillId="9" borderId="79" xfId="0" applyNumberFormat="1" applyFont="1" applyFill="1" applyBorder="1" applyAlignment="1">
      <alignment horizontal="center"/>
    </xf>
    <xf numFmtId="169" fontId="69" fillId="9" borderId="176" xfId="0" applyNumberFormat="1" applyFont="1" applyFill="1" applyBorder="1" applyAlignment="1">
      <alignment horizontal="center"/>
    </xf>
    <xf numFmtId="0" fontId="67" fillId="9" borderId="0" xfId="0" applyFont="1" applyFill="1" applyAlignment="1">
      <alignment horizontal="center"/>
    </xf>
    <xf numFmtId="0" fontId="69" fillId="11" borderId="30" xfId="21" applyFont="1" applyFill="1" applyBorder="1"/>
    <xf numFmtId="3" fontId="67" fillId="9" borderId="86" xfId="21" applyNumberFormat="1" applyFont="1" applyFill="1" applyBorder="1"/>
    <xf numFmtId="3" fontId="69" fillId="9" borderId="128" xfId="21" applyNumberFormat="1" applyFont="1" applyFill="1" applyBorder="1"/>
    <xf numFmtId="3" fontId="69" fillId="9" borderId="86" xfId="21" applyNumberFormat="1" applyFont="1" applyFill="1" applyBorder="1"/>
    <xf numFmtId="0" fontId="69" fillId="9" borderId="86" xfId="21" applyFont="1" applyFill="1" applyBorder="1"/>
    <xf numFmtId="0" fontId="69" fillId="9" borderId="130" xfId="21" applyFont="1" applyFill="1" applyBorder="1"/>
    <xf numFmtId="0" fontId="69" fillId="9" borderId="128" xfId="21" applyFont="1" applyFill="1" applyBorder="1"/>
    <xf numFmtId="0" fontId="67" fillId="9" borderId="128" xfId="21" applyFont="1" applyFill="1" applyBorder="1"/>
    <xf numFmtId="0" fontId="68" fillId="9" borderId="128" xfId="21" applyFont="1" applyFill="1" applyBorder="1"/>
    <xf numFmtId="3" fontId="69" fillId="9" borderId="108" xfId="21" applyNumberFormat="1" applyFont="1" applyFill="1" applyBorder="1"/>
    <xf numFmtId="168" fontId="67" fillId="9" borderId="137" xfId="6" applyNumberFormat="1" applyFont="1" applyFill="1" applyBorder="1"/>
    <xf numFmtId="3" fontId="67" fillId="0" borderId="177" xfId="21" applyNumberFormat="1" applyFont="1" applyBorder="1"/>
    <xf numFmtId="0" fontId="67" fillId="0" borderId="25" xfId="21" applyFont="1" applyBorder="1"/>
    <xf numFmtId="0" fontId="67" fillId="0" borderId="93" xfId="21" applyFont="1" applyBorder="1"/>
    <xf numFmtId="3" fontId="67" fillId="0" borderId="161" xfId="21" applyNumberFormat="1" applyFont="1" applyBorder="1"/>
    <xf numFmtId="3" fontId="67" fillId="0" borderId="25" xfId="21" applyNumberFormat="1" applyFont="1" applyBorder="1"/>
    <xf numFmtId="170" fontId="69" fillId="0" borderId="25" xfId="21" applyNumberFormat="1" applyFont="1" applyBorder="1"/>
    <xf numFmtId="3" fontId="67" fillId="0" borderId="117" xfId="21" applyNumberFormat="1" applyFont="1" applyBorder="1"/>
    <xf numFmtId="0" fontId="69" fillId="11" borderId="178" xfId="21" applyFont="1" applyFill="1" applyBorder="1"/>
    <xf numFmtId="14" fontId="69" fillId="11" borderId="76" xfId="21" applyNumberFormat="1" applyFont="1" applyFill="1" applyBorder="1" applyAlignment="1">
      <alignment horizontal="center"/>
    </xf>
    <xf numFmtId="170" fontId="69" fillId="11" borderId="76" xfId="21" applyNumberFormat="1" applyFont="1" applyFill="1" applyBorder="1"/>
    <xf numFmtId="0" fontId="69" fillId="11" borderId="76" xfId="21" applyFont="1" applyFill="1" applyBorder="1"/>
    <xf numFmtId="14" fontId="69" fillId="11" borderId="77" xfId="21" applyNumberFormat="1" applyFont="1" applyFill="1" applyBorder="1" applyAlignment="1">
      <alignment horizontal="center"/>
    </xf>
    <xf numFmtId="3" fontId="67" fillId="9" borderId="128" xfId="21" applyNumberFormat="1" applyFont="1" applyFill="1" applyBorder="1"/>
    <xf numFmtId="168" fontId="67" fillId="9" borderId="128" xfId="6" applyNumberFormat="1" applyFont="1" applyFill="1" applyBorder="1"/>
    <xf numFmtId="173" fontId="67" fillId="9" borderId="128" xfId="6" applyFont="1" applyFill="1" applyBorder="1"/>
    <xf numFmtId="9" fontId="69" fillId="9" borderId="128" xfId="25" applyFont="1" applyFill="1" applyBorder="1"/>
    <xf numFmtId="173" fontId="67" fillId="9" borderId="86" xfId="6" applyFont="1" applyFill="1" applyBorder="1"/>
    <xf numFmtId="168" fontId="67" fillId="9" borderId="179" xfId="6" applyNumberFormat="1" applyFont="1" applyFill="1" applyBorder="1"/>
    <xf numFmtId="0" fontId="69" fillId="11" borderId="128" xfId="21" applyFont="1" applyFill="1" applyBorder="1" applyAlignment="1">
      <alignment horizontal="center" vertical="center"/>
    </xf>
    <xf numFmtId="0" fontId="69" fillId="11" borderId="166" xfId="21" applyFont="1" applyFill="1" applyBorder="1" applyAlignment="1">
      <alignment horizontal="center"/>
    </xf>
    <xf numFmtId="0" fontId="69" fillId="11" borderId="93" xfId="21" applyFont="1" applyFill="1" applyBorder="1" applyAlignment="1">
      <alignment horizontal="center" vertical="center"/>
    </xf>
    <xf numFmtId="0" fontId="69" fillId="9" borderId="128" xfId="21" applyFont="1" applyFill="1" applyBorder="1" applyAlignment="1">
      <alignment horizontal="center"/>
    </xf>
    <xf numFmtId="3" fontId="69" fillId="9" borderId="128" xfId="21" applyNumberFormat="1" applyFont="1" applyFill="1" applyBorder="1" applyAlignment="1">
      <alignment horizontal="center"/>
    </xf>
    <xf numFmtId="0" fontId="69" fillId="9" borderId="161" xfId="21" applyFont="1" applyFill="1" applyBorder="1" applyAlignment="1">
      <alignment horizontal="center"/>
    </xf>
    <xf numFmtId="0" fontId="69" fillId="11" borderId="29" xfId="21" applyFont="1" applyFill="1" applyBorder="1"/>
    <xf numFmtId="0" fontId="67" fillId="0" borderId="94" xfId="21" applyFont="1" applyBorder="1"/>
    <xf numFmtId="0" fontId="67" fillId="0" borderId="164" xfId="21" applyFont="1" applyBorder="1"/>
    <xf numFmtId="0" fontId="67" fillId="0" borderId="140" xfId="21" applyFont="1" applyBorder="1"/>
    <xf numFmtId="0" fontId="68" fillId="11" borderId="27" xfId="21" applyFont="1" applyFill="1" applyBorder="1" applyAlignment="1">
      <alignment horizontal="center"/>
    </xf>
    <xf numFmtId="14" fontId="69" fillId="11" borderId="128" xfId="21" applyNumberFormat="1" applyFont="1" applyFill="1" applyBorder="1" applyAlignment="1">
      <alignment horizontal="center"/>
    </xf>
    <xf numFmtId="185" fontId="69" fillId="11" borderId="166" xfId="21" applyNumberFormat="1" applyFont="1" applyFill="1" applyBorder="1" applyAlignment="1">
      <alignment horizontal="center"/>
    </xf>
    <xf numFmtId="185" fontId="69" fillId="11" borderId="173" xfId="21" applyNumberFormat="1" applyFont="1" applyFill="1" applyBorder="1" applyAlignment="1">
      <alignment horizontal="center"/>
    </xf>
    <xf numFmtId="14" fontId="69" fillId="11" borderId="175" xfId="21" applyNumberFormat="1" applyFont="1" applyFill="1" applyBorder="1" applyAlignment="1">
      <alignment horizontal="center"/>
    </xf>
    <xf numFmtId="0" fontId="68" fillId="11" borderId="93" xfId="21" applyFont="1" applyFill="1" applyBorder="1" applyAlignment="1">
      <alignment horizontal="center"/>
    </xf>
    <xf numFmtId="0" fontId="68" fillId="11" borderId="102" xfId="21" applyFont="1" applyFill="1" applyBorder="1" applyAlignment="1">
      <alignment horizontal="center"/>
    </xf>
    <xf numFmtId="169" fontId="69" fillId="0" borderId="108" xfId="120" applyFont="1" applyBorder="1"/>
    <xf numFmtId="169" fontId="69" fillId="0" borderId="165" xfId="120" applyFont="1" applyFill="1" applyBorder="1"/>
    <xf numFmtId="178" fontId="67" fillId="0" borderId="153" xfId="22" applyNumberFormat="1" applyFont="1" applyBorder="1" applyAlignment="1">
      <alignment horizontal="right"/>
    </xf>
    <xf numFmtId="3" fontId="67" fillId="0" borderId="86" xfId="21" applyNumberFormat="1" applyFont="1" applyBorder="1"/>
    <xf numFmtId="168" fontId="67" fillId="9" borderId="0" xfId="0" applyNumberFormat="1" applyFont="1" applyFill="1"/>
    <xf numFmtId="0" fontId="67" fillId="9" borderId="0" xfId="0" applyFont="1" applyFill="1" applyAlignment="1">
      <alignment horizontal="left"/>
    </xf>
    <xf numFmtId="0" fontId="70" fillId="0" borderId="114" xfId="0" applyFont="1" applyBorder="1" applyAlignment="1">
      <alignment horizontal="justify" vertical="center"/>
    </xf>
    <xf numFmtId="0" fontId="70" fillId="0" borderId="109" xfId="0" applyFont="1" applyBorder="1" applyAlignment="1">
      <alignment horizontal="justify" vertical="center"/>
    </xf>
    <xf numFmtId="0" fontId="89" fillId="9" borderId="0" xfId="0" applyFont="1" applyFill="1"/>
    <xf numFmtId="169" fontId="28" fillId="0" borderId="0" xfId="7"/>
    <xf numFmtId="10" fontId="13" fillId="9" borderId="153" xfId="25" applyNumberFormat="1" applyFill="1" applyBorder="1" applyAlignment="1">
      <alignment horizontal="center" vertical="center"/>
    </xf>
    <xf numFmtId="10" fontId="13" fillId="9" borderId="126" xfId="25" applyNumberFormat="1" applyFill="1" applyBorder="1" applyAlignment="1">
      <alignment horizontal="center" vertical="center"/>
    </xf>
    <xf numFmtId="0" fontId="70" fillId="0" borderId="141" xfId="0" applyFont="1" applyBorder="1" applyAlignment="1">
      <alignment horizontal="center" vertical="center"/>
    </xf>
    <xf numFmtId="0" fontId="70" fillId="0" borderId="138" xfId="0" applyFont="1" applyBorder="1" applyAlignment="1">
      <alignment horizontal="center" vertical="center"/>
    </xf>
    <xf numFmtId="3" fontId="70" fillId="0" borderId="141" xfId="0" applyNumberFormat="1" applyFont="1" applyBorder="1" applyAlignment="1">
      <alignment horizontal="center" vertical="center"/>
    </xf>
    <xf numFmtId="3" fontId="70" fillId="0" borderId="138" xfId="0" applyNumberFormat="1" applyFont="1" applyBorder="1" applyAlignment="1">
      <alignment horizontal="center" vertical="center"/>
    </xf>
    <xf numFmtId="14" fontId="69" fillId="11" borderId="0" xfId="21" applyNumberFormat="1" applyFont="1" applyFill="1" applyAlignment="1">
      <alignment horizontal="center"/>
    </xf>
    <xf numFmtId="3" fontId="67" fillId="9" borderId="0" xfId="21" applyNumberFormat="1" applyFont="1" applyFill="1"/>
    <xf numFmtId="3" fontId="67" fillId="9" borderId="0" xfId="21" applyNumberFormat="1" applyFont="1" applyFill="1" applyAlignment="1">
      <alignment wrapText="1"/>
    </xf>
    <xf numFmtId="3" fontId="69" fillId="9" borderId="105" xfId="21" applyNumberFormat="1" applyFont="1" applyFill="1" applyBorder="1"/>
    <xf numFmtId="0" fontId="69" fillId="9" borderId="105" xfId="21" applyFont="1" applyFill="1" applyBorder="1"/>
    <xf numFmtId="0" fontId="67" fillId="9" borderId="86" xfId="21" applyFont="1" applyFill="1" applyBorder="1"/>
    <xf numFmtId="0" fontId="68" fillId="9" borderId="86" xfId="21" applyFont="1" applyFill="1" applyBorder="1"/>
    <xf numFmtId="0" fontId="69" fillId="9" borderId="22" xfId="21" applyFont="1" applyFill="1" applyBorder="1"/>
    <xf numFmtId="3" fontId="69" fillId="9" borderId="154" xfId="21" applyNumberFormat="1" applyFont="1" applyFill="1" applyBorder="1"/>
    <xf numFmtId="3" fontId="68" fillId="9" borderId="128" xfId="21" applyNumberFormat="1" applyFont="1" applyFill="1" applyBorder="1"/>
    <xf numFmtId="0" fontId="69" fillId="9" borderId="151" xfId="21" applyFont="1" applyFill="1" applyBorder="1" applyAlignment="1">
      <alignment wrapText="1"/>
    </xf>
    <xf numFmtId="0" fontId="69" fillId="9" borderId="86" xfId="21" applyFont="1" applyFill="1" applyBorder="1" applyAlignment="1">
      <alignment horizontal="center"/>
    </xf>
    <xf numFmtId="3" fontId="67" fillId="9" borderId="40" xfId="21" applyNumberFormat="1" applyFont="1" applyFill="1" applyBorder="1"/>
    <xf numFmtId="3" fontId="67" fillId="9" borderId="69" xfId="21" applyNumberFormat="1" applyFont="1" applyFill="1" applyBorder="1"/>
    <xf numFmtId="0" fontId="69" fillId="0" borderId="86" xfId="21" applyFont="1" applyBorder="1" applyAlignment="1">
      <alignment horizontal="center"/>
    </xf>
    <xf numFmtId="3" fontId="67" fillId="0" borderId="69" xfId="21" applyNumberFormat="1" applyFont="1" applyBorder="1"/>
    <xf numFmtId="3" fontId="67" fillId="9" borderId="71" xfId="21" applyNumberFormat="1" applyFont="1" applyFill="1" applyBorder="1"/>
    <xf numFmtId="3" fontId="67" fillId="9" borderId="86" xfId="6" applyNumberFormat="1" applyFont="1" applyFill="1" applyBorder="1" applyAlignment="1">
      <alignment horizontal="right"/>
    </xf>
    <xf numFmtId="3" fontId="67" fillId="0" borderId="128" xfId="21" applyNumberFormat="1" applyFont="1" applyBorder="1"/>
    <xf numFmtId="3" fontId="67" fillId="0" borderId="40" xfId="21" applyNumberFormat="1" applyFont="1" applyBorder="1"/>
    <xf numFmtId="3" fontId="69" fillId="9" borderId="25" xfId="21" applyNumberFormat="1" applyFont="1" applyFill="1" applyBorder="1"/>
    <xf numFmtId="169" fontId="69" fillId="9" borderId="86" xfId="21" applyNumberFormat="1" applyFont="1" applyFill="1" applyBorder="1"/>
    <xf numFmtId="173" fontId="67" fillId="9" borderId="82" xfId="6" applyFont="1" applyFill="1" applyBorder="1"/>
    <xf numFmtId="173" fontId="67" fillId="9" borderId="154" xfId="6" applyFont="1" applyFill="1" applyBorder="1"/>
    <xf numFmtId="169" fontId="69" fillId="9" borderId="128" xfId="21" applyNumberFormat="1" applyFont="1" applyFill="1" applyBorder="1"/>
    <xf numFmtId="3" fontId="67" fillId="9" borderId="180" xfId="21" applyNumberFormat="1" applyFont="1" applyFill="1" applyBorder="1"/>
    <xf numFmtId="169" fontId="69" fillId="9" borderId="105" xfId="21" applyNumberFormat="1" applyFont="1" applyFill="1" applyBorder="1"/>
    <xf numFmtId="3" fontId="67" fillId="9" borderId="181" xfId="21" applyNumberFormat="1" applyFont="1" applyFill="1" applyBorder="1"/>
    <xf numFmtId="168" fontId="67" fillId="9" borderId="126" xfId="6" applyNumberFormat="1" applyFont="1" applyFill="1" applyBorder="1"/>
    <xf numFmtId="3" fontId="67" fillId="9" borderId="153" xfId="21" applyNumberFormat="1" applyFont="1" applyFill="1" applyBorder="1"/>
    <xf numFmtId="168" fontId="69" fillId="9" borderId="126" xfId="6" applyNumberFormat="1" applyFont="1" applyFill="1" applyBorder="1"/>
    <xf numFmtId="168" fontId="67" fillId="9" borderId="105" xfId="6" applyNumberFormat="1" applyFont="1" applyFill="1" applyBorder="1"/>
    <xf numFmtId="173" fontId="67" fillId="9" borderId="105" xfId="6" applyFont="1" applyFill="1" applyBorder="1"/>
    <xf numFmtId="0" fontId="69" fillId="9" borderId="126" xfId="21" applyFont="1" applyFill="1" applyBorder="1"/>
    <xf numFmtId="168" fontId="67" fillId="9" borderId="152" xfId="6" applyNumberFormat="1" applyFont="1" applyFill="1" applyBorder="1" applyAlignment="1">
      <alignment horizontal="right"/>
    </xf>
    <xf numFmtId="0" fontId="69" fillId="9" borderId="152" xfId="21" applyFont="1" applyFill="1" applyBorder="1"/>
    <xf numFmtId="3" fontId="69" fillId="9" borderId="153" xfId="21" applyNumberFormat="1" applyFont="1" applyFill="1" applyBorder="1"/>
    <xf numFmtId="0" fontId="26" fillId="0" borderId="0" xfId="12" applyFont="1" applyAlignment="1">
      <alignment horizontal="center"/>
    </xf>
    <xf numFmtId="0" fontId="15" fillId="0" borderId="0" xfId="0" applyFont="1" applyAlignment="1">
      <alignment horizontal="center"/>
    </xf>
    <xf numFmtId="0" fontId="68" fillId="9" borderId="0" xfId="0" applyFont="1" applyFill="1" applyAlignment="1">
      <alignment horizontal="center" vertical="center"/>
    </xf>
    <xf numFmtId="0" fontId="70" fillId="9" borderId="100" xfId="12" applyFont="1" applyFill="1" applyBorder="1" applyAlignment="1">
      <alignment horizontal="left" vertical="center" wrapText="1"/>
    </xf>
    <xf numFmtId="0" fontId="70" fillId="9" borderId="104" xfId="12" applyFont="1" applyFill="1" applyBorder="1" applyAlignment="1">
      <alignment horizontal="left" vertical="center" wrapText="1"/>
    </xf>
    <xf numFmtId="0" fontId="69" fillId="9" borderId="0" xfId="0" applyFont="1" applyFill="1" applyAlignment="1">
      <alignment horizontal="center" vertical="center"/>
    </xf>
    <xf numFmtId="0" fontId="68" fillId="9" borderId="0" xfId="0" applyFont="1" applyFill="1" applyAlignment="1">
      <alignment horizontal="center"/>
    </xf>
    <xf numFmtId="0" fontId="70" fillId="9" borderId="131" xfId="0" applyFont="1" applyFill="1" applyBorder="1" applyAlignment="1">
      <alignment vertical="center" wrapText="1"/>
    </xf>
    <xf numFmtId="0" fontId="70" fillId="9" borderId="133" xfId="0" applyFont="1" applyFill="1" applyBorder="1" applyAlignment="1">
      <alignment vertical="center" wrapText="1"/>
    </xf>
    <xf numFmtId="0" fontId="69" fillId="0" borderId="0" xfId="0" applyFont="1" applyAlignment="1">
      <alignment horizontal="center" vertical="center"/>
    </xf>
    <xf numFmtId="0" fontId="69" fillId="9" borderId="0" xfId="21" applyFont="1" applyFill="1" applyAlignment="1">
      <alignment horizontal="center"/>
    </xf>
    <xf numFmtId="0" fontId="73" fillId="9" borderId="0" xfId="21" applyFont="1" applyFill="1" applyAlignment="1">
      <alignment horizontal="center"/>
    </xf>
    <xf numFmtId="0" fontId="68" fillId="9" borderId="0" xfId="21" applyFont="1" applyFill="1" applyAlignment="1">
      <alignment horizontal="center"/>
    </xf>
    <xf numFmtId="0" fontId="69" fillId="11" borderId="107" xfId="21" applyFont="1" applyFill="1" applyBorder="1" applyAlignment="1">
      <alignment horizontal="center" vertical="center"/>
    </xf>
    <xf numFmtId="0" fontId="69" fillId="11" borderId="101" xfId="21" applyFont="1" applyFill="1" applyBorder="1" applyAlignment="1">
      <alignment horizontal="center" vertical="center"/>
    </xf>
    <xf numFmtId="0" fontId="69" fillId="11" borderId="128" xfId="21" applyFont="1" applyFill="1" applyBorder="1" applyAlignment="1">
      <alignment horizontal="center" vertical="center"/>
    </xf>
    <xf numFmtId="0" fontId="69" fillId="11" borderId="93" xfId="21" applyFont="1" applyFill="1" applyBorder="1" applyAlignment="1">
      <alignment horizontal="center" vertical="center"/>
    </xf>
    <xf numFmtId="0" fontId="73" fillId="0" borderId="0" xfId="21" applyFont="1" applyAlignment="1">
      <alignment horizontal="center"/>
    </xf>
    <xf numFmtId="0" fontId="69" fillId="12" borderId="131" xfId="21" applyFont="1" applyFill="1" applyBorder="1" applyAlignment="1">
      <alignment horizontal="center" vertical="center"/>
    </xf>
    <xf numFmtId="0" fontId="69" fillId="12" borderId="133" xfId="21" applyFont="1" applyFill="1" applyBorder="1" applyAlignment="1">
      <alignment horizontal="center" vertical="center"/>
    </xf>
    <xf numFmtId="0" fontId="68" fillId="0" borderId="0" xfId="22" applyFont="1" applyAlignment="1">
      <alignment horizontal="center" vertical="center" wrapText="1"/>
    </xf>
    <xf numFmtId="0" fontId="69" fillId="0" borderId="0" xfId="22" applyFont="1" applyAlignment="1">
      <alignment horizontal="center" vertical="center"/>
    </xf>
    <xf numFmtId="169" fontId="69" fillId="12" borderId="131" xfId="120" applyFont="1" applyFill="1" applyBorder="1" applyAlignment="1">
      <alignment horizontal="center" vertical="center"/>
    </xf>
    <xf numFmtId="169" fontId="69" fillId="12" borderId="133" xfId="120" applyFont="1" applyFill="1" applyBorder="1" applyAlignment="1">
      <alignment horizontal="center" vertical="center"/>
    </xf>
    <xf numFmtId="0" fontId="65" fillId="0" borderId="0" xfId="16" applyFont="1" applyAlignment="1">
      <alignment horizontal="center" vertical="center"/>
    </xf>
    <xf numFmtId="0" fontId="78" fillId="11" borderId="108" xfId="16" applyFont="1" applyFill="1" applyBorder="1" applyAlignment="1">
      <alignment horizontal="left" vertical="center" wrapText="1"/>
    </xf>
    <xf numFmtId="0" fontId="78" fillId="11" borderId="91" xfId="16" applyFont="1" applyFill="1" applyBorder="1" applyAlignment="1">
      <alignment horizontal="left" vertical="center" wrapText="1"/>
    </xf>
    <xf numFmtId="0" fontId="78" fillId="11" borderId="97" xfId="16" applyFont="1" applyFill="1" applyBorder="1" applyAlignment="1">
      <alignment horizontal="left" vertical="center" wrapText="1"/>
    </xf>
    <xf numFmtId="0" fontId="68" fillId="0" borderId="0" xfId="23" applyFont="1" applyAlignment="1">
      <alignment horizontal="center" vertical="center"/>
    </xf>
    <xf numFmtId="0" fontId="69" fillId="12" borderId="134" xfId="23" applyFont="1" applyFill="1" applyBorder="1" applyAlignment="1">
      <alignment horizontal="center" vertical="center"/>
    </xf>
    <xf numFmtId="0" fontId="69" fillId="12" borderId="157" xfId="23" applyFont="1" applyFill="1" applyBorder="1" applyAlignment="1">
      <alignment horizontal="center" vertical="center"/>
    </xf>
    <xf numFmtId="0" fontId="69" fillId="12" borderId="61" xfId="23" applyFont="1" applyFill="1" applyBorder="1" applyAlignment="1">
      <alignment horizontal="center" vertical="center"/>
    </xf>
    <xf numFmtId="0" fontId="69" fillId="12" borderId="104" xfId="23" applyFont="1" applyFill="1" applyBorder="1" applyAlignment="1">
      <alignment horizontal="center" vertical="center"/>
    </xf>
    <xf numFmtId="0" fontId="69" fillId="12" borderId="79" xfId="23" applyFont="1" applyFill="1" applyBorder="1" applyAlignment="1">
      <alignment horizontal="center" vertical="center"/>
    </xf>
    <xf numFmtId="0" fontId="69" fillId="12" borderId="153" xfId="23" applyFont="1" applyFill="1" applyBorder="1" applyAlignment="1">
      <alignment horizontal="center" vertical="center"/>
    </xf>
    <xf numFmtId="0" fontId="69" fillId="9" borderId="0" xfId="23" applyFont="1" applyFill="1" applyAlignment="1">
      <alignment horizontal="center"/>
    </xf>
    <xf numFmtId="0" fontId="69" fillId="12" borderId="100" xfId="23" applyFont="1" applyFill="1" applyBorder="1" applyAlignment="1">
      <alignment horizontal="center" vertical="center"/>
    </xf>
    <xf numFmtId="0" fontId="69" fillId="12" borderId="107" xfId="23" applyFont="1" applyFill="1" applyBorder="1" applyAlignment="1">
      <alignment horizontal="center" vertical="center"/>
    </xf>
    <xf numFmtId="0" fontId="69" fillId="12" borderId="120" xfId="23" applyFont="1" applyFill="1" applyBorder="1" applyAlignment="1">
      <alignment horizontal="center" vertical="center"/>
    </xf>
    <xf numFmtId="0" fontId="68" fillId="9" borderId="0" xfId="23" applyFont="1" applyFill="1" applyAlignment="1">
      <alignment horizontal="center"/>
    </xf>
    <xf numFmtId="0" fontId="67" fillId="9" borderId="0" xfId="23" applyFont="1" applyFill="1" applyAlignment="1">
      <alignment horizontal="center"/>
    </xf>
    <xf numFmtId="0" fontId="69" fillId="12" borderId="9" xfId="23" applyFont="1" applyFill="1" applyBorder="1" applyAlignment="1">
      <alignment horizontal="center" vertical="center"/>
    </xf>
    <xf numFmtId="0" fontId="69" fillId="12" borderId="128" xfId="23" applyFont="1" applyFill="1" applyBorder="1" applyAlignment="1">
      <alignment horizontal="center" vertical="center"/>
    </xf>
    <xf numFmtId="0" fontId="69" fillId="12" borderId="136" xfId="23" applyFont="1" applyFill="1" applyBorder="1" applyAlignment="1">
      <alignment horizontal="center" vertical="center"/>
    </xf>
    <xf numFmtId="0" fontId="69" fillId="12" borderId="157" xfId="23" applyFont="1" applyFill="1" applyBorder="1" applyAlignment="1">
      <alignment horizontal="center" vertical="center" wrapText="1"/>
    </xf>
    <xf numFmtId="0" fontId="69" fillId="12" borderId="162" xfId="23" applyFont="1" applyFill="1" applyBorder="1" applyAlignment="1">
      <alignment horizontal="center" vertical="center"/>
    </xf>
    <xf numFmtId="0" fontId="69" fillId="12" borderId="99" xfId="23" applyFont="1" applyFill="1" applyBorder="1" applyAlignment="1">
      <alignment horizontal="center" vertical="center"/>
    </xf>
    <xf numFmtId="0" fontId="69" fillId="12" borderId="22" xfId="23" applyFont="1" applyFill="1" applyBorder="1" applyAlignment="1">
      <alignment horizontal="center" vertical="center"/>
    </xf>
    <xf numFmtId="0" fontId="69" fillId="12" borderId="161" xfId="23" applyFont="1" applyFill="1" applyBorder="1" applyAlignment="1">
      <alignment horizontal="center" vertical="center"/>
    </xf>
    <xf numFmtId="0" fontId="67" fillId="9" borderId="0" xfId="0" applyFont="1" applyFill="1" applyAlignment="1">
      <alignment horizontal="left"/>
    </xf>
    <xf numFmtId="0" fontId="67" fillId="9" borderId="0" xfId="0" applyFont="1" applyFill="1" applyAlignment="1">
      <alignment horizontal="left" wrapText="1"/>
    </xf>
    <xf numFmtId="0" fontId="67" fillId="9" borderId="0" xfId="0" applyFont="1" applyFill="1" applyAlignment="1">
      <alignment horizontal="left" vertical="top"/>
    </xf>
    <xf numFmtId="0" fontId="67" fillId="9" borderId="0" xfId="0" applyFont="1" applyFill="1" applyAlignment="1">
      <alignment horizontal="left" vertical="center" wrapText="1"/>
    </xf>
    <xf numFmtId="0" fontId="68" fillId="9" borderId="0" xfId="20" applyFont="1" applyFill="1" applyAlignment="1">
      <alignment horizontal="center"/>
    </xf>
    <xf numFmtId="0" fontId="67" fillId="9" borderId="0" xfId="20" applyFont="1" applyFill="1" applyAlignment="1">
      <alignment horizontal="center"/>
    </xf>
    <xf numFmtId="3" fontId="67" fillId="9" borderId="0" xfId="20" applyNumberFormat="1" applyFont="1" applyFill="1" applyAlignment="1">
      <alignment horizontal="center"/>
    </xf>
    <xf numFmtId="0" fontId="69" fillId="9" borderId="159" xfId="20" applyFont="1" applyFill="1" applyBorder="1" applyAlignment="1">
      <alignment horizontal="center" vertical="center"/>
    </xf>
    <xf numFmtId="0" fontId="69" fillId="9" borderId="122" xfId="20" applyFont="1" applyFill="1" applyBorder="1" applyAlignment="1">
      <alignment horizontal="center" vertical="center"/>
    </xf>
    <xf numFmtId="0" fontId="69" fillId="9" borderId="167" xfId="20" applyFont="1" applyFill="1" applyBorder="1" applyAlignment="1">
      <alignment horizontal="center" vertical="center"/>
    </xf>
    <xf numFmtId="0" fontId="69" fillId="9" borderId="115" xfId="20" applyFont="1" applyFill="1" applyBorder="1" applyAlignment="1">
      <alignment horizontal="center" vertical="center" wrapText="1"/>
    </xf>
    <xf numFmtId="0" fontId="69" fillId="9" borderId="80" xfId="20" applyFont="1" applyFill="1" applyBorder="1" applyAlignment="1">
      <alignment horizontal="center" vertical="center" wrapText="1"/>
    </xf>
    <xf numFmtId="0" fontId="69" fillId="9" borderId="112" xfId="20" applyFont="1" applyFill="1" applyBorder="1" applyAlignment="1">
      <alignment horizontal="center" vertical="center" wrapText="1"/>
    </xf>
    <xf numFmtId="0" fontId="69" fillId="9" borderId="80" xfId="20" applyFont="1" applyFill="1" applyBorder="1" applyAlignment="1">
      <alignment horizontal="center" vertical="center"/>
    </xf>
    <xf numFmtId="0" fontId="69" fillId="9" borderId="112" xfId="20" applyFont="1" applyFill="1" applyBorder="1" applyAlignment="1">
      <alignment horizontal="center" vertical="center"/>
    </xf>
    <xf numFmtId="3" fontId="69" fillId="9" borderId="151" xfId="20" applyNumberFormat="1" applyFont="1" applyFill="1" applyBorder="1" applyAlignment="1">
      <alignment horizontal="center"/>
    </xf>
    <xf numFmtId="3" fontId="69" fillId="9" borderId="93" xfId="20" applyNumberFormat="1" applyFont="1" applyFill="1" applyBorder="1" applyAlignment="1">
      <alignment horizontal="center"/>
    </xf>
    <xf numFmtId="0" fontId="67" fillId="9" borderId="0" xfId="0" applyFont="1" applyFill="1" applyAlignment="1">
      <alignment horizontal="left" vertical="center"/>
    </xf>
    <xf numFmtId="0" fontId="69" fillId="9" borderId="151" xfId="0" applyFont="1" applyFill="1" applyBorder="1" applyAlignment="1">
      <alignment horizontal="center"/>
    </xf>
    <xf numFmtId="0" fontId="69" fillId="9" borderId="25" xfId="0" applyFont="1" applyFill="1" applyBorder="1" applyAlignment="1">
      <alignment horizontal="center"/>
    </xf>
    <xf numFmtId="0" fontId="69" fillId="9" borderId="80" xfId="0" applyFont="1" applyFill="1" applyBorder="1" applyAlignment="1">
      <alignment horizontal="center"/>
    </xf>
    <xf numFmtId="0" fontId="68" fillId="9" borderId="0" xfId="18" applyFont="1" applyFill="1" applyAlignment="1">
      <alignment horizontal="center"/>
    </xf>
    <xf numFmtId="0" fontId="69" fillId="9" borderId="28" xfId="18" applyFont="1" applyFill="1" applyBorder="1" applyAlignment="1">
      <alignment horizontal="center"/>
    </xf>
    <xf numFmtId="0" fontId="69" fillId="9" borderId="30" xfId="18" applyFont="1" applyFill="1" applyBorder="1" applyAlignment="1">
      <alignment horizontal="center"/>
    </xf>
    <xf numFmtId="0" fontId="69" fillId="9" borderId="50" xfId="18" applyFont="1" applyFill="1" applyBorder="1" applyAlignment="1">
      <alignment horizontal="center"/>
    </xf>
    <xf numFmtId="0" fontId="69" fillId="9" borderId="61" xfId="18" applyFont="1" applyFill="1" applyBorder="1" applyAlignment="1">
      <alignment horizontal="center"/>
    </xf>
    <xf numFmtId="0" fontId="69" fillId="9" borderId="104" xfId="18" applyFont="1" applyFill="1" applyBorder="1" applyAlignment="1">
      <alignment horizontal="center"/>
    </xf>
    <xf numFmtId="0" fontId="69" fillId="9" borderId="131" xfId="18" applyFont="1" applyFill="1" applyBorder="1" applyAlignment="1">
      <alignment horizontal="center" vertical="center" wrapText="1"/>
    </xf>
    <xf numFmtId="0" fontId="69" fillId="9" borderId="132" xfId="18" applyFont="1" applyFill="1" applyBorder="1" applyAlignment="1">
      <alignment horizontal="center" vertical="center" wrapText="1"/>
    </xf>
    <xf numFmtId="0" fontId="69" fillId="9" borderId="133" xfId="18" applyFont="1" applyFill="1" applyBorder="1" applyAlignment="1">
      <alignment horizontal="center" vertical="center" wrapText="1"/>
    </xf>
    <xf numFmtId="0" fontId="69" fillId="9" borderId="131" xfId="18" applyFont="1" applyFill="1" applyBorder="1" applyAlignment="1">
      <alignment horizontal="center" vertical="center"/>
    </xf>
    <xf numFmtId="0" fontId="69" fillId="9" borderId="132" xfId="18" applyFont="1" applyFill="1" applyBorder="1" applyAlignment="1">
      <alignment horizontal="center" vertical="center"/>
    </xf>
    <xf numFmtId="0" fontId="69" fillId="9" borderId="133" xfId="18" applyFont="1" applyFill="1" applyBorder="1" applyAlignment="1">
      <alignment horizontal="center" vertical="center"/>
    </xf>
    <xf numFmtId="0" fontId="69" fillId="9" borderId="104" xfId="18" applyFont="1" applyFill="1" applyBorder="1" applyAlignment="1">
      <alignment horizontal="center" vertical="center"/>
    </xf>
    <xf numFmtId="0" fontId="69" fillId="9" borderId="105" xfId="18" applyFont="1" applyFill="1" applyBorder="1" applyAlignment="1">
      <alignment horizontal="center" vertical="center"/>
    </xf>
    <xf numFmtId="0" fontId="69" fillId="9" borderId="106" xfId="18" applyFont="1" applyFill="1" applyBorder="1" applyAlignment="1">
      <alignment horizontal="center" vertical="center"/>
    </xf>
    <xf numFmtId="0" fontId="69" fillId="9" borderId="0" xfId="19" applyFont="1" applyFill="1" applyAlignment="1">
      <alignment horizontal="center"/>
    </xf>
    <xf numFmtId="0" fontId="68" fillId="9" borderId="0" xfId="19" applyFont="1" applyFill="1" applyAlignment="1">
      <alignment horizontal="center"/>
    </xf>
    <xf numFmtId="0" fontId="69" fillId="9" borderId="100" xfId="19" applyFont="1" applyFill="1" applyBorder="1" applyAlignment="1">
      <alignment horizontal="center" vertical="center" wrapText="1"/>
    </xf>
    <xf numFmtId="0" fontId="69" fillId="9" borderId="107" xfId="19" applyFont="1" applyFill="1" applyBorder="1" applyAlignment="1">
      <alignment horizontal="center" vertical="center" wrapText="1"/>
    </xf>
    <xf numFmtId="0" fontId="69" fillId="9" borderId="123" xfId="19" applyFont="1" applyFill="1" applyBorder="1" applyAlignment="1">
      <alignment horizontal="center" vertical="center" wrapText="1"/>
    </xf>
    <xf numFmtId="0" fontId="69" fillId="9" borderId="168" xfId="19" applyFont="1" applyFill="1" applyBorder="1" applyAlignment="1">
      <alignment horizontal="center" vertical="center" wrapText="1"/>
    </xf>
    <xf numFmtId="0" fontId="69" fillId="9" borderId="124" xfId="19" applyFont="1" applyFill="1" applyBorder="1" applyAlignment="1">
      <alignment horizontal="center" vertical="center" wrapText="1"/>
    </xf>
    <xf numFmtId="0" fontId="69" fillId="9" borderId="169" xfId="19" applyFont="1" applyFill="1" applyBorder="1" applyAlignment="1">
      <alignment horizontal="center" vertical="center" wrapText="1"/>
    </xf>
    <xf numFmtId="0" fontId="69" fillId="12" borderId="28" xfId="0" applyFont="1" applyFill="1" applyBorder="1" applyAlignment="1">
      <alignment horizontal="center" vertical="center"/>
    </xf>
    <xf numFmtId="0" fontId="69" fillId="12" borderId="30" xfId="0" applyFont="1" applyFill="1" applyBorder="1" applyAlignment="1">
      <alignment horizontal="center" vertical="center"/>
    </xf>
    <xf numFmtId="0" fontId="69" fillId="12" borderId="135" xfId="0" applyFont="1" applyFill="1" applyBorder="1" applyAlignment="1">
      <alignment horizontal="center" vertical="center"/>
    </xf>
    <xf numFmtId="0" fontId="69" fillId="12" borderId="118" xfId="0" applyFont="1" applyFill="1" applyBorder="1" applyAlignment="1">
      <alignment horizontal="center"/>
    </xf>
    <xf numFmtId="0" fontId="69" fillId="12" borderId="115" xfId="0" applyFont="1" applyFill="1" applyBorder="1" applyAlignment="1">
      <alignment horizontal="center"/>
    </xf>
    <xf numFmtId="0" fontId="69" fillId="12" borderId="129" xfId="0" applyFont="1" applyFill="1" applyBorder="1" applyAlignment="1">
      <alignment horizontal="center"/>
    </xf>
    <xf numFmtId="0" fontId="67" fillId="9" borderId="108" xfId="0" applyFont="1" applyFill="1" applyBorder="1" applyAlignment="1">
      <alignment horizontal="center"/>
    </xf>
    <xf numFmtId="0" fontId="67" fillId="9" borderId="91" xfId="0" applyFont="1" applyFill="1" applyBorder="1" applyAlignment="1">
      <alignment horizontal="center"/>
    </xf>
    <xf numFmtId="0" fontId="67" fillId="9" borderId="126" xfId="0" applyFont="1" applyFill="1" applyBorder="1" applyAlignment="1">
      <alignment horizontal="center"/>
    </xf>
    <xf numFmtId="0" fontId="67" fillId="9" borderId="0" xfId="0" applyFont="1" applyFill="1" applyAlignment="1">
      <alignment horizontal="center" vertical="center"/>
    </xf>
    <xf numFmtId="0" fontId="67" fillId="0" borderId="0" xfId="0" applyFont="1" applyAlignment="1">
      <alignment horizontal="left" vertical="center"/>
    </xf>
    <xf numFmtId="0" fontId="69" fillId="12" borderId="100" xfId="0" applyFont="1" applyFill="1" applyBorder="1" applyAlignment="1">
      <alignment horizontal="center" vertical="center"/>
    </xf>
    <xf numFmtId="0" fontId="69" fillId="12" borderId="107" xfId="0" applyFont="1" applyFill="1" applyBorder="1" applyAlignment="1">
      <alignment horizontal="center" vertical="center"/>
    </xf>
    <xf numFmtId="0" fontId="69" fillId="12" borderId="101" xfId="0" applyFont="1" applyFill="1" applyBorder="1" applyAlignment="1">
      <alignment horizontal="center" vertical="center"/>
    </xf>
    <xf numFmtId="0" fontId="69" fillId="12" borderId="98" xfId="0" applyFont="1" applyFill="1" applyBorder="1" applyAlignment="1">
      <alignment horizontal="center"/>
    </xf>
    <xf numFmtId="0" fontId="69" fillId="12" borderId="103" xfId="0" applyFont="1" applyFill="1" applyBorder="1" applyAlignment="1">
      <alignment horizontal="center"/>
    </xf>
    <xf numFmtId="0" fontId="69" fillId="12" borderId="61" xfId="0" applyFont="1" applyFill="1" applyBorder="1" applyAlignment="1">
      <alignment horizontal="center"/>
    </xf>
    <xf numFmtId="0" fontId="69" fillId="12" borderId="28" xfId="0" applyFont="1" applyFill="1" applyBorder="1" applyAlignment="1">
      <alignment horizontal="center"/>
    </xf>
    <xf numFmtId="0" fontId="69" fillId="12" borderId="30" xfId="0" applyFont="1" applyFill="1" applyBorder="1" applyAlignment="1">
      <alignment horizontal="center"/>
    </xf>
    <xf numFmtId="0" fontId="69" fillId="12" borderId="50" xfId="0" applyFont="1" applyFill="1" applyBorder="1" applyAlignment="1">
      <alignment horizontal="center"/>
    </xf>
    <xf numFmtId="0" fontId="69" fillId="12" borderId="163" xfId="0" applyFont="1" applyFill="1" applyBorder="1" applyAlignment="1">
      <alignment horizontal="center" vertical="center" wrapText="1"/>
    </xf>
    <xf numFmtId="0" fontId="69" fillId="12" borderId="110" xfId="0" applyFont="1" applyFill="1" applyBorder="1" applyAlignment="1">
      <alignment horizontal="center" vertical="center" wrapText="1"/>
    </xf>
    <xf numFmtId="0" fontId="69" fillId="12" borderId="164" xfId="0" applyFont="1" applyFill="1" applyBorder="1" applyAlignment="1">
      <alignment horizontal="center" vertical="center"/>
    </xf>
    <xf numFmtId="0" fontId="69" fillId="12" borderId="140" xfId="0" applyFont="1" applyFill="1" applyBorder="1" applyAlignment="1">
      <alignment horizontal="center" vertical="center"/>
    </xf>
    <xf numFmtId="0" fontId="69" fillId="12" borderId="158" xfId="0" applyFont="1" applyFill="1" applyBorder="1" applyAlignment="1">
      <alignment horizontal="center" vertical="center"/>
    </xf>
    <xf numFmtId="0" fontId="69" fillId="12" borderId="111" xfId="0" applyFont="1" applyFill="1" applyBorder="1" applyAlignment="1">
      <alignment horizontal="center" vertical="center"/>
    </xf>
    <xf numFmtId="0" fontId="69" fillId="12" borderId="164" xfId="0" applyFont="1" applyFill="1" applyBorder="1" applyAlignment="1">
      <alignment horizontal="center" vertical="center" wrapText="1"/>
    </xf>
    <xf numFmtId="0" fontId="69" fillId="12" borderId="140" xfId="0" applyFont="1" applyFill="1" applyBorder="1" applyAlignment="1">
      <alignment horizontal="center" vertical="center" wrapText="1"/>
    </xf>
    <xf numFmtId="0" fontId="69" fillId="12" borderId="158" xfId="0" applyFont="1" applyFill="1" applyBorder="1" applyAlignment="1">
      <alignment horizontal="center" vertical="center" wrapText="1"/>
    </xf>
    <xf numFmtId="0" fontId="69" fillId="12" borderId="111" xfId="0" applyFont="1" applyFill="1" applyBorder="1" applyAlignment="1">
      <alignment horizontal="center" vertical="center" wrapText="1"/>
    </xf>
    <xf numFmtId="0" fontId="69" fillId="12" borderId="131" xfId="0" applyFont="1" applyFill="1" applyBorder="1" applyAlignment="1">
      <alignment horizontal="center" vertical="center" wrapText="1"/>
    </xf>
    <xf numFmtId="0" fontId="69" fillId="12" borderId="133" xfId="0" applyFont="1" applyFill="1" applyBorder="1" applyAlignment="1">
      <alignment horizontal="center" vertical="center" wrapText="1"/>
    </xf>
    <xf numFmtId="0" fontId="69" fillId="12" borderId="159" xfId="0" applyFont="1" applyFill="1" applyBorder="1" applyAlignment="1">
      <alignment horizontal="center"/>
    </xf>
    <xf numFmtId="0" fontId="69" fillId="12" borderId="160" xfId="0" applyFont="1" applyFill="1" applyBorder="1" applyAlignment="1">
      <alignment horizontal="center"/>
    </xf>
    <xf numFmtId="0" fontId="69" fillId="12" borderId="166" xfId="0" applyFont="1" applyFill="1" applyBorder="1" applyAlignment="1">
      <alignment horizontal="center"/>
    </xf>
    <xf numFmtId="0" fontId="69" fillId="12" borderId="25" xfId="0" applyFont="1" applyFill="1" applyBorder="1" applyAlignment="1">
      <alignment horizontal="center"/>
    </xf>
    <xf numFmtId="0" fontId="69" fillId="12" borderId="115" xfId="0" applyFont="1" applyFill="1" applyBorder="1" applyAlignment="1">
      <alignment horizontal="center" wrapText="1"/>
    </xf>
    <xf numFmtId="0" fontId="69" fillId="12" borderId="129" xfId="0" applyFont="1" applyFill="1" applyBorder="1" applyAlignment="1">
      <alignment horizontal="center" wrapText="1"/>
    </xf>
    <xf numFmtId="0" fontId="67" fillId="9" borderId="82" xfId="0" applyFont="1" applyFill="1" applyBorder="1" applyAlignment="1">
      <alignment horizontal="center"/>
    </xf>
    <xf numFmtId="0" fontId="90" fillId="0" borderId="0" xfId="0" applyFont="1" applyAlignment="1">
      <alignment horizontal="left" vertical="center"/>
    </xf>
    <xf numFmtId="37" fontId="0" fillId="0" borderId="0" xfId="24" applyFont="1" applyAlignment="1">
      <alignment horizontal="center"/>
    </xf>
    <xf numFmtId="37" fontId="21" fillId="0" borderId="0" xfId="24" applyFont="1" applyAlignment="1">
      <alignment horizontal="center"/>
    </xf>
    <xf numFmtId="37" fontId="13"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0" fontId="23" fillId="0" borderId="0" xfId="0" applyFont="1" applyAlignment="1">
      <alignment horizontal="center"/>
    </xf>
    <xf numFmtId="0" fontId="22" fillId="0" borderId="3" xfId="0" applyFont="1" applyBorder="1" applyAlignment="1">
      <alignment horizontal="center"/>
    </xf>
    <xf numFmtId="0" fontId="22" fillId="0" borderId="14" xfId="0" applyFont="1" applyBorder="1" applyAlignment="1">
      <alignment horizontal="center"/>
    </xf>
    <xf numFmtId="0" fontId="22" fillId="0" borderId="0" xfId="0" applyFont="1" applyAlignment="1">
      <alignment horizontal="center"/>
    </xf>
    <xf numFmtId="0" fontId="26" fillId="0" borderId="15" xfId="0" applyFont="1" applyBorder="1" applyAlignment="1">
      <alignment horizontal="center"/>
    </xf>
    <xf numFmtId="3" fontId="22" fillId="0" borderId="13" xfId="0" applyNumberFormat="1" applyFont="1" applyBorder="1" applyAlignment="1">
      <alignment horizontal="center" vertical="center" wrapText="1"/>
    </xf>
    <xf numFmtId="3" fontId="22" fillId="0" borderId="5" xfId="0" applyNumberFormat="1" applyFont="1" applyBorder="1" applyAlignment="1">
      <alignment horizontal="center" vertical="center" wrapText="1"/>
    </xf>
    <xf numFmtId="3" fontId="22" fillId="0" borderId="15" xfId="0" applyNumberFormat="1" applyFont="1" applyBorder="1" applyAlignment="1">
      <alignment horizontal="center" vertical="center" wrapText="1"/>
    </xf>
    <xf numFmtId="3" fontId="22" fillId="0" borderId="0" xfId="0" applyNumberFormat="1" applyFont="1" applyAlignment="1">
      <alignment horizontal="center"/>
    </xf>
    <xf numFmtId="3" fontId="48" fillId="10" borderId="90" xfId="0" applyNumberFormat="1" applyFont="1" applyFill="1" applyBorder="1" applyAlignment="1">
      <alignment horizontal="center" vertical="center" wrapText="1"/>
    </xf>
    <xf numFmtId="3" fontId="48" fillId="10" borderId="0" xfId="0" applyNumberFormat="1" applyFont="1" applyFill="1" applyAlignment="1">
      <alignment horizontal="center" vertical="center" wrapText="1"/>
    </xf>
    <xf numFmtId="3" fontId="48" fillId="10" borderId="79" xfId="0" applyNumberFormat="1" applyFont="1" applyFill="1" applyBorder="1" applyAlignment="1">
      <alignment horizontal="center" vertical="center" wrapText="1"/>
    </xf>
    <xf numFmtId="3" fontId="48" fillId="10" borderId="92" xfId="0" applyNumberFormat="1" applyFont="1" applyFill="1" applyBorder="1" applyAlignment="1">
      <alignment horizontal="center" vertical="center" wrapText="1"/>
    </xf>
    <xf numFmtId="3" fontId="48" fillId="10" borderId="24" xfId="0" applyNumberFormat="1" applyFont="1" applyFill="1" applyBorder="1" applyAlignment="1">
      <alignment horizontal="center" vertical="center" wrapText="1"/>
    </xf>
    <xf numFmtId="3" fontId="48" fillId="10" borderId="25" xfId="0" applyNumberFormat="1" applyFont="1" applyFill="1" applyBorder="1" applyAlignment="1">
      <alignment horizontal="center" vertical="center" wrapText="1"/>
    </xf>
    <xf numFmtId="3" fontId="48" fillId="10" borderId="82" xfId="0" applyNumberFormat="1" applyFont="1" applyFill="1" applyBorder="1" applyAlignment="1">
      <alignment horizontal="center" vertical="center" wrapText="1"/>
    </xf>
    <xf numFmtId="3" fontId="48" fillId="10" borderId="84" xfId="0" applyNumberFormat="1" applyFont="1" applyFill="1" applyBorder="1" applyAlignment="1">
      <alignment horizontal="center" vertical="center" wrapText="1"/>
    </xf>
    <xf numFmtId="0" fontId="49" fillId="0" borderId="0" xfId="0" applyFont="1" applyAlignment="1">
      <alignment horizontal="center" vertical="center"/>
    </xf>
    <xf numFmtId="0" fontId="50" fillId="0" borderId="0" xfId="0" applyFont="1" applyAlignment="1">
      <alignment horizontal="center" vertical="center"/>
    </xf>
    <xf numFmtId="0" fontId="48" fillId="10" borderId="21" xfId="0" applyFont="1" applyFill="1" applyBorder="1" applyAlignment="1">
      <alignment horizontal="center" vertical="center"/>
    </xf>
    <xf numFmtId="0" fontId="48" fillId="10" borderId="86" xfId="0" applyFont="1" applyFill="1" applyBorder="1" applyAlignment="1">
      <alignment horizontal="center" vertical="center"/>
    </xf>
    <xf numFmtId="0" fontId="48" fillId="10" borderId="22" xfId="0" applyFont="1" applyFill="1" applyBorder="1" applyAlignment="1">
      <alignment horizontal="center" vertical="center"/>
    </xf>
    <xf numFmtId="3" fontId="48" fillId="10" borderId="23" xfId="0" applyNumberFormat="1" applyFont="1" applyFill="1" applyBorder="1" applyAlignment="1">
      <alignment horizontal="center" vertical="center" wrapText="1"/>
    </xf>
    <xf numFmtId="3" fontId="48" fillId="10" borderId="87" xfId="0" applyNumberFormat="1" applyFont="1" applyFill="1" applyBorder="1" applyAlignment="1">
      <alignment horizontal="center" vertical="center" wrapText="1"/>
    </xf>
    <xf numFmtId="3" fontId="48" fillId="10" borderId="10" xfId="0" applyNumberFormat="1" applyFont="1" applyFill="1" applyBorder="1" applyAlignment="1">
      <alignment horizontal="center" vertical="center" wrapText="1"/>
    </xf>
    <xf numFmtId="3" fontId="48" fillId="10" borderId="81" xfId="0" applyNumberFormat="1" applyFont="1" applyFill="1" applyBorder="1" applyAlignment="1">
      <alignment horizontal="center" vertical="center" wrapText="1"/>
    </xf>
    <xf numFmtId="3" fontId="48" fillId="10" borderId="78" xfId="0" applyNumberFormat="1" applyFont="1" applyFill="1" applyBorder="1" applyAlignment="1">
      <alignment horizontal="center" vertical="center" wrapText="1"/>
    </xf>
  </cellXfs>
  <cellStyles count="258">
    <cellStyle name="20% - Énfasis1" xfId="93" builtinId="30" customBuiltin="1"/>
    <cellStyle name="20% - Énfasis1 2" xfId="177" xr:uid="{00000000-0005-0000-0000-000001000000}"/>
    <cellStyle name="20% - Énfasis2" xfId="97" builtinId="34" customBuiltin="1"/>
    <cellStyle name="20% - Énfasis2 2" xfId="179" xr:uid="{00000000-0005-0000-0000-000003000000}"/>
    <cellStyle name="20% - Énfasis3" xfId="101" builtinId="38" customBuiltin="1"/>
    <cellStyle name="20% - Énfasis3 2" xfId="181" xr:uid="{00000000-0005-0000-0000-000005000000}"/>
    <cellStyle name="20% - Énfasis4" xfId="105" builtinId="42" customBuiltin="1"/>
    <cellStyle name="20% - Énfasis4 2" xfId="183" xr:uid="{00000000-0005-0000-0000-000007000000}"/>
    <cellStyle name="20% - Énfasis5" xfId="109" builtinId="46" customBuiltin="1"/>
    <cellStyle name="20% - Énfasis5 2" xfId="185" xr:uid="{00000000-0005-0000-0000-000009000000}"/>
    <cellStyle name="20% - Énfasis6" xfId="113" builtinId="50" customBuiltin="1"/>
    <cellStyle name="20% - Énfasis6 2" xfId="187" xr:uid="{00000000-0005-0000-0000-00000B000000}"/>
    <cellStyle name="40% - Énfasis1" xfId="94" builtinId="31" customBuiltin="1"/>
    <cellStyle name="40% - Énfasis1 2" xfId="178" xr:uid="{00000000-0005-0000-0000-00000D000000}"/>
    <cellStyle name="40% - Énfasis2" xfId="98" builtinId="35" customBuiltin="1"/>
    <cellStyle name="40% - Énfasis2 2" xfId="180" xr:uid="{00000000-0005-0000-0000-00000F000000}"/>
    <cellStyle name="40% - Énfasis3" xfId="102" builtinId="39" customBuiltin="1"/>
    <cellStyle name="40% - Énfasis3 2" xfId="182" xr:uid="{00000000-0005-0000-0000-000011000000}"/>
    <cellStyle name="40% - Énfasis4" xfId="106" builtinId="43" customBuiltin="1"/>
    <cellStyle name="40% - Énfasis4 2" xfId="184" xr:uid="{00000000-0005-0000-0000-000013000000}"/>
    <cellStyle name="40% - Énfasis5" xfId="110" builtinId="47" customBuiltin="1"/>
    <cellStyle name="40% - Énfasis5 2" xfId="186" xr:uid="{00000000-0005-0000-0000-000015000000}"/>
    <cellStyle name="40% - Énfasis6" xfId="114" builtinId="51" customBuiltin="1"/>
    <cellStyle name="40% - Énfasis6 2" xfId="188" xr:uid="{00000000-0005-0000-0000-000017000000}"/>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Incorrecto" xfId="82" builtinId="27" customBuiltin="1"/>
    <cellStyle name="Millares" xfId="6" builtinId="3"/>
    <cellStyle name="Millares [0]" xfId="7" builtinId="6"/>
    <cellStyle name="Millares [0] 2" xfId="75" xr:uid="{00000000-0005-0000-0000-000033000000}"/>
    <cellStyle name="Millares [0] 2 2" xfId="176" xr:uid="{00000000-0005-0000-0000-000034000000}"/>
    <cellStyle name="Millares [0] 2 3" xfId="198" xr:uid="{00000000-0005-0000-0000-000035000000}"/>
    <cellStyle name="Millares [0] 2 4" xfId="257" xr:uid="{00000000-0005-0000-0000-000036000000}"/>
    <cellStyle name="Millares [0] 3" xfId="117" xr:uid="{00000000-0005-0000-0000-000037000000}"/>
    <cellStyle name="Millares [0] 3 2" xfId="190" xr:uid="{00000000-0005-0000-0000-000038000000}"/>
    <cellStyle name="Millares [0] 4" xfId="120" xr:uid="{00000000-0005-0000-0000-000039000000}"/>
    <cellStyle name="Millares [0] 5" xfId="192" xr:uid="{00000000-0005-0000-0000-00003A000000}"/>
    <cellStyle name="Millares [0] 6" xfId="196" xr:uid="{00000000-0005-0000-0000-00003B000000}"/>
    <cellStyle name="Millares 17" xfId="197" xr:uid="{00000000-0005-0000-0000-00003C000000}"/>
    <cellStyle name="Millares 17 2 2" xfId="202" xr:uid="{00000000-0005-0000-0000-00003D000000}"/>
    <cellStyle name="Millares 18" xfId="201" xr:uid="{00000000-0005-0000-0000-00003E000000}"/>
    <cellStyle name="Millares 2" xfId="8" xr:uid="{00000000-0005-0000-0000-00003F000000}"/>
    <cellStyle name="Millares 3" xfId="9" xr:uid="{00000000-0005-0000-0000-000040000000}"/>
    <cellStyle name="Millares 3 2" xfId="121" xr:uid="{00000000-0005-0000-0000-000041000000}"/>
    <cellStyle name="Millares 4" xfId="119" xr:uid="{00000000-0005-0000-0000-000042000000}"/>
    <cellStyle name="Millares 5" xfId="126" xr:uid="{00000000-0005-0000-0000-000043000000}"/>
    <cellStyle name="Millares 5 2" xfId="205" xr:uid="{00000000-0005-0000-0000-000044000000}"/>
    <cellStyle name="Millares 6" xfId="206" xr:uid="{00000000-0005-0000-0000-000045000000}"/>
    <cellStyle name="Millares 7" xfId="209" xr:uid="{00000000-0005-0000-0000-000046000000}"/>
    <cellStyle name="Millares 8" xfId="204" xr:uid="{00000000-0005-0000-0000-000047000000}"/>
    <cellStyle name="Millares_Flujo de Efectivo Set´05" xfId="10" xr:uid="{00000000-0005-0000-0000-000048000000}"/>
    <cellStyle name="Monetario" xfId="11" xr:uid="{00000000-0005-0000-0000-000049000000}"/>
    <cellStyle name="Neutral" xfId="83" builtinId="28" customBuiltin="1"/>
    <cellStyle name="Normal" xfId="0" builtinId="0"/>
    <cellStyle name="Normal 10" xfId="33" xr:uid="{00000000-0005-0000-0000-00004C000000}"/>
    <cellStyle name="Normal 10 2" xfId="134" xr:uid="{00000000-0005-0000-0000-00004D000000}"/>
    <cellStyle name="Normal 10 3" xfId="199" xr:uid="{00000000-0005-0000-0000-00004E000000}"/>
    <cellStyle name="Normal 10 4" xfId="215" xr:uid="{00000000-0005-0000-0000-00004F000000}"/>
    <cellStyle name="Normal 102" xfId="194" xr:uid="{00000000-0005-0000-0000-000050000000}"/>
    <cellStyle name="Normal 102 2" xfId="200" xr:uid="{00000000-0005-0000-0000-000051000000}"/>
    <cellStyle name="Normal 11" xfId="34" xr:uid="{00000000-0005-0000-0000-000052000000}"/>
    <cellStyle name="Normal 11 2" xfId="135" xr:uid="{00000000-0005-0000-0000-000053000000}"/>
    <cellStyle name="Normal 11 3" xfId="216" xr:uid="{00000000-0005-0000-0000-000054000000}"/>
    <cellStyle name="Normal 12" xfId="35" xr:uid="{00000000-0005-0000-0000-000055000000}"/>
    <cellStyle name="Normal 12 2" xfId="136" xr:uid="{00000000-0005-0000-0000-000056000000}"/>
    <cellStyle name="Normal 12 3" xfId="217" xr:uid="{00000000-0005-0000-0000-000057000000}"/>
    <cellStyle name="Normal 13" xfId="36" xr:uid="{00000000-0005-0000-0000-000058000000}"/>
    <cellStyle name="Normal 13 2" xfId="137" xr:uid="{00000000-0005-0000-0000-000059000000}"/>
    <cellStyle name="Normal 13 3" xfId="203" xr:uid="{00000000-0005-0000-0000-00005A000000}"/>
    <cellStyle name="Normal 13 4" xfId="218" xr:uid="{00000000-0005-0000-0000-00005B000000}"/>
    <cellStyle name="Normal 14" xfId="38" xr:uid="{00000000-0005-0000-0000-00005C000000}"/>
    <cellStyle name="Normal 14 2" xfId="139" xr:uid="{00000000-0005-0000-0000-00005D000000}"/>
    <cellStyle name="Normal 14 3" xfId="220" xr:uid="{00000000-0005-0000-0000-00005E000000}"/>
    <cellStyle name="Normal 15" xfId="37" xr:uid="{00000000-0005-0000-0000-00005F000000}"/>
    <cellStyle name="Normal 15 2" xfId="138" xr:uid="{00000000-0005-0000-0000-000060000000}"/>
    <cellStyle name="Normal 15 3" xfId="219" xr:uid="{00000000-0005-0000-0000-000061000000}"/>
    <cellStyle name="Normal 16" xfId="41" xr:uid="{00000000-0005-0000-0000-000062000000}"/>
    <cellStyle name="Normal 16 2" xfId="142" xr:uid="{00000000-0005-0000-0000-000063000000}"/>
    <cellStyle name="Normal 16 3" xfId="223" xr:uid="{00000000-0005-0000-0000-000064000000}"/>
    <cellStyle name="Normal 17" xfId="43" xr:uid="{00000000-0005-0000-0000-000065000000}"/>
    <cellStyle name="Normal 17 2" xfId="144" xr:uid="{00000000-0005-0000-0000-000066000000}"/>
    <cellStyle name="Normal 17 3" xfId="225" xr:uid="{00000000-0005-0000-0000-000067000000}"/>
    <cellStyle name="Normal 18" xfId="45" xr:uid="{00000000-0005-0000-0000-000068000000}"/>
    <cellStyle name="Normal 18 2" xfId="146" xr:uid="{00000000-0005-0000-0000-000069000000}"/>
    <cellStyle name="Normal 18 3" xfId="227" xr:uid="{00000000-0005-0000-0000-00006A000000}"/>
    <cellStyle name="Normal 19" xfId="48" xr:uid="{00000000-0005-0000-0000-00006B000000}"/>
    <cellStyle name="Normal 19 2" xfId="149" xr:uid="{00000000-0005-0000-0000-00006C000000}"/>
    <cellStyle name="Normal 19 3" xfId="230" xr:uid="{00000000-0005-0000-0000-00006D000000}"/>
    <cellStyle name="Normal 2" xfId="12" xr:uid="{00000000-0005-0000-0000-00006E000000}"/>
    <cellStyle name="Normal 2 12" xfId="13" xr:uid="{00000000-0005-0000-0000-00006F000000}"/>
    <cellStyle name="Normal 2 12 2" xfId="122" xr:uid="{00000000-0005-0000-0000-000070000000}"/>
    <cellStyle name="Normal 2 12 3" xfId="207" xr:uid="{00000000-0005-0000-0000-000071000000}"/>
    <cellStyle name="Normal 2 2" xfId="14" xr:uid="{00000000-0005-0000-0000-000072000000}"/>
    <cellStyle name="Normal 20" xfId="51" xr:uid="{00000000-0005-0000-0000-000073000000}"/>
    <cellStyle name="Normal 20 2" xfId="152" xr:uid="{00000000-0005-0000-0000-000074000000}"/>
    <cellStyle name="Normal 20 3" xfId="233" xr:uid="{00000000-0005-0000-0000-000075000000}"/>
    <cellStyle name="Normal 21" xfId="53" xr:uid="{00000000-0005-0000-0000-000076000000}"/>
    <cellStyle name="Normal 21 2" xfId="154" xr:uid="{00000000-0005-0000-0000-000077000000}"/>
    <cellStyle name="Normal 21 3" xfId="235" xr:uid="{00000000-0005-0000-0000-000078000000}"/>
    <cellStyle name="Normal 22" xfId="57" xr:uid="{00000000-0005-0000-0000-000079000000}"/>
    <cellStyle name="Normal 22 2" xfId="158" xr:uid="{00000000-0005-0000-0000-00007A000000}"/>
    <cellStyle name="Normal 22 3" xfId="239" xr:uid="{00000000-0005-0000-0000-00007B000000}"/>
    <cellStyle name="Normal 23" xfId="58" xr:uid="{00000000-0005-0000-0000-00007C000000}"/>
    <cellStyle name="Normal 23 2" xfId="159" xr:uid="{00000000-0005-0000-0000-00007D000000}"/>
    <cellStyle name="Normal 23 3" xfId="240" xr:uid="{00000000-0005-0000-0000-00007E000000}"/>
    <cellStyle name="Normal 24" xfId="62" xr:uid="{00000000-0005-0000-0000-00007F000000}"/>
    <cellStyle name="Normal 24 2" xfId="163" xr:uid="{00000000-0005-0000-0000-000080000000}"/>
    <cellStyle name="Normal 24 3" xfId="244" xr:uid="{00000000-0005-0000-0000-000081000000}"/>
    <cellStyle name="Normal 25" xfId="39" xr:uid="{00000000-0005-0000-0000-000082000000}"/>
    <cellStyle name="Normal 25 2" xfId="140" xr:uid="{00000000-0005-0000-0000-000083000000}"/>
    <cellStyle name="Normal 25 3" xfId="221" xr:uid="{00000000-0005-0000-0000-000084000000}"/>
    <cellStyle name="Normal 26" xfId="40" xr:uid="{00000000-0005-0000-0000-000085000000}"/>
    <cellStyle name="Normal 26 2" xfId="141" xr:uid="{00000000-0005-0000-0000-000086000000}"/>
    <cellStyle name="Normal 26 3" xfId="222" xr:uid="{00000000-0005-0000-0000-000087000000}"/>
    <cellStyle name="Normal 27" xfId="42" xr:uid="{00000000-0005-0000-0000-000088000000}"/>
    <cellStyle name="Normal 27 2" xfId="143" xr:uid="{00000000-0005-0000-0000-000089000000}"/>
    <cellStyle name="Normal 27 3" xfId="224" xr:uid="{00000000-0005-0000-0000-00008A000000}"/>
    <cellStyle name="Normal 28" xfId="44" xr:uid="{00000000-0005-0000-0000-00008B000000}"/>
    <cellStyle name="Normal 28 2" xfId="145" xr:uid="{00000000-0005-0000-0000-00008C000000}"/>
    <cellStyle name="Normal 28 3" xfId="226" xr:uid="{00000000-0005-0000-0000-00008D000000}"/>
    <cellStyle name="Normal 29" xfId="46" xr:uid="{00000000-0005-0000-0000-00008E000000}"/>
    <cellStyle name="Normal 29 2" xfId="147" xr:uid="{00000000-0005-0000-0000-00008F000000}"/>
    <cellStyle name="Normal 29 3" xfId="228" xr:uid="{00000000-0005-0000-0000-000090000000}"/>
    <cellStyle name="Normal 3" xfId="15" xr:uid="{00000000-0005-0000-0000-000091000000}"/>
    <cellStyle name="Normal 3 2" xfId="123" xr:uid="{00000000-0005-0000-0000-000092000000}"/>
    <cellStyle name="Normal 30" xfId="47" xr:uid="{00000000-0005-0000-0000-000093000000}"/>
    <cellStyle name="Normal 30 2" xfId="148" xr:uid="{00000000-0005-0000-0000-000094000000}"/>
    <cellStyle name="Normal 30 3" xfId="229" xr:uid="{00000000-0005-0000-0000-000095000000}"/>
    <cellStyle name="Normal 31" xfId="49" xr:uid="{00000000-0005-0000-0000-000096000000}"/>
    <cellStyle name="Normal 31 2" xfId="150" xr:uid="{00000000-0005-0000-0000-000097000000}"/>
    <cellStyle name="Normal 31 3" xfId="231" xr:uid="{00000000-0005-0000-0000-000098000000}"/>
    <cellStyle name="Normal 32" xfId="63" xr:uid="{00000000-0005-0000-0000-000099000000}"/>
    <cellStyle name="Normal 32 2" xfId="164" xr:uid="{00000000-0005-0000-0000-00009A000000}"/>
    <cellStyle name="Normal 32 3" xfId="245" xr:uid="{00000000-0005-0000-0000-00009B000000}"/>
    <cellStyle name="Normal 33" xfId="50" xr:uid="{00000000-0005-0000-0000-00009C000000}"/>
    <cellStyle name="Normal 33 2" xfId="151" xr:uid="{00000000-0005-0000-0000-00009D000000}"/>
    <cellStyle name="Normal 33 3" xfId="232" xr:uid="{00000000-0005-0000-0000-00009E000000}"/>
    <cellStyle name="Normal 34" xfId="52" xr:uid="{00000000-0005-0000-0000-00009F000000}"/>
    <cellStyle name="Normal 34 2" xfId="153" xr:uid="{00000000-0005-0000-0000-0000A0000000}"/>
    <cellStyle name="Normal 34 3" xfId="234" xr:uid="{00000000-0005-0000-0000-0000A1000000}"/>
    <cellStyle name="Normal 35" xfId="54" xr:uid="{00000000-0005-0000-0000-0000A2000000}"/>
    <cellStyle name="Normal 35 2" xfId="155" xr:uid="{00000000-0005-0000-0000-0000A3000000}"/>
    <cellStyle name="Normal 35 3" xfId="236" xr:uid="{00000000-0005-0000-0000-0000A4000000}"/>
    <cellStyle name="Normal 36" xfId="64" xr:uid="{00000000-0005-0000-0000-0000A5000000}"/>
    <cellStyle name="Normal 36 2" xfId="165" xr:uid="{00000000-0005-0000-0000-0000A6000000}"/>
    <cellStyle name="Normal 36 3" xfId="246" xr:uid="{00000000-0005-0000-0000-0000A7000000}"/>
    <cellStyle name="Normal 37" xfId="65" xr:uid="{00000000-0005-0000-0000-0000A8000000}"/>
    <cellStyle name="Normal 37 2" xfId="166" xr:uid="{00000000-0005-0000-0000-0000A9000000}"/>
    <cellStyle name="Normal 37 3" xfId="247" xr:uid="{00000000-0005-0000-0000-0000AA000000}"/>
    <cellStyle name="Normal 38" xfId="55" xr:uid="{00000000-0005-0000-0000-0000AB000000}"/>
    <cellStyle name="Normal 38 2" xfId="156" xr:uid="{00000000-0005-0000-0000-0000AC000000}"/>
    <cellStyle name="Normal 38 3" xfId="237" xr:uid="{00000000-0005-0000-0000-0000AD000000}"/>
    <cellStyle name="Normal 39" xfId="56" xr:uid="{00000000-0005-0000-0000-0000AE000000}"/>
    <cellStyle name="Normal 39 2" xfId="157" xr:uid="{00000000-0005-0000-0000-0000AF000000}"/>
    <cellStyle name="Normal 39 3" xfId="238" xr:uid="{00000000-0005-0000-0000-0000B0000000}"/>
    <cellStyle name="Normal 4" xfId="16" xr:uid="{00000000-0005-0000-0000-0000B1000000}"/>
    <cellStyle name="Normal 4 2" xfId="17" xr:uid="{00000000-0005-0000-0000-0000B2000000}"/>
    <cellStyle name="Normal 4 2 2" xfId="125" xr:uid="{00000000-0005-0000-0000-0000B3000000}"/>
    <cellStyle name="Normal 4 3" xfId="124" xr:uid="{00000000-0005-0000-0000-0000B4000000}"/>
    <cellStyle name="Normal 4 4" xfId="208" xr:uid="{00000000-0005-0000-0000-0000B5000000}"/>
    <cellStyle name="Normal 40" xfId="66" xr:uid="{00000000-0005-0000-0000-0000B6000000}"/>
    <cellStyle name="Normal 40 2" xfId="167" xr:uid="{00000000-0005-0000-0000-0000B7000000}"/>
    <cellStyle name="Normal 40 3" xfId="248" xr:uid="{00000000-0005-0000-0000-0000B8000000}"/>
    <cellStyle name="Normal 41" xfId="67" xr:uid="{00000000-0005-0000-0000-0000B9000000}"/>
    <cellStyle name="Normal 41 2" xfId="168" xr:uid="{00000000-0005-0000-0000-0000BA000000}"/>
    <cellStyle name="Normal 41 3" xfId="249" xr:uid="{00000000-0005-0000-0000-0000BB000000}"/>
    <cellStyle name="Normal 42" xfId="59" xr:uid="{00000000-0005-0000-0000-0000BC000000}"/>
    <cellStyle name="Normal 42 2" xfId="160" xr:uid="{00000000-0005-0000-0000-0000BD000000}"/>
    <cellStyle name="Normal 42 3" xfId="241" xr:uid="{00000000-0005-0000-0000-0000BE000000}"/>
    <cellStyle name="Normal 43" xfId="60" xr:uid="{00000000-0005-0000-0000-0000BF000000}"/>
    <cellStyle name="Normal 43 2" xfId="161" xr:uid="{00000000-0005-0000-0000-0000C0000000}"/>
    <cellStyle name="Normal 43 3" xfId="242" xr:uid="{00000000-0005-0000-0000-0000C1000000}"/>
    <cellStyle name="Normal 44" xfId="61" xr:uid="{00000000-0005-0000-0000-0000C2000000}"/>
    <cellStyle name="Normal 44 2" xfId="162" xr:uid="{00000000-0005-0000-0000-0000C3000000}"/>
    <cellStyle name="Normal 44 3" xfId="243" xr:uid="{00000000-0005-0000-0000-0000C4000000}"/>
    <cellStyle name="Normal 45" xfId="68" xr:uid="{00000000-0005-0000-0000-0000C5000000}"/>
    <cellStyle name="Normal 45 2" xfId="169" xr:uid="{00000000-0005-0000-0000-0000C6000000}"/>
    <cellStyle name="Normal 45 3" xfId="250" xr:uid="{00000000-0005-0000-0000-0000C7000000}"/>
    <cellStyle name="Normal 46" xfId="69" xr:uid="{00000000-0005-0000-0000-0000C8000000}"/>
    <cellStyle name="Normal 46 2" xfId="170" xr:uid="{00000000-0005-0000-0000-0000C9000000}"/>
    <cellStyle name="Normal 46 3" xfId="251" xr:uid="{00000000-0005-0000-0000-0000CA000000}"/>
    <cellStyle name="Normal 47" xfId="70" xr:uid="{00000000-0005-0000-0000-0000CB000000}"/>
    <cellStyle name="Normal 47 2" xfId="171" xr:uid="{00000000-0005-0000-0000-0000CC000000}"/>
    <cellStyle name="Normal 47 3" xfId="252" xr:uid="{00000000-0005-0000-0000-0000CD000000}"/>
    <cellStyle name="Normal 48" xfId="71" xr:uid="{00000000-0005-0000-0000-0000CE000000}"/>
    <cellStyle name="Normal 48 2" xfId="172" xr:uid="{00000000-0005-0000-0000-0000CF000000}"/>
    <cellStyle name="Normal 48 3" xfId="253" xr:uid="{00000000-0005-0000-0000-0000D0000000}"/>
    <cellStyle name="Normal 49" xfId="72" xr:uid="{00000000-0005-0000-0000-0000D1000000}"/>
    <cellStyle name="Normal 49 2" xfId="173" xr:uid="{00000000-0005-0000-0000-0000D2000000}"/>
    <cellStyle name="Normal 49 3" xfId="254" xr:uid="{00000000-0005-0000-0000-0000D3000000}"/>
    <cellStyle name="Normal 5" xfId="28" xr:uid="{00000000-0005-0000-0000-0000D4000000}"/>
    <cellStyle name="Normal 5 2" xfId="129" xr:uid="{00000000-0005-0000-0000-0000D5000000}"/>
    <cellStyle name="Normal 5 3" xfId="210" xr:uid="{00000000-0005-0000-0000-0000D6000000}"/>
    <cellStyle name="Normal 50" xfId="73" xr:uid="{00000000-0005-0000-0000-0000D7000000}"/>
    <cellStyle name="Normal 50 2" xfId="174" xr:uid="{00000000-0005-0000-0000-0000D8000000}"/>
    <cellStyle name="Normal 50 3" xfId="255" xr:uid="{00000000-0005-0000-0000-0000D9000000}"/>
    <cellStyle name="Normal 51" xfId="74" xr:uid="{00000000-0005-0000-0000-0000DA000000}"/>
    <cellStyle name="Normal 51 2" xfId="175" xr:uid="{00000000-0005-0000-0000-0000DB000000}"/>
    <cellStyle name="Normal 51 3" xfId="256" xr:uid="{00000000-0005-0000-0000-0000DC000000}"/>
    <cellStyle name="Normal 52" xfId="116" xr:uid="{00000000-0005-0000-0000-0000DD000000}"/>
    <cellStyle name="Normal 52 2" xfId="189" xr:uid="{00000000-0005-0000-0000-0000DE000000}"/>
    <cellStyle name="Normal 53" xfId="193" xr:uid="{00000000-0005-0000-0000-0000DF000000}"/>
    <cellStyle name="Normal 6" xfId="30" xr:uid="{00000000-0005-0000-0000-0000E0000000}"/>
    <cellStyle name="Normal 6 2" xfId="131" xr:uid="{00000000-0005-0000-0000-0000E1000000}"/>
    <cellStyle name="Normal 6 3" xfId="212" xr:uid="{00000000-0005-0000-0000-0000E2000000}"/>
    <cellStyle name="Normal 7" xfId="31" xr:uid="{00000000-0005-0000-0000-0000E3000000}"/>
    <cellStyle name="Normal 7 2" xfId="132" xr:uid="{00000000-0005-0000-0000-0000E4000000}"/>
    <cellStyle name="Normal 7 3" xfId="213" xr:uid="{00000000-0005-0000-0000-0000E5000000}"/>
    <cellStyle name="Normal 8" xfId="29" xr:uid="{00000000-0005-0000-0000-0000E6000000}"/>
    <cellStyle name="Normal 8 2" xfId="130" xr:uid="{00000000-0005-0000-0000-0000E7000000}"/>
    <cellStyle name="Normal 8 3" xfId="211" xr:uid="{00000000-0005-0000-0000-0000E8000000}"/>
    <cellStyle name="Normal 9" xfId="32" xr:uid="{00000000-0005-0000-0000-0000E9000000}"/>
    <cellStyle name="Normal 9 2" xfId="133" xr:uid="{00000000-0005-0000-0000-0000EA000000}"/>
    <cellStyle name="Normal 9 3" xfId="214" xr:uid="{00000000-0005-0000-0000-0000EB000000}"/>
    <cellStyle name="Normal_ANEXOC" xfId="18" xr:uid="{00000000-0005-0000-0000-0000EC000000}"/>
    <cellStyle name="Normal_ANEXOD" xfId="19" xr:uid="{00000000-0005-0000-0000-0000ED000000}"/>
    <cellStyle name="Normal_ANEXOG" xfId="20" xr:uid="{00000000-0005-0000-0000-0000EE000000}"/>
    <cellStyle name="Normal_Balance a Dic´05" xfId="21" xr:uid="{00000000-0005-0000-0000-0000EF000000}"/>
    <cellStyle name="Normal_Estado de Resultado a Dic´05" xfId="22" xr:uid="{00000000-0005-0000-0000-0000F0000000}"/>
    <cellStyle name="Normal_Evolucion del Patrimonio" xfId="23" xr:uid="{00000000-0005-0000-0000-0000F1000000}"/>
    <cellStyle name="Normal_Flujo de Efectivo Set´05" xfId="24" xr:uid="{00000000-0005-0000-0000-0000F2000000}"/>
    <cellStyle name="Notas 2" xfId="118" xr:uid="{00000000-0005-0000-0000-0000F3000000}"/>
    <cellStyle name="Notas 2 2" xfId="191" xr:uid="{00000000-0005-0000-0000-0000F4000000}"/>
    <cellStyle name="Porcentaje" xfId="25" builtinId="5"/>
    <cellStyle name="Porcentaje 2" xfId="195" xr:uid="{00000000-0005-0000-0000-0000F6000000}"/>
    <cellStyle name="Porcentual 2" xfId="26" xr:uid="{00000000-0005-0000-0000-0000F7000000}"/>
    <cellStyle name="Porcentual 2 2" xfId="127" xr:uid="{00000000-0005-0000-0000-0000F8000000}"/>
    <cellStyle name="Porcentual 3" xfId="27" xr:uid="{00000000-0005-0000-0000-0000F9000000}"/>
    <cellStyle name="Porcentual 3 2" xfId="128" xr:uid="{00000000-0005-0000-0000-0000FA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71717</xdr:colOff>
      <xdr:row>0</xdr:row>
      <xdr:rowOff>27455</xdr:rowOff>
    </xdr:from>
    <xdr:to>
      <xdr:col>3</xdr:col>
      <xdr:colOff>1054703</xdr:colOff>
      <xdr:row>5</xdr:row>
      <xdr:rowOff>86986</xdr:rowOff>
    </xdr:to>
    <xdr:pic>
      <xdr:nvPicPr>
        <xdr:cNvPr id="2" name="Imagen 1">
          <a:extLst>
            <a:ext uri="{FF2B5EF4-FFF2-40B4-BE49-F238E27FC236}">
              <a16:creationId xmlns:a16="http://schemas.microsoft.com/office/drawing/2014/main" id="{237AEBAE-8118-4246-B113-F8CE066D52BA}"/>
            </a:ext>
          </a:extLst>
        </xdr:cNvPr>
        <xdr:cNvPicPr>
          <a:picLocks noChangeAspect="1"/>
        </xdr:cNvPicPr>
      </xdr:nvPicPr>
      <xdr:blipFill>
        <a:blip xmlns:r="http://schemas.openxmlformats.org/officeDocument/2006/relationships" r:embed="rId1"/>
        <a:stretch>
          <a:fillRect/>
        </a:stretch>
      </xdr:blipFill>
      <xdr:spPr>
        <a:xfrm>
          <a:off x="71717" y="27455"/>
          <a:ext cx="6497961"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2842079</xdr:colOff>
      <xdr:row>0</xdr:row>
      <xdr:rowOff>45357</xdr:rowOff>
    </xdr:from>
    <xdr:to>
      <xdr:col>8</xdr:col>
      <xdr:colOff>167972</xdr:colOff>
      <xdr:row>5</xdr:row>
      <xdr:rowOff>148167</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990246" y="45357"/>
          <a:ext cx="7327143" cy="1055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466724</xdr:colOff>
      <xdr:row>0</xdr:row>
      <xdr:rowOff>0</xdr:rowOff>
    </xdr:from>
    <xdr:to>
      <xdr:col>4</xdr:col>
      <xdr:colOff>862013</xdr:colOff>
      <xdr:row>4</xdr:row>
      <xdr:rowOff>126206</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771524" y="0"/>
          <a:ext cx="5862639" cy="8882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1016795</xdr:colOff>
      <xdr:row>0</xdr:row>
      <xdr:rowOff>4762</xdr:rowOff>
    </xdr:from>
    <xdr:to>
      <xdr:col>5</xdr:col>
      <xdr:colOff>1047750</xdr:colOff>
      <xdr:row>5</xdr:row>
      <xdr:rowOff>64293</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064545" y="4762"/>
          <a:ext cx="5650705"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333375</xdr:colOff>
      <xdr:row>0</xdr:row>
      <xdr:rowOff>111125</xdr:rowOff>
    </xdr:from>
    <xdr:to>
      <xdr:col>9</xdr:col>
      <xdr:colOff>206375</xdr:colOff>
      <xdr:row>5</xdr:row>
      <xdr:rowOff>184263</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4699000" y="111125"/>
          <a:ext cx="9112250" cy="10256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6</xdr:col>
      <xdr:colOff>52917</xdr:colOff>
      <xdr:row>5</xdr:row>
      <xdr:rowOff>115561</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18284" y="56030"/>
          <a:ext cx="7618133" cy="1012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5"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43"/>
      <c r="E114" s="1043"/>
      <c r="F114" s="1043"/>
      <c r="G114" s="1043"/>
      <c r="H114" s="1043"/>
      <c r="I114" s="1043"/>
      <c r="J114" s="1043"/>
      <c r="K114" s="1043"/>
      <c r="L114" s="1043"/>
      <c r="M114" s="1043"/>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5"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44" t="s">
        <v>0</v>
      </c>
      <c r="B1" s="1044"/>
      <c r="C1" s="1044"/>
      <c r="D1" s="1044"/>
      <c r="E1" s="1044"/>
      <c r="F1" s="1044"/>
      <c r="G1" s="1044"/>
      <c r="H1" s="3"/>
    </row>
    <row r="2" spans="1:8">
      <c r="A2" s="1044" t="s">
        <v>1</v>
      </c>
      <c r="B2" s="1044"/>
      <c r="C2" s="1044"/>
      <c r="D2" s="1044"/>
      <c r="E2" s="1044"/>
      <c r="F2" s="1044"/>
      <c r="G2" s="1044"/>
      <c r="H2" s="3"/>
    </row>
    <row r="3" spans="1:8">
      <c r="A3" s="1044" t="s">
        <v>2</v>
      </c>
      <c r="B3" s="1044"/>
      <c r="C3" s="1044"/>
      <c r="D3" s="1044"/>
      <c r="E3" s="1044"/>
      <c r="F3" s="1044"/>
      <c r="G3" s="1044"/>
      <c r="H3" s="3"/>
    </row>
    <row r="4" spans="1:8">
      <c r="A4" s="1044" t="s">
        <v>3</v>
      </c>
      <c r="B4" s="1044"/>
      <c r="C4" s="1044"/>
      <c r="D4" s="1044"/>
      <c r="E4" s="1044"/>
      <c r="F4" s="1044"/>
      <c r="G4" s="1044"/>
      <c r="H4" s="3"/>
    </row>
    <row r="5" spans="1:8">
      <c r="A5" s="1044" t="s">
        <v>375</v>
      </c>
      <c r="B5" s="1044"/>
      <c r="C5" s="1044"/>
      <c r="D5" s="1044"/>
      <c r="E5" s="1044"/>
      <c r="F5" s="1044"/>
      <c r="G5" s="1044"/>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5"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44" t="s">
        <v>0</v>
      </c>
      <c r="B1" s="1044"/>
      <c r="C1" s="1044"/>
      <c r="D1" s="1044"/>
      <c r="E1" s="1044"/>
      <c r="F1" s="1044"/>
    </row>
    <row r="2" spans="1:7">
      <c r="A2" s="1044" t="s">
        <v>1</v>
      </c>
      <c r="B2" s="1044"/>
      <c r="C2" s="1044"/>
      <c r="D2" s="1044"/>
      <c r="E2" s="1044"/>
      <c r="F2" s="1044"/>
    </row>
    <row r="3" spans="1:7">
      <c r="A3" s="1044" t="s">
        <v>2</v>
      </c>
      <c r="B3" s="1044"/>
      <c r="C3" s="1044"/>
      <c r="D3" s="1044"/>
      <c r="E3" s="1044"/>
      <c r="F3" s="1044"/>
    </row>
    <row r="4" spans="1:7">
      <c r="A4" s="1044" t="s">
        <v>3</v>
      </c>
      <c r="B4" s="1044"/>
      <c r="C4" s="1044"/>
      <c r="D4" s="1044"/>
      <c r="E4" s="1044"/>
      <c r="F4" s="1044"/>
    </row>
    <row r="5" spans="1:7">
      <c r="A5" s="1044" t="str">
        <f>ACTIVO!A5</f>
        <v>01/01/11 AL 31/12/11</v>
      </c>
      <c r="B5" s="1044"/>
      <c r="C5" s="1044"/>
      <c r="D5" s="1044"/>
      <c r="E5" s="1044"/>
      <c r="F5" s="1044"/>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5"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44" t="s">
        <v>0</v>
      </c>
      <c r="B1" s="1044"/>
      <c r="C1" s="1044"/>
      <c r="D1" s="1044"/>
      <c r="E1" s="1044"/>
      <c r="F1" s="1044"/>
    </row>
    <row r="2" spans="1:7">
      <c r="A2" s="1044" t="s">
        <v>1</v>
      </c>
      <c r="B2" s="1044"/>
      <c r="C2" s="1044"/>
      <c r="D2" s="1044"/>
      <c r="E2" s="1044"/>
      <c r="F2" s="1044"/>
    </row>
    <row r="3" spans="1:7">
      <c r="A3" s="1044" t="s">
        <v>2</v>
      </c>
      <c r="B3" s="1044"/>
      <c r="C3" s="1044"/>
      <c r="D3" s="1044"/>
      <c r="E3" s="1044"/>
      <c r="F3" s="1044"/>
    </row>
    <row r="4" spans="1:7">
      <c r="A4" s="1044" t="s">
        <v>3</v>
      </c>
      <c r="B4" s="1044"/>
      <c r="C4" s="1044"/>
      <c r="D4" s="1044"/>
      <c r="E4" s="1044"/>
      <c r="F4" s="1044"/>
    </row>
    <row r="5" spans="1:7">
      <c r="A5" s="1044" t="str">
        <f>PASIVO!A5</f>
        <v>01/01/11 AL 31/12/11</v>
      </c>
      <c r="B5" s="1044"/>
      <c r="C5" s="1044"/>
      <c r="D5" s="1044"/>
      <c r="E5" s="1044"/>
      <c r="F5" s="1044"/>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5"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44" t="s">
        <v>0</v>
      </c>
      <c r="B1" s="1044"/>
      <c r="C1" s="1044"/>
      <c r="D1" s="1044"/>
      <c r="E1" s="1044"/>
      <c r="F1" s="1044"/>
    </row>
    <row r="2" spans="1:7">
      <c r="A2" s="1044" t="s">
        <v>1</v>
      </c>
      <c r="B2" s="1044"/>
      <c r="C2" s="1044"/>
      <c r="D2" s="1044"/>
      <c r="E2" s="1044"/>
      <c r="F2" s="1044"/>
    </row>
    <row r="3" spans="1:7">
      <c r="A3" s="1044" t="s">
        <v>2</v>
      </c>
      <c r="B3" s="1044"/>
      <c r="C3" s="1044"/>
      <c r="D3" s="1044"/>
      <c r="E3" s="1044"/>
      <c r="F3" s="1044"/>
    </row>
    <row r="4" spans="1:7">
      <c r="A4" s="1044" t="s">
        <v>3</v>
      </c>
      <c r="B4" s="1044"/>
      <c r="C4" s="1044"/>
      <c r="D4" s="1044"/>
      <c r="E4" s="1044"/>
      <c r="F4" s="1044"/>
    </row>
    <row r="5" spans="1:7">
      <c r="A5" s="1044" t="str">
        <f>EGRESOS!A5</f>
        <v>01/01/11 AL 31/12/11</v>
      </c>
      <c r="B5" s="1044"/>
      <c r="C5" s="1044"/>
      <c r="D5" s="1044"/>
      <c r="E5" s="1044"/>
      <c r="F5" s="1044"/>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5"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89219-B8D5-4A67-BF82-BC5121243AC1}">
  <sheetPr>
    <tabColor rgb="FF0070C0"/>
  </sheetPr>
  <dimension ref="B9:K128"/>
  <sheetViews>
    <sheetView topLeftCell="A85" zoomScaleNormal="100" workbookViewId="0">
      <selection activeCell="H14" sqref="H14"/>
    </sheetView>
  </sheetViews>
  <sheetFormatPr baseColWidth="10" defaultColWidth="11.42578125" defaultRowHeight="15"/>
  <cols>
    <col min="1" max="1" width="1.28515625" style="371" customWidth="1"/>
    <col min="2" max="2" width="47.7109375" style="371" customWidth="1"/>
    <col min="3" max="3" width="33.7109375" style="371" customWidth="1"/>
    <col min="4" max="4" width="26.140625" style="371" customWidth="1"/>
    <col min="5" max="5" width="28.5703125" style="371" customWidth="1"/>
    <col min="6" max="6" width="27.140625" style="371" bestFit="1" customWidth="1"/>
    <col min="7" max="7" width="21.42578125" style="371" customWidth="1"/>
    <col min="8" max="8" width="21.5703125" style="371" customWidth="1"/>
    <col min="9" max="9" width="24.140625" style="371" customWidth="1"/>
    <col min="10" max="10" width="15.85546875" style="371" customWidth="1"/>
    <col min="11" max="11" width="11.42578125" style="371"/>
    <col min="12" max="12" width="39.7109375" style="371" bestFit="1" customWidth="1"/>
    <col min="13" max="13" width="20.140625" style="371" bestFit="1" customWidth="1"/>
    <col min="14" max="17" width="11.42578125" style="371"/>
    <col min="18" max="18" width="13.85546875" style="371" customWidth="1"/>
    <col min="19" max="16384" width="11.42578125" style="371"/>
  </cols>
  <sheetData>
    <row r="9" spans="2:3">
      <c r="B9" s="1049" t="s">
        <v>934</v>
      </c>
      <c r="C9" s="1049"/>
    </row>
    <row r="11" spans="2:3">
      <c r="B11" s="1049" t="s">
        <v>1254</v>
      </c>
      <c r="C11" s="1049"/>
    </row>
    <row r="13" spans="2:3">
      <c r="B13" s="405" t="s">
        <v>935</v>
      </c>
    </row>
    <row r="14" spans="2:3" ht="15.75" thickBot="1">
      <c r="B14" s="406"/>
    </row>
    <row r="15" spans="2:3" ht="30" customHeight="1" thickBot="1">
      <c r="B15" s="400" t="s">
        <v>845</v>
      </c>
      <c r="C15" s="401" t="s">
        <v>846</v>
      </c>
    </row>
    <row r="16" spans="2:3" ht="30" customHeight="1" thickBot="1">
      <c r="B16" s="402" t="s">
        <v>1019</v>
      </c>
      <c r="C16" s="403" t="s">
        <v>847</v>
      </c>
    </row>
    <row r="17" spans="2:3" ht="30" customHeight="1" thickBot="1">
      <c r="B17" s="402" t="s">
        <v>1020</v>
      </c>
      <c r="C17" s="403" t="s">
        <v>848</v>
      </c>
    </row>
    <row r="18" spans="2:3" ht="30" customHeight="1">
      <c r="B18" s="1050" t="s">
        <v>1021</v>
      </c>
      <c r="C18" s="404" t="s">
        <v>849</v>
      </c>
    </row>
    <row r="19" spans="2:3" ht="30" customHeight="1" thickBot="1">
      <c r="B19" s="1051"/>
      <c r="C19" s="403" t="s">
        <v>850</v>
      </c>
    </row>
    <row r="20" spans="2:3" ht="30" customHeight="1" thickBot="1">
      <c r="B20" s="402" t="s">
        <v>1041</v>
      </c>
      <c r="C20" s="403" t="s">
        <v>851</v>
      </c>
    </row>
    <row r="21" spans="2:3" ht="30" customHeight="1" thickBot="1">
      <c r="B21" s="402" t="s">
        <v>852</v>
      </c>
      <c r="C21" s="403" t="s">
        <v>853</v>
      </c>
    </row>
    <row r="22" spans="2:3" ht="30" customHeight="1" thickBot="1">
      <c r="B22" s="402" t="s">
        <v>1022</v>
      </c>
      <c r="C22" s="403" t="s">
        <v>854</v>
      </c>
    </row>
    <row r="23" spans="2:3" ht="30" customHeight="1">
      <c r="B23" s="1050" t="s">
        <v>1023</v>
      </c>
      <c r="C23" s="404" t="s">
        <v>849</v>
      </c>
    </row>
    <row r="24" spans="2:3" ht="30" customHeight="1" thickBot="1">
      <c r="B24" s="1051"/>
      <c r="C24" s="403" t="s">
        <v>850</v>
      </c>
    </row>
    <row r="28" spans="2:3">
      <c r="B28" s="405" t="s">
        <v>936</v>
      </c>
      <c r="C28" s="406"/>
    </row>
    <row r="29" spans="2:3" ht="15.75" thickBot="1">
      <c r="B29" s="406"/>
      <c r="C29" s="406"/>
    </row>
    <row r="30" spans="2:3">
      <c r="B30" s="407" t="s">
        <v>1024</v>
      </c>
      <c r="C30" s="410" t="s">
        <v>1090</v>
      </c>
    </row>
    <row r="31" spans="2:3">
      <c r="B31" s="408" t="s">
        <v>929</v>
      </c>
      <c r="C31" s="411" t="s">
        <v>930</v>
      </c>
    </row>
    <row r="32" spans="2:3" ht="15.75" thickBot="1">
      <c r="B32" s="409" t="s">
        <v>1091</v>
      </c>
      <c r="C32" s="412" t="s">
        <v>1092</v>
      </c>
    </row>
    <row r="33" spans="2:6" ht="15.75" thickBot="1">
      <c r="B33" s="413"/>
      <c r="C33" s="413"/>
    </row>
    <row r="34" spans="2:6" ht="28.5" customHeight="1">
      <c r="B34" s="1046" t="s">
        <v>1093</v>
      </c>
      <c r="C34" s="1047"/>
    </row>
    <row r="35" spans="2:6">
      <c r="B35" s="408" t="s">
        <v>1024</v>
      </c>
      <c r="C35" s="411" t="s">
        <v>1094</v>
      </c>
    </row>
    <row r="36" spans="2:6">
      <c r="B36" s="408" t="s">
        <v>929</v>
      </c>
      <c r="C36" s="411" t="s">
        <v>931</v>
      </c>
      <c r="F36" s="414"/>
    </row>
    <row r="37" spans="2:6" ht="15.75" thickBot="1">
      <c r="B37" s="409" t="s">
        <v>1091</v>
      </c>
      <c r="C37" s="412" t="s">
        <v>1092</v>
      </c>
    </row>
    <row r="38" spans="2:6" ht="15.75" thickBot="1">
      <c r="B38" s="413"/>
      <c r="C38" s="413"/>
    </row>
    <row r="39" spans="2:6" ht="28.5" customHeight="1">
      <c r="B39" s="1046" t="s">
        <v>1093</v>
      </c>
      <c r="C39" s="1047"/>
    </row>
    <row r="40" spans="2:6">
      <c r="B40" s="408" t="s">
        <v>1024</v>
      </c>
      <c r="C40" s="411" t="s">
        <v>968</v>
      </c>
    </row>
    <row r="41" spans="2:6">
      <c r="B41" s="408" t="s">
        <v>929</v>
      </c>
      <c r="C41" s="411" t="s">
        <v>1095</v>
      </c>
    </row>
    <row r="42" spans="2:6" ht="15.75" thickBot="1">
      <c r="B42" s="409" t="s">
        <v>1091</v>
      </c>
      <c r="C42" s="412" t="s">
        <v>1096</v>
      </c>
    </row>
    <row r="43" spans="2:6" ht="15.75" thickBot="1">
      <c r="B43" s="413"/>
      <c r="C43" s="413"/>
    </row>
    <row r="44" spans="2:6" ht="28.5" customHeight="1">
      <c r="B44" s="1046" t="s">
        <v>1093</v>
      </c>
      <c r="C44" s="1047"/>
    </row>
    <row r="45" spans="2:6">
      <c r="B45" s="408" t="s">
        <v>1024</v>
      </c>
      <c r="C45" s="411" t="s">
        <v>1097</v>
      </c>
    </row>
    <row r="46" spans="2:6">
      <c r="B46" s="408" t="s">
        <v>929</v>
      </c>
      <c r="C46" s="411" t="s">
        <v>1098</v>
      </c>
    </row>
    <row r="47" spans="2:6" ht="15.75" thickBot="1">
      <c r="B47" s="409" t="s">
        <v>1091</v>
      </c>
      <c r="C47" s="412" t="s">
        <v>1099</v>
      </c>
    </row>
    <row r="48" spans="2:6" ht="15.75" thickBot="1">
      <c r="B48" s="413"/>
      <c r="C48" s="413"/>
    </row>
    <row r="49" spans="2:3" ht="28.5" customHeight="1">
      <c r="B49" s="1046" t="s">
        <v>1093</v>
      </c>
      <c r="C49" s="1047"/>
    </row>
    <row r="50" spans="2:3">
      <c r="B50" s="408" t="s">
        <v>1024</v>
      </c>
      <c r="C50" s="411" t="s">
        <v>1100</v>
      </c>
    </row>
    <row r="51" spans="2:3">
      <c r="B51" s="408" t="s">
        <v>929</v>
      </c>
      <c r="C51" s="411" t="s">
        <v>1101</v>
      </c>
    </row>
    <row r="52" spans="2:3" ht="15.75" thickBot="1">
      <c r="B52" s="409" t="s">
        <v>1091</v>
      </c>
      <c r="C52" s="412" t="s">
        <v>1102</v>
      </c>
    </row>
    <row r="55" spans="2:3" s="406" customFormat="1">
      <c r="B55" s="405" t="s">
        <v>937</v>
      </c>
    </row>
    <row r="56" spans="2:3" ht="15.75" thickBot="1"/>
    <row r="57" spans="2:3" ht="30" customHeight="1">
      <c r="B57" s="858" t="s">
        <v>922</v>
      </c>
      <c r="C57" s="859" t="s">
        <v>923</v>
      </c>
    </row>
    <row r="58" spans="2:3" ht="30" customHeight="1">
      <c r="B58" s="415" t="s">
        <v>928</v>
      </c>
      <c r="C58" s="416" t="s">
        <v>926</v>
      </c>
    </row>
    <row r="59" spans="2:3" ht="30" customHeight="1">
      <c r="B59" s="415" t="s">
        <v>924</v>
      </c>
      <c r="C59" s="416" t="s">
        <v>836</v>
      </c>
    </row>
    <row r="60" spans="2:3" ht="30" customHeight="1">
      <c r="B60" s="415" t="s">
        <v>925</v>
      </c>
      <c r="C60" s="416" t="s">
        <v>926</v>
      </c>
    </row>
    <row r="61" spans="2:3" ht="30" customHeight="1">
      <c r="B61" s="996" t="s">
        <v>927</v>
      </c>
      <c r="C61" s="997" t="s">
        <v>1439</v>
      </c>
    </row>
    <row r="62" spans="2:3" ht="30" customHeight="1" thickBot="1">
      <c r="B62" s="417" t="s">
        <v>1057</v>
      </c>
      <c r="C62" s="418" t="s">
        <v>926</v>
      </c>
    </row>
    <row r="66" spans="2:11" s="406" customFormat="1">
      <c r="B66" s="405" t="s">
        <v>938</v>
      </c>
      <c r="C66" s="405"/>
    </row>
    <row r="68" spans="2:11">
      <c r="B68" s="368" t="s">
        <v>1048</v>
      </c>
      <c r="D68" s="368"/>
      <c r="E68" s="368"/>
      <c r="F68" s="368"/>
      <c r="G68" s="368"/>
      <c r="H68" s="368"/>
    </row>
    <row r="69" spans="2:11">
      <c r="B69" s="368" t="s">
        <v>1229</v>
      </c>
      <c r="C69" s="368"/>
      <c r="D69" s="368"/>
      <c r="E69" s="368"/>
      <c r="F69" s="368"/>
      <c r="G69" s="368"/>
      <c r="H69" s="368"/>
    </row>
    <row r="70" spans="2:11">
      <c r="B70" s="368" t="s">
        <v>1230</v>
      </c>
      <c r="C70" s="368"/>
      <c r="D70" s="368"/>
      <c r="E70" s="368"/>
      <c r="F70" s="368"/>
      <c r="G70" s="368"/>
      <c r="H70" s="368"/>
    </row>
    <row r="71" spans="2:11">
      <c r="B71" s="368"/>
      <c r="C71" s="368"/>
      <c r="D71" s="368"/>
      <c r="E71" s="368"/>
      <c r="F71" s="368"/>
      <c r="G71" s="368"/>
      <c r="H71" s="368"/>
    </row>
    <row r="72" spans="2:11">
      <c r="B72" s="368"/>
      <c r="C72" s="368"/>
      <c r="D72" s="368"/>
      <c r="E72" s="368"/>
      <c r="F72" s="368"/>
      <c r="G72" s="368"/>
      <c r="H72" s="368"/>
    </row>
    <row r="73" spans="2:11">
      <c r="B73" s="368"/>
      <c r="C73" s="368"/>
      <c r="D73" s="368"/>
      <c r="E73" s="368"/>
      <c r="F73" s="368"/>
      <c r="G73" s="368"/>
      <c r="H73" s="368"/>
    </row>
    <row r="74" spans="2:11">
      <c r="B74" s="368" t="s">
        <v>1240</v>
      </c>
    </row>
    <row r="75" spans="2:11">
      <c r="B75" s="368" t="s">
        <v>1228</v>
      </c>
      <c r="C75" s="368"/>
      <c r="D75" s="368"/>
      <c r="E75" s="368"/>
      <c r="F75" s="368"/>
      <c r="G75" s="368"/>
      <c r="H75" s="368"/>
      <c r="I75" s="368"/>
      <c r="J75" s="368"/>
      <c r="K75" s="368"/>
    </row>
    <row r="76" spans="2:11">
      <c r="B76" s="368" t="s">
        <v>1241</v>
      </c>
      <c r="C76" s="368"/>
      <c r="D76" s="368"/>
      <c r="E76" s="368"/>
      <c r="F76" s="368"/>
      <c r="G76" s="368"/>
      <c r="H76" s="368"/>
      <c r="I76" s="368"/>
      <c r="J76" s="368"/>
    </row>
    <row r="80" spans="2:11">
      <c r="B80" s="1048" t="s">
        <v>939</v>
      </c>
      <c r="C80" s="1048"/>
      <c r="D80" s="1048"/>
      <c r="E80" s="1048"/>
      <c r="F80" s="1048"/>
      <c r="G80" s="1048"/>
      <c r="H80" s="1048"/>
      <c r="I80" s="1048"/>
      <c r="J80" s="1048"/>
      <c r="K80" s="1048"/>
    </row>
    <row r="82" spans="2:11" ht="15.75" thickBot="1"/>
    <row r="83" spans="2:11" ht="107.25" customHeight="1" thickBot="1">
      <c r="B83" s="860" t="s">
        <v>837</v>
      </c>
      <c r="C83" s="861" t="s">
        <v>838</v>
      </c>
      <c r="D83" s="862" t="s">
        <v>839</v>
      </c>
      <c r="E83" s="834" t="s">
        <v>1161</v>
      </c>
      <c r="F83" s="834" t="s">
        <v>840</v>
      </c>
      <c r="G83" s="862" t="s">
        <v>841</v>
      </c>
      <c r="H83" s="862" t="s">
        <v>842</v>
      </c>
      <c r="I83" s="862" t="s">
        <v>833</v>
      </c>
      <c r="J83" s="834" t="s">
        <v>843</v>
      </c>
    </row>
    <row r="84" spans="2:11" ht="21" customHeight="1">
      <c r="B84" s="816">
        <v>1</v>
      </c>
      <c r="C84" s="817" t="s">
        <v>1448</v>
      </c>
      <c r="D84" s="818" t="s">
        <v>834</v>
      </c>
      <c r="E84" s="818" t="s">
        <v>1440</v>
      </c>
      <c r="F84" s="818">
        <v>4704</v>
      </c>
      <c r="G84" s="818" t="s">
        <v>835</v>
      </c>
      <c r="H84" s="818">
        <v>4704</v>
      </c>
      <c r="I84" s="819">
        <v>1985088000</v>
      </c>
      <c r="J84" s="1000">
        <v>0.47039999999999998</v>
      </c>
    </row>
    <row r="85" spans="2:11" ht="21" customHeight="1">
      <c r="B85" s="812">
        <v>2</v>
      </c>
      <c r="C85" s="813" t="s">
        <v>1449</v>
      </c>
      <c r="D85" s="818" t="s">
        <v>834</v>
      </c>
      <c r="E85" s="814" t="s">
        <v>1441</v>
      </c>
      <c r="F85" s="814">
        <v>980</v>
      </c>
      <c r="G85" s="814" t="s">
        <v>835</v>
      </c>
      <c r="H85" s="814">
        <v>980</v>
      </c>
      <c r="I85" s="815">
        <v>413560000</v>
      </c>
      <c r="J85" s="1001">
        <v>9.8000000000000004E-2</v>
      </c>
    </row>
    <row r="86" spans="2:11" ht="21.75" customHeight="1">
      <c r="B86" s="816">
        <v>3</v>
      </c>
      <c r="C86" s="812" t="s">
        <v>1450</v>
      </c>
      <c r="D86" s="818" t="s">
        <v>834</v>
      </c>
      <c r="E86" s="814" t="s">
        <v>1442</v>
      </c>
      <c r="F86" s="814">
        <v>980</v>
      </c>
      <c r="G86" s="814" t="s">
        <v>835</v>
      </c>
      <c r="H86" s="814">
        <v>980</v>
      </c>
      <c r="I86" s="815">
        <v>413560000</v>
      </c>
      <c r="J86" s="1001">
        <v>9.8000000000000004E-2</v>
      </c>
    </row>
    <row r="87" spans="2:11" ht="21.75" customHeight="1">
      <c r="B87" s="812">
        <v>4</v>
      </c>
      <c r="C87" s="812" t="s">
        <v>1451</v>
      </c>
      <c r="D87" s="818" t="s">
        <v>834</v>
      </c>
      <c r="E87" s="814" t="s">
        <v>1443</v>
      </c>
      <c r="F87" s="814">
        <v>980</v>
      </c>
      <c r="G87" s="814" t="s">
        <v>835</v>
      </c>
      <c r="H87" s="814">
        <v>980</v>
      </c>
      <c r="I87" s="815">
        <v>413560000</v>
      </c>
      <c r="J87" s="1001">
        <v>9.8000000000000004E-2</v>
      </c>
    </row>
    <row r="88" spans="2:11" ht="21.75" customHeight="1">
      <c r="B88" s="816">
        <v>5</v>
      </c>
      <c r="C88" s="812" t="s">
        <v>1452</v>
      </c>
      <c r="D88" s="818" t="s">
        <v>834</v>
      </c>
      <c r="E88" s="814" t="s">
        <v>1444</v>
      </c>
      <c r="F88" s="814">
        <v>980</v>
      </c>
      <c r="G88" s="814" t="s">
        <v>835</v>
      </c>
      <c r="H88" s="814">
        <v>980</v>
      </c>
      <c r="I88" s="815">
        <v>413560000</v>
      </c>
      <c r="J88" s="1001">
        <v>9.8000000000000004E-2</v>
      </c>
    </row>
    <row r="89" spans="2:11" ht="21.75" customHeight="1">
      <c r="B89" s="812">
        <v>6</v>
      </c>
      <c r="C89" s="812" t="s">
        <v>1453</v>
      </c>
      <c r="D89" s="818" t="s">
        <v>834</v>
      </c>
      <c r="E89" s="814" t="s">
        <v>1445</v>
      </c>
      <c r="F89" s="814">
        <v>588</v>
      </c>
      <c r="G89" s="814" t="s">
        <v>835</v>
      </c>
      <c r="H89" s="814">
        <v>588</v>
      </c>
      <c r="I89" s="815">
        <v>248136000</v>
      </c>
      <c r="J89" s="1001">
        <v>5.8799999999999998E-2</v>
      </c>
    </row>
    <row r="90" spans="2:11" ht="21.75" customHeight="1">
      <c r="B90" s="816">
        <v>7</v>
      </c>
      <c r="C90" s="812" t="s">
        <v>1454</v>
      </c>
      <c r="D90" s="818" t="s">
        <v>834</v>
      </c>
      <c r="E90" s="814" t="s">
        <v>1446</v>
      </c>
      <c r="F90" s="814">
        <v>588</v>
      </c>
      <c r="G90" s="814" t="s">
        <v>835</v>
      </c>
      <c r="H90" s="814">
        <v>588</v>
      </c>
      <c r="I90" s="815">
        <v>248136000</v>
      </c>
      <c r="J90" s="1001">
        <v>5.8799999999999998E-2</v>
      </c>
    </row>
    <row r="91" spans="2:11" ht="21.75" customHeight="1">
      <c r="B91" s="812">
        <v>8</v>
      </c>
      <c r="C91" s="812" t="s">
        <v>1455</v>
      </c>
      <c r="D91" s="818" t="s">
        <v>834</v>
      </c>
      <c r="E91" s="814" t="s">
        <v>1447</v>
      </c>
      <c r="F91" s="814">
        <v>200</v>
      </c>
      <c r="G91" s="814" t="s">
        <v>835</v>
      </c>
      <c r="H91" s="814">
        <v>200</v>
      </c>
      <c r="I91" s="815">
        <v>84400000</v>
      </c>
      <c r="J91" s="1001">
        <v>0.02</v>
      </c>
    </row>
    <row r="92" spans="2:11" ht="15.75" thickBot="1">
      <c r="C92" s="809" t="s">
        <v>738</v>
      </c>
      <c r="D92" s="419"/>
      <c r="E92" s="419"/>
      <c r="F92" s="420">
        <v>10000</v>
      </c>
      <c r="G92" s="419"/>
      <c r="H92" s="420">
        <v>10000</v>
      </c>
      <c r="I92" s="810">
        <f>SUM(I84:I91)</f>
        <v>4220000000</v>
      </c>
      <c r="J92" s="811">
        <f>SUM(J84:J91)</f>
        <v>0.99999999999999989</v>
      </c>
    </row>
    <row r="94" spans="2:11">
      <c r="I94" s="567"/>
    </row>
    <row r="96" spans="2:11">
      <c r="B96" s="1048" t="s">
        <v>940</v>
      </c>
      <c r="C96" s="1048"/>
      <c r="D96" s="1048"/>
      <c r="E96" s="1048"/>
      <c r="F96" s="1048"/>
      <c r="G96" s="1048"/>
      <c r="H96" s="1048"/>
      <c r="I96" s="1048"/>
      <c r="J96" s="1048"/>
      <c r="K96" s="1048"/>
    </row>
    <row r="98" spans="2:10" ht="13.5" customHeight="1" thickBot="1"/>
    <row r="99" spans="2:10" ht="101.25" customHeight="1" thickBot="1">
      <c r="B99" s="860" t="s">
        <v>837</v>
      </c>
      <c r="C99" s="861" t="s">
        <v>838</v>
      </c>
      <c r="D99" s="862" t="s">
        <v>839</v>
      </c>
      <c r="E99" s="834" t="s">
        <v>1161</v>
      </c>
      <c r="F99" s="834" t="s">
        <v>840</v>
      </c>
      <c r="G99" s="862" t="s">
        <v>841</v>
      </c>
      <c r="H99" s="862" t="s">
        <v>842</v>
      </c>
      <c r="I99" s="862" t="s">
        <v>833</v>
      </c>
      <c r="J99" s="834" t="s">
        <v>843</v>
      </c>
    </row>
    <row r="100" spans="2:10" ht="21" customHeight="1">
      <c r="B100" s="816">
        <v>1</v>
      </c>
      <c r="C100" s="817" t="s">
        <v>1448</v>
      </c>
      <c r="D100" s="818" t="s">
        <v>834</v>
      </c>
      <c r="E100" s="1002" t="s">
        <v>1242</v>
      </c>
      <c r="F100" s="1002">
        <v>11481</v>
      </c>
      <c r="G100" s="818" t="s">
        <v>835</v>
      </c>
      <c r="H100" s="818">
        <v>11481</v>
      </c>
      <c r="I100" s="1004">
        <v>4844982000</v>
      </c>
      <c r="J100" s="1000">
        <v>0.47039999999999998</v>
      </c>
    </row>
    <row r="101" spans="2:10" ht="21" customHeight="1">
      <c r="B101" s="812">
        <v>2</v>
      </c>
      <c r="C101" s="813" t="s">
        <v>1449</v>
      </c>
      <c r="D101" s="818" t="s">
        <v>834</v>
      </c>
      <c r="E101" s="1003" t="s">
        <v>1243</v>
      </c>
      <c r="F101" s="1003">
        <v>2392</v>
      </c>
      <c r="G101" s="814" t="s">
        <v>835</v>
      </c>
      <c r="H101" s="814">
        <v>2392</v>
      </c>
      <c r="I101" s="1005">
        <v>1009424000</v>
      </c>
      <c r="J101" s="1001">
        <v>9.8000000000000004E-2</v>
      </c>
    </row>
    <row r="102" spans="2:10" ht="21.75" customHeight="1">
      <c r="B102" s="816">
        <v>3</v>
      </c>
      <c r="C102" s="812" t="s">
        <v>1450</v>
      </c>
      <c r="D102" s="818" t="s">
        <v>834</v>
      </c>
      <c r="E102" s="1003" t="s">
        <v>1244</v>
      </c>
      <c r="F102" s="1003">
        <v>2392</v>
      </c>
      <c r="G102" s="814" t="s">
        <v>835</v>
      </c>
      <c r="H102" s="814">
        <v>2392</v>
      </c>
      <c r="I102" s="1005">
        <v>1009424000</v>
      </c>
      <c r="J102" s="1001">
        <v>9.8000000000000004E-2</v>
      </c>
    </row>
    <row r="103" spans="2:10" ht="21.75" customHeight="1">
      <c r="B103" s="812">
        <v>4</v>
      </c>
      <c r="C103" s="812" t="s">
        <v>1451</v>
      </c>
      <c r="D103" s="818" t="s">
        <v>834</v>
      </c>
      <c r="E103" s="1003" t="s">
        <v>1245</v>
      </c>
      <c r="F103" s="1003">
        <v>2392</v>
      </c>
      <c r="G103" s="814" t="s">
        <v>835</v>
      </c>
      <c r="H103" s="814">
        <v>2392</v>
      </c>
      <c r="I103" s="1005">
        <v>1009424000</v>
      </c>
      <c r="J103" s="1001">
        <v>9.8000000000000004E-2</v>
      </c>
    </row>
    <row r="104" spans="2:10" ht="21.75" customHeight="1">
      <c r="B104" s="816">
        <v>5</v>
      </c>
      <c r="C104" s="812" t="s">
        <v>1452</v>
      </c>
      <c r="D104" s="818" t="s">
        <v>834</v>
      </c>
      <c r="E104" s="1003" t="s">
        <v>1456</v>
      </c>
      <c r="F104" s="1003">
        <v>2392</v>
      </c>
      <c r="G104" s="814" t="s">
        <v>835</v>
      </c>
      <c r="H104" s="814">
        <v>2392</v>
      </c>
      <c r="I104" s="1005">
        <v>1009424000</v>
      </c>
      <c r="J104" s="1001">
        <v>9.8000000000000004E-2</v>
      </c>
    </row>
    <row r="105" spans="2:10" ht="21.75" customHeight="1">
      <c r="B105" s="812">
        <v>6</v>
      </c>
      <c r="C105" s="812" t="s">
        <v>1453</v>
      </c>
      <c r="D105" s="818" t="s">
        <v>834</v>
      </c>
      <c r="E105" s="1003" t="s">
        <v>1458</v>
      </c>
      <c r="F105" s="1003">
        <v>1435</v>
      </c>
      <c r="G105" s="814" t="s">
        <v>835</v>
      </c>
      <c r="H105" s="814">
        <v>1435</v>
      </c>
      <c r="I105" s="1005">
        <v>605570000</v>
      </c>
      <c r="J105" s="1001">
        <v>5.8799999999999998E-2</v>
      </c>
    </row>
    <row r="106" spans="2:10" ht="21.75" customHeight="1">
      <c r="B106" s="816">
        <v>7</v>
      </c>
      <c r="C106" s="812" t="s">
        <v>1454</v>
      </c>
      <c r="D106" s="818" t="s">
        <v>834</v>
      </c>
      <c r="E106" s="1003" t="s">
        <v>1459</v>
      </c>
      <c r="F106" s="1003">
        <v>1435</v>
      </c>
      <c r="G106" s="814" t="s">
        <v>835</v>
      </c>
      <c r="H106" s="814">
        <v>1435</v>
      </c>
      <c r="I106" s="815">
        <v>605570000</v>
      </c>
      <c r="J106" s="1001">
        <v>5.8799999999999998E-2</v>
      </c>
    </row>
    <row r="107" spans="2:10" ht="21.75" customHeight="1">
      <c r="B107" s="812">
        <v>8</v>
      </c>
      <c r="C107" s="812" t="s">
        <v>1455</v>
      </c>
      <c r="D107" s="818" t="s">
        <v>834</v>
      </c>
      <c r="E107" s="1003" t="s">
        <v>1457</v>
      </c>
      <c r="F107" s="1003">
        <v>489</v>
      </c>
      <c r="G107" s="814" t="s">
        <v>835</v>
      </c>
      <c r="H107" s="814">
        <v>489</v>
      </c>
      <c r="I107" s="815">
        <v>206358000</v>
      </c>
      <c r="J107" s="1001">
        <v>0.02</v>
      </c>
    </row>
    <row r="108" spans="2:10" ht="15.75" thickBot="1">
      <c r="C108" s="809" t="s">
        <v>738</v>
      </c>
      <c r="D108" s="419"/>
      <c r="E108" s="419"/>
      <c r="F108" s="420">
        <f>SUM(F100:F107)</f>
        <v>24408</v>
      </c>
      <c r="G108" s="419"/>
      <c r="H108" s="420">
        <f>SUM(H100:H107)</f>
        <v>24408</v>
      </c>
      <c r="I108" s="810">
        <f>SUM(I100:I107)</f>
        <v>10300176000</v>
      </c>
      <c r="J108" s="811">
        <f>SUM(J100:J107)</f>
        <v>0.99999999999999989</v>
      </c>
    </row>
    <row r="116" spans="2:5">
      <c r="B116" s="1045" t="s">
        <v>941</v>
      </c>
      <c r="C116" s="1045"/>
      <c r="D116" s="1045"/>
      <c r="E116" s="1045"/>
    </row>
    <row r="117" spans="2:5">
      <c r="B117" s="421"/>
    </row>
    <row r="118" spans="2:5">
      <c r="B118" s="398" t="s">
        <v>942</v>
      </c>
    </row>
    <row r="119" spans="2:5">
      <c r="B119" s="422" t="s">
        <v>1026</v>
      </c>
    </row>
    <row r="120" spans="2:5">
      <c r="B120" s="423"/>
    </row>
    <row r="121" spans="2:5">
      <c r="B121" s="398" t="s">
        <v>943</v>
      </c>
    </row>
    <row r="122" spans="2:5">
      <c r="B122" s="371" t="s">
        <v>1172</v>
      </c>
    </row>
    <row r="125" spans="2:5">
      <c r="B125" s="1045" t="s">
        <v>1255</v>
      </c>
      <c r="C125" s="1045"/>
      <c r="D125" s="1045"/>
      <c r="E125" s="1045"/>
    </row>
    <row r="126" spans="2:5">
      <c r="B126" s="911" t="s">
        <v>1256</v>
      </c>
    </row>
    <row r="128" spans="2:5">
      <c r="B128" s="911"/>
    </row>
  </sheetData>
  <mergeCells count="12">
    <mergeCell ref="B39:C39"/>
    <mergeCell ref="B9:C9"/>
    <mergeCell ref="B11:C11"/>
    <mergeCell ref="B18:B19"/>
    <mergeCell ref="B23:B24"/>
    <mergeCell ref="B34:C34"/>
    <mergeCell ref="B125:E125"/>
    <mergeCell ref="B44:C44"/>
    <mergeCell ref="B49:C49"/>
    <mergeCell ref="B80:K80"/>
    <mergeCell ref="B96:K96"/>
    <mergeCell ref="B116:E11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6:M228"/>
  <sheetViews>
    <sheetView showGridLines="0" topLeftCell="A87" zoomScale="90" zoomScaleNormal="90" workbookViewId="0">
      <selection activeCell="D71" sqref="D71"/>
    </sheetView>
  </sheetViews>
  <sheetFormatPr baseColWidth="10" defaultColWidth="11.42578125" defaultRowHeight="15"/>
  <cols>
    <col min="1" max="1" width="2.28515625" style="424" customWidth="1"/>
    <col min="2" max="2" width="47.42578125" style="424" customWidth="1"/>
    <col min="3" max="3" width="6.140625" style="424" bestFit="1" customWidth="1"/>
    <col min="4" max="4" width="23" style="424" bestFit="1" customWidth="1"/>
    <col min="5" max="5" width="23.42578125" style="424" bestFit="1" customWidth="1"/>
    <col min="6" max="6" width="1.5703125" style="424" customWidth="1"/>
    <col min="7" max="7" width="42" style="424" customWidth="1"/>
    <col min="8" max="8" width="6.140625" style="424" bestFit="1" customWidth="1"/>
    <col min="9" max="9" width="17" style="424" customWidth="1"/>
    <col min="10" max="10" width="23.42578125" style="424" bestFit="1" customWidth="1"/>
    <col min="11" max="12" width="2" style="424" bestFit="1" customWidth="1"/>
    <col min="13" max="13" width="13.5703125" style="424" bestFit="1" customWidth="1"/>
    <col min="14" max="16384" width="11.42578125" style="424"/>
  </cols>
  <sheetData>
    <row r="6" spans="2:10">
      <c r="B6" s="1054"/>
      <c r="C6" s="1054"/>
      <c r="D6" s="1054"/>
      <c r="E6" s="1054"/>
      <c r="F6" s="1054"/>
      <c r="G6" s="1054"/>
      <c r="H6" s="1054"/>
      <c r="I6" s="1054"/>
      <c r="J6" s="1054"/>
    </row>
    <row r="7" spans="2:10">
      <c r="B7" s="781"/>
      <c r="C7" s="781"/>
      <c r="D7" s="781"/>
      <c r="E7" s="781"/>
      <c r="F7" s="781"/>
      <c r="G7" s="781"/>
      <c r="H7" s="781"/>
      <c r="I7" s="781"/>
      <c r="J7" s="781"/>
    </row>
    <row r="8" spans="2:10">
      <c r="B8" s="781"/>
      <c r="C8" s="781"/>
      <c r="D8" s="781"/>
      <c r="E8" s="781"/>
      <c r="F8" s="781"/>
      <c r="G8" s="781"/>
      <c r="H8" s="781"/>
      <c r="I8" s="781"/>
      <c r="J8" s="781"/>
    </row>
    <row r="9" spans="2:10">
      <c r="B9" s="1055" t="s">
        <v>1251</v>
      </c>
      <c r="C9" s="1055"/>
      <c r="D9" s="1055"/>
      <c r="E9" s="1055"/>
      <c r="F9" s="1055"/>
      <c r="G9" s="1055"/>
      <c r="H9" s="1055"/>
      <c r="I9" s="1055"/>
      <c r="J9" s="1055"/>
    </row>
    <row r="10" spans="2:10" ht="15.75" thickBot="1">
      <c r="B10" s="1053" t="s">
        <v>954</v>
      </c>
      <c r="C10" s="1053"/>
      <c r="D10" s="1053"/>
      <c r="E10" s="1053"/>
      <c r="F10" s="1053"/>
      <c r="G10" s="1053"/>
      <c r="H10" s="1053"/>
      <c r="I10" s="1053"/>
      <c r="J10" s="1053"/>
    </row>
    <row r="11" spans="2:10">
      <c r="B11" s="425"/>
      <c r="C11" s="974"/>
      <c r="D11" s="426">
        <v>45657</v>
      </c>
      <c r="E11" s="985">
        <v>45291</v>
      </c>
      <c r="F11" s="427"/>
      <c r="G11" s="974"/>
      <c r="H11" s="974"/>
      <c r="I11" s="426">
        <f>+D11</f>
        <v>45657</v>
      </c>
      <c r="J11" s="986">
        <f>+E11</f>
        <v>45291</v>
      </c>
    </row>
    <row r="12" spans="2:10" ht="15" customHeight="1">
      <c r="B12" s="1056" t="s">
        <v>4</v>
      </c>
      <c r="C12" s="973" t="s">
        <v>1311</v>
      </c>
      <c r="D12" s="1006" t="s">
        <v>340</v>
      </c>
      <c r="E12" s="984" t="s">
        <v>669</v>
      </c>
      <c r="F12" s="1006"/>
      <c r="G12" s="1058" t="s">
        <v>241</v>
      </c>
      <c r="H12" s="973" t="s">
        <v>1311</v>
      </c>
      <c r="I12" s="1006" t="s">
        <v>340</v>
      </c>
      <c r="J12" s="987" t="s">
        <v>669</v>
      </c>
    </row>
    <row r="13" spans="2:10" ht="15.75" thickBot="1">
      <c r="B13" s="1057"/>
      <c r="C13" s="975"/>
      <c r="D13" s="983" t="s">
        <v>189</v>
      </c>
      <c r="E13" s="988" t="s">
        <v>347</v>
      </c>
      <c r="F13" s="983"/>
      <c r="G13" s="1059"/>
      <c r="H13" s="975"/>
      <c r="I13" s="983" t="s">
        <v>189</v>
      </c>
      <c r="J13" s="989" t="s">
        <v>347</v>
      </c>
    </row>
    <row r="14" spans="2:10">
      <c r="B14" s="429"/>
      <c r="C14" s="948"/>
      <c r="D14" s="1027"/>
      <c r="E14" s="1030"/>
      <c r="F14" s="428"/>
      <c r="H14" s="950"/>
      <c r="I14" s="1030"/>
      <c r="J14" s="1032"/>
    </row>
    <row r="15" spans="2:10">
      <c r="B15" s="949" t="s">
        <v>5</v>
      </c>
      <c r="C15" s="948"/>
      <c r="D15" s="1027"/>
      <c r="E15" s="1030"/>
      <c r="F15" s="428"/>
      <c r="G15" s="1013" t="s">
        <v>94</v>
      </c>
      <c r="H15" s="950"/>
      <c r="I15" s="1030"/>
      <c r="J15" s="1032"/>
    </row>
    <row r="16" spans="2:10">
      <c r="B16" s="429"/>
      <c r="C16" s="948"/>
      <c r="D16" s="947"/>
      <c r="E16" s="946"/>
      <c r="F16" s="430"/>
      <c r="H16" s="950"/>
      <c r="I16" s="1030"/>
      <c r="J16" s="1032"/>
    </row>
    <row r="17" spans="2:12">
      <c r="B17" s="431" t="s">
        <v>1313</v>
      </c>
      <c r="C17" s="948"/>
      <c r="D17" s="446"/>
      <c r="E17" s="1031"/>
      <c r="F17" s="430"/>
      <c r="G17" s="432" t="s">
        <v>685</v>
      </c>
      <c r="H17" s="950"/>
      <c r="I17" s="1031"/>
      <c r="J17" s="1033"/>
    </row>
    <row r="18" spans="2:12">
      <c r="B18" s="433" t="s">
        <v>674</v>
      </c>
      <c r="C18" s="1017" t="s">
        <v>1312</v>
      </c>
      <c r="D18" s="945">
        <v>0</v>
      </c>
      <c r="E18" s="967">
        <v>0</v>
      </c>
      <c r="F18" s="430"/>
      <c r="G18" s="1007" t="s">
        <v>1336</v>
      </c>
      <c r="H18" s="976" t="s">
        <v>1331</v>
      </c>
      <c r="I18" s="967">
        <v>0</v>
      </c>
      <c r="J18" s="441">
        <v>0</v>
      </c>
      <c r="L18" s="379"/>
    </row>
    <row r="19" spans="2:12">
      <c r="B19" s="433" t="s">
        <v>675</v>
      </c>
      <c r="C19" s="1017" t="s">
        <v>1312</v>
      </c>
      <c r="D19" s="945">
        <v>0</v>
      </c>
      <c r="E19" s="967">
        <v>0</v>
      </c>
      <c r="F19" s="430"/>
      <c r="G19" s="1007" t="s">
        <v>1335</v>
      </c>
      <c r="H19" s="977" t="s">
        <v>1332</v>
      </c>
      <c r="I19" s="967">
        <f>+NOTAS!C409</f>
        <v>2745600</v>
      </c>
      <c r="J19" s="441">
        <v>84686042</v>
      </c>
    </row>
    <row r="20" spans="2:12" ht="30">
      <c r="B20" s="433" t="s">
        <v>676</v>
      </c>
      <c r="C20" s="1017" t="s">
        <v>1312</v>
      </c>
      <c r="D20" s="993">
        <f>+NOTAS!D148</f>
        <v>805264087</v>
      </c>
      <c r="E20" s="1024">
        <v>90205743</v>
      </c>
      <c r="F20" s="430"/>
      <c r="G20" s="1008" t="s">
        <v>1334</v>
      </c>
      <c r="H20" s="977" t="s">
        <v>1333</v>
      </c>
      <c r="I20" s="967">
        <f>+NOTAS!G474</f>
        <v>12254482</v>
      </c>
      <c r="J20" s="441">
        <v>10534128</v>
      </c>
      <c r="K20" s="434"/>
      <c r="L20" s="434"/>
    </row>
    <row r="21" spans="2:12">
      <c r="B21" s="433"/>
      <c r="C21" s="1011"/>
      <c r="D21" s="457">
        <f>SUM(D18:D20)</f>
        <v>805264087</v>
      </c>
      <c r="E21" s="435">
        <f>SUM(E18:E20)</f>
        <v>90205743</v>
      </c>
      <c r="F21" s="430"/>
      <c r="G21" s="1007" t="s">
        <v>1339</v>
      </c>
      <c r="H21" s="977" t="s">
        <v>1337</v>
      </c>
      <c r="I21" s="967">
        <v>0</v>
      </c>
      <c r="J21" s="441">
        <v>0</v>
      </c>
    </row>
    <row r="22" spans="2:12">
      <c r="B22" s="433"/>
      <c r="C22" s="1011"/>
      <c r="D22" s="945"/>
      <c r="E22" s="967"/>
      <c r="F22" s="430"/>
      <c r="G22" s="1007" t="s">
        <v>1340</v>
      </c>
      <c r="H22" s="977" t="s">
        <v>1338</v>
      </c>
      <c r="I22" s="967">
        <v>0</v>
      </c>
      <c r="J22" s="441">
        <v>0</v>
      </c>
    </row>
    <row r="23" spans="2:12">
      <c r="B23" s="431" t="s">
        <v>1315</v>
      </c>
      <c r="C23" s="1012"/>
      <c r="D23" s="945"/>
      <c r="E23" s="967"/>
      <c r="F23" s="430"/>
      <c r="H23" s="952"/>
      <c r="I23" s="435">
        <f>SUM(I18:I22)</f>
        <v>15000082</v>
      </c>
      <c r="J23" s="454">
        <f>SUM(J18:J22)</f>
        <v>95220170</v>
      </c>
    </row>
    <row r="24" spans="2:12">
      <c r="B24" s="433" t="s">
        <v>670</v>
      </c>
      <c r="C24" s="1017" t="s">
        <v>1314</v>
      </c>
      <c r="D24" s="945">
        <v>0</v>
      </c>
      <c r="E24" s="967">
        <v>0</v>
      </c>
      <c r="F24" s="430"/>
      <c r="G24" s="1007"/>
      <c r="H24" s="951"/>
      <c r="I24" s="967"/>
      <c r="J24" s="441"/>
    </row>
    <row r="25" spans="2:12">
      <c r="B25" s="433" t="s">
        <v>671</v>
      </c>
      <c r="C25" s="1017" t="s">
        <v>1314</v>
      </c>
      <c r="D25" s="945">
        <v>0</v>
      </c>
      <c r="E25" s="967">
        <v>0</v>
      </c>
      <c r="F25" s="430"/>
      <c r="G25" s="1007"/>
      <c r="H25" s="951"/>
      <c r="I25" s="967"/>
      <c r="J25" s="441"/>
    </row>
    <row r="26" spans="2:12">
      <c r="B26" s="433" t="s">
        <v>672</v>
      </c>
      <c r="C26" s="1011"/>
      <c r="D26" s="1023"/>
      <c r="E26" s="436"/>
      <c r="F26" s="437"/>
      <c r="G26" s="432" t="s">
        <v>1342</v>
      </c>
      <c r="H26" s="951"/>
      <c r="I26" s="1031"/>
      <c r="J26" s="1033"/>
    </row>
    <row r="27" spans="2:12">
      <c r="B27" s="433"/>
      <c r="C27" s="1011"/>
      <c r="D27" s="457">
        <f>+D25</f>
        <v>0</v>
      </c>
      <c r="E27" s="435">
        <f>+E25</f>
        <v>0</v>
      </c>
      <c r="F27" s="437"/>
      <c r="G27" s="1007" t="s">
        <v>492</v>
      </c>
      <c r="H27" s="977" t="s">
        <v>1341</v>
      </c>
      <c r="I27" s="967">
        <v>0</v>
      </c>
      <c r="J27" s="441">
        <v>0</v>
      </c>
    </row>
    <row r="28" spans="2:12">
      <c r="B28" s="431" t="s">
        <v>729</v>
      </c>
      <c r="C28" s="1012"/>
      <c r="D28" s="945"/>
      <c r="E28" s="438"/>
      <c r="F28" s="437"/>
      <c r="G28" s="1007" t="s">
        <v>1173</v>
      </c>
      <c r="H28" s="977" t="s">
        <v>1341</v>
      </c>
      <c r="I28" s="967">
        <v>0</v>
      </c>
      <c r="J28" s="441">
        <v>0</v>
      </c>
    </row>
    <row r="29" spans="2:12">
      <c r="B29" s="433" t="s">
        <v>673</v>
      </c>
      <c r="C29" s="1017" t="s">
        <v>1316</v>
      </c>
      <c r="D29" s="1019">
        <f>+NOTAS!C291</f>
        <v>7849957</v>
      </c>
      <c r="E29" s="1018">
        <v>0</v>
      </c>
      <c r="F29" s="437"/>
      <c r="G29" s="1007" t="s">
        <v>480</v>
      </c>
      <c r="H29" s="977" t="s">
        <v>1341</v>
      </c>
      <c r="I29" s="967">
        <v>0</v>
      </c>
      <c r="J29" s="441">
        <v>0</v>
      </c>
    </row>
    <row r="30" spans="2:12">
      <c r="B30" s="433" t="s">
        <v>677</v>
      </c>
      <c r="C30" s="1011"/>
      <c r="D30" s="945">
        <v>0</v>
      </c>
      <c r="E30" s="967">
        <v>0</v>
      </c>
      <c r="F30" s="437"/>
      <c r="G30" s="1007"/>
      <c r="H30" s="951"/>
      <c r="I30" s="439"/>
      <c r="J30" s="1034"/>
    </row>
    <row r="31" spans="2:12">
      <c r="B31" s="433" t="s">
        <v>1116</v>
      </c>
      <c r="C31" s="1017" t="s">
        <v>1316</v>
      </c>
      <c r="D31" s="945">
        <f>+NOTAS!C306</f>
        <v>46552471</v>
      </c>
      <c r="E31" s="967">
        <v>489997338</v>
      </c>
      <c r="F31" s="437"/>
      <c r="G31" s="432" t="s">
        <v>1344</v>
      </c>
      <c r="H31" s="951"/>
      <c r="I31" s="440"/>
      <c r="J31" s="441"/>
    </row>
    <row r="32" spans="2:12">
      <c r="B32" s="433" t="s">
        <v>679</v>
      </c>
      <c r="C32" s="1011"/>
      <c r="D32" s="945">
        <v>0</v>
      </c>
      <c r="E32" s="967">
        <v>0</v>
      </c>
      <c r="F32" s="437"/>
      <c r="G32" s="1007" t="s">
        <v>913</v>
      </c>
      <c r="H32" s="977" t="s">
        <v>1343</v>
      </c>
      <c r="I32" s="1018">
        <f>+NOTAS!C421</f>
        <v>273306368</v>
      </c>
      <c r="J32" s="1022">
        <v>337943016</v>
      </c>
    </row>
    <row r="33" spans="2:12">
      <c r="B33" s="433" t="s">
        <v>1117</v>
      </c>
      <c r="C33" s="1017" t="s">
        <v>1317</v>
      </c>
      <c r="D33" s="945">
        <f>+NOTAS!E519</f>
        <v>0</v>
      </c>
      <c r="E33" s="967">
        <v>0</v>
      </c>
      <c r="F33" s="437"/>
      <c r="G33" s="1007" t="s">
        <v>500</v>
      </c>
      <c r="H33" s="977" t="s">
        <v>1343</v>
      </c>
      <c r="I33" s="967">
        <f>+NOTAS!C422</f>
        <v>29987845</v>
      </c>
      <c r="J33" s="441">
        <v>28756516</v>
      </c>
    </row>
    <row r="34" spans="2:12">
      <c r="B34" s="433" t="s">
        <v>681</v>
      </c>
      <c r="C34" s="1011"/>
      <c r="D34" s="945">
        <v>0</v>
      </c>
      <c r="E34" s="967">
        <v>0</v>
      </c>
      <c r="F34" s="437"/>
      <c r="G34" s="1007" t="s">
        <v>950</v>
      </c>
      <c r="H34" s="977" t="s">
        <v>1343</v>
      </c>
      <c r="I34" s="967">
        <v>0</v>
      </c>
      <c r="J34" s="441">
        <v>0</v>
      </c>
    </row>
    <row r="35" spans="2:12">
      <c r="B35" s="433" t="s">
        <v>682</v>
      </c>
      <c r="C35" s="1011"/>
      <c r="D35" s="945">
        <v>0</v>
      </c>
      <c r="E35" s="967">
        <v>0</v>
      </c>
      <c r="F35" s="437"/>
      <c r="G35" s="1007" t="s">
        <v>909</v>
      </c>
      <c r="H35" s="977" t="s">
        <v>1343</v>
      </c>
      <c r="I35" s="967">
        <f>+NOTAS!C420</f>
        <v>0</v>
      </c>
      <c r="J35" s="441">
        <v>0</v>
      </c>
    </row>
    <row r="36" spans="2:12">
      <c r="B36" s="433" t="s">
        <v>683</v>
      </c>
      <c r="C36" s="1011"/>
      <c r="D36" s="945">
        <v>0</v>
      </c>
      <c r="E36" s="967">
        <v>0</v>
      </c>
      <c r="F36" s="437"/>
      <c r="G36" s="945" t="s">
        <v>914</v>
      </c>
      <c r="H36" s="977" t="s">
        <v>1343</v>
      </c>
      <c r="I36" s="967">
        <v>0</v>
      </c>
      <c r="J36" s="441">
        <v>0</v>
      </c>
    </row>
    <row r="37" spans="2:12">
      <c r="B37" s="433" t="s">
        <v>684</v>
      </c>
      <c r="C37" s="1011"/>
      <c r="D37" s="945"/>
      <c r="E37" s="967"/>
      <c r="F37" s="442"/>
      <c r="G37" s="945" t="s">
        <v>1216</v>
      </c>
      <c r="H37" s="951"/>
      <c r="I37" s="443">
        <v>0</v>
      </c>
      <c r="J37" s="1035">
        <v>0</v>
      </c>
    </row>
    <row r="38" spans="2:12">
      <c r="B38" s="433"/>
      <c r="C38" s="1011"/>
      <c r="D38" s="945"/>
      <c r="E38" s="443"/>
      <c r="F38" s="442"/>
      <c r="G38" s="945"/>
      <c r="H38" s="951"/>
      <c r="I38" s="435">
        <f>SUM(I32:I37)</f>
        <v>303294213</v>
      </c>
      <c r="J38" s="1036">
        <f>SUM(J32:J37)</f>
        <v>366699532</v>
      </c>
    </row>
    <row r="39" spans="2:12">
      <c r="B39" s="429"/>
      <c r="C39" s="948"/>
      <c r="D39" s="457">
        <f>SUM(D29:D38)</f>
        <v>54402428</v>
      </c>
      <c r="E39" s="447">
        <f>SUM(E31:E38)</f>
        <v>489997338</v>
      </c>
      <c r="F39" s="442"/>
      <c r="G39" s="432" t="s">
        <v>687</v>
      </c>
      <c r="H39" s="950"/>
      <c r="I39" s="967"/>
      <c r="J39" s="1037"/>
    </row>
    <row r="40" spans="2:12">
      <c r="B40" s="433"/>
      <c r="C40" s="1011"/>
      <c r="D40" s="945"/>
      <c r="E40" s="444"/>
      <c r="F40" s="442"/>
      <c r="G40" s="945" t="s">
        <v>688</v>
      </c>
      <c r="H40" s="951"/>
      <c r="I40" s="1018">
        <v>0</v>
      </c>
      <c r="J40" s="1022">
        <v>0</v>
      </c>
    </row>
    <row r="41" spans="2:12">
      <c r="B41" s="433"/>
      <c r="C41" s="1011"/>
      <c r="D41" s="945"/>
      <c r="E41" s="967"/>
      <c r="F41" s="442"/>
      <c r="G41" s="945" t="s">
        <v>915</v>
      </c>
      <c r="H41" s="951"/>
      <c r="I41" s="967">
        <v>0</v>
      </c>
      <c r="J41" s="441">
        <v>0</v>
      </c>
    </row>
    <row r="42" spans="2:12">
      <c r="B42" s="433"/>
      <c r="C42" s="1011"/>
      <c r="D42" s="945"/>
      <c r="E42" s="967"/>
      <c r="F42" s="442"/>
      <c r="G42" s="945" t="s">
        <v>1346</v>
      </c>
      <c r="H42" s="977" t="s">
        <v>1345</v>
      </c>
      <c r="I42" s="967">
        <f>+NOTAS!C495</f>
        <v>0</v>
      </c>
      <c r="J42" s="441">
        <v>335434524</v>
      </c>
    </row>
    <row r="43" spans="2:12">
      <c r="B43" s="431" t="s">
        <v>1318</v>
      </c>
      <c r="C43" s="1012"/>
      <c r="D43" s="945"/>
      <c r="E43" s="968"/>
      <c r="F43" s="442"/>
      <c r="G43" s="945"/>
      <c r="H43" s="952"/>
      <c r="I43" s="435">
        <f>+I42</f>
        <v>0</v>
      </c>
      <c r="J43" s="1036">
        <f>+J42</f>
        <v>335434524</v>
      </c>
    </row>
    <row r="44" spans="2:12">
      <c r="B44" s="433" t="s">
        <v>1320</v>
      </c>
      <c r="C44" s="1017" t="s">
        <v>1319</v>
      </c>
      <c r="D44" s="1019">
        <v>0</v>
      </c>
      <c r="E44" s="1018">
        <v>0</v>
      </c>
      <c r="F44" s="442"/>
      <c r="G44" s="945"/>
      <c r="H44" s="951"/>
      <c r="I44" s="969"/>
      <c r="J44" s="1038"/>
    </row>
    <row r="45" spans="2:12">
      <c r="B45" s="433"/>
      <c r="C45" s="1011"/>
      <c r="D45" s="945"/>
      <c r="E45" s="445"/>
      <c r="F45" s="442"/>
      <c r="G45" s="446"/>
      <c r="H45" s="951"/>
      <c r="I45" s="967">
        <v>0</v>
      </c>
      <c r="J45" s="441">
        <v>0</v>
      </c>
    </row>
    <row r="46" spans="2:12">
      <c r="B46" s="953" t="s">
        <v>629</v>
      </c>
      <c r="C46" s="947"/>
      <c r="D46" s="457">
        <f>+D21+D27+D39</f>
        <v>859666515</v>
      </c>
      <c r="E46" s="447">
        <f>+E21+E27+E39</f>
        <v>580203081</v>
      </c>
      <c r="F46" s="442"/>
      <c r="G46" s="1014" t="s">
        <v>630</v>
      </c>
      <c r="H46" s="946"/>
      <c r="I46" s="435">
        <f>+I23+I38+I43</f>
        <v>318294295</v>
      </c>
      <c r="J46" s="1036">
        <f>+J23+J38+J43</f>
        <v>797354226</v>
      </c>
      <c r="K46" s="379"/>
      <c r="L46" s="434"/>
    </row>
    <row r="47" spans="2:12">
      <c r="B47" s="429"/>
      <c r="C47" s="948"/>
      <c r="D47" s="971"/>
      <c r="E47" s="969"/>
      <c r="F47" s="442"/>
      <c r="G47" s="457"/>
      <c r="H47" s="950"/>
      <c r="I47" s="950"/>
      <c r="J47" s="1010"/>
      <c r="L47" s="379"/>
    </row>
    <row r="48" spans="2:12">
      <c r="B48" s="953" t="s">
        <v>46</v>
      </c>
      <c r="C48" s="947"/>
      <c r="D48" s="1028"/>
      <c r="E48" s="448"/>
      <c r="F48" s="437"/>
      <c r="G48" s="457" t="s">
        <v>114</v>
      </c>
      <c r="H48" s="946"/>
      <c r="I48" s="449"/>
      <c r="J48" s="1039"/>
      <c r="L48" s="434"/>
    </row>
    <row r="49" spans="2:13">
      <c r="B49" s="429"/>
      <c r="C49" s="948"/>
      <c r="D49" s="450"/>
      <c r="E49" s="440"/>
      <c r="F49" s="437"/>
      <c r="G49" s="947"/>
      <c r="H49" s="950"/>
      <c r="I49" s="440"/>
      <c r="J49" s="1040"/>
    </row>
    <row r="50" spans="2:13">
      <c r="B50" s="431" t="s">
        <v>321</v>
      </c>
      <c r="C50" s="1012"/>
      <c r="D50" s="993"/>
      <c r="E50" s="1024"/>
      <c r="F50" s="437"/>
      <c r="G50" s="432" t="s">
        <v>693</v>
      </c>
      <c r="H50" s="952"/>
      <c r="I50" s="967"/>
      <c r="J50" s="1037"/>
    </row>
    <row r="51" spans="2:13">
      <c r="B51" s="433" t="s">
        <v>670</v>
      </c>
      <c r="C51" s="1020" t="s">
        <v>1314</v>
      </c>
      <c r="D51" s="1021">
        <f>+NOTAS!E210</f>
        <v>96923089</v>
      </c>
      <c r="E51" s="1025">
        <v>90116456</v>
      </c>
      <c r="F51" s="430"/>
      <c r="G51" s="945" t="s">
        <v>1174</v>
      </c>
      <c r="H51" s="951"/>
      <c r="I51" s="1018">
        <v>0</v>
      </c>
      <c r="J51" s="1022">
        <v>0</v>
      </c>
    </row>
    <row r="52" spans="2:13">
      <c r="B52" s="433" t="s">
        <v>1321</v>
      </c>
      <c r="C52" s="1020" t="s">
        <v>1314</v>
      </c>
      <c r="D52" s="993">
        <f>+NOTAS!E186+NOTAS!E191+NOTAS!E195+NOTAS!E207</f>
        <v>7744150131</v>
      </c>
      <c r="E52" s="1024">
        <v>6086602817</v>
      </c>
      <c r="F52" s="430"/>
      <c r="G52" s="945" t="s">
        <v>694</v>
      </c>
      <c r="H52" s="951"/>
      <c r="I52" s="967">
        <v>0</v>
      </c>
      <c r="J52" s="441">
        <v>0</v>
      </c>
      <c r="M52" s="434"/>
    </row>
    <row r="53" spans="2:13">
      <c r="B53" s="433" t="s">
        <v>1322</v>
      </c>
      <c r="C53" s="1020" t="s">
        <v>1314</v>
      </c>
      <c r="D53" s="993">
        <f>+NOTAS!E167</f>
        <v>1003000000</v>
      </c>
      <c r="E53" s="1024">
        <v>1003000000</v>
      </c>
      <c r="F53" s="430"/>
      <c r="G53" s="945" t="s">
        <v>1175</v>
      </c>
      <c r="H53" s="951"/>
      <c r="I53" s="967">
        <v>0</v>
      </c>
      <c r="J53" s="441">
        <v>0</v>
      </c>
    </row>
    <row r="54" spans="2:13">
      <c r="B54" s="433" t="s">
        <v>672</v>
      </c>
      <c r="C54" s="1011"/>
      <c r="D54" s="947"/>
      <c r="E54" s="946"/>
      <c r="F54" s="430"/>
      <c r="G54" s="945" t="s">
        <v>686</v>
      </c>
      <c r="H54" s="951"/>
      <c r="I54" s="967">
        <v>0</v>
      </c>
      <c r="J54" s="441">
        <v>0</v>
      </c>
    </row>
    <row r="55" spans="2:13">
      <c r="B55" s="433"/>
      <c r="C55" s="1011"/>
      <c r="D55" s="457">
        <f>+D52+D53+D51</f>
        <v>8844073220</v>
      </c>
      <c r="E55" s="435">
        <f>+E52+E53+E51</f>
        <v>7179719273</v>
      </c>
      <c r="F55" s="430"/>
      <c r="G55" s="945" t="s">
        <v>1347</v>
      </c>
      <c r="H55" s="977" t="s">
        <v>1333</v>
      </c>
      <c r="I55" s="967">
        <v>0</v>
      </c>
      <c r="J55" s="441">
        <v>0</v>
      </c>
    </row>
    <row r="56" spans="2:13">
      <c r="B56" s="431" t="s">
        <v>729</v>
      </c>
      <c r="C56" s="1012"/>
      <c r="D56" s="947"/>
      <c r="E56" s="946"/>
      <c r="F56" s="430"/>
      <c r="G56" s="1007" t="s">
        <v>1335</v>
      </c>
      <c r="H56" s="977" t="s">
        <v>1332</v>
      </c>
      <c r="I56" s="967">
        <v>0</v>
      </c>
      <c r="J56" s="441">
        <v>0</v>
      </c>
    </row>
    <row r="57" spans="2:13">
      <c r="B57" s="433" t="s">
        <v>673</v>
      </c>
      <c r="C57" s="1011"/>
      <c r="D57" s="1019">
        <v>0</v>
      </c>
      <c r="E57" s="1018">
        <v>0</v>
      </c>
      <c r="F57" s="430"/>
      <c r="G57" s="1007"/>
      <c r="H57" s="951"/>
      <c r="I57" s="439"/>
      <c r="J57" s="1034"/>
    </row>
    <row r="58" spans="2:13">
      <c r="B58" s="433" t="s">
        <v>678</v>
      </c>
      <c r="C58" s="1017" t="s">
        <v>1316</v>
      </c>
      <c r="D58" s="945">
        <f>+NOTAS!C314</f>
        <v>18665286</v>
      </c>
      <c r="E58" s="967">
        <v>1086038758</v>
      </c>
      <c r="F58" s="430"/>
      <c r="G58" s="432" t="s">
        <v>695</v>
      </c>
      <c r="H58" s="951"/>
      <c r="I58" s="968"/>
      <c r="J58" s="1037"/>
    </row>
    <row r="59" spans="2:13">
      <c r="B59" s="433" t="s">
        <v>689</v>
      </c>
      <c r="C59" s="1011"/>
      <c r="D59" s="945">
        <v>0</v>
      </c>
      <c r="E59" s="967">
        <v>0</v>
      </c>
      <c r="F59" s="430"/>
      <c r="G59" s="1007" t="s">
        <v>696</v>
      </c>
      <c r="H59" s="951"/>
      <c r="I59" s="1018"/>
      <c r="J59" s="1022"/>
    </row>
    <row r="60" spans="2:13">
      <c r="B60" s="433" t="s">
        <v>679</v>
      </c>
      <c r="C60" s="1011"/>
      <c r="D60" s="945">
        <v>0</v>
      </c>
      <c r="E60" s="967">
        <v>0</v>
      </c>
      <c r="F60" s="430"/>
      <c r="G60" s="1007" t="s">
        <v>480</v>
      </c>
      <c r="H60" s="951"/>
      <c r="I60" s="967"/>
      <c r="J60" s="441"/>
    </row>
    <row r="61" spans="2:13">
      <c r="B61" s="433" t="s">
        <v>680</v>
      </c>
      <c r="C61" s="1011"/>
      <c r="D61" s="945">
        <v>0</v>
      </c>
      <c r="E61" s="967">
        <v>0</v>
      </c>
      <c r="F61" s="430"/>
      <c r="G61" s="947"/>
      <c r="H61" s="951"/>
      <c r="I61" s="447"/>
      <c r="J61" s="1036"/>
    </row>
    <row r="62" spans="2:13">
      <c r="B62" s="433" t="s">
        <v>681</v>
      </c>
      <c r="C62" s="1011"/>
      <c r="D62" s="945">
        <v>0</v>
      </c>
      <c r="E62" s="967">
        <v>0</v>
      </c>
      <c r="F62" s="430"/>
      <c r="G62" s="432" t="s">
        <v>184</v>
      </c>
      <c r="H62" s="951"/>
      <c r="I62" s="970"/>
      <c r="J62" s="1009"/>
    </row>
    <row r="63" spans="2:13">
      <c r="B63" s="433" t="s">
        <v>682</v>
      </c>
      <c r="C63" s="1011"/>
      <c r="D63" s="945">
        <v>0</v>
      </c>
      <c r="E63" s="967">
        <v>0</v>
      </c>
      <c r="F63" s="430"/>
      <c r="G63" s="945" t="s">
        <v>697</v>
      </c>
      <c r="H63" s="951"/>
      <c r="I63" s="1018"/>
      <c r="J63" s="1022"/>
    </row>
    <row r="64" spans="2:13">
      <c r="B64" s="433" t="s">
        <v>683</v>
      </c>
      <c r="C64" s="1011"/>
      <c r="D64" s="945">
        <v>0</v>
      </c>
      <c r="E64" s="967">
        <v>0</v>
      </c>
      <c r="F64" s="430"/>
      <c r="G64" s="451" t="s">
        <v>698</v>
      </c>
      <c r="H64" s="951"/>
      <c r="I64" s="946"/>
      <c r="J64" s="1009"/>
    </row>
    <row r="65" spans="2:12">
      <c r="B65" s="433" t="s">
        <v>690</v>
      </c>
      <c r="C65" s="1011"/>
      <c r="D65" s="945">
        <v>0</v>
      </c>
      <c r="E65" s="967">
        <v>0</v>
      </c>
      <c r="F65" s="430"/>
      <c r="G65" s="945" t="s">
        <v>1348</v>
      </c>
      <c r="H65" s="977" t="s">
        <v>1345</v>
      </c>
      <c r="I65" s="967">
        <v>0</v>
      </c>
      <c r="J65" s="441">
        <v>959314297</v>
      </c>
    </row>
    <row r="66" spans="2:12">
      <c r="B66" s="433" t="s">
        <v>684</v>
      </c>
      <c r="C66" s="1011"/>
      <c r="D66" s="945">
        <v>0</v>
      </c>
      <c r="E66" s="967">
        <v>0</v>
      </c>
      <c r="F66" s="430"/>
      <c r="G66" s="449" t="s">
        <v>631</v>
      </c>
      <c r="H66" s="951"/>
      <c r="I66" s="439"/>
      <c r="J66" s="454">
        <f>+J65</f>
        <v>959314297</v>
      </c>
    </row>
    <row r="67" spans="2:12">
      <c r="B67" s="433"/>
      <c r="C67" s="1011"/>
      <c r="D67" s="457">
        <f>SUM(D57:D66)</f>
        <v>18665286</v>
      </c>
      <c r="E67" s="435">
        <f>SUM(E57:E66)</f>
        <v>1086038758</v>
      </c>
      <c r="F67" s="434"/>
      <c r="G67" s="449"/>
      <c r="H67" s="951"/>
      <c r="I67" s="435"/>
      <c r="J67" s="454"/>
      <c r="K67" s="379"/>
      <c r="L67" s="379"/>
    </row>
    <row r="68" spans="2:12">
      <c r="B68" s="433"/>
      <c r="C68" s="1011"/>
      <c r="D68" s="945"/>
      <c r="E68" s="967"/>
      <c r="F68" s="434"/>
      <c r="G68" s="449" t="s">
        <v>632</v>
      </c>
      <c r="H68" s="951"/>
      <c r="I68" s="435">
        <f>+I46+I66</f>
        <v>318294295</v>
      </c>
      <c r="J68" s="454">
        <f>+J46+J66</f>
        <v>1756668523</v>
      </c>
    </row>
    <row r="69" spans="2:12">
      <c r="B69" s="431" t="s">
        <v>1324</v>
      </c>
      <c r="C69" s="1012"/>
      <c r="D69" s="945"/>
      <c r="E69" s="967"/>
      <c r="F69" s="434"/>
      <c r="G69" s="444"/>
      <c r="H69" s="950"/>
      <c r="I69" s="444"/>
      <c r="J69" s="1041"/>
    </row>
    <row r="70" spans="2:12">
      <c r="B70" s="433" t="s">
        <v>459</v>
      </c>
      <c r="C70" s="1017" t="s">
        <v>1323</v>
      </c>
      <c r="D70" s="1019">
        <f>+NOTAS!G348</f>
        <v>465693748</v>
      </c>
      <c r="E70" s="1018">
        <v>432869467</v>
      </c>
      <c r="F70" s="434"/>
      <c r="G70" s="1015" t="s">
        <v>1350</v>
      </c>
      <c r="H70" s="950"/>
      <c r="I70" s="950"/>
      <c r="J70" s="1010"/>
    </row>
    <row r="71" spans="2:12">
      <c r="B71" s="433" t="s">
        <v>691</v>
      </c>
      <c r="C71" s="1017" t="s">
        <v>1323</v>
      </c>
      <c r="D71" s="945">
        <f>-NOTAS!L348</f>
        <v>-317484341</v>
      </c>
      <c r="E71" s="967">
        <v>-273499805.57440519</v>
      </c>
      <c r="F71" s="442"/>
      <c r="G71" s="432" t="s">
        <v>519</v>
      </c>
      <c r="H71" s="951"/>
      <c r="I71" s="946"/>
      <c r="J71" s="1009"/>
    </row>
    <row r="72" spans="2:12">
      <c r="B72" s="433"/>
      <c r="C72" s="1011"/>
      <c r="D72" s="457">
        <f>+D70+D71</f>
        <v>148209407</v>
      </c>
      <c r="E72" s="447">
        <f>+E70+E71</f>
        <v>159369661.42559481</v>
      </c>
      <c r="F72" s="442"/>
      <c r="G72" s="967" t="s">
        <v>1460</v>
      </c>
      <c r="H72" s="952"/>
      <c r="I72" s="1018">
        <v>10300176000</v>
      </c>
      <c r="J72" s="1022">
        <v>10000000000</v>
      </c>
    </row>
    <row r="73" spans="2:12">
      <c r="B73" s="429"/>
      <c r="C73" s="948"/>
      <c r="D73" s="1029"/>
      <c r="E73" s="969"/>
      <c r="F73" s="442"/>
      <c r="G73" s="967" t="s">
        <v>1461</v>
      </c>
      <c r="H73" s="951"/>
      <c r="I73" s="967">
        <v>-6080176000</v>
      </c>
      <c r="J73" s="441">
        <v>-7030000000</v>
      </c>
    </row>
    <row r="74" spans="2:12">
      <c r="B74" s="431" t="s">
        <v>1326</v>
      </c>
      <c r="C74" s="1012"/>
      <c r="D74" s="971"/>
      <c r="E74" s="969"/>
      <c r="F74" s="434"/>
      <c r="G74" s="967" t="s">
        <v>1462</v>
      </c>
      <c r="H74" s="951"/>
      <c r="I74" s="967">
        <v>196357669</v>
      </c>
      <c r="J74" s="441"/>
    </row>
    <row r="75" spans="2:12">
      <c r="B75" s="433" t="s">
        <v>1327</v>
      </c>
      <c r="C75" s="1017" t="s">
        <v>1325</v>
      </c>
      <c r="D75" s="1019">
        <f>+NOTAS!C366</f>
        <v>41367931</v>
      </c>
      <c r="E75" s="1018">
        <v>41367931</v>
      </c>
      <c r="F75" s="434"/>
      <c r="G75" s="951"/>
      <c r="H75" s="951"/>
      <c r="I75" s="435">
        <f>SUM(I72:I74)</f>
        <v>4416357669</v>
      </c>
      <c r="J75" s="454">
        <f>SUM(J72:J74)</f>
        <v>2970000000</v>
      </c>
    </row>
    <row r="76" spans="2:12">
      <c r="B76" s="433" t="s">
        <v>692</v>
      </c>
      <c r="C76" s="1011"/>
      <c r="D76" s="945">
        <v>0</v>
      </c>
      <c r="E76" s="967">
        <v>0</v>
      </c>
      <c r="F76" s="434"/>
      <c r="G76" s="432" t="s">
        <v>248</v>
      </c>
      <c r="H76" s="950"/>
      <c r="I76" s="950"/>
      <c r="J76" s="1010"/>
    </row>
    <row r="77" spans="2:12">
      <c r="B77" s="433" t="s">
        <v>919</v>
      </c>
      <c r="C77" s="1011"/>
      <c r="D77" s="945">
        <v>0</v>
      </c>
      <c r="E77" s="967">
        <v>0</v>
      </c>
      <c r="F77" s="434"/>
      <c r="G77" s="951" t="s">
        <v>612</v>
      </c>
      <c r="H77" s="951"/>
      <c r="I77" s="1018">
        <v>518324142</v>
      </c>
      <c r="J77" s="1022">
        <v>321621351</v>
      </c>
    </row>
    <row r="78" spans="2:12">
      <c r="B78" s="433" t="s">
        <v>1328</v>
      </c>
      <c r="C78" s="1017" t="s">
        <v>1325</v>
      </c>
      <c r="D78" s="456">
        <f>+NOTAS!E366</f>
        <v>-41367931</v>
      </c>
      <c r="E78" s="443">
        <v>-41367931</v>
      </c>
      <c r="F78" s="434"/>
      <c r="G78" s="951" t="s">
        <v>1464</v>
      </c>
      <c r="H78" s="951"/>
      <c r="I78" s="967">
        <v>15028121</v>
      </c>
      <c r="J78" s="441">
        <v>221000186</v>
      </c>
    </row>
    <row r="79" spans="2:12">
      <c r="B79" s="429"/>
      <c r="C79" s="948"/>
      <c r="D79" s="457">
        <f>SUM(D75:D78)</f>
        <v>0</v>
      </c>
      <c r="E79" s="447">
        <f>+E75+E78</f>
        <v>0</v>
      </c>
      <c r="F79" s="434"/>
      <c r="G79" s="951" t="s">
        <v>1465</v>
      </c>
      <c r="H79" s="950"/>
      <c r="I79" s="967">
        <v>868431553</v>
      </c>
      <c r="J79" s="441">
        <v>868431553</v>
      </c>
    </row>
    <row r="80" spans="2:12">
      <c r="B80" s="431" t="s">
        <v>1329</v>
      </c>
      <c r="C80" s="948"/>
      <c r="D80" s="947"/>
      <c r="E80" s="967"/>
      <c r="F80" s="434"/>
      <c r="G80" s="951" t="s">
        <v>1463</v>
      </c>
      <c r="H80" s="950"/>
      <c r="I80" s="967">
        <v>21824713</v>
      </c>
      <c r="J80" s="441">
        <v>21824713</v>
      </c>
    </row>
    <row r="81" spans="2:12">
      <c r="B81" s="433" t="s">
        <v>1330</v>
      </c>
      <c r="C81" s="1017" t="s">
        <v>1319</v>
      </c>
      <c r="D81" s="1019">
        <f>+NOTAS!D376</f>
        <v>24999104</v>
      </c>
      <c r="E81" s="1018">
        <v>23243488</v>
      </c>
      <c r="F81" s="434"/>
      <c r="G81" s="950"/>
      <c r="H81" s="950"/>
      <c r="I81" s="435">
        <f>SUM(I77:I80)</f>
        <v>1423608529</v>
      </c>
      <c r="J81" s="454">
        <f>SUM(J77:J80)</f>
        <v>1432877803</v>
      </c>
    </row>
    <row r="82" spans="2:12">
      <c r="B82" s="433"/>
      <c r="C82" s="1011"/>
      <c r="D82" s="453">
        <f>+D81</f>
        <v>24999104</v>
      </c>
      <c r="E82" s="1026">
        <f>+E81</f>
        <v>23243488</v>
      </c>
      <c r="F82" s="434"/>
      <c r="G82" s="432" t="s">
        <v>807</v>
      </c>
      <c r="H82" s="950"/>
      <c r="I82" s="950"/>
      <c r="J82" s="1010"/>
    </row>
    <row r="83" spans="2:12">
      <c r="B83" s="429"/>
      <c r="C83" s="948"/>
      <c r="D83" s="971"/>
      <c r="E83" s="968"/>
      <c r="F83" s="434"/>
      <c r="G83" s="951" t="s">
        <v>807</v>
      </c>
      <c r="H83" s="950"/>
      <c r="I83" s="1018">
        <v>3737353039</v>
      </c>
      <c r="J83" s="1022">
        <v>2869027935</v>
      </c>
    </row>
    <row r="84" spans="2:12">
      <c r="B84" s="452" t="s">
        <v>634</v>
      </c>
      <c r="C84" s="948"/>
      <c r="D84" s="457">
        <f>+D55+D67+D72+D79+D82</f>
        <v>9035947017</v>
      </c>
      <c r="E84" s="435">
        <f>+E55+E67+E72+E79+E82</f>
        <v>8448371180.4255943</v>
      </c>
      <c r="F84" s="434"/>
      <c r="G84" s="950"/>
      <c r="H84" s="977"/>
      <c r="I84" s="1026">
        <v>3737353039</v>
      </c>
      <c r="J84" s="1042">
        <v>2869027935</v>
      </c>
    </row>
    <row r="85" spans="2:12" ht="15.75" thickBot="1">
      <c r="B85" s="429"/>
      <c r="C85" s="950"/>
      <c r="D85" s="954"/>
      <c r="E85" s="972"/>
      <c r="F85" s="947"/>
      <c r="G85" s="1016" t="s">
        <v>1466</v>
      </c>
      <c r="H85" s="977" t="s">
        <v>1349</v>
      </c>
      <c r="I85" s="1014">
        <f>+I75+I81+I84</f>
        <v>9577319237</v>
      </c>
      <c r="J85" s="455">
        <f>+J75+J81+J84</f>
        <v>7271905738</v>
      </c>
    </row>
    <row r="86" spans="2:12" ht="15.75" thickBot="1">
      <c r="B86" s="458" t="s">
        <v>635</v>
      </c>
      <c r="C86" s="944"/>
      <c r="D86" s="459">
        <f>+D46+D84</f>
        <v>9895613532</v>
      </c>
      <c r="E86" s="459">
        <f>+E46+E84</f>
        <v>9028574261.4255943</v>
      </c>
      <c r="F86" s="459"/>
      <c r="G86" s="458" t="s">
        <v>699</v>
      </c>
      <c r="H86" s="944"/>
      <c r="I86" s="460">
        <f>+I68+I85</f>
        <v>9895613532</v>
      </c>
      <c r="J86" s="460">
        <f>+J68+J85</f>
        <v>9028574261</v>
      </c>
      <c r="K86" s="936">
        <f>+D86-I86</f>
        <v>0</v>
      </c>
      <c r="L86" s="936">
        <f>+E86-J86</f>
        <v>0.42559432983398438</v>
      </c>
    </row>
    <row r="87" spans="2:12">
      <c r="D87" s="434"/>
      <c r="E87" s="434"/>
      <c r="F87" s="434"/>
      <c r="I87" s="434"/>
      <c r="J87" s="434"/>
    </row>
    <row r="88" spans="2:12">
      <c r="B88" s="451" t="s">
        <v>1310</v>
      </c>
      <c r="C88" s="451"/>
      <c r="D88" s="461"/>
      <c r="E88" s="462"/>
      <c r="F88" s="434"/>
      <c r="G88" s="434"/>
      <c r="H88" s="434"/>
      <c r="I88" s="462"/>
      <c r="J88" s="462"/>
    </row>
    <row r="89" spans="2:12" ht="15.75" thickBot="1">
      <c r="B89" s="463"/>
      <c r="C89" s="463"/>
      <c r="E89" s="464"/>
      <c r="F89" s="464"/>
      <c r="G89" s="780"/>
      <c r="H89" s="780"/>
      <c r="I89" s="1053"/>
      <c r="J89" s="1053"/>
    </row>
    <row r="90" spans="2:12" ht="15.75" thickBot="1">
      <c r="B90" s="979" t="s">
        <v>1190</v>
      </c>
      <c r="C90" s="962"/>
      <c r="D90" s="963" t="s">
        <v>628</v>
      </c>
      <c r="E90" s="963" t="s">
        <v>1137</v>
      </c>
      <c r="F90" s="964"/>
      <c r="G90" s="965" t="s">
        <v>1190</v>
      </c>
      <c r="H90" s="965"/>
      <c r="I90" s="963" t="s">
        <v>628</v>
      </c>
      <c r="J90" s="966" t="s">
        <v>1137</v>
      </c>
    </row>
    <row r="91" spans="2:12">
      <c r="B91" s="981" t="s">
        <v>1191</v>
      </c>
      <c r="C91" s="978">
        <v>12</v>
      </c>
      <c r="D91" s="958">
        <v>83690848278</v>
      </c>
      <c r="E91" s="959">
        <v>129230576275</v>
      </c>
      <c r="F91" s="960"/>
      <c r="G91" s="956" t="s">
        <v>1192</v>
      </c>
      <c r="H91" s="978">
        <v>12</v>
      </c>
      <c r="I91" s="959">
        <v>83690848278</v>
      </c>
      <c r="J91" s="961">
        <v>129230576275</v>
      </c>
    </row>
    <row r="92" spans="2:12" ht="15.75" thickBot="1">
      <c r="B92" s="982" t="s">
        <v>1191</v>
      </c>
      <c r="C92" s="980"/>
      <c r="D92" s="955">
        <v>208485620448</v>
      </c>
      <c r="E92" s="807">
        <v>166806521225</v>
      </c>
      <c r="F92" s="803"/>
      <c r="G92" s="804" t="s">
        <v>1192</v>
      </c>
      <c r="H92" s="957"/>
      <c r="I92" s="807">
        <v>208485620448</v>
      </c>
      <c r="J92" s="806">
        <v>166806521225</v>
      </c>
    </row>
    <row r="93" spans="2:12">
      <c r="B93" s="434"/>
      <c r="C93" s="434"/>
      <c r="E93" s="464"/>
      <c r="F93" s="463"/>
      <c r="J93" s="465"/>
    </row>
    <row r="94" spans="2:12">
      <c r="B94" s="434"/>
      <c r="C94" s="434"/>
      <c r="E94" s="464"/>
      <c r="F94" s="463"/>
      <c r="J94" s="465"/>
    </row>
    <row r="95" spans="2:12">
      <c r="B95" s="434"/>
      <c r="C95" s="434"/>
      <c r="E95" s="464"/>
      <c r="F95" s="463"/>
      <c r="G95" s="463"/>
      <c r="H95" s="463"/>
      <c r="I95" s="463"/>
      <c r="J95" s="463"/>
    </row>
    <row r="96" spans="2:12">
      <c r="B96" s="434"/>
      <c r="C96" s="434"/>
      <c r="E96" s="464"/>
      <c r="F96" s="463"/>
      <c r="G96" s="463"/>
      <c r="H96" s="463"/>
      <c r="I96" s="463"/>
      <c r="J96" s="463"/>
    </row>
    <row r="97" spans="1:10">
      <c r="A97" s="1052" t="s">
        <v>976</v>
      </c>
      <c r="B97" s="1052"/>
      <c r="C97" s="1052"/>
      <c r="D97" s="1052"/>
      <c r="E97" s="1052"/>
      <c r="F97" s="1052"/>
      <c r="G97" s="1052"/>
      <c r="H97" s="1052"/>
      <c r="I97" s="1052"/>
      <c r="J97" s="1052"/>
    </row>
    <row r="98" spans="1:10">
      <c r="A98" s="1052" t="s">
        <v>1025</v>
      </c>
      <c r="B98" s="1052"/>
      <c r="C98" s="1052"/>
      <c r="D98" s="1052"/>
      <c r="E98" s="1052"/>
      <c r="F98" s="1052"/>
      <c r="G98" s="1052"/>
      <c r="H98" s="1052"/>
      <c r="I98" s="1052"/>
      <c r="J98" s="1052"/>
    </row>
    <row r="99" spans="1:10">
      <c r="A99" s="1052" t="s">
        <v>952</v>
      </c>
      <c r="B99" s="1052"/>
      <c r="C99" s="1052"/>
      <c r="D99" s="1052"/>
      <c r="E99" s="1052"/>
      <c r="F99" s="1052"/>
      <c r="G99" s="1052"/>
      <c r="H99" s="1052"/>
      <c r="I99" s="1052"/>
      <c r="J99" s="1052"/>
    </row>
    <row r="100" spans="1:10">
      <c r="B100" s="434"/>
      <c r="C100" s="434"/>
      <c r="D100" s="463"/>
      <c r="E100" s="463"/>
      <c r="F100" s="434"/>
      <c r="G100" s="434"/>
      <c r="H100" s="434"/>
      <c r="I100" s="434"/>
      <c r="J100" s="434"/>
    </row>
    <row r="101" spans="1:10">
      <c r="B101" s="434"/>
      <c r="C101" s="434"/>
      <c r="D101" s="463"/>
      <c r="E101" s="463"/>
      <c r="F101" s="434"/>
      <c r="G101" s="434"/>
      <c r="H101" s="434"/>
      <c r="I101" s="434"/>
      <c r="J101" s="434"/>
    </row>
    <row r="102" spans="1:10" ht="25.5" customHeight="1">
      <c r="B102" s="434"/>
      <c r="C102" s="434"/>
      <c r="D102" s="434"/>
      <c r="E102" s="434"/>
      <c r="F102" s="434"/>
      <c r="G102" s="434"/>
      <c r="H102" s="434"/>
      <c r="I102" s="434"/>
      <c r="J102" s="434"/>
    </row>
    <row r="103" spans="1:10" ht="18.75" customHeight="1">
      <c r="B103" s="434"/>
      <c r="C103" s="434"/>
      <c r="D103" s="434"/>
      <c r="E103" s="434"/>
      <c r="F103" s="434"/>
      <c r="G103" s="434"/>
      <c r="H103" s="434"/>
      <c r="I103" s="434"/>
      <c r="J103" s="434"/>
    </row>
    <row r="104" spans="1:10" ht="18.75" customHeight="1">
      <c r="B104" s="434"/>
      <c r="C104" s="434"/>
      <c r="D104" s="434"/>
      <c r="E104" s="434"/>
      <c r="F104" s="434"/>
      <c r="G104" s="434"/>
      <c r="H104" s="434"/>
      <c r="I104" s="434"/>
      <c r="J104" s="434"/>
    </row>
    <row r="105" spans="1:10">
      <c r="B105" s="434"/>
      <c r="C105" s="434"/>
      <c r="D105" s="434"/>
      <c r="E105" s="434"/>
      <c r="F105" s="434"/>
      <c r="G105" s="434"/>
      <c r="H105" s="434"/>
      <c r="I105" s="434"/>
      <c r="J105" s="434"/>
    </row>
    <row r="106" spans="1:10">
      <c r="B106" s="434"/>
      <c r="C106" s="434"/>
      <c r="D106" s="434"/>
      <c r="E106" s="434"/>
      <c r="F106" s="434"/>
      <c r="G106" s="434"/>
      <c r="H106" s="434"/>
      <c r="I106" s="434"/>
      <c r="J106" s="434"/>
    </row>
    <row r="107" spans="1:10">
      <c r="B107" s="434"/>
      <c r="C107" s="434"/>
      <c r="D107" s="434"/>
      <c r="E107" s="434"/>
      <c r="F107" s="434"/>
      <c r="G107" s="434"/>
      <c r="H107" s="434"/>
      <c r="I107" s="434"/>
      <c r="J107" s="434"/>
    </row>
    <row r="108" spans="1:10">
      <c r="B108" s="434"/>
      <c r="C108" s="434"/>
      <c r="D108" s="434"/>
      <c r="E108" s="434"/>
      <c r="F108" s="434"/>
      <c r="G108" s="434"/>
      <c r="H108" s="434"/>
      <c r="I108" s="434"/>
      <c r="J108" s="434"/>
    </row>
    <row r="109" spans="1:10">
      <c r="B109" s="434"/>
      <c r="C109" s="434"/>
      <c r="D109" s="434"/>
      <c r="E109" s="434"/>
      <c r="F109" s="434"/>
      <c r="G109" s="434"/>
      <c r="H109" s="434"/>
      <c r="I109" s="434"/>
      <c r="J109" s="434"/>
    </row>
    <row r="110" spans="1:10">
      <c r="B110" s="434"/>
      <c r="C110" s="434"/>
      <c r="D110" s="434"/>
      <c r="E110" s="434"/>
      <c r="F110" s="434"/>
      <c r="G110" s="434"/>
      <c r="H110" s="434"/>
      <c r="I110" s="434"/>
      <c r="J110" s="434"/>
    </row>
    <row r="111" spans="1:10">
      <c r="B111" s="434"/>
      <c r="C111" s="434"/>
      <c r="D111" s="434"/>
      <c r="E111" s="434"/>
      <c r="F111" s="434"/>
      <c r="G111" s="434"/>
      <c r="H111" s="434"/>
      <c r="I111" s="434"/>
      <c r="J111" s="434"/>
    </row>
    <row r="112" spans="1:10">
      <c r="B112" s="434"/>
      <c r="C112" s="434"/>
      <c r="D112" s="434"/>
      <c r="E112" s="434"/>
      <c r="F112" s="434"/>
      <c r="G112" s="434"/>
      <c r="H112" s="434"/>
      <c r="I112" s="434"/>
      <c r="J112" s="434"/>
    </row>
    <row r="113" spans="2:10">
      <c r="B113" s="434"/>
      <c r="C113" s="434"/>
      <c r="D113" s="434"/>
      <c r="E113" s="434"/>
      <c r="F113" s="434"/>
      <c r="G113" s="434"/>
      <c r="H113" s="434"/>
      <c r="I113" s="434"/>
      <c r="J113" s="434"/>
    </row>
    <row r="114" spans="2:10">
      <c r="B114" s="434"/>
      <c r="C114" s="434"/>
      <c r="D114" s="434"/>
      <c r="E114" s="434"/>
      <c r="F114" s="434"/>
      <c r="G114" s="434"/>
      <c r="H114" s="434"/>
      <c r="I114" s="434"/>
      <c r="J114" s="434"/>
    </row>
    <row r="115" spans="2:10">
      <c r="B115" s="434"/>
      <c r="C115" s="434"/>
      <c r="D115" s="434"/>
      <c r="E115" s="434"/>
      <c r="F115" s="434"/>
      <c r="G115" s="434"/>
      <c r="H115" s="434"/>
      <c r="I115" s="434"/>
      <c r="J115" s="434"/>
    </row>
    <row r="116" spans="2:10">
      <c r="B116" s="434"/>
      <c r="C116" s="434"/>
      <c r="D116" s="434"/>
      <c r="E116" s="434"/>
      <c r="F116" s="434"/>
      <c r="G116" s="434"/>
      <c r="H116" s="434"/>
      <c r="I116" s="434"/>
      <c r="J116" s="434"/>
    </row>
    <row r="117" spans="2:10">
      <c r="B117" s="434"/>
      <c r="C117" s="434"/>
      <c r="D117" s="434"/>
      <c r="E117" s="434"/>
      <c r="F117" s="434"/>
      <c r="G117" s="434"/>
      <c r="H117" s="434"/>
      <c r="I117" s="434"/>
      <c r="J117" s="434"/>
    </row>
    <row r="118" spans="2:10">
      <c r="B118" s="434"/>
      <c r="C118" s="434"/>
      <c r="D118" s="434"/>
      <c r="E118" s="434"/>
      <c r="F118" s="434"/>
      <c r="G118" s="434"/>
      <c r="H118" s="434"/>
      <c r="I118" s="434"/>
      <c r="J118" s="434"/>
    </row>
    <row r="119" spans="2:10">
      <c r="B119" s="434"/>
      <c r="C119" s="434"/>
      <c r="D119" s="434"/>
      <c r="E119" s="434"/>
      <c r="F119" s="434"/>
      <c r="G119" s="434"/>
      <c r="H119" s="434"/>
      <c r="I119" s="434"/>
      <c r="J119" s="434"/>
    </row>
    <row r="120" spans="2:10">
      <c r="B120" s="434"/>
      <c r="C120" s="434"/>
      <c r="D120" s="434"/>
      <c r="E120" s="434"/>
      <c r="F120" s="434"/>
      <c r="G120" s="434"/>
      <c r="H120" s="434"/>
      <c r="I120" s="434"/>
      <c r="J120" s="434"/>
    </row>
    <row r="121" spans="2:10">
      <c r="B121" s="434"/>
      <c r="C121" s="434"/>
      <c r="D121" s="434"/>
      <c r="E121" s="434"/>
      <c r="F121" s="434"/>
      <c r="G121" s="434"/>
      <c r="H121" s="434"/>
      <c r="I121" s="434"/>
      <c r="J121" s="434"/>
    </row>
    <row r="122" spans="2:10">
      <c r="B122" s="434"/>
      <c r="C122" s="434"/>
      <c r="D122" s="434"/>
      <c r="E122" s="434"/>
      <c r="F122" s="434"/>
      <c r="G122" s="434"/>
      <c r="H122" s="434"/>
      <c r="I122" s="434"/>
      <c r="J122" s="434"/>
    </row>
    <row r="123" spans="2:10">
      <c r="B123" s="434"/>
      <c r="C123" s="434"/>
      <c r="D123" s="434"/>
      <c r="E123" s="434"/>
      <c r="F123" s="434"/>
      <c r="G123" s="434"/>
      <c r="H123" s="434"/>
      <c r="I123" s="434"/>
      <c r="J123" s="434"/>
    </row>
    <row r="124" spans="2:10">
      <c r="B124" s="434"/>
      <c r="C124" s="434"/>
      <c r="D124" s="434"/>
      <c r="E124" s="434"/>
      <c r="F124" s="434"/>
      <c r="G124" s="434"/>
      <c r="H124" s="434"/>
      <c r="I124" s="434"/>
      <c r="J124" s="434"/>
    </row>
    <row r="125" spans="2:10">
      <c r="B125" s="434"/>
      <c r="C125" s="434"/>
      <c r="D125" s="434"/>
      <c r="E125" s="434"/>
      <c r="F125" s="434"/>
      <c r="G125" s="434"/>
      <c r="H125" s="434"/>
      <c r="I125" s="434"/>
      <c r="J125" s="434"/>
    </row>
    <row r="126" spans="2:10">
      <c r="B126" s="434"/>
      <c r="C126" s="434"/>
      <c r="D126" s="434"/>
      <c r="E126" s="434"/>
      <c r="F126" s="434"/>
      <c r="G126" s="434"/>
      <c r="H126" s="434"/>
      <c r="I126" s="434"/>
      <c r="J126" s="434"/>
    </row>
    <row r="127" spans="2:10">
      <c r="B127" s="434"/>
      <c r="C127" s="434"/>
      <c r="D127" s="434"/>
      <c r="E127" s="434"/>
      <c r="F127" s="434"/>
      <c r="G127" s="434"/>
      <c r="H127" s="434"/>
      <c r="I127" s="434"/>
      <c r="J127" s="434"/>
    </row>
    <row r="128" spans="2:10">
      <c r="B128" s="434"/>
      <c r="C128" s="434"/>
      <c r="D128" s="434"/>
      <c r="E128" s="434"/>
      <c r="F128" s="434"/>
      <c r="G128" s="434"/>
      <c r="H128" s="434"/>
      <c r="I128" s="434"/>
      <c r="J128" s="434"/>
    </row>
    <row r="129" spans="2:10">
      <c r="B129" s="434"/>
      <c r="C129" s="434"/>
      <c r="D129" s="434"/>
      <c r="E129" s="434"/>
      <c r="F129" s="434"/>
      <c r="G129" s="434"/>
      <c r="H129" s="434"/>
      <c r="I129" s="434"/>
      <c r="J129" s="434"/>
    </row>
    <row r="130" spans="2:10">
      <c r="B130" s="434"/>
      <c r="C130" s="434"/>
      <c r="D130" s="434"/>
      <c r="E130" s="434"/>
      <c r="F130" s="434"/>
      <c r="G130" s="434"/>
      <c r="H130" s="434"/>
      <c r="I130" s="434"/>
      <c r="J130" s="434"/>
    </row>
    <row r="131" spans="2:10">
      <c r="B131" s="434"/>
      <c r="C131" s="434"/>
      <c r="D131" s="434"/>
      <c r="E131" s="434"/>
      <c r="F131" s="434"/>
      <c r="G131" s="434"/>
      <c r="H131" s="434"/>
      <c r="I131" s="434"/>
      <c r="J131" s="434"/>
    </row>
    <row r="132" spans="2:10">
      <c r="B132" s="434"/>
      <c r="C132" s="434"/>
      <c r="D132" s="434"/>
      <c r="E132" s="434"/>
      <c r="F132" s="434"/>
      <c r="G132" s="434"/>
      <c r="H132" s="434"/>
      <c r="I132" s="434"/>
      <c r="J132" s="434"/>
    </row>
    <row r="133" spans="2:10">
      <c r="B133" s="434"/>
      <c r="C133" s="434"/>
      <c r="D133" s="434"/>
      <c r="E133" s="434"/>
      <c r="F133" s="434"/>
      <c r="G133" s="434"/>
      <c r="H133" s="434"/>
      <c r="I133" s="434"/>
      <c r="J133" s="434"/>
    </row>
    <row r="134" spans="2:10">
      <c r="B134" s="434"/>
      <c r="C134" s="434"/>
      <c r="D134" s="434"/>
      <c r="E134" s="434"/>
      <c r="F134" s="434"/>
      <c r="G134" s="434"/>
      <c r="H134" s="434"/>
      <c r="I134" s="434"/>
      <c r="J134" s="434"/>
    </row>
    <row r="135" spans="2:10">
      <c r="B135" s="434"/>
      <c r="C135" s="434"/>
      <c r="D135" s="434"/>
      <c r="E135" s="434"/>
      <c r="F135" s="434"/>
      <c r="G135" s="434"/>
      <c r="H135" s="434"/>
      <c r="I135" s="434"/>
      <c r="J135" s="434"/>
    </row>
    <row r="136" spans="2:10">
      <c r="B136" s="434"/>
      <c r="C136" s="434"/>
      <c r="D136" s="434"/>
      <c r="E136" s="434"/>
      <c r="F136" s="434"/>
      <c r="G136" s="434"/>
      <c r="H136" s="434"/>
      <c r="I136" s="434"/>
      <c r="J136" s="434"/>
    </row>
    <row r="137" spans="2:10">
      <c r="B137" s="434"/>
      <c r="C137" s="434"/>
      <c r="D137" s="434"/>
      <c r="E137" s="434"/>
      <c r="F137" s="434"/>
      <c r="G137" s="434"/>
      <c r="H137" s="434"/>
      <c r="I137" s="434"/>
      <c r="J137" s="434"/>
    </row>
    <row r="138" spans="2:10">
      <c r="B138" s="434"/>
      <c r="C138" s="434"/>
      <c r="D138" s="434"/>
      <c r="E138" s="434"/>
      <c r="F138" s="434"/>
      <c r="G138" s="434"/>
      <c r="H138" s="434"/>
      <c r="I138" s="434"/>
      <c r="J138" s="434"/>
    </row>
    <row r="139" spans="2:10">
      <c r="B139" s="434"/>
      <c r="C139" s="434"/>
      <c r="D139" s="434"/>
      <c r="E139" s="434"/>
      <c r="F139" s="434"/>
      <c r="G139" s="434"/>
      <c r="H139" s="434"/>
      <c r="I139" s="434"/>
      <c r="J139" s="434"/>
    </row>
    <row r="140" spans="2:10">
      <c r="B140" s="434"/>
      <c r="C140" s="434"/>
      <c r="D140" s="434"/>
      <c r="E140" s="434"/>
      <c r="F140" s="434"/>
      <c r="G140" s="434"/>
      <c r="H140" s="434"/>
      <c r="I140" s="434"/>
      <c r="J140" s="434"/>
    </row>
    <row r="141" spans="2:10">
      <c r="B141" s="434"/>
      <c r="C141" s="434"/>
      <c r="D141" s="434"/>
      <c r="E141" s="434"/>
      <c r="F141" s="434"/>
      <c r="G141" s="434"/>
      <c r="H141" s="434"/>
      <c r="I141" s="434"/>
      <c r="J141" s="434"/>
    </row>
    <row r="142" spans="2:10">
      <c r="B142" s="434"/>
      <c r="C142" s="434"/>
      <c r="D142" s="434"/>
      <c r="E142" s="434"/>
      <c r="F142" s="434"/>
      <c r="G142" s="434"/>
      <c r="H142" s="434"/>
      <c r="I142" s="434"/>
      <c r="J142" s="434"/>
    </row>
    <row r="143" spans="2:10">
      <c r="B143" s="434"/>
      <c r="C143" s="434"/>
      <c r="D143" s="434"/>
      <c r="E143" s="434"/>
      <c r="F143" s="434"/>
      <c r="G143" s="434"/>
      <c r="H143" s="434"/>
      <c r="I143" s="434"/>
      <c r="J143" s="434"/>
    </row>
    <row r="144" spans="2:10">
      <c r="B144" s="434"/>
      <c r="C144" s="434"/>
      <c r="D144" s="434"/>
      <c r="E144" s="434"/>
      <c r="F144" s="434"/>
      <c r="G144" s="434"/>
      <c r="H144" s="434"/>
      <c r="I144" s="434"/>
      <c r="J144" s="434"/>
    </row>
    <row r="145" spans="2:10">
      <c r="B145" s="434"/>
      <c r="C145" s="434"/>
      <c r="D145" s="434"/>
      <c r="E145" s="434"/>
      <c r="F145" s="434"/>
      <c r="G145" s="434"/>
      <c r="H145" s="434"/>
      <c r="I145" s="434"/>
      <c r="J145" s="434"/>
    </row>
    <row r="146" spans="2:10">
      <c r="B146" s="434"/>
      <c r="C146" s="434"/>
      <c r="D146" s="434"/>
      <c r="E146" s="434"/>
      <c r="F146" s="434"/>
      <c r="G146" s="434"/>
      <c r="H146" s="434"/>
      <c r="I146" s="434"/>
      <c r="J146" s="434"/>
    </row>
    <row r="147" spans="2:10">
      <c r="B147" s="434"/>
      <c r="C147" s="434"/>
      <c r="D147" s="434"/>
      <c r="E147" s="434"/>
      <c r="F147" s="434"/>
      <c r="G147" s="434"/>
      <c r="H147" s="434"/>
      <c r="I147" s="434"/>
      <c r="J147" s="434"/>
    </row>
    <row r="148" spans="2:10">
      <c r="B148" s="434"/>
      <c r="C148" s="434"/>
      <c r="D148" s="434"/>
      <c r="E148" s="434"/>
      <c r="F148" s="434"/>
      <c r="G148" s="434"/>
      <c r="H148" s="434"/>
      <c r="I148" s="434"/>
      <c r="J148" s="434"/>
    </row>
    <row r="149" spans="2:10">
      <c r="B149" s="434"/>
      <c r="C149" s="434"/>
      <c r="D149" s="434"/>
      <c r="E149" s="434"/>
      <c r="F149" s="434"/>
      <c r="G149" s="434"/>
      <c r="H149" s="434"/>
      <c r="I149" s="434"/>
      <c r="J149" s="434"/>
    </row>
    <row r="150" spans="2:10">
      <c r="B150" s="434"/>
      <c r="C150" s="434"/>
      <c r="D150" s="434"/>
      <c r="E150" s="434"/>
      <c r="F150" s="434"/>
      <c r="G150" s="434"/>
      <c r="H150" s="434"/>
      <c r="I150" s="434"/>
      <c r="J150" s="434"/>
    </row>
    <row r="151" spans="2:10">
      <c r="B151" s="434"/>
      <c r="C151" s="434"/>
      <c r="D151" s="434"/>
      <c r="E151" s="434"/>
      <c r="F151" s="434"/>
      <c r="G151" s="434"/>
      <c r="H151" s="434"/>
      <c r="I151" s="434"/>
      <c r="J151" s="434"/>
    </row>
    <row r="152" spans="2:10">
      <c r="B152" s="434"/>
      <c r="C152" s="434"/>
      <c r="D152" s="434"/>
      <c r="E152" s="434"/>
      <c r="F152" s="434"/>
      <c r="G152" s="434"/>
      <c r="H152" s="434"/>
      <c r="I152" s="434"/>
      <c r="J152" s="434"/>
    </row>
    <row r="153" spans="2:10">
      <c r="B153" s="434"/>
      <c r="C153" s="434"/>
      <c r="D153" s="434"/>
      <c r="E153" s="434"/>
      <c r="F153" s="434"/>
      <c r="G153" s="434"/>
      <c r="H153" s="434"/>
      <c r="I153" s="434"/>
      <c r="J153" s="434"/>
    </row>
    <row r="154" spans="2:10">
      <c r="B154" s="434"/>
      <c r="C154" s="434"/>
      <c r="D154" s="434"/>
      <c r="E154" s="434"/>
      <c r="F154" s="434"/>
      <c r="G154" s="434"/>
      <c r="H154" s="434"/>
      <c r="I154" s="434"/>
      <c r="J154" s="434"/>
    </row>
    <row r="155" spans="2:10">
      <c r="B155" s="434"/>
      <c r="C155" s="434"/>
      <c r="D155" s="434"/>
      <c r="E155" s="434"/>
      <c r="F155" s="434"/>
      <c r="G155" s="434"/>
      <c r="H155" s="434"/>
      <c r="I155" s="434"/>
      <c r="J155" s="434"/>
    </row>
    <row r="156" spans="2:10">
      <c r="B156" s="434"/>
      <c r="C156" s="434"/>
      <c r="D156" s="434"/>
      <c r="E156" s="434"/>
      <c r="F156" s="434"/>
      <c r="G156" s="434"/>
      <c r="H156" s="434"/>
      <c r="I156" s="434"/>
      <c r="J156" s="434"/>
    </row>
    <row r="157" spans="2:10">
      <c r="B157" s="434"/>
      <c r="C157" s="434"/>
      <c r="D157" s="434"/>
      <c r="E157" s="434"/>
      <c r="F157" s="434"/>
      <c r="G157" s="434"/>
      <c r="H157" s="434"/>
      <c r="I157" s="434"/>
      <c r="J157" s="434"/>
    </row>
    <row r="158" spans="2:10">
      <c r="B158" s="434"/>
      <c r="C158" s="434"/>
      <c r="D158" s="434"/>
      <c r="E158" s="434"/>
      <c r="F158" s="434"/>
      <c r="G158" s="434"/>
      <c r="H158" s="434"/>
      <c r="I158" s="434"/>
      <c r="J158" s="434"/>
    </row>
    <row r="159" spans="2:10">
      <c r="B159" s="434"/>
      <c r="C159" s="434"/>
      <c r="D159" s="434"/>
      <c r="E159" s="434"/>
      <c r="F159" s="434"/>
      <c r="G159" s="434"/>
      <c r="H159" s="434"/>
      <c r="I159" s="434"/>
      <c r="J159" s="434"/>
    </row>
    <row r="160" spans="2:10">
      <c r="B160" s="434"/>
      <c r="C160" s="434"/>
      <c r="D160" s="434"/>
      <c r="E160" s="434"/>
      <c r="F160" s="434"/>
      <c r="G160" s="434"/>
      <c r="H160" s="434"/>
      <c r="I160" s="434"/>
      <c r="J160" s="434"/>
    </row>
    <row r="161" spans="2:10">
      <c r="B161" s="434"/>
      <c r="C161" s="434"/>
      <c r="D161" s="434"/>
      <c r="E161" s="434"/>
      <c r="F161" s="434"/>
      <c r="G161" s="434"/>
      <c r="H161" s="434"/>
      <c r="I161" s="434"/>
      <c r="J161" s="434"/>
    </row>
    <row r="162" spans="2:10">
      <c r="B162" s="434"/>
      <c r="C162" s="434"/>
      <c r="D162" s="434"/>
      <c r="E162" s="434"/>
      <c r="F162" s="434"/>
      <c r="G162" s="434"/>
      <c r="H162" s="434"/>
      <c r="I162" s="434"/>
      <c r="J162" s="434"/>
    </row>
    <row r="163" spans="2:10">
      <c r="B163" s="434"/>
      <c r="C163" s="434"/>
      <c r="D163" s="434"/>
      <c r="E163" s="434"/>
      <c r="F163" s="434"/>
      <c r="G163" s="434"/>
      <c r="H163" s="434"/>
      <c r="I163" s="434"/>
      <c r="J163" s="434"/>
    </row>
    <row r="164" spans="2:10">
      <c r="B164" s="434"/>
      <c r="C164" s="434"/>
      <c r="D164" s="434"/>
      <c r="E164" s="434"/>
      <c r="F164" s="434"/>
      <c r="G164" s="434"/>
      <c r="H164" s="434"/>
      <c r="I164" s="434"/>
      <c r="J164" s="434"/>
    </row>
    <row r="165" spans="2:10">
      <c r="B165" s="434"/>
      <c r="C165" s="434"/>
      <c r="D165" s="434"/>
      <c r="E165" s="434"/>
      <c r="F165" s="434"/>
      <c r="G165" s="434"/>
      <c r="H165" s="434"/>
      <c r="I165" s="434"/>
      <c r="J165" s="434"/>
    </row>
    <row r="166" spans="2:10">
      <c r="B166" s="434"/>
      <c r="C166" s="434"/>
      <c r="D166" s="434"/>
      <c r="E166" s="434"/>
      <c r="F166" s="434"/>
      <c r="G166" s="434"/>
      <c r="H166" s="434"/>
      <c r="I166" s="434"/>
      <c r="J166" s="434"/>
    </row>
    <row r="167" spans="2:10">
      <c r="B167" s="434"/>
      <c r="C167" s="434"/>
      <c r="D167" s="434"/>
      <c r="E167" s="434"/>
      <c r="F167" s="434"/>
      <c r="G167" s="434"/>
      <c r="H167" s="434"/>
      <c r="I167" s="434"/>
      <c r="J167" s="434"/>
    </row>
    <row r="168" spans="2:10">
      <c r="B168" s="434"/>
      <c r="C168" s="434"/>
      <c r="D168" s="434"/>
      <c r="E168" s="434"/>
      <c r="F168" s="434"/>
      <c r="G168" s="434"/>
      <c r="H168" s="434"/>
      <c r="I168" s="434"/>
      <c r="J168" s="434"/>
    </row>
    <row r="169" spans="2:10">
      <c r="B169" s="434"/>
      <c r="C169" s="434"/>
      <c r="D169" s="434"/>
      <c r="E169" s="434"/>
      <c r="F169" s="434"/>
      <c r="G169" s="434"/>
      <c r="H169" s="434"/>
      <c r="I169" s="434"/>
      <c r="J169" s="434"/>
    </row>
    <row r="170" spans="2:10">
      <c r="B170" s="434"/>
      <c r="C170" s="434"/>
      <c r="D170" s="434"/>
      <c r="E170" s="434"/>
      <c r="F170" s="434"/>
      <c r="G170" s="434"/>
      <c r="H170" s="434"/>
      <c r="I170" s="434"/>
      <c r="J170" s="434"/>
    </row>
    <row r="171" spans="2:10">
      <c r="B171" s="434"/>
      <c r="C171" s="434"/>
      <c r="D171" s="434"/>
      <c r="E171" s="434"/>
      <c r="F171" s="434"/>
      <c r="G171" s="434"/>
      <c r="H171" s="434"/>
      <c r="I171" s="434"/>
      <c r="J171" s="434"/>
    </row>
    <row r="172" spans="2:10">
      <c r="B172" s="434"/>
      <c r="C172" s="434"/>
      <c r="D172" s="434"/>
      <c r="E172" s="434"/>
      <c r="F172" s="434"/>
      <c r="G172" s="434"/>
      <c r="H172" s="434"/>
      <c r="I172" s="434"/>
      <c r="J172" s="434"/>
    </row>
    <row r="173" spans="2:10">
      <c r="B173" s="434"/>
      <c r="C173" s="434"/>
      <c r="D173" s="434"/>
      <c r="E173" s="434"/>
      <c r="F173" s="434"/>
      <c r="G173" s="434"/>
      <c r="H173" s="434"/>
      <c r="I173" s="434"/>
      <c r="J173" s="434"/>
    </row>
    <row r="174" spans="2:10">
      <c r="B174" s="434"/>
      <c r="C174" s="434"/>
      <c r="D174" s="434"/>
      <c r="E174" s="434"/>
      <c r="F174" s="434"/>
      <c r="G174" s="434"/>
      <c r="H174" s="434"/>
      <c r="I174" s="434"/>
      <c r="J174" s="434"/>
    </row>
    <row r="175" spans="2:10">
      <c r="B175" s="434"/>
      <c r="C175" s="434"/>
      <c r="D175" s="434"/>
      <c r="E175" s="434"/>
      <c r="F175" s="434"/>
      <c r="G175" s="434"/>
      <c r="H175" s="434"/>
      <c r="I175" s="434"/>
      <c r="J175" s="434"/>
    </row>
    <row r="176" spans="2:10">
      <c r="B176" s="434"/>
      <c r="C176" s="434"/>
      <c r="D176" s="434"/>
      <c r="E176" s="434"/>
      <c r="F176" s="434"/>
      <c r="G176" s="434"/>
      <c r="H176" s="434"/>
      <c r="I176" s="434"/>
      <c r="J176" s="434"/>
    </row>
    <row r="177" spans="2:10">
      <c r="B177" s="434"/>
      <c r="C177" s="434"/>
      <c r="D177" s="434"/>
      <c r="E177" s="434"/>
      <c r="F177" s="434"/>
      <c r="G177" s="434"/>
      <c r="H177" s="434"/>
      <c r="I177" s="434"/>
      <c r="J177" s="434"/>
    </row>
    <row r="178" spans="2:10">
      <c r="B178" s="434"/>
      <c r="C178" s="434"/>
      <c r="D178" s="434"/>
      <c r="E178" s="434"/>
      <c r="F178" s="434"/>
      <c r="G178" s="434"/>
      <c r="H178" s="434"/>
      <c r="I178" s="434"/>
      <c r="J178" s="434"/>
    </row>
    <row r="179" spans="2:10">
      <c r="B179" s="434"/>
      <c r="C179" s="434"/>
      <c r="D179" s="434"/>
      <c r="E179" s="434"/>
      <c r="F179" s="434"/>
      <c r="G179" s="434"/>
      <c r="H179" s="434"/>
      <c r="I179" s="434"/>
      <c r="J179" s="434"/>
    </row>
    <row r="180" spans="2:10">
      <c r="B180" s="434"/>
      <c r="C180" s="434"/>
      <c r="D180" s="434"/>
      <c r="E180" s="434"/>
      <c r="F180" s="434"/>
      <c r="G180" s="434"/>
      <c r="H180" s="434"/>
      <c r="I180" s="434"/>
      <c r="J180" s="434"/>
    </row>
    <row r="181" spans="2:10">
      <c r="B181" s="434"/>
      <c r="C181" s="434"/>
      <c r="D181" s="434"/>
      <c r="E181" s="434"/>
      <c r="F181" s="434"/>
      <c r="G181" s="434"/>
      <c r="H181" s="434"/>
      <c r="I181" s="434"/>
      <c r="J181" s="434"/>
    </row>
    <row r="182" spans="2:10">
      <c r="B182" s="434"/>
      <c r="C182" s="434"/>
      <c r="D182" s="434"/>
      <c r="E182" s="434"/>
      <c r="F182" s="434"/>
      <c r="G182" s="434"/>
      <c r="H182" s="434"/>
      <c r="I182" s="434"/>
      <c r="J182" s="434"/>
    </row>
    <row r="183" spans="2:10">
      <c r="B183" s="434"/>
      <c r="C183" s="434"/>
      <c r="D183" s="434"/>
      <c r="E183" s="434"/>
      <c r="F183" s="434"/>
      <c r="G183" s="434"/>
      <c r="H183" s="434"/>
      <c r="I183" s="434"/>
      <c r="J183" s="434"/>
    </row>
    <row r="184" spans="2:10">
      <c r="B184" s="434"/>
      <c r="C184" s="434"/>
      <c r="D184" s="434"/>
      <c r="E184" s="434"/>
      <c r="F184" s="434"/>
      <c r="G184" s="434"/>
      <c r="H184" s="434"/>
      <c r="I184" s="434"/>
      <c r="J184" s="434"/>
    </row>
    <row r="185" spans="2:10">
      <c r="B185" s="434"/>
      <c r="C185" s="434"/>
      <c r="D185" s="434"/>
      <c r="E185" s="434"/>
      <c r="F185" s="434"/>
      <c r="G185" s="434"/>
      <c r="H185" s="434"/>
      <c r="I185" s="434"/>
      <c r="J185" s="434"/>
    </row>
    <row r="186" spans="2:10">
      <c r="B186" s="434"/>
      <c r="C186" s="434"/>
      <c r="D186" s="434"/>
      <c r="E186" s="434"/>
      <c r="F186" s="434"/>
      <c r="G186" s="434"/>
      <c r="H186" s="434"/>
      <c r="I186" s="434"/>
      <c r="J186" s="434"/>
    </row>
    <row r="187" spans="2:10">
      <c r="B187" s="434"/>
      <c r="C187" s="434"/>
      <c r="D187" s="434"/>
      <c r="E187" s="434"/>
      <c r="F187" s="434"/>
      <c r="G187" s="434"/>
      <c r="H187" s="434"/>
      <c r="I187" s="434"/>
      <c r="J187" s="434"/>
    </row>
    <row r="188" spans="2:10">
      <c r="B188" s="434"/>
      <c r="C188" s="434"/>
      <c r="D188" s="434"/>
      <c r="E188" s="434"/>
      <c r="F188" s="434"/>
      <c r="G188" s="434"/>
      <c r="H188" s="434"/>
      <c r="I188" s="434"/>
      <c r="J188" s="434"/>
    </row>
    <row r="189" spans="2:10">
      <c r="B189" s="434"/>
      <c r="C189" s="434"/>
      <c r="D189" s="434"/>
      <c r="E189" s="434"/>
      <c r="F189" s="434"/>
      <c r="G189" s="434"/>
      <c r="H189" s="434"/>
      <c r="I189" s="434"/>
      <c r="J189" s="434"/>
    </row>
    <row r="190" spans="2:10">
      <c r="B190" s="434"/>
      <c r="C190" s="434"/>
      <c r="D190" s="434"/>
      <c r="E190" s="434"/>
      <c r="F190" s="434"/>
      <c r="G190" s="434"/>
      <c r="H190" s="434"/>
      <c r="I190" s="434"/>
      <c r="J190" s="434"/>
    </row>
    <row r="191" spans="2:10">
      <c r="B191" s="434"/>
      <c r="C191" s="434"/>
      <c r="D191" s="434"/>
      <c r="E191" s="434"/>
      <c r="F191" s="434"/>
      <c r="G191" s="434"/>
      <c r="H191" s="434"/>
      <c r="I191" s="434"/>
      <c r="J191" s="434"/>
    </row>
    <row r="192" spans="2:10">
      <c r="B192" s="434"/>
      <c r="C192" s="434"/>
      <c r="D192" s="434"/>
      <c r="E192" s="434"/>
      <c r="F192" s="434"/>
      <c r="G192" s="434"/>
      <c r="H192" s="434"/>
      <c r="I192" s="434"/>
      <c r="J192" s="434"/>
    </row>
    <row r="193" spans="2:10">
      <c r="B193" s="434"/>
      <c r="C193" s="434"/>
      <c r="D193" s="434"/>
      <c r="E193" s="434"/>
      <c r="F193" s="434"/>
      <c r="G193" s="434"/>
      <c r="H193" s="434"/>
      <c r="I193" s="434"/>
      <c r="J193" s="434"/>
    </row>
    <row r="194" spans="2:10">
      <c r="B194" s="434"/>
      <c r="C194" s="434"/>
      <c r="D194" s="434"/>
      <c r="E194" s="434"/>
      <c r="F194" s="434"/>
      <c r="G194" s="434"/>
      <c r="H194" s="434"/>
      <c r="I194" s="434"/>
      <c r="J194" s="434"/>
    </row>
    <row r="195" spans="2:10">
      <c r="B195" s="434"/>
      <c r="C195" s="434"/>
      <c r="D195" s="434"/>
      <c r="E195" s="434"/>
      <c r="F195" s="434"/>
      <c r="G195" s="434"/>
      <c r="H195" s="434"/>
      <c r="I195" s="434"/>
      <c r="J195" s="434"/>
    </row>
    <row r="196" spans="2:10">
      <c r="B196" s="434"/>
      <c r="C196" s="434"/>
      <c r="D196" s="434"/>
      <c r="E196" s="434"/>
      <c r="F196" s="434"/>
      <c r="G196" s="434"/>
      <c r="H196" s="434"/>
      <c r="I196" s="434"/>
      <c r="J196" s="434"/>
    </row>
    <row r="197" spans="2:10">
      <c r="B197" s="434"/>
      <c r="C197" s="434"/>
      <c r="D197" s="434"/>
      <c r="E197" s="434"/>
      <c r="F197" s="434"/>
      <c r="G197" s="434"/>
      <c r="H197" s="434"/>
      <c r="I197" s="434"/>
      <c r="J197" s="434"/>
    </row>
    <row r="198" spans="2:10">
      <c r="B198" s="434"/>
      <c r="C198" s="434"/>
      <c r="D198" s="434"/>
      <c r="E198" s="434"/>
      <c r="F198" s="434"/>
      <c r="G198" s="434"/>
      <c r="H198" s="434"/>
      <c r="I198" s="434"/>
      <c r="J198" s="434"/>
    </row>
    <row r="199" spans="2:10">
      <c r="B199" s="434"/>
      <c r="C199" s="434"/>
      <c r="D199" s="434"/>
      <c r="E199" s="434"/>
      <c r="F199" s="434"/>
      <c r="G199" s="434"/>
      <c r="H199" s="434"/>
      <c r="I199" s="434"/>
      <c r="J199" s="434"/>
    </row>
    <row r="200" spans="2:10">
      <c r="B200" s="434"/>
      <c r="C200" s="434"/>
      <c r="D200" s="434"/>
      <c r="E200" s="434"/>
      <c r="F200" s="434"/>
      <c r="G200" s="434"/>
      <c r="H200" s="434"/>
      <c r="I200" s="434"/>
      <c r="J200" s="434"/>
    </row>
    <row r="201" spans="2:10">
      <c r="B201" s="434"/>
      <c r="C201" s="434"/>
      <c r="D201" s="434"/>
      <c r="E201" s="434"/>
      <c r="F201" s="434"/>
      <c r="G201" s="434"/>
      <c r="H201" s="434"/>
      <c r="I201" s="434"/>
      <c r="J201" s="434"/>
    </row>
    <row r="202" spans="2:10">
      <c r="B202" s="434"/>
      <c r="C202" s="434"/>
      <c r="D202" s="434"/>
      <c r="E202" s="434"/>
      <c r="F202" s="434"/>
      <c r="G202" s="434"/>
      <c r="H202" s="434"/>
      <c r="I202" s="434"/>
      <c r="J202" s="434"/>
    </row>
    <row r="203" spans="2:10">
      <c r="B203" s="434"/>
      <c r="C203" s="434"/>
      <c r="D203" s="434"/>
      <c r="E203" s="434"/>
      <c r="F203" s="434"/>
      <c r="G203" s="434"/>
      <c r="H203" s="434"/>
      <c r="I203" s="434"/>
      <c r="J203" s="434"/>
    </row>
    <row r="204" spans="2:10">
      <c r="B204" s="434"/>
      <c r="C204" s="434"/>
      <c r="D204" s="434"/>
      <c r="E204" s="434"/>
      <c r="F204" s="434"/>
      <c r="G204" s="434"/>
      <c r="H204" s="434"/>
      <c r="I204" s="434"/>
      <c r="J204" s="434"/>
    </row>
    <row r="205" spans="2:10">
      <c r="B205" s="434"/>
      <c r="C205" s="434"/>
      <c r="D205" s="434"/>
      <c r="E205" s="434"/>
      <c r="F205" s="434"/>
      <c r="G205" s="434"/>
      <c r="H205" s="434"/>
      <c r="I205" s="434"/>
      <c r="J205" s="434"/>
    </row>
    <row r="206" spans="2:10">
      <c r="B206" s="434"/>
      <c r="C206" s="434"/>
      <c r="D206" s="434"/>
      <c r="E206" s="434"/>
      <c r="F206" s="434"/>
      <c r="G206" s="434"/>
      <c r="H206" s="434"/>
      <c r="I206" s="434"/>
      <c r="J206" s="434"/>
    </row>
    <row r="207" spans="2:10">
      <c r="B207" s="434"/>
      <c r="C207" s="434"/>
      <c r="D207" s="434"/>
      <c r="E207" s="434"/>
      <c r="F207" s="434"/>
      <c r="G207" s="434"/>
      <c r="H207" s="434"/>
      <c r="I207" s="434"/>
      <c r="J207" s="434"/>
    </row>
    <row r="208" spans="2:10">
      <c r="B208" s="434"/>
      <c r="C208" s="434"/>
      <c r="D208" s="434"/>
      <c r="E208" s="434"/>
      <c r="F208" s="434"/>
      <c r="G208" s="434"/>
      <c r="H208" s="434"/>
      <c r="I208" s="434"/>
      <c r="J208" s="434"/>
    </row>
    <row r="209" spans="2:10">
      <c r="B209" s="434"/>
      <c r="C209" s="434"/>
      <c r="D209" s="434"/>
      <c r="E209" s="434"/>
      <c r="F209" s="434"/>
      <c r="G209" s="434"/>
      <c r="H209" s="434"/>
      <c r="I209" s="434"/>
      <c r="J209" s="434"/>
    </row>
    <row r="210" spans="2:10">
      <c r="B210" s="434"/>
      <c r="C210" s="434"/>
      <c r="D210" s="434"/>
      <c r="E210" s="434"/>
      <c r="F210" s="434"/>
      <c r="G210" s="434"/>
      <c r="H210" s="434"/>
      <c r="I210" s="434"/>
      <c r="J210" s="434"/>
    </row>
    <row r="211" spans="2:10">
      <c r="B211" s="434"/>
      <c r="C211" s="434"/>
      <c r="D211" s="434"/>
      <c r="E211" s="434"/>
      <c r="F211" s="434"/>
      <c r="G211" s="434"/>
      <c r="H211" s="434"/>
      <c r="I211" s="434"/>
      <c r="J211" s="434"/>
    </row>
    <row r="212" spans="2:10">
      <c r="B212" s="434"/>
      <c r="C212" s="434"/>
      <c r="D212" s="434"/>
      <c r="E212" s="434"/>
      <c r="F212" s="434"/>
      <c r="G212" s="434"/>
      <c r="H212" s="434"/>
      <c r="I212" s="434"/>
      <c r="J212" s="434"/>
    </row>
    <row r="213" spans="2:10">
      <c r="B213" s="434"/>
      <c r="C213" s="434"/>
      <c r="D213" s="434"/>
      <c r="E213" s="434"/>
      <c r="F213" s="434"/>
      <c r="G213" s="434"/>
      <c r="H213" s="434"/>
      <c r="I213" s="434"/>
      <c r="J213" s="434"/>
    </row>
    <row r="214" spans="2:10">
      <c r="B214" s="434"/>
      <c r="C214" s="434"/>
      <c r="D214" s="434"/>
      <c r="E214" s="434"/>
      <c r="F214" s="434"/>
      <c r="G214" s="434"/>
      <c r="H214" s="434"/>
      <c r="I214" s="434"/>
      <c r="J214" s="434"/>
    </row>
    <row r="215" spans="2:10">
      <c r="B215" s="434"/>
      <c r="C215" s="434"/>
      <c r="D215" s="434"/>
      <c r="E215" s="434"/>
      <c r="F215" s="434"/>
      <c r="G215" s="434"/>
      <c r="H215" s="434"/>
      <c r="I215" s="434"/>
      <c r="J215" s="434"/>
    </row>
    <row r="216" spans="2:10">
      <c r="B216" s="434"/>
      <c r="C216" s="434"/>
      <c r="D216" s="434"/>
      <c r="E216" s="434"/>
      <c r="F216" s="434"/>
      <c r="G216" s="434"/>
      <c r="H216" s="434"/>
      <c r="I216" s="434"/>
      <c r="J216" s="434"/>
    </row>
    <row r="217" spans="2:10">
      <c r="B217" s="434"/>
      <c r="C217" s="434"/>
      <c r="D217" s="434"/>
      <c r="E217" s="434"/>
      <c r="F217" s="434"/>
      <c r="G217" s="434"/>
      <c r="H217" s="434"/>
      <c r="I217" s="434"/>
      <c r="J217" s="434"/>
    </row>
    <row r="218" spans="2:10">
      <c r="B218" s="434"/>
      <c r="C218" s="434"/>
      <c r="D218" s="434"/>
      <c r="E218" s="434"/>
      <c r="F218" s="434"/>
      <c r="G218" s="434"/>
      <c r="H218" s="434"/>
      <c r="I218" s="434"/>
      <c r="J218" s="434"/>
    </row>
    <row r="219" spans="2:10">
      <c r="D219" s="434"/>
      <c r="E219" s="434"/>
      <c r="F219" s="434"/>
      <c r="G219" s="434"/>
      <c r="H219" s="434"/>
      <c r="I219" s="434"/>
      <c r="J219" s="434"/>
    </row>
    <row r="220" spans="2:10">
      <c r="D220" s="434"/>
      <c r="E220" s="434"/>
      <c r="F220" s="434"/>
      <c r="G220" s="434"/>
      <c r="H220" s="434"/>
      <c r="I220" s="434"/>
      <c r="J220" s="434"/>
    </row>
    <row r="221" spans="2:10">
      <c r="D221" s="434"/>
      <c r="E221" s="434"/>
      <c r="F221" s="434"/>
      <c r="G221" s="434"/>
      <c r="H221" s="434"/>
      <c r="I221" s="434"/>
      <c r="J221" s="434"/>
    </row>
    <row r="222" spans="2:10">
      <c r="D222" s="434"/>
      <c r="E222" s="434"/>
      <c r="F222" s="434"/>
      <c r="G222" s="434"/>
      <c r="H222" s="434"/>
      <c r="I222" s="434"/>
      <c r="J222" s="434"/>
    </row>
    <row r="223" spans="2:10">
      <c r="D223" s="434"/>
      <c r="E223" s="434"/>
      <c r="F223" s="434"/>
      <c r="G223" s="434"/>
      <c r="H223" s="434"/>
      <c r="I223" s="434"/>
      <c r="J223" s="434"/>
    </row>
    <row r="224" spans="2:10">
      <c r="D224" s="434"/>
      <c r="E224" s="434"/>
      <c r="G224" s="434"/>
      <c r="H224" s="434"/>
      <c r="I224" s="434"/>
      <c r="J224" s="434"/>
    </row>
    <row r="225" spans="4:10">
      <c r="D225" s="434"/>
      <c r="E225" s="434"/>
      <c r="G225" s="434"/>
      <c r="H225" s="434"/>
      <c r="I225" s="434"/>
      <c r="J225" s="434"/>
    </row>
    <row r="226" spans="4:10">
      <c r="D226" s="434"/>
      <c r="E226" s="434"/>
    </row>
    <row r="227" spans="4:10">
      <c r="D227" s="434"/>
      <c r="E227" s="434"/>
    </row>
    <row r="228" spans="4:10">
      <c r="D228" s="434"/>
      <c r="E228" s="434"/>
    </row>
  </sheetData>
  <mergeCells count="9">
    <mergeCell ref="A97:J97"/>
    <mergeCell ref="A98:J98"/>
    <mergeCell ref="A99:J99"/>
    <mergeCell ref="I89:J89"/>
    <mergeCell ref="B6:J6"/>
    <mergeCell ref="B9:J9"/>
    <mergeCell ref="B10:J10"/>
    <mergeCell ref="B12:B13"/>
    <mergeCell ref="G12:G1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70C0"/>
    <pageSetUpPr fitToPage="1"/>
  </sheetPr>
  <dimension ref="A3:H129"/>
  <sheetViews>
    <sheetView showGridLines="0" topLeftCell="A111" zoomScaleNormal="100" workbookViewId="0">
      <selection activeCell="B132" sqref="B132"/>
    </sheetView>
  </sheetViews>
  <sheetFormatPr baseColWidth="10" defaultColWidth="11.42578125" defaultRowHeight="15"/>
  <cols>
    <col min="1" max="1" width="4.5703125" style="466" customWidth="1"/>
    <col min="2" max="2" width="75.5703125" style="467" bestFit="1" customWidth="1"/>
    <col min="3" max="3" width="13.140625" style="472" hidden="1" customWidth="1"/>
    <col min="4" max="4" width="6.42578125" style="472" customWidth="1"/>
    <col min="5" max="6" width="13.140625" style="467" bestFit="1" customWidth="1"/>
    <col min="7" max="7" width="13.42578125" style="467" bestFit="1" customWidth="1"/>
    <col min="8" max="8" width="12.85546875" style="467" bestFit="1" customWidth="1"/>
    <col min="9" max="16384" width="11.42578125" style="467"/>
  </cols>
  <sheetData>
    <row r="3" spans="1:7">
      <c r="B3" s="1060"/>
      <c r="C3" s="1060"/>
      <c r="D3" s="1060"/>
      <c r="E3" s="1060"/>
      <c r="F3" s="1060"/>
    </row>
    <row r="4" spans="1:7">
      <c r="B4" s="468"/>
      <c r="C4" s="469"/>
      <c r="D4" s="469"/>
      <c r="E4" s="470"/>
      <c r="F4" s="470"/>
    </row>
    <row r="5" spans="1:7">
      <c r="B5" s="468"/>
      <c r="C5" s="469"/>
      <c r="D5" s="469"/>
      <c r="E5" s="470"/>
      <c r="F5" s="470"/>
    </row>
    <row r="6" spans="1:7" ht="34.5" customHeight="1">
      <c r="A6" s="471"/>
      <c r="B6" s="1063" t="s">
        <v>1252</v>
      </c>
      <c r="C6" s="1063"/>
      <c r="D6" s="1063"/>
      <c r="E6" s="1063"/>
      <c r="F6" s="1063"/>
    </row>
    <row r="7" spans="1:7">
      <c r="B7" s="1064" t="s">
        <v>954</v>
      </c>
      <c r="C7" s="1064"/>
      <c r="D7" s="1064"/>
      <c r="E7" s="1064"/>
      <c r="F7" s="1064"/>
    </row>
    <row r="8" spans="1:7" ht="15.75" thickBot="1">
      <c r="E8" s="820">
        <v>45657</v>
      </c>
      <c r="F8" s="820">
        <v>45291</v>
      </c>
    </row>
    <row r="9" spans="1:7" s="476" customFormat="1">
      <c r="A9" s="473"/>
      <c r="B9" s="1061"/>
      <c r="C9" s="474"/>
      <c r="D9" s="1065" t="s">
        <v>1311</v>
      </c>
      <c r="E9" s="475" t="s">
        <v>1200</v>
      </c>
      <c r="F9" s="475" t="s">
        <v>1200</v>
      </c>
    </row>
    <row r="10" spans="1:7" ht="15.75" thickBot="1">
      <c r="B10" s="1062"/>
      <c r="C10" s="477"/>
      <c r="D10" s="1066"/>
      <c r="E10" s="478" t="s">
        <v>700</v>
      </c>
      <c r="F10" s="478" t="s">
        <v>701</v>
      </c>
    </row>
    <row r="11" spans="1:7">
      <c r="B11" s="479" t="s">
        <v>702</v>
      </c>
      <c r="C11" s="480"/>
      <c r="D11" s="480"/>
      <c r="E11" s="481"/>
      <c r="F11" s="482"/>
    </row>
    <row r="12" spans="1:7">
      <c r="B12" s="483" t="s">
        <v>703</v>
      </c>
      <c r="C12" s="484"/>
      <c r="D12" s="484"/>
      <c r="E12" s="485"/>
      <c r="F12" s="486"/>
    </row>
    <row r="13" spans="1:7">
      <c r="B13" s="487" t="s">
        <v>1029</v>
      </c>
      <c r="C13" s="484"/>
      <c r="D13" s="484"/>
      <c r="E13" s="485">
        <v>0</v>
      </c>
      <c r="F13" s="486">
        <v>0</v>
      </c>
      <c r="G13" s="472"/>
    </row>
    <row r="14" spans="1:7" ht="15" customHeight="1">
      <c r="B14" s="487" t="s">
        <v>1352</v>
      </c>
      <c r="C14" s="484"/>
      <c r="D14" s="990" t="s">
        <v>1351</v>
      </c>
      <c r="E14" s="484">
        <f>+NOTAS!C598</f>
        <v>2711738</v>
      </c>
      <c r="F14" s="485">
        <v>39800884</v>
      </c>
      <c r="G14" s="472"/>
    </row>
    <row r="15" spans="1:7" ht="15" customHeight="1">
      <c r="B15" s="487"/>
      <c r="C15" s="484"/>
      <c r="D15" s="484"/>
      <c r="E15" s="485"/>
      <c r="F15" s="485"/>
      <c r="G15" s="488"/>
    </row>
    <row r="16" spans="1:7" ht="15" customHeight="1">
      <c r="B16" s="483" t="s">
        <v>704</v>
      </c>
      <c r="C16" s="484"/>
      <c r="D16" s="484"/>
      <c r="E16" s="489"/>
      <c r="F16" s="489"/>
    </row>
    <row r="17" spans="1:8">
      <c r="B17" s="487" t="s">
        <v>1354</v>
      </c>
      <c r="C17" s="484"/>
      <c r="D17" s="484"/>
      <c r="E17" s="490"/>
      <c r="F17" s="490">
        <v>0</v>
      </c>
    </row>
    <row r="18" spans="1:8">
      <c r="B18" s="487" t="s">
        <v>1353</v>
      </c>
      <c r="C18" s="484"/>
      <c r="D18" s="990" t="s">
        <v>1351</v>
      </c>
      <c r="E18" s="490">
        <f>+NOTAS!C599</f>
        <v>3924653820</v>
      </c>
      <c r="F18" s="490">
        <v>3207835622</v>
      </c>
    </row>
    <row r="19" spans="1:8">
      <c r="B19" s="487"/>
      <c r="C19" s="484"/>
      <c r="D19" s="484"/>
      <c r="E19" s="490"/>
      <c r="F19" s="490"/>
    </row>
    <row r="20" spans="1:8">
      <c r="B20" s="483" t="s">
        <v>1030</v>
      </c>
      <c r="C20" s="484"/>
      <c r="D20" s="484"/>
      <c r="E20" s="490"/>
      <c r="F20" s="490"/>
    </row>
    <row r="21" spans="1:8">
      <c r="B21" s="487" t="s">
        <v>1031</v>
      </c>
      <c r="C21" s="484"/>
      <c r="D21" s="484"/>
      <c r="E21" s="490"/>
      <c r="F21" s="490">
        <v>0</v>
      </c>
    </row>
    <row r="22" spans="1:8">
      <c r="B22" s="487" t="s">
        <v>1032</v>
      </c>
      <c r="C22" s="484"/>
      <c r="D22" s="484"/>
      <c r="E22" s="490"/>
      <c r="F22" s="490">
        <v>0</v>
      </c>
    </row>
    <row r="23" spans="1:8">
      <c r="B23" s="487"/>
      <c r="C23" s="484"/>
      <c r="D23" s="484"/>
      <c r="E23" s="489"/>
      <c r="F23" s="489"/>
    </row>
    <row r="24" spans="1:8" s="492" customFormat="1">
      <c r="A24" s="491"/>
      <c r="B24" s="487" t="s">
        <v>1355</v>
      </c>
      <c r="C24" s="484"/>
      <c r="D24" s="990" t="s">
        <v>1351</v>
      </c>
      <c r="E24" s="490">
        <f>+NOTAS!C600</f>
        <v>100334706</v>
      </c>
      <c r="F24" s="490">
        <v>131245173</v>
      </c>
      <c r="H24" s="472"/>
    </row>
    <row r="25" spans="1:8">
      <c r="B25" s="487" t="s">
        <v>1356</v>
      </c>
      <c r="C25" s="484"/>
      <c r="D25" s="990" t="s">
        <v>1351</v>
      </c>
      <c r="E25" s="490"/>
      <c r="F25" s="490">
        <v>72898311</v>
      </c>
      <c r="H25" s="472"/>
    </row>
    <row r="26" spans="1:8">
      <c r="B26" s="487" t="s">
        <v>1357</v>
      </c>
      <c r="C26" s="484"/>
      <c r="D26" s="990" t="s">
        <v>1351</v>
      </c>
      <c r="E26" s="490">
        <f>+NOTAS!C602</f>
        <v>1373083423</v>
      </c>
      <c r="F26" s="490">
        <v>1405692301</v>
      </c>
      <c r="H26" s="472"/>
    </row>
    <row r="27" spans="1:8">
      <c r="B27" s="487" t="s">
        <v>917</v>
      </c>
      <c r="C27" s="484"/>
      <c r="D27" s="484"/>
      <c r="E27" s="490"/>
      <c r="F27" s="493">
        <v>0</v>
      </c>
      <c r="H27" s="472"/>
    </row>
    <row r="28" spans="1:8">
      <c r="B28" s="487" t="s">
        <v>1033</v>
      </c>
      <c r="C28" s="484"/>
      <c r="D28" s="484"/>
      <c r="E28" s="494"/>
      <c r="F28" s="493">
        <v>0</v>
      </c>
      <c r="H28" s="472"/>
    </row>
    <row r="29" spans="1:8">
      <c r="B29" s="487" t="s">
        <v>1034</v>
      </c>
      <c r="C29" s="484"/>
      <c r="D29" s="484"/>
      <c r="E29" s="494"/>
      <c r="F29" s="493">
        <v>0</v>
      </c>
      <c r="H29" s="472"/>
    </row>
    <row r="30" spans="1:8">
      <c r="B30" s="487" t="s">
        <v>1358</v>
      </c>
      <c r="C30" s="484"/>
      <c r="D30" s="990" t="s">
        <v>1351</v>
      </c>
      <c r="E30" s="490">
        <f>+NOTAS!C579</f>
        <v>2022080301</v>
      </c>
      <c r="F30" s="493">
        <v>955934221</v>
      </c>
      <c r="H30" s="472"/>
    </row>
    <row r="31" spans="1:8">
      <c r="B31" s="487" t="s">
        <v>1359</v>
      </c>
      <c r="C31" s="484"/>
      <c r="D31" s="990" t="s">
        <v>1351</v>
      </c>
      <c r="E31" s="490">
        <v>0</v>
      </c>
      <c r="F31" s="493">
        <v>0</v>
      </c>
    </row>
    <row r="32" spans="1:8">
      <c r="B32" s="487"/>
      <c r="C32" s="484"/>
      <c r="D32" s="484"/>
      <c r="E32" s="495"/>
      <c r="F32" s="493"/>
    </row>
    <row r="33" spans="1:6">
      <c r="B33" s="487" t="s">
        <v>1360</v>
      </c>
      <c r="C33" s="484"/>
      <c r="D33" s="990" t="s">
        <v>1351</v>
      </c>
      <c r="E33" s="490">
        <v>0</v>
      </c>
      <c r="F33" s="486">
        <v>0</v>
      </c>
    </row>
    <row r="34" spans="1:6">
      <c r="B34" s="487"/>
      <c r="C34" s="484"/>
      <c r="D34" s="484"/>
      <c r="E34" s="489"/>
      <c r="F34" s="486"/>
    </row>
    <row r="35" spans="1:6" s="476" customFormat="1">
      <c r="A35" s="473"/>
      <c r="B35" s="496" t="s">
        <v>1035</v>
      </c>
      <c r="C35" s="484"/>
      <c r="D35" s="484"/>
      <c r="E35" s="497">
        <f>SUM(E11:E33)</f>
        <v>7422863988</v>
      </c>
      <c r="F35" s="764">
        <f>SUM(F11:F33)</f>
        <v>5813406512</v>
      </c>
    </row>
    <row r="36" spans="1:6">
      <c r="B36" s="496" t="s">
        <v>705</v>
      </c>
      <c r="C36" s="484"/>
      <c r="D36" s="484"/>
      <c r="E36" s="498"/>
      <c r="F36" s="486"/>
    </row>
    <row r="37" spans="1:6">
      <c r="A37" s="473"/>
      <c r="B37" s="487" t="s">
        <v>707</v>
      </c>
      <c r="C37" s="484"/>
      <c r="D37" s="484"/>
      <c r="E37" s="485">
        <v>2550141401</v>
      </c>
      <c r="F37" s="486">
        <v>1578409286</v>
      </c>
    </row>
    <row r="38" spans="1:6">
      <c r="A38" s="473"/>
      <c r="B38" s="487" t="s">
        <v>1036</v>
      </c>
      <c r="C38" s="484"/>
      <c r="D38" s="484"/>
      <c r="E38" s="485">
        <v>3092730</v>
      </c>
      <c r="F38" s="486">
        <v>2942670</v>
      </c>
    </row>
    <row r="39" spans="1:6">
      <c r="B39" s="487" t="s">
        <v>1362</v>
      </c>
      <c r="C39" s="484"/>
      <c r="D39" s="990" t="s">
        <v>1361</v>
      </c>
      <c r="E39" s="485">
        <f>+NOTAS!C623</f>
        <v>102379773</v>
      </c>
      <c r="F39" s="486">
        <v>92881569</v>
      </c>
    </row>
    <row r="40" spans="1:6" s="476" customFormat="1">
      <c r="A40" s="473"/>
      <c r="B40" s="496" t="s">
        <v>708</v>
      </c>
      <c r="C40" s="484"/>
      <c r="D40" s="484"/>
      <c r="E40" s="500">
        <f>+E35-E36-E37-E38-E39</f>
        <v>4767250084</v>
      </c>
      <c r="F40" s="764">
        <f>+F35-F36-F37-F38-F39</f>
        <v>4139172987</v>
      </c>
    </row>
    <row r="41" spans="1:6" s="476" customFormat="1">
      <c r="A41" s="473"/>
      <c r="B41" s="496"/>
      <c r="C41" s="484"/>
      <c r="D41" s="484"/>
      <c r="E41" s="497"/>
      <c r="F41" s="486"/>
    </row>
    <row r="42" spans="1:6" s="476" customFormat="1">
      <c r="A42" s="473"/>
      <c r="B42" s="496" t="s">
        <v>1037</v>
      </c>
      <c r="C42" s="484"/>
      <c r="D42" s="484"/>
      <c r="E42" s="501"/>
      <c r="F42" s="486"/>
    </row>
    <row r="43" spans="1:6">
      <c r="B43" s="487" t="s">
        <v>709</v>
      </c>
      <c r="C43" s="484"/>
      <c r="D43" s="484"/>
      <c r="E43" s="485">
        <v>0</v>
      </c>
      <c r="F43" s="486">
        <v>0</v>
      </c>
    </row>
    <row r="44" spans="1:6">
      <c r="B44" s="487" t="s">
        <v>710</v>
      </c>
      <c r="C44" s="484"/>
      <c r="D44" s="484"/>
      <c r="E44" s="485">
        <v>0</v>
      </c>
      <c r="F44" s="486">
        <v>0</v>
      </c>
    </row>
    <row r="45" spans="1:6">
      <c r="B45" s="487" t="s">
        <v>1363</v>
      </c>
      <c r="C45" s="484"/>
      <c r="D45" s="990" t="s">
        <v>1361</v>
      </c>
      <c r="E45" s="485">
        <f>+NOTAS!C625</f>
        <v>13608545</v>
      </c>
      <c r="F45" s="486">
        <v>6757638</v>
      </c>
    </row>
    <row r="46" spans="1:6">
      <c r="B46" s="487"/>
      <c r="C46" s="484"/>
      <c r="D46" s="484"/>
      <c r="E46" s="501">
        <f>+E43+E45</f>
        <v>13608545</v>
      </c>
      <c r="F46" s="764">
        <f>SUM(F43:F45)</f>
        <v>6757638</v>
      </c>
    </row>
    <row r="47" spans="1:6" s="476" customFormat="1" ht="15" customHeight="1">
      <c r="A47" s="473"/>
      <c r="B47" s="496" t="s">
        <v>1038</v>
      </c>
      <c r="C47" s="484"/>
      <c r="D47" s="484"/>
      <c r="E47" s="502"/>
      <c r="F47" s="486"/>
    </row>
    <row r="48" spans="1:6" ht="15.75" customHeight="1">
      <c r="B48" s="487" t="s">
        <v>855</v>
      </c>
      <c r="C48" s="484"/>
      <c r="D48" s="484"/>
      <c r="E48" s="485">
        <f>SUM(C49:C60)</f>
        <v>916853842</v>
      </c>
      <c r="F48" s="486">
        <v>660062908</v>
      </c>
    </row>
    <row r="49" spans="1:6" s="761" customFormat="1" ht="15.75" hidden="1" customHeight="1">
      <c r="A49" s="756"/>
      <c r="B49" s="757" t="s">
        <v>1125</v>
      </c>
      <c r="C49" s="758">
        <v>45098673</v>
      </c>
      <c r="D49" s="758"/>
      <c r="E49" s="759"/>
      <c r="F49" s="760"/>
    </row>
    <row r="50" spans="1:6" s="761" customFormat="1" ht="15.75" hidden="1" customHeight="1">
      <c r="A50" s="756"/>
      <c r="B50" s="757" t="s">
        <v>1126</v>
      </c>
      <c r="C50" s="758">
        <v>90072479</v>
      </c>
      <c r="D50" s="758"/>
      <c r="E50" s="759"/>
      <c r="F50" s="760"/>
    </row>
    <row r="51" spans="1:6" s="761" customFormat="1" ht="15.75" hidden="1" customHeight="1">
      <c r="A51" s="756"/>
      <c r="B51" s="757" t="s">
        <v>1157</v>
      </c>
      <c r="C51" s="758">
        <v>1643604</v>
      </c>
      <c r="D51" s="758"/>
      <c r="E51" s="759"/>
      <c r="F51" s="760"/>
    </row>
    <row r="52" spans="1:6" s="761" customFormat="1" ht="15.75" hidden="1" customHeight="1">
      <c r="A52" s="756"/>
      <c r="B52" s="757" t="s">
        <v>1124</v>
      </c>
      <c r="C52" s="758">
        <v>16694910</v>
      </c>
      <c r="D52" s="758"/>
      <c r="E52" s="759"/>
      <c r="F52" s="760"/>
    </row>
    <row r="53" spans="1:6" s="761" customFormat="1" ht="15.75" hidden="1" customHeight="1">
      <c r="A53" s="756"/>
      <c r="B53" s="757" t="s">
        <v>1294</v>
      </c>
      <c r="C53" s="758">
        <v>177505798</v>
      </c>
      <c r="D53" s="758"/>
      <c r="E53" s="759"/>
      <c r="F53" s="760"/>
    </row>
    <row r="54" spans="1:6" s="761" customFormat="1" ht="15.75" hidden="1" customHeight="1">
      <c r="A54" s="756"/>
      <c r="B54" s="757" t="s">
        <v>1127</v>
      </c>
      <c r="C54" s="758">
        <v>39000000</v>
      </c>
      <c r="D54" s="758"/>
      <c r="E54" s="759"/>
      <c r="F54" s="760"/>
    </row>
    <row r="55" spans="1:6" s="761" customFormat="1" ht="15.75" hidden="1" customHeight="1">
      <c r="A55" s="756"/>
      <c r="B55" s="757" t="s">
        <v>1144</v>
      </c>
      <c r="C55" s="758">
        <v>763636</v>
      </c>
      <c r="D55" s="758"/>
      <c r="E55" s="759"/>
      <c r="F55" s="760"/>
    </row>
    <row r="56" spans="1:6" s="761" customFormat="1" ht="15.75" hidden="1" customHeight="1">
      <c r="A56" s="756"/>
      <c r="B56" s="757" t="s">
        <v>1128</v>
      </c>
      <c r="C56" s="758">
        <v>541181088</v>
      </c>
      <c r="D56" s="758"/>
      <c r="E56" s="759"/>
      <c r="F56" s="486"/>
    </row>
    <row r="57" spans="1:6" s="761" customFormat="1" ht="15.75" hidden="1" customHeight="1">
      <c r="A57" s="756"/>
      <c r="B57" s="757" t="s">
        <v>1248</v>
      </c>
      <c r="C57" s="758">
        <v>2945465</v>
      </c>
      <c r="D57" s="758"/>
      <c r="E57" s="759"/>
      <c r="F57" s="486"/>
    </row>
    <row r="58" spans="1:6" s="761" customFormat="1" ht="15.75" hidden="1" customHeight="1">
      <c r="A58" s="756"/>
      <c r="B58" s="757" t="s">
        <v>1249</v>
      </c>
      <c r="C58" s="758">
        <v>1472733</v>
      </c>
      <c r="D58" s="758"/>
      <c r="E58" s="759"/>
      <c r="F58" s="486"/>
    </row>
    <row r="59" spans="1:6" s="761" customFormat="1" ht="15.75" hidden="1" customHeight="1">
      <c r="A59" s="756"/>
      <c r="B59" s="757" t="s">
        <v>1238</v>
      </c>
      <c r="C59" s="758">
        <v>180909</v>
      </c>
      <c r="D59" s="758"/>
      <c r="E59" s="759"/>
      <c r="F59" s="486"/>
    </row>
    <row r="60" spans="1:6" s="761" customFormat="1" ht="15.75" hidden="1" customHeight="1">
      <c r="A60" s="756"/>
      <c r="B60" s="757" t="s">
        <v>1250</v>
      </c>
      <c r="C60" s="758">
        <v>294547</v>
      </c>
      <c r="D60" s="758"/>
      <c r="E60" s="759"/>
      <c r="F60" s="486"/>
    </row>
    <row r="61" spans="1:6" ht="15" customHeight="1">
      <c r="B61" s="487" t="s">
        <v>1039</v>
      </c>
      <c r="C61" s="484"/>
      <c r="D61" s="484"/>
      <c r="E61" s="485">
        <f>+C62+C63</f>
        <v>43984535</v>
      </c>
      <c r="F61" s="486">
        <v>49713202</v>
      </c>
    </row>
    <row r="62" spans="1:6" s="761" customFormat="1" ht="15" hidden="1" customHeight="1">
      <c r="A62" s="756"/>
      <c r="B62" s="757" t="s">
        <v>1155</v>
      </c>
      <c r="C62" s="762"/>
      <c r="D62" s="762"/>
      <c r="E62" s="759"/>
      <c r="F62" s="486"/>
    </row>
    <row r="63" spans="1:6" s="761" customFormat="1" ht="15" hidden="1" customHeight="1">
      <c r="A63" s="756"/>
      <c r="B63" s="757" t="s">
        <v>1156</v>
      </c>
      <c r="C63" s="762">
        <v>43984535</v>
      </c>
      <c r="D63" s="762"/>
      <c r="E63" s="759"/>
      <c r="F63" s="486"/>
    </row>
    <row r="64" spans="1:6" ht="15.75" customHeight="1">
      <c r="B64" s="487" t="s">
        <v>1040</v>
      </c>
      <c r="C64" s="484"/>
      <c r="D64" s="484"/>
      <c r="E64" s="485">
        <f>SUM(C65:C68)</f>
        <v>18424180</v>
      </c>
      <c r="F64" s="486">
        <v>22380601</v>
      </c>
    </row>
    <row r="65" spans="1:6" s="761" customFormat="1" ht="15.75" hidden="1" customHeight="1">
      <c r="A65" s="756"/>
      <c r="B65" s="757" t="s">
        <v>1145</v>
      </c>
      <c r="C65" s="758">
        <v>13100908</v>
      </c>
      <c r="D65" s="758"/>
      <c r="E65" s="759"/>
      <c r="F65" s="486"/>
    </row>
    <row r="66" spans="1:6" s="761" customFormat="1" ht="15.75" hidden="1" customHeight="1">
      <c r="A66" s="756"/>
      <c r="B66" s="757" t="s">
        <v>1184</v>
      </c>
      <c r="C66" s="758">
        <v>3068727</v>
      </c>
      <c r="D66" s="758"/>
      <c r="E66" s="759"/>
      <c r="F66" s="486"/>
    </row>
    <row r="67" spans="1:6" s="761" customFormat="1" ht="15.75" hidden="1" customHeight="1">
      <c r="A67" s="756"/>
      <c r="B67" s="757" t="s">
        <v>1221</v>
      </c>
      <c r="C67" s="758">
        <v>2254545</v>
      </c>
      <c r="D67" s="758"/>
      <c r="E67" s="759"/>
      <c r="F67" s="486"/>
    </row>
    <row r="68" spans="1:6" s="761" customFormat="1" ht="15.75" hidden="1" customHeight="1">
      <c r="A68" s="756"/>
      <c r="B68" s="757" t="s">
        <v>1193</v>
      </c>
      <c r="C68" s="758">
        <v>0</v>
      </c>
      <c r="D68" s="758"/>
      <c r="E68" s="759"/>
      <c r="F68" s="486"/>
    </row>
    <row r="69" spans="1:6" ht="15" customHeight="1">
      <c r="B69" s="487" t="s">
        <v>856</v>
      </c>
      <c r="C69" s="484"/>
      <c r="D69" s="484"/>
      <c r="E69" s="485">
        <v>164100933</v>
      </c>
      <c r="F69" s="486">
        <v>147338864</v>
      </c>
    </row>
    <row r="70" spans="1:6" ht="15.75" customHeight="1">
      <c r="B70" s="487" t="s">
        <v>613</v>
      </c>
      <c r="C70" s="503"/>
      <c r="D70" s="503"/>
      <c r="E70" s="485">
        <f>SUM(C71:C83)</f>
        <v>102264026</v>
      </c>
      <c r="F70" s="486">
        <v>134383441</v>
      </c>
    </row>
    <row r="71" spans="1:6" s="761" customFormat="1" ht="15.75" hidden="1" customHeight="1">
      <c r="A71" s="756"/>
      <c r="B71" s="763" t="s">
        <v>1121</v>
      </c>
      <c r="C71" s="758">
        <v>2436649</v>
      </c>
      <c r="D71" s="758"/>
      <c r="E71" s="759"/>
      <c r="F71" s="486"/>
    </row>
    <row r="72" spans="1:6" s="761" customFormat="1" ht="15.75" hidden="1" customHeight="1">
      <c r="A72" s="756"/>
      <c r="B72" s="763" t="s">
        <v>1183</v>
      </c>
      <c r="C72" s="758">
        <v>0</v>
      </c>
      <c r="D72" s="758"/>
      <c r="E72" s="759"/>
      <c r="F72" s="486"/>
    </row>
    <row r="73" spans="1:6" s="761" customFormat="1" ht="15.75" hidden="1" customHeight="1">
      <c r="A73" s="756"/>
      <c r="B73" s="763" t="s">
        <v>1182</v>
      </c>
      <c r="C73" s="758">
        <v>0</v>
      </c>
      <c r="D73" s="758"/>
      <c r="E73" s="759"/>
      <c r="F73" s="486"/>
    </row>
    <row r="74" spans="1:6" s="761" customFormat="1" ht="15.75" hidden="1" customHeight="1">
      <c r="A74" s="756"/>
      <c r="B74" s="763" t="s">
        <v>1122</v>
      </c>
      <c r="C74" s="758">
        <v>54464704</v>
      </c>
      <c r="D74" s="758"/>
      <c r="E74" s="759"/>
      <c r="F74" s="486"/>
    </row>
    <row r="75" spans="1:6" s="761" customFormat="1" ht="15.75" hidden="1" customHeight="1">
      <c r="A75" s="756"/>
      <c r="B75" s="763" t="s">
        <v>1146</v>
      </c>
      <c r="C75" s="758">
        <v>26353482</v>
      </c>
      <c r="D75" s="758"/>
      <c r="E75" s="759"/>
      <c r="F75" s="486"/>
    </row>
    <row r="76" spans="1:6" s="761" customFormat="1" ht="15.75" hidden="1" customHeight="1">
      <c r="A76" s="756"/>
      <c r="B76" s="763" t="s">
        <v>1158</v>
      </c>
      <c r="C76" s="758">
        <v>218182</v>
      </c>
      <c r="D76" s="758"/>
      <c r="E76" s="759"/>
      <c r="F76" s="486"/>
    </row>
    <row r="77" spans="1:6" s="761" customFormat="1" ht="15.75" hidden="1" customHeight="1">
      <c r="A77" s="756"/>
      <c r="B77" s="763" t="s">
        <v>1195</v>
      </c>
      <c r="C77" s="758"/>
      <c r="D77" s="758"/>
      <c r="E77" s="759"/>
      <c r="F77" s="486"/>
    </row>
    <row r="78" spans="1:6" s="761" customFormat="1" ht="15.75" hidden="1" customHeight="1">
      <c r="A78" s="756"/>
      <c r="B78" s="763" t="s">
        <v>1147</v>
      </c>
      <c r="C78" s="758">
        <v>630909</v>
      </c>
      <c r="D78" s="758"/>
      <c r="E78" s="759"/>
      <c r="F78" s="486"/>
    </row>
    <row r="79" spans="1:6" s="761" customFormat="1" ht="15.75" hidden="1" customHeight="1">
      <c r="A79" s="756"/>
      <c r="B79" s="763" t="s">
        <v>1222</v>
      </c>
      <c r="C79" s="758">
        <v>8389500</v>
      </c>
      <c r="D79" s="758"/>
      <c r="E79" s="759"/>
      <c r="F79" s="486"/>
    </row>
    <row r="80" spans="1:6" s="761" customFormat="1" ht="15.75" hidden="1" customHeight="1">
      <c r="A80" s="756"/>
      <c r="B80" s="763" t="s">
        <v>1148</v>
      </c>
      <c r="C80" s="758">
        <v>0</v>
      </c>
      <c r="D80" s="758"/>
      <c r="E80" s="759"/>
      <c r="F80" s="486"/>
    </row>
    <row r="81" spans="1:6" s="761" customFormat="1" ht="15.75" hidden="1" customHeight="1">
      <c r="A81" s="756"/>
      <c r="B81" s="763" t="s">
        <v>1194</v>
      </c>
      <c r="C81" s="758"/>
      <c r="D81" s="758"/>
      <c r="E81" s="759"/>
      <c r="F81" s="486"/>
    </row>
    <row r="82" spans="1:6" s="761" customFormat="1" ht="15.75" hidden="1" customHeight="1">
      <c r="A82" s="756"/>
      <c r="B82" s="763" t="s">
        <v>1149</v>
      </c>
      <c r="C82" s="758">
        <v>196964</v>
      </c>
      <c r="D82" s="758"/>
      <c r="E82" s="759"/>
      <c r="F82" s="486"/>
    </row>
    <row r="83" spans="1:6" s="761" customFormat="1" ht="15.75" hidden="1" customHeight="1">
      <c r="A83" s="756"/>
      <c r="B83" s="763" t="s">
        <v>1123</v>
      </c>
      <c r="C83" s="758">
        <v>9573636</v>
      </c>
      <c r="D83" s="758"/>
      <c r="E83" s="759"/>
      <c r="F83" s="486"/>
    </row>
    <row r="84" spans="1:6">
      <c r="B84" s="487" t="s">
        <v>595</v>
      </c>
      <c r="C84" s="484"/>
      <c r="D84" s="484"/>
      <c r="E84" s="485">
        <v>2531833</v>
      </c>
      <c r="F84" s="486">
        <v>2714885</v>
      </c>
    </row>
    <row r="85" spans="1:6">
      <c r="B85" s="487" t="s">
        <v>857</v>
      </c>
      <c r="C85" s="484"/>
      <c r="D85" s="484"/>
      <c r="E85" s="485">
        <v>380</v>
      </c>
      <c r="F85" s="486">
        <v>222870</v>
      </c>
    </row>
    <row r="86" spans="1:6">
      <c r="B86" s="487" t="s">
        <v>652</v>
      </c>
      <c r="C86" s="484"/>
      <c r="D86" s="484"/>
      <c r="E86" s="485">
        <v>32963156</v>
      </c>
      <c r="F86" s="486">
        <v>11004800</v>
      </c>
    </row>
    <row r="87" spans="1:6">
      <c r="B87" s="487" t="s">
        <v>1364</v>
      </c>
      <c r="C87" s="484"/>
      <c r="D87" s="990" t="s">
        <v>1361</v>
      </c>
      <c r="E87" s="485">
        <f>+NOTAS!C652</f>
        <v>543235542</v>
      </c>
      <c r="F87" s="486">
        <v>244320465</v>
      </c>
    </row>
    <row r="88" spans="1:6">
      <c r="B88" s="487"/>
      <c r="C88" s="484"/>
      <c r="D88" s="484"/>
      <c r="E88" s="501">
        <f>SUM(E48:E87)</f>
        <v>1824358427</v>
      </c>
      <c r="F88" s="764">
        <f>SUM(F48:F87)</f>
        <v>1272142036</v>
      </c>
    </row>
    <row r="89" spans="1:6" s="476" customFormat="1">
      <c r="A89" s="473"/>
      <c r="B89" s="496" t="s">
        <v>711</v>
      </c>
      <c r="C89" s="484"/>
      <c r="D89" s="484"/>
      <c r="E89" s="500">
        <f>+E40-E46-E88</f>
        <v>2929283112</v>
      </c>
      <c r="F89" s="764">
        <f>+F40-F46-F88</f>
        <v>2860273313</v>
      </c>
    </row>
    <row r="90" spans="1:6" s="476" customFormat="1">
      <c r="A90" s="473"/>
      <c r="B90" s="496"/>
      <c r="C90" s="484"/>
      <c r="D90" s="484"/>
      <c r="E90" s="501"/>
      <c r="F90" s="486"/>
    </row>
    <row r="91" spans="1:6" s="476" customFormat="1">
      <c r="A91" s="473"/>
      <c r="B91" s="496" t="s">
        <v>1366</v>
      </c>
      <c r="C91" s="484"/>
      <c r="D91" s="990" t="s">
        <v>1365</v>
      </c>
      <c r="E91" s="502"/>
      <c r="F91" s="486"/>
    </row>
    <row r="92" spans="1:6" s="476" customFormat="1">
      <c r="A92" s="473"/>
      <c r="B92" s="496"/>
      <c r="C92" s="484"/>
      <c r="D92" s="484"/>
      <c r="E92" s="502"/>
      <c r="F92" s="486"/>
    </row>
    <row r="93" spans="1:6">
      <c r="B93" s="487" t="s">
        <v>551</v>
      </c>
      <c r="C93" s="484"/>
      <c r="D93" s="484"/>
      <c r="E93" s="485">
        <f>+NOTAS!C663</f>
        <v>201872495</v>
      </c>
      <c r="F93" s="486">
        <v>5598478</v>
      </c>
    </row>
    <row r="94" spans="1:6">
      <c r="B94" s="487" t="s">
        <v>829</v>
      </c>
      <c r="C94" s="504"/>
      <c r="D94" s="504"/>
      <c r="E94" s="505">
        <f>+NOTAS!C667</f>
        <v>8478517</v>
      </c>
      <c r="F94" s="486">
        <v>23478597</v>
      </c>
    </row>
    <row r="95" spans="1:6">
      <c r="B95" s="487"/>
      <c r="C95" s="504"/>
      <c r="D95" s="504"/>
      <c r="E95" s="505"/>
      <c r="F95" s="486"/>
    </row>
    <row r="96" spans="1:6">
      <c r="B96" s="496" t="s">
        <v>891</v>
      </c>
      <c r="C96" s="504"/>
      <c r="D96" s="504"/>
      <c r="E96" s="507"/>
      <c r="F96" s="486"/>
    </row>
    <row r="97" spans="2:6">
      <c r="B97" s="479" t="s">
        <v>890</v>
      </c>
      <c r="C97" s="504"/>
      <c r="D97" s="504"/>
      <c r="E97" s="507"/>
      <c r="F97" s="486"/>
    </row>
    <row r="98" spans="2:6">
      <c r="B98" s="508" t="s">
        <v>1368</v>
      </c>
      <c r="C98" s="504"/>
      <c r="D98" s="991" t="s">
        <v>1367</v>
      </c>
      <c r="E98" s="485">
        <f>+NOTAS!C676</f>
        <v>656105694</v>
      </c>
      <c r="F98" s="486">
        <v>439479093</v>
      </c>
    </row>
    <row r="99" spans="2:6">
      <c r="B99" s="487" t="s">
        <v>1369</v>
      </c>
      <c r="C99" s="484"/>
      <c r="D99" s="990" t="s">
        <v>1371</v>
      </c>
      <c r="E99" s="509">
        <f>+NOTAS!D131</f>
        <v>1211096113</v>
      </c>
      <c r="F99" s="785">
        <f>+NOTAS!F131</f>
        <v>526023778</v>
      </c>
    </row>
    <row r="100" spans="2:6">
      <c r="B100" s="487" t="s">
        <v>1370</v>
      </c>
      <c r="C100" s="480"/>
      <c r="D100" s="990" t="s">
        <v>1371</v>
      </c>
      <c r="E100" s="511">
        <f>+NOTAS!D133</f>
        <v>588146417</v>
      </c>
      <c r="F100" s="992">
        <f>+NOTAS!F133</f>
        <v>612494560</v>
      </c>
    </row>
    <row r="101" spans="2:6">
      <c r="B101" s="510"/>
      <c r="C101" s="480"/>
      <c r="D101" s="480"/>
      <c r="E101" s="511"/>
      <c r="F101" s="512"/>
    </row>
    <row r="102" spans="2:6">
      <c r="B102" s="479" t="s">
        <v>706</v>
      </c>
      <c r="C102" s="480"/>
      <c r="D102" s="480"/>
      <c r="E102" s="513"/>
      <c r="F102" s="514"/>
    </row>
    <row r="103" spans="2:6">
      <c r="B103" s="487" t="s">
        <v>600</v>
      </c>
      <c r="C103" s="484"/>
      <c r="D103" s="991" t="s">
        <v>1367</v>
      </c>
      <c r="E103" s="509">
        <v>0</v>
      </c>
      <c r="F103" s="515">
        <v>0</v>
      </c>
    </row>
    <row r="104" spans="2:6">
      <c r="B104" s="487" t="s">
        <v>1369</v>
      </c>
      <c r="C104" s="484"/>
      <c r="D104" s="990" t="s">
        <v>1371</v>
      </c>
      <c r="E104" s="509">
        <f>+NOTAS!D132</f>
        <v>24432652</v>
      </c>
      <c r="F104" s="515">
        <f>+NOTAS!F132</f>
        <v>249035915</v>
      </c>
    </row>
    <row r="105" spans="2:6">
      <c r="B105" s="487" t="s">
        <v>1370</v>
      </c>
      <c r="C105" s="484"/>
      <c r="D105" s="990" t="s">
        <v>1371</v>
      </c>
      <c r="E105" s="509">
        <f>+NOTAS!D134</f>
        <v>19775590</v>
      </c>
      <c r="F105" s="515">
        <f>+NOTAS!F134</f>
        <v>86464999</v>
      </c>
    </row>
    <row r="106" spans="2:6">
      <c r="B106" s="487"/>
      <c r="C106" s="484"/>
      <c r="D106" s="990"/>
      <c r="E106" s="509"/>
      <c r="F106" s="515"/>
    </row>
    <row r="107" spans="2:6">
      <c r="B107" s="496" t="s">
        <v>712</v>
      </c>
      <c r="C107" s="484"/>
      <c r="D107" s="484"/>
      <c r="E107" s="509">
        <v>0</v>
      </c>
      <c r="F107" s="499">
        <v>0</v>
      </c>
    </row>
    <row r="108" spans="2:6">
      <c r="B108" s="487" t="s">
        <v>903</v>
      </c>
      <c r="C108" s="484"/>
      <c r="D108" s="484"/>
      <c r="E108" s="509">
        <v>0</v>
      </c>
      <c r="F108" s="499">
        <v>0</v>
      </c>
    </row>
    <row r="109" spans="2:6">
      <c r="B109" s="487" t="s">
        <v>713</v>
      </c>
      <c r="C109" s="484"/>
      <c r="D109" s="484"/>
      <c r="E109" s="509">
        <v>0</v>
      </c>
      <c r="F109" s="499">
        <v>0</v>
      </c>
    </row>
    <row r="110" spans="2:6">
      <c r="B110" s="487"/>
      <c r="C110" s="484"/>
      <c r="D110" s="484"/>
      <c r="E110" s="516"/>
      <c r="F110" s="499"/>
    </row>
    <row r="111" spans="2:6">
      <c r="B111" s="496" t="s">
        <v>714</v>
      </c>
      <c r="C111" s="484"/>
      <c r="D111" s="484"/>
      <c r="E111" s="516"/>
      <c r="F111" s="499"/>
    </row>
    <row r="112" spans="2:6">
      <c r="B112" s="487" t="s">
        <v>668</v>
      </c>
      <c r="C112" s="484"/>
      <c r="D112" s="484"/>
      <c r="E112" s="509">
        <v>0</v>
      </c>
      <c r="F112" s="499">
        <v>0</v>
      </c>
    </row>
    <row r="113" spans="1:6">
      <c r="B113" s="487" t="s">
        <v>346</v>
      </c>
      <c r="C113" s="484"/>
      <c r="D113" s="484"/>
      <c r="E113" s="509">
        <v>0</v>
      </c>
      <c r="F113" s="499">
        <v>0</v>
      </c>
    </row>
    <row r="114" spans="1:6">
      <c r="B114" s="487"/>
      <c r="C114" s="484"/>
      <c r="D114" s="484"/>
      <c r="E114" s="516"/>
      <c r="F114" s="499"/>
    </row>
    <row r="115" spans="1:6" s="476" customFormat="1">
      <c r="A115" s="473"/>
      <c r="B115" s="496" t="s">
        <v>904</v>
      </c>
      <c r="C115" s="517"/>
      <c r="D115" s="517"/>
      <c r="E115" s="500">
        <f>+E89+E93-E94+E98+E99-E100-E103+E104-E105+E108-E109</f>
        <v>4406389542</v>
      </c>
      <c r="F115" s="500">
        <f>+F89+F93-F94+F98+F99-F100-F103+F104-F105+F108-F109</f>
        <v>3357972421</v>
      </c>
    </row>
    <row r="116" spans="1:6">
      <c r="B116" s="496" t="s">
        <v>244</v>
      </c>
      <c r="C116" s="484"/>
      <c r="D116" s="484"/>
      <c r="E116" s="485">
        <v>472333712</v>
      </c>
      <c r="F116" s="499">
        <v>337943016</v>
      </c>
    </row>
    <row r="117" spans="1:6" ht="15.75" thickBot="1">
      <c r="B117" s="518" t="s">
        <v>612</v>
      </c>
      <c r="C117" s="504"/>
      <c r="D117" s="504"/>
      <c r="E117" s="505">
        <v>196702791</v>
      </c>
      <c r="F117" s="506">
        <v>151001470</v>
      </c>
    </row>
    <row r="118" spans="1:6" ht="15.75" thickBot="1">
      <c r="B118" s="519" t="s">
        <v>633</v>
      </c>
      <c r="C118" s="520"/>
      <c r="D118" s="520"/>
      <c r="E118" s="521">
        <f>+E115-E116-E117</f>
        <v>3737353039</v>
      </c>
      <c r="F118" s="522">
        <f>+F115-F116-F117</f>
        <v>2869027935</v>
      </c>
    </row>
    <row r="119" spans="1:6" s="528" customFormat="1">
      <c r="A119" s="523"/>
      <c r="B119" s="524"/>
      <c r="C119" s="525"/>
      <c r="D119" s="525"/>
      <c r="E119" s="526"/>
      <c r="F119" s="527"/>
    </row>
    <row r="120" spans="1:6">
      <c r="B120" s="451" t="s">
        <v>1047</v>
      </c>
      <c r="C120" s="525"/>
      <c r="D120" s="525"/>
      <c r="E120" s="529"/>
    </row>
    <row r="121" spans="1:6">
      <c r="E121" s="529"/>
    </row>
    <row r="122" spans="1:6">
      <c r="E122" s="488"/>
    </row>
    <row r="123" spans="1:6">
      <c r="E123" s="530"/>
    </row>
    <row r="127" spans="1:6">
      <c r="B127" s="1052" t="s">
        <v>976</v>
      </c>
      <c r="C127" s="1052"/>
      <c r="D127" s="1052"/>
      <c r="E127" s="1052"/>
      <c r="F127" s="1052"/>
    </row>
    <row r="128" spans="1:6">
      <c r="B128" s="1052" t="s">
        <v>1025</v>
      </c>
      <c r="C128" s="1052"/>
      <c r="D128" s="1052"/>
      <c r="E128" s="1052"/>
      <c r="F128" s="1052"/>
    </row>
    <row r="129" spans="2:6">
      <c r="B129" s="1052" t="s">
        <v>952</v>
      </c>
      <c r="C129" s="1052"/>
      <c r="D129" s="1052"/>
      <c r="E129" s="1052"/>
      <c r="F129" s="1052"/>
    </row>
  </sheetData>
  <sortState xmlns:xlrd2="http://schemas.microsoft.com/office/spreadsheetml/2017/richdata2" ref="B49:C59">
    <sortCondition ref="B49:B59"/>
  </sortState>
  <mergeCells count="8">
    <mergeCell ref="B127:F127"/>
    <mergeCell ref="B128:F128"/>
    <mergeCell ref="B129:F129"/>
    <mergeCell ref="B3:F3"/>
    <mergeCell ref="B9:B10"/>
    <mergeCell ref="B6:F6"/>
    <mergeCell ref="B7:F7"/>
    <mergeCell ref="D9:D10"/>
  </mergeCells>
  <phoneticPr fontId="45"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pageSetUpPr fitToPage="1"/>
  </sheetPr>
  <dimension ref="B7:I46"/>
  <sheetViews>
    <sheetView showGridLines="0" topLeftCell="A31" zoomScaleNormal="100" workbookViewId="0">
      <selection activeCell="E39" sqref="E39"/>
    </sheetView>
  </sheetViews>
  <sheetFormatPr baseColWidth="10" defaultColWidth="11.42578125" defaultRowHeight="15"/>
  <cols>
    <col min="1" max="1" width="4.28515625" style="531" customWidth="1"/>
    <col min="2" max="2" width="11.42578125" style="531"/>
    <col min="3" max="3" width="17.5703125" style="531" customWidth="1"/>
    <col min="4" max="4" width="15.7109375" style="531" customWidth="1"/>
    <col min="5" max="5" width="51" style="531" customWidth="1"/>
    <col min="6" max="6" width="17.28515625" style="399" bestFit="1" customWidth="1"/>
    <col min="7" max="7" width="19.28515625" style="531" bestFit="1" customWidth="1"/>
    <col min="8" max="9" width="2.7109375" style="531" bestFit="1" customWidth="1"/>
    <col min="10" max="16384" width="11.42578125" style="531"/>
  </cols>
  <sheetData>
    <row r="7" spans="2:7" ht="24" customHeight="1">
      <c r="B7" s="1071" t="s">
        <v>895</v>
      </c>
      <c r="C7" s="1071"/>
      <c r="D7" s="1071"/>
      <c r="E7" s="1071"/>
      <c r="F7" s="1071"/>
      <c r="G7" s="1071"/>
    </row>
    <row r="8" spans="2:7" ht="24" customHeight="1">
      <c r="B8" s="1071" t="s">
        <v>1253</v>
      </c>
      <c r="C8" s="1071"/>
      <c r="D8" s="1071"/>
      <c r="E8" s="1071"/>
      <c r="F8" s="1071"/>
      <c r="G8" s="1071"/>
    </row>
    <row r="9" spans="2:7">
      <c r="B9" s="1067" t="s">
        <v>954</v>
      </c>
      <c r="C9" s="1067"/>
      <c r="D9" s="1067"/>
      <c r="E9" s="1067"/>
      <c r="F9" s="1067"/>
      <c r="G9" s="1067"/>
    </row>
    <row r="10" spans="2:7" ht="15.75" thickBot="1">
      <c r="B10" s="532"/>
      <c r="C10" s="532"/>
      <c r="D10" s="532"/>
      <c r="E10" s="532"/>
      <c r="F10" s="533">
        <v>45657</v>
      </c>
      <c r="G10" s="533">
        <v>45291</v>
      </c>
    </row>
    <row r="11" spans="2:7">
      <c r="B11" s="534"/>
      <c r="C11" s="535"/>
      <c r="D11" s="535"/>
      <c r="E11" s="536"/>
      <c r="F11" s="537" t="s">
        <v>1159</v>
      </c>
      <c r="G11" s="538" t="s">
        <v>898</v>
      </c>
    </row>
    <row r="12" spans="2:7" ht="15.75" thickBot="1">
      <c r="B12" s="539"/>
      <c r="C12" s="540"/>
      <c r="D12" s="540"/>
      <c r="E12" s="541"/>
      <c r="F12" s="542">
        <v>2024</v>
      </c>
      <c r="G12" s="543">
        <v>2023</v>
      </c>
    </row>
    <row r="13" spans="2:7" ht="21.95" customHeight="1">
      <c r="B13" s="544" t="s">
        <v>878</v>
      </c>
      <c r="C13" s="768"/>
      <c r="D13" s="768"/>
      <c r="E13" s="768"/>
      <c r="F13" s="769"/>
      <c r="G13" s="778"/>
    </row>
    <row r="14" spans="2:7" ht="21.95" customHeight="1">
      <c r="B14" s="770" t="s">
        <v>863</v>
      </c>
      <c r="C14" s="771"/>
      <c r="D14" s="771"/>
      <c r="E14" s="771"/>
      <c r="F14" s="772">
        <v>8422690008</v>
      </c>
      <c r="G14" s="776">
        <v>6190839683</v>
      </c>
    </row>
    <row r="15" spans="2:7" ht="21.95" customHeight="1">
      <c r="B15" s="770" t="s">
        <v>864</v>
      </c>
      <c r="C15" s="771"/>
      <c r="D15" s="771"/>
      <c r="E15" s="771"/>
      <c r="F15" s="772">
        <v>-3855586357</v>
      </c>
      <c r="G15" s="776">
        <v>-58600981964</v>
      </c>
    </row>
    <row r="16" spans="2:7" ht="21.95" customHeight="1">
      <c r="B16" s="770" t="s">
        <v>865</v>
      </c>
      <c r="C16" s="771"/>
      <c r="D16" s="771"/>
      <c r="E16" s="771"/>
      <c r="F16" s="772">
        <v>0</v>
      </c>
      <c r="G16" s="776">
        <v>0</v>
      </c>
    </row>
    <row r="17" spans="2:7" ht="21.95" customHeight="1">
      <c r="B17" s="770" t="s">
        <v>866</v>
      </c>
      <c r="C17" s="771"/>
      <c r="D17" s="771"/>
      <c r="E17" s="771"/>
      <c r="F17" s="772">
        <v>-682708589</v>
      </c>
      <c r="G17" s="776">
        <v>-434148152</v>
      </c>
    </row>
    <row r="18" spans="2:7" ht="21.95" customHeight="1">
      <c r="B18" s="770" t="s">
        <v>867</v>
      </c>
      <c r="C18" s="771"/>
      <c r="D18" s="771"/>
      <c r="E18" s="771"/>
      <c r="F18" s="772">
        <v>-810636</v>
      </c>
      <c r="G18" s="776">
        <v>-863768185</v>
      </c>
    </row>
    <row r="19" spans="2:7" ht="21.95" customHeight="1">
      <c r="B19" s="770" t="s">
        <v>868</v>
      </c>
      <c r="C19" s="771"/>
      <c r="D19" s="771"/>
      <c r="E19" s="771"/>
      <c r="F19" s="772">
        <v>-441884321</v>
      </c>
      <c r="G19" s="776">
        <v>-213101021</v>
      </c>
    </row>
    <row r="20" spans="2:7" ht="35.25" customHeight="1">
      <c r="B20" s="1068" t="s">
        <v>879</v>
      </c>
      <c r="C20" s="1069"/>
      <c r="D20" s="1069"/>
      <c r="E20" s="1070"/>
      <c r="F20" s="545">
        <f>SUM(F14:F19)</f>
        <v>3441700105</v>
      </c>
      <c r="G20" s="546">
        <f>SUM(G14:G19)</f>
        <v>-53921159639</v>
      </c>
    </row>
    <row r="21" spans="2:7">
      <c r="B21" s="547" t="s">
        <v>880</v>
      </c>
      <c r="C21" s="771"/>
      <c r="D21" s="771"/>
      <c r="E21" s="771"/>
      <c r="F21" s="772"/>
      <c r="G21" s="773"/>
    </row>
    <row r="22" spans="2:7" ht="21.6" customHeight="1">
      <c r="B22" s="770" t="s">
        <v>869</v>
      </c>
      <c r="C22" s="771"/>
      <c r="D22" s="771"/>
      <c r="E22" s="771"/>
      <c r="F22" s="772">
        <v>198947389</v>
      </c>
      <c r="G22" s="776">
        <v>-59999402</v>
      </c>
    </row>
    <row r="23" spans="2:7" ht="21.6" customHeight="1">
      <c r="B23" s="770" t="s">
        <v>870</v>
      </c>
      <c r="C23" s="771"/>
      <c r="D23" s="771"/>
      <c r="E23" s="771"/>
      <c r="F23" s="772">
        <v>-596980475</v>
      </c>
      <c r="G23" s="776">
        <v>-1670868586</v>
      </c>
    </row>
    <row r="24" spans="2:7" ht="21.6" customHeight="1">
      <c r="B24" s="770" t="s">
        <v>871</v>
      </c>
      <c r="C24" s="771"/>
      <c r="D24" s="771"/>
      <c r="E24" s="771"/>
      <c r="F24" s="772">
        <v>-32824281</v>
      </c>
      <c r="G24" s="776">
        <v>-51342704</v>
      </c>
    </row>
    <row r="25" spans="2:7" ht="21.95" customHeight="1">
      <c r="B25" s="548" t="s">
        <v>881</v>
      </c>
      <c r="C25" s="774"/>
      <c r="D25" s="774"/>
      <c r="E25" s="775"/>
      <c r="F25" s="545">
        <f>SUM(F22:F24)</f>
        <v>-430857367</v>
      </c>
      <c r="G25" s="546">
        <f>SUM(G22:G24)</f>
        <v>-1782210692</v>
      </c>
    </row>
    <row r="26" spans="2:7" ht="21.95" customHeight="1">
      <c r="B26" s="547" t="s">
        <v>882</v>
      </c>
      <c r="C26" s="771"/>
      <c r="D26" s="771"/>
      <c r="E26" s="771"/>
      <c r="F26" s="772"/>
      <c r="G26" s="776"/>
    </row>
    <row r="27" spans="2:7" ht="21.95" customHeight="1">
      <c r="B27" s="770" t="s">
        <v>872</v>
      </c>
      <c r="C27" s="771"/>
      <c r="D27" s="771"/>
      <c r="E27" s="771"/>
      <c r="F27" s="772">
        <v>196357669</v>
      </c>
      <c r="G27" s="776">
        <v>0</v>
      </c>
    </row>
    <row r="28" spans="2:7" ht="21.95" customHeight="1">
      <c r="B28" s="770" t="s">
        <v>873</v>
      </c>
      <c r="C28" s="771"/>
      <c r="D28" s="771"/>
      <c r="E28" s="771"/>
      <c r="F28" s="772">
        <v>0</v>
      </c>
      <c r="G28" s="776">
        <v>0</v>
      </c>
    </row>
    <row r="29" spans="2:7" ht="21.95" customHeight="1">
      <c r="B29" s="770" t="s">
        <v>874</v>
      </c>
      <c r="C29" s="771"/>
      <c r="D29" s="771"/>
      <c r="E29" s="771"/>
      <c r="F29" s="772">
        <v>-1825000000</v>
      </c>
      <c r="G29" s="776">
        <v>-1989001672</v>
      </c>
    </row>
    <row r="30" spans="2:7" ht="21.95" customHeight="1">
      <c r="B30" s="770" t="s">
        <v>875</v>
      </c>
      <c r="C30" s="771"/>
      <c r="D30" s="771"/>
      <c r="E30" s="771"/>
      <c r="F30" s="772">
        <v>-1294748821</v>
      </c>
      <c r="G30" s="776">
        <v>-957077460</v>
      </c>
    </row>
    <row r="31" spans="2:7" ht="21.95" customHeight="1">
      <c r="B31" s="548" t="s">
        <v>883</v>
      </c>
      <c r="C31" s="774"/>
      <c r="D31" s="774"/>
      <c r="E31" s="774"/>
      <c r="F31" s="545">
        <f>SUM(F27:F30)</f>
        <v>-2923391152</v>
      </c>
      <c r="G31" s="546">
        <f>SUM(G27:G30)</f>
        <v>-2946079132</v>
      </c>
    </row>
    <row r="32" spans="2:7" s="552" customFormat="1" ht="21.95" customHeight="1">
      <c r="B32" s="548" t="s">
        <v>884</v>
      </c>
      <c r="C32" s="549"/>
      <c r="D32" s="549"/>
      <c r="E32" s="550"/>
      <c r="F32" s="551">
        <v>627606758</v>
      </c>
      <c r="G32" s="546">
        <v>76100134</v>
      </c>
    </row>
    <row r="33" spans="2:9" ht="21.95" customHeight="1">
      <c r="B33" s="770" t="s">
        <v>876</v>
      </c>
      <c r="C33" s="771"/>
      <c r="D33" s="771"/>
      <c r="E33" s="771"/>
      <c r="F33" s="772">
        <v>87451586</v>
      </c>
      <c r="G33" s="776">
        <v>-58649449463</v>
      </c>
    </row>
    <row r="34" spans="2:9" ht="21.95" customHeight="1" thickBot="1">
      <c r="B34" s="770" t="s">
        <v>877</v>
      </c>
      <c r="C34" s="771"/>
      <c r="D34" s="771"/>
      <c r="E34" s="771"/>
      <c r="F34" s="772">
        <v>90205743</v>
      </c>
      <c r="G34" s="776">
        <v>58663555072</v>
      </c>
      <c r="H34" s="555"/>
      <c r="I34" s="555"/>
    </row>
    <row r="35" spans="2:9" ht="31.5" customHeight="1" thickBot="1">
      <c r="B35" s="737" t="s">
        <v>885</v>
      </c>
      <c r="C35" s="777"/>
      <c r="D35" s="777"/>
      <c r="E35" s="777"/>
      <c r="F35" s="738">
        <f>SUM(F32:F34)</f>
        <v>805264087</v>
      </c>
      <c r="G35" s="779">
        <f>SUM(G32:G34)</f>
        <v>90205743</v>
      </c>
      <c r="H35" s="999">
        <f>+F35-BALANCE!D20</f>
        <v>0</v>
      </c>
      <c r="I35" s="999">
        <f>+G35-BALANCE!E20</f>
        <v>0</v>
      </c>
    </row>
    <row r="36" spans="2:9" ht="31.5" customHeight="1">
      <c r="B36" s="553"/>
      <c r="C36" s="532"/>
      <c r="D36" s="532"/>
      <c r="E36" s="532"/>
      <c r="F36" s="554"/>
      <c r="G36" s="554"/>
    </row>
    <row r="37" spans="2:9">
      <c r="B37" s="532"/>
      <c r="C37" s="451" t="s">
        <v>1047</v>
      </c>
      <c r="D37" s="532"/>
      <c r="E37" s="532"/>
      <c r="F37" s="555"/>
      <c r="G37" s="555"/>
    </row>
    <row r="38" spans="2:9">
      <c r="B38" s="532"/>
      <c r="C38" s="532"/>
      <c r="D38" s="532"/>
      <c r="E38" s="532"/>
      <c r="F38" s="556"/>
      <c r="G38" s="556"/>
    </row>
    <row r="39" spans="2:9">
      <c r="F39" s="531"/>
      <c r="G39" s="532"/>
    </row>
    <row r="40" spans="2:9">
      <c r="F40" s="531"/>
      <c r="G40" s="532"/>
    </row>
    <row r="41" spans="2:9">
      <c r="F41" s="531"/>
      <c r="G41" s="532"/>
    </row>
    <row r="42" spans="2:9">
      <c r="F42" s="531"/>
      <c r="G42" s="532"/>
    </row>
    <row r="43" spans="2:9">
      <c r="F43" s="531"/>
      <c r="G43" s="532"/>
    </row>
    <row r="44" spans="2:9">
      <c r="B44" s="1052" t="s">
        <v>976</v>
      </c>
      <c r="C44" s="1052"/>
      <c r="D44" s="1052"/>
      <c r="E44" s="1052"/>
      <c r="F44" s="1052"/>
      <c r="G44" s="1052"/>
    </row>
    <row r="45" spans="2:9">
      <c r="B45" s="1052" t="s">
        <v>1025</v>
      </c>
      <c r="C45" s="1052"/>
      <c r="D45" s="1052"/>
      <c r="E45" s="1052"/>
      <c r="F45" s="1052"/>
      <c r="G45" s="1052"/>
    </row>
    <row r="46" spans="2:9">
      <c r="B46" s="1052" t="s">
        <v>952</v>
      </c>
      <c r="C46" s="1052"/>
      <c r="D46" s="1052"/>
      <c r="E46" s="1052"/>
      <c r="F46" s="1052"/>
      <c r="G46" s="1052"/>
    </row>
  </sheetData>
  <mergeCells count="7">
    <mergeCell ref="B46:G46"/>
    <mergeCell ref="B9:G9"/>
    <mergeCell ref="B20:E20"/>
    <mergeCell ref="B7:G7"/>
    <mergeCell ref="B8:G8"/>
    <mergeCell ref="B44:G44"/>
    <mergeCell ref="B45:G45"/>
  </mergeCells>
  <phoneticPr fontId="25"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4:O40"/>
  <sheetViews>
    <sheetView showGridLines="0" zoomScale="70" zoomScaleNormal="70" workbookViewId="0">
      <selection activeCell="E24" sqref="E24:H24"/>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2" width="21" style="371" bestFit="1" customWidth="1"/>
    <col min="13" max="13" width="12.5703125" style="371" bestFit="1" customWidth="1"/>
    <col min="14" max="14" width="14" style="371" bestFit="1" customWidth="1"/>
    <col min="15" max="16384" width="11.42578125" style="371"/>
  </cols>
  <sheetData>
    <row r="4" spans="1:12">
      <c r="A4" s="1078"/>
      <c r="B4" s="1078"/>
      <c r="C4" s="1078"/>
      <c r="D4" s="1078"/>
      <c r="E4" s="1078"/>
      <c r="F4" s="1078"/>
      <c r="G4" s="1078"/>
      <c r="H4" s="1078"/>
      <c r="I4" s="1078"/>
      <c r="J4" s="1078"/>
      <c r="K4" s="557"/>
      <c r="L4" s="557"/>
    </row>
    <row r="5" spans="1:12">
      <c r="A5" s="558"/>
      <c r="B5" s="558"/>
      <c r="C5" s="558"/>
      <c r="D5" s="558"/>
      <c r="E5" s="558"/>
      <c r="F5" s="558"/>
      <c r="G5" s="558"/>
      <c r="H5" s="558"/>
      <c r="I5" s="558"/>
      <c r="J5" s="558"/>
      <c r="K5" s="557"/>
      <c r="L5" s="557"/>
    </row>
    <row r="6" spans="1:12">
      <c r="A6" s="558"/>
      <c r="B6" s="558"/>
      <c r="C6" s="558"/>
      <c r="D6" s="558"/>
      <c r="E6" s="558"/>
      <c r="F6" s="558"/>
      <c r="G6" s="558"/>
      <c r="H6" s="558"/>
      <c r="I6" s="558"/>
      <c r="J6" s="558"/>
      <c r="K6" s="557"/>
      <c r="L6" s="557"/>
    </row>
    <row r="7" spans="1:12">
      <c r="A7" s="558"/>
      <c r="B7" s="558"/>
      <c r="C7" s="558"/>
      <c r="D7" s="558"/>
      <c r="E7" s="558"/>
      <c r="F7" s="558"/>
      <c r="G7" s="558"/>
      <c r="H7" s="558"/>
      <c r="I7" s="558"/>
      <c r="J7" s="558"/>
      <c r="K7" s="557"/>
      <c r="L7" s="557"/>
    </row>
    <row r="8" spans="1:12">
      <c r="A8" s="558"/>
      <c r="B8" s="558"/>
      <c r="C8" s="558"/>
      <c r="D8" s="558"/>
      <c r="E8" s="558"/>
      <c r="F8" s="558"/>
      <c r="G8" s="558"/>
      <c r="H8" s="558"/>
      <c r="I8" s="558"/>
      <c r="J8" s="558"/>
      <c r="K8" s="557"/>
      <c r="L8" s="557"/>
    </row>
    <row r="9" spans="1:12">
      <c r="A9" s="1082" t="s">
        <v>896</v>
      </c>
      <c r="B9" s="1082"/>
      <c r="C9" s="1082"/>
      <c r="D9" s="1082"/>
      <c r="E9" s="1082"/>
      <c r="F9" s="1082"/>
      <c r="G9" s="1082"/>
      <c r="H9" s="1082"/>
      <c r="I9" s="1082"/>
      <c r="J9" s="1082"/>
      <c r="K9" s="1082"/>
      <c r="L9" s="1082"/>
    </row>
    <row r="10" spans="1:12">
      <c r="A10" s="1082" t="s">
        <v>1253</v>
      </c>
      <c r="B10" s="1082"/>
      <c r="C10" s="1082"/>
      <c r="D10" s="1082"/>
      <c r="E10" s="1082"/>
      <c r="F10" s="1082"/>
      <c r="G10" s="1082"/>
      <c r="H10" s="1082"/>
      <c r="I10" s="1082"/>
      <c r="J10" s="1082"/>
      <c r="K10" s="1082"/>
      <c r="L10" s="1082"/>
    </row>
    <row r="11" spans="1:12">
      <c r="A11" s="1083" t="s">
        <v>953</v>
      </c>
      <c r="B11" s="1083"/>
      <c r="C11" s="1083"/>
      <c r="D11" s="1083"/>
      <c r="E11" s="1083"/>
      <c r="F11" s="1083"/>
      <c r="G11" s="1083"/>
      <c r="H11" s="1083"/>
      <c r="I11" s="1083"/>
      <c r="J11" s="1083"/>
      <c r="K11" s="1083"/>
      <c r="L11" s="1083"/>
    </row>
    <row r="12" spans="1:12" ht="15.75" thickBot="1">
      <c r="A12" s="557"/>
      <c r="B12" s="559"/>
      <c r="C12" s="559"/>
      <c r="D12" s="559"/>
      <c r="E12" s="559"/>
      <c r="F12" s="559"/>
      <c r="G12" s="559"/>
      <c r="H12" s="559"/>
      <c r="I12" s="559"/>
      <c r="J12" s="559"/>
      <c r="K12" s="559"/>
      <c r="L12" s="559"/>
    </row>
    <row r="13" spans="1:12" ht="15" customHeight="1">
      <c r="A13" s="1079" t="s">
        <v>342</v>
      </c>
      <c r="B13" s="1088" t="s">
        <v>129</v>
      </c>
      <c r="C13" s="1074"/>
      <c r="D13" s="1089"/>
      <c r="E13" s="1088" t="s">
        <v>718</v>
      </c>
      <c r="F13" s="1074"/>
      <c r="G13" s="1074"/>
      <c r="H13" s="1089"/>
      <c r="I13" s="1088" t="s">
        <v>722</v>
      </c>
      <c r="J13" s="1074"/>
      <c r="K13" s="1074" t="s">
        <v>128</v>
      </c>
      <c r="L13" s="1075"/>
    </row>
    <row r="14" spans="1:12" ht="15" customHeight="1">
      <c r="A14" s="1080"/>
      <c r="B14" s="1090"/>
      <c r="C14" s="1076"/>
      <c r="D14" s="1091"/>
      <c r="E14" s="1090"/>
      <c r="F14" s="1076"/>
      <c r="G14" s="1076"/>
      <c r="H14" s="1091"/>
      <c r="I14" s="1090"/>
      <c r="J14" s="1076"/>
      <c r="K14" s="1076"/>
      <c r="L14" s="1077"/>
    </row>
    <row r="15" spans="1:12">
      <c r="A15" s="1081"/>
      <c r="B15" s="560" t="s">
        <v>715</v>
      </c>
      <c r="C15" s="560" t="s">
        <v>727</v>
      </c>
      <c r="D15" s="560" t="s">
        <v>717</v>
      </c>
      <c r="E15" s="1084" t="s">
        <v>719</v>
      </c>
      <c r="F15" s="1085" t="s">
        <v>720</v>
      </c>
      <c r="G15" s="1086" t="s">
        <v>53</v>
      </c>
      <c r="H15" s="1087" t="s">
        <v>721</v>
      </c>
      <c r="I15" s="1072" t="s">
        <v>723</v>
      </c>
      <c r="J15" s="1072" t="s">
        <v>724</v>
      </c>
      <c r="K15" s="561" t="s">
        <v>1200</v>
      </c>
      <c r="L15" s="562" t="s">
        <v>1200</v>
      </c>
    </row>
    <row r="16" spans="1:12">
      <c r="A16" s="1081"/>
      <c r="B16" s="560"/>
      <c r="C16" s="560" t="s">
        <v>716</v>
      </c>
      <c r="D16" s="560"/>
      <c r="E16" s="1084"/>
      <c r="F16" s="1085"/>
      <c r="G16" s="1086"/>
      <c r="H16" s="1087"/>
      <c r="I16" s="1073"/>
      <c r="J16" s="1073"/>
      <c r="K16" s="561" t="s">
        <v>700</v>
      </c>
      <c r="L16" s="562" t="s">
        <v>701</v>
      </c>
    </row>
    <row r="17" spans="1:15" ht="24" customHeight="1">
      <c r="A17" s="563" t="s">
        <v>886</v>
      </c>
      <c r="B17" s="564">
        <v>0</v>
      </c>
      <c r="C17" s="564">
        <v>0</v>
      </c>
      <c r="D17" s="564">
        <v>2970000000</v>
      </c>
      <c r="E17" s="564">
        <v>321621351</v>
      </c>
      <c r="F17" s="564">
        <v>221000186</v>
      </c>
      <c r="G17" s="564">
        <v>868431553</v>
      </c>
      <c r="H17" s="564">
        <v>21824713</v>
      </c>
      <c r="I17" s="564">
        <v>0</v>
      </c>
      <c r="J17" s="564">
        <v>2869027935</v>
      </c>
      <c r="K17" s="564">
        <f>SUM(B17:J17)</f>
        <v>7271905738</v>
      </c>
      <c r="L17" s="565">
        <v>6239878005</v>
      </c>
    </row>
    <row r="18" spans="1:15" ht="24" customHeight="1">
      <c r="A18" s="563" t="s">
        <v>725</v>
      </c>
      <c r="B18" s="564">
        <v>0</v>
      </c>
      <c r="C18" s="566">
        <v>0</v>
      </c>
      <c r="D18" s="566">
        <v>0</v>
      </c>
      <c r="E18" s="564">
        <v>196702791</v>
      </c>
      <c r="F18" s="564">
        <v>-205972065</v>
      </c>
      <c r="G18" s="564">
        <v>0</v>
      </c>
      <c r="H18" s="564">
        <v>0</v>
      </c>
      <c r="I18" s="564">
        <v>0</v>
      </c>
      <c r="J18" s="564">
        <v>0</v>
      </c>
      <c r="K18" s="564">
        <f t="shared" ref="K18:K23" si="0">SUM(B18:J18)</f>
        <v>-9269274</v>
      </c>
      <c r="L18" s="565">
        <v>-264306169</v>
      </c>
      <c r="M18" s="567"/>
    </row>
    <row r="19" spans="1:15" ht="24" customHeight="1">
      <c r="A19" s="568" t="s">
        <v>902</v>
      </c>
      <c r="B19" s="566">
        <v>0</v>
      </c>
      <c r="C19" s="566">
        <v>0</v>
      </c>
      <c r="D19" s="566">
        <v>196357669</v>
      </c>
      <c r="E19" s="566">
        <v>0</v>
      </c>
      <c r="F19" s="566">
        <v>0</v>
      </c>
      <c r="G19" s="566">
        <v>0</v>
      </c>
      <c r="H19" s="566">
        <v>0</v>
      </c>
      <c r="I19" s="566">
        <v>0</v>
      </c>
      <c r="J19" s="566">
        <v>0</v>
      </c>
      <c r="K19" s="564">
        <f t="shared" si="0"/>
        <v>196357669</v>
      </c>
      <c r="L19" s="569">
        <v>0</v>
      </c>
    </row>
    <row r="20" spans="1:15" ht="24" customHeight="1">
      <c r="A20" s="568" t="s">
        <v>726</v>
      </c>
      <c r="B20" s="566">
        <v>0</v>
      </c>
      <c r="C20" s="566">
        <v>0</v>
      </c>
      <c r="D20" s="566">
        <v>1250000000</v>
      </c>
      <c r="E20" s="566">
        <v>0</v>
      </c>
      <c r="F20" s="566">
        <v>0</v>
      </c>
      <c r="G20" s="566">
        <v>0</v>
      </c>
      <c r="H20" s="566">
        <v>0</v>
      </c>
      <c r="I20" s="564">
        <v>-2869027935</v>
      </c>
      <c r="J20" s="566">
        <v>0</v>
      </c>
      <c r="K20" s="564">
        <f t="shared" si="0"/>
        <v>-1619027935</v>
      </c>
      <c r="L20" s="569">
        <v>-3147388066</v>
      </c>
    </row>
    <row r="21" spans="1:15" ht="24" customHeight="1">
      <c r="A21" s="568" t="s">
        <v>1176</v>
      </c>
      <c r="B21" s="566">
        <v>0</v>
      </c>
      <c r="C21" s="566">
        <v>0</v>
      </c>
      <c r="D21" s="566">
        <v>0</v>
      </c>
      <c r="E21" s="566">
        <v>0</v>
      </c>
      <c r="F21" s="566">
        <v>0</v>
      </c>
      <c r="G21" s="566">
        <v>0</v>
      </c>
      <c r="H21" s="566">
        <v>0</v>
      </c>
      <c r="I21" s="566">
        <v>0</v>
      </c>
      <c r="J21" s="566">
        <v>0</v>
      </c>
      <c r="K21" s="564">
        <f t="shared" si="0"/>
        <v>0</v>
      </c>
      <c r="L21" s="569">
        <v>1000000</v>
      </c>
    </row>
    <row r="22" spans="1:15" ht="24" customHeight="1">
      <c r="A22" s="568" t="s">
        <v>971</v>
      </c>
      <c r="B22" s="566">
        <v>0</v>
      </c>
      <c r="C22" s="566">
        <v>0</v>
      </c>
      <c r="D22" s="566">
        <v>0</v>
      </c>
      <c r="E22" s="566">
        <v>0</v>
      </c>
      <c r="F22" s="566">
        <v>0</v>
      </c>
      <c r="G22" s="566">
        <v>0</v>
      </c>
      <c r="H22" s="566">
        <v>0</v>
      </c>
      <c r="I22" s="564">
        <v>0</v>
      </c>
      <c r="J22" s="566">
        <v>0</v>
      </c>
      <c r="K22" s="564">
        <f t="shared" si="0"/>
        <v>0</v>
      </c>
      <c r="L22" s="569">
        <v>1573694033</v>
      </c>
    </row>
    <row r="23" spans="1:15" ht="24" customHeight="1">
      <c r="A23" s="563" t="s">
        <v>633</v>
      </c>
      <c r="B23" s="564">
        <v>0</v>
      </c>
      <c r="C23" s="564">
        <v>0</v>
      </c>
      <c r="D23" s="564">
        <v>0</v>
      </c>
      <c r="E23" s="564">
        <v>0</v>
      </c>
      <c r="F23" s="564">
        <v>0</v>
      </c>
      <c r="G23" s="564">
        <v>0</v>
      </c>
      <c r="H23" s="564">
        <v>0</v>
      </c>
      <c r="I23" s="564">
        <v>0</v>
      </c>
      <c r="J23" s="566">
        <v>3737353039</v>
      </c>
      <c r="K23" s="564">
        <f t="shared" si="0"/>
        <v>3737353039</v>
      </c>
      <c r="L23" s="565">
        <v>2869027935</v>
      </c>
    </row>
    <row r="24" spans="1:15" ht="24" customHeight="1">
      <c r="A24" s="570" t="s">
        <v>1201</v>
      </c>
      <c r="B24" s="571">
        <v>0</v>
      </c>
      <c r="C24" s="571">
        <f t="shared" ref="C24:I24" si="1">SUM(C17:C23)</f>
        <v>0</v>
      </c>
      <c r="D24" s="571">
        <f>SUM(D17:D23)</f>
        <v>4416357669</v>
      </c>
      <c r="E24" s="571">
        <f t="shared" si="1"/>
        <v>518324142</v>
      </c>
      <c r="F24" s="571">
        <f t="shared" si="1"/>
        <v>15028121</v>
      </c>
      <c r="G24" s="571">
        <f t="shared" si="1"/>
        <v>868431553</v>
      </c>
      <c r="H24" s="571">
        <f t="shared" si="1"/>
        <v>21824713</v>
      </c>
      <c r="I24" s="571">
        <f t="shared" si="1"/>
        <v>-2869027935</v>
      </c>
      <c r="J24" s="571">
        <f>SUM(J17:J23)</f>
        <v>6606380974</v>
      </c>
      <c r="K24" s="571">
        <f>SUM(K17:K23)</f>
        <v>9577319237</v>
      </c>
      <c r="L24" s="572">
        <v>0</v>
      </c>
      <c r="M24" s="802">
        <f>+K24-BALANCE!I85</f>
        <v>0</v>
      </c>
      <c r="N24" s="567"/>
      <c r="O24" s="567"/>
    </row>
    <row r="25" spans="1:15" ht="24" customHeight="1" thickBot="1">
      <c r="A25" s="573" t="s">
        <v>911</v>
      </c>
      <c r="B25" s="574">
        <v>0</v>
      </c>
      <c r="C25" s="575">
        <v>0</v>
      </c>
      <c r="D25" s="575">
        <v>2970000000</v>
      </c>
      <c r="E25" s="574">
        <v>321621351</v>
      </c>
      <c r="F25" s="574">
        <v>221000186</v>
      </c>
      <c r="G25" s="574">
        <v>868431553</v>
      </c>
      <c r="H25" s="574">
        <v>21824713</v>
      </c>
      <c r="I25" s="574">
        <v>0</v>
      </c>
      <c r="J25" s="574">
        <v>2869027935</v>
      </c>
      <c r="K25" s="574">
        <v>0</v>
      </c>
      <c r="L25" s="576">
        <v>7271905738</v>
      </c>
      <c r="M25" s="802">
        <f>+L25-BALANCE!J85</f>
        <v>0</v>
      </c>
      <c r="N25" s="567"/>
      <c r="O25" s="567"/>
    </row>
    <row r="26" spans="1:15">
      <c r="A26" s="559"/>
      <c r="B26" s="578"/>
      <c r="C26" s="578"/>
      <c r="D26" s="578"/>
      <c r="E26" s="578"/>
      <c r="F26" s="578"/>
      <c r="G26" s="578"/>
      <c r="H26" s="578"/>
      <c r="I26" s="578"/>
      <c r="J26" s="578"/>
      <c r="K26" s="461"/>
      <c r="L26" s="461"/>
    </row>
    <row r="27" spans="1:15">
      <c r="A27" s="451" t="s">
        <v>1047</v>
      </c>
      <c r="B27" s="559"/>
      <c r="C27" s="579"/>
      <c r="D27" s="580"/>
      <c r="E27" s="559"/>
      <c r="F27" s="559"/>
      <c r="G27" s="559"/>
      <c r="H27" s="559"/>
      <c r="I27" s="559"/>
      <c r="J27" s="559"/>
      <c r="K27" s="559"/>
      <c r="L27" s="559"/>
    </row>
    <row r="28" spans="1:15" s="379" customFormat="1" ht="24" customHeight="1">
      <c r="J28" s="581"/>
    </row>
    <row r="29" spans="1:15">
      <c r="A29" s="559"/>
      <c r="B29" s="559"/>
      <c r="C29" s="559"/>
      <c r="D29" s="582"/>
      <c r="E29" s="559"/>
      <c r="F29" s="559"/>
      <c r="G29" s="559"/>
      <c r="H29" s="559"/>
      <c r="I29" s="559"/>
      <c r="J29" s="559"/>
      <c r="K29" s="582"/>
      <c r="L29" s="559"/>
    </row>
    <row r="30" spans="1:15">
      <c r="A30" s="559"/>
      <c r="B30" s="559"/>
      <c r="C30" s="559"/>
      <c r="D30" s="582"/>
      <c r="E30" s="559"/>
      <c r="F30" s="559"/>
      <c r="G30" s="559"/>
      <c r="H30" s="559"/>
      <c r="I30" s="559"/>
      <c r="J30" s="559"/>
      <c r="K30" s="559"/>
      <c r="L30" s="559"/>
    </row>
    <row r="31" spans="1:15">
      <c r="A31" s="559"/>
      <c r="B31" s="559"/>
      <c r="C31" s="559"/>
      <c r="D31" s="559"/>
      <c r="E31" s="559"/>
      <c r="F31" s="559"/>
      <c r="G31" s="559"/>
      <c r="H31" s="559"/>
      <c r="I31" s="559"/>
      <c r="J31" s="559"/>
      <c r="K31" s="559"/>
      <c r="L31" s="559"/>
    </row>
    <row r="32" spans="1:15">
      <c r="A32" s="559"/>
      <c r="B32" s="559"/>
      <c r="C32" s="559"/>
      <c r="D32" s="559"/>
      <c r="E32" s="559"/>
      <c r="F32" s="559"/>
      <c r="G32" s="559"/>
      <c r="H32" s="559"/>
      <c r="I32" s="559"/>
      <c r="J32" s="559"/>
      <c r="K32" s="559"/>
      <c r="L32" s="559"/>
    </row>
    <row r="33" spans="1:12">
      <c r="A33" s="559"/>
      <c r="B33" s="559"/>
      <c r="C33" s="559"/>
      <c r="D33" s="559"/>
      <c r="E33" s="559"/>
      <c r="F33" s="559"/>
      <c r="G33" s="559"/>
      <c r="H33" s="559"/>
      <c r="I33" s="559"/>
      <c r="J33" s="559"/>
      <c r="K33" s="559"/>
      <c r="L33" s="559"/>
    </row>
    <row r="34" spans="1:12">
      <c r="A34" s="559"/>
      <c r="B34" s="559"/>
      <c r="C34" s="559"/>
      <c r="D34" s="559"/>
      <c r="E34" s="559"/>
      <c r="F34" s="559"/>
      <c r="G34" s="559"/>
      <c r="H34" s="559"/>
      <c r="I34" s="559"/>
      <c r="J34" s="559"/>
      <c r="K34" s="559"/>
      <c r="L34" s="559"/>
    </row>
    <row r="35" spans="1:12" ht="15" customHeight="1">
      <c r="A35" s="1052" t="s">
        <v>976</v>
      </c>
      <c r="B35" s="1052"/>
      <c r="C35" s="1052"/>
      <c r="D35" s="1052"/>
      <c r="E35" s="1052"/>
      <c r="F35" s="1052"/>
      <c r="G35" s="1052"/>
      <c r="H35" s="1052"/>
      <c r="I35" s="1052"/>
      <c r="J35" s="1052"/>
      <c r="K35" s="1052"/>
      <c r="L35" s="1052"/>
    </row>
    <row r="36" spans="1:12" ht="15" customHeight="1">
      <c r="A36" s="1052" t="s">
        <v>1025</v>
      </c>
      <c r="B36" s="1052"/>
      <c r="C36" s="1052"/>
      <c r="D36" s="1052"/>
      <c r="E36" s="1052"/>
      <c r="F36" s="1052"/>
      <c r="G36" s="1052"/>
      <c r="H36" s="1052"/>
      <c r="I36" s="1052"/>
      <c r="J36" s="1052"/>
      <c r="K36" s="1052"/>
      <c r="L36" s="1052"/>
    </row>
    <row r="37" spans="1:12">
      <c r="A37" s="1052" t="s">
        <v>952</v>
      </c>
      <c r="B37" s="1052"/>
      <c r="C37" s="1052"/>
      <c r="D37" s="1052"/>
      <c r="E37" s="1052"/>
      <c r="F37" s="1052"/>
      <c r="G37" s="1052"/>
      <c r="H37" s="1052"/>
      <c r="I37" s="1052"/>
      <c r="J37" s="1052"/>
      <c r="K37" s="1052"/>
      <c r="L37" s="1052"/>
    </row>
    <row r="40" spans="1:12">
      <c r="A40" s="559"/>
      <c r="B40" s="559"/>
      <c r="C40" s="559"/>
      <c r="D40" s="559"/>
      <c r="E40" s="559"/>
      <c r="F40" s="559"/>
      <c r="G40" s="559"/>
      <c r="H40" s="559"/>
      <c r="I40" s="559"/>
      <c r="J40" s="559"/>
      <c r="K40" s="559"/>
      <c r="L40" s="559"/>
    </row>
  </sheetData>
  <mergeCells count="18">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 ref="A35:L35"/>
    <mergeCell ref="A36:L36"/>
    <mergeCell ref="A37:L37"/>
  </mergeCells>
  <pageMargins left="0.7" right="0.7" top="0.75" bottom="0.75" header="0.3" footer="0.3"/>
  <pageSetup paperSize="9" orientation="portrait"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B7:R1768"/>
  <sheetViews>
    <sheetView tabSelected="1" topLeftCell="A538" zoomScale="90" zoomScaleNormal="90" workbookViewId="0">
      <selection activeCell="H546" sqref="H546"/>
    </sheetView>
  </sheetViews>
  <sheetFormatPr baseColWidth="10" defaultColWidth="11.42578125" defaultRowHeight="15"/>
  <cols>
    <col min="1" max="1" width="1.28515625" style="371" customWidth="1"/>
    <col min="2" max="2" width="28.28515625" style="371" customWidth="1"/>
    <col min="3" max="3" width="24.140625" style="371" customWidth="1"/>
    <col min="4" max="4" width="22" style="371" customWidth="1"/>
    <col min="5" max="5" width="19.5703125" style="371" customWidth="1"/>
    <col min="6" max="7" width="20" style="371" customWidth="1"/>
    <col min="8" max="8" width="21.5703125" style="371" customWidth="1"/>
    <col min="9" max="9" width="24.140625" style="371" customWidth="1"/>
    <col min="10" max="10" width="15.85546875" style="371" customWidth="1"/>
    <col min="11" max="11" width="11.42578125" style="371"/>
    <col min="12" max="12" width="39.7109375" style="371" bestFit="1" customWidth="1"/>
    <col min="13" max="13" width="20.140625" style="371" bestFit="1" customWidth="1"/>
    <col min="14" max="17" width="11.42578125" style="371"/>
    <col min="18" max="18" width="13.85546875" style="371" customWidth="1"/>
    <col min="19" max="16384" width="11.42578125" style="371"/>
  </cols>
  <sheetData>
    <row r="7" spans="2:2">
      <c r="B7" s="583" t="s">
        <v>1372</v>
      </c>
    </row>
    <row r="9" spans="2:2">
      <c r="B9" s="405" t="s">
        <v>1468</v>
      </c>
    </row>
    <row r="10" spans="2:2">
      <c r="B10" s="371" t="s">
        <v>1438</v>
      </c>
    </row>
    <row r="12" spans="2:2">
      <c r="B12" s="405" t="s">
        <v>1469</v>
      </c>
    </row>
    <row r="13" spans="2:2">
      <c r="B13" s="371" t="s">
        <v>988</v>
      </c>
    </row>
    <row r="14" spans="2:2">
      <c r="B14" s="371" t="s">
        <v>1055</v>
      </c>
    </row>
    <row r="15" spans="2:2">
      <c r="B15" s="371" t="s">
        <v>989</v>
      </c>
    </row>
    <row r="17" spans="2:13">
      <c r="B17" s="371" t="s">
        <v>979</v>
      </c>
    </row>
    <row r="18" spans="2:13">
      <c r="B18" s="371" t="s">
        <v>980</v>
      </c>
    </row>
    <row r="19" spans="2:13">
      <c r="B19" s="368" t="s">
        <v>981</v>
      </c>
      <c r="C19" s="368"/>
      <c r="D19" s="368"/>
      <c r="E19" s="368"/>
      <c r="F19" s="368"/>
      <c r="G19" s="368"/>
      <c r="H19" s="368"/>
      <c r="I19" s="368"/>
      <c r="J19" s="368"/>
      <c r="K19" s="368"/>
      <c r="L19" s="368"/>
      <c r="M19" s="368"/>
    </row>
    <row r="20" spans="2:13">
      <c r="B20" s="371" t="s">
        <v>982</v>
      </c>
    </row>
    <row r="21" spans="2:13">
      <c r="B21" s="371" t="s">
        <v>983</v>
      </c>
    </row>
    <row r="22" spans="2:13">
      <c r="B22" s="371" t="s">
        <v>984</v>
      </c>
    </row>
    <row r="23" spans="2:13">
      <c r="B23" s="371" t="s">
        <v>985</v>
      </c>
    </row>
    <row r="24" spans="2:13">
      <c r="B24" s="371" t="s">
        <v>1196</v>
      </c>
    </row>
    <row r="25" spans="2:13">
      <c r="B25" s="371" t="s">
        <v>986</v>
      </c>
    </row>
    <row r="26" spans="2:13">
      <c r="B26" s="371" t="s">
        <v>987</v>
      </c>
    </row>
    <row r="27" spans="2:13">
      <c r="B27" s="371" t="s">
        <v>1197</v>
      </c>
    </row>
    <row r="28" spans="2:13">
      <c r="B28" s="371" t="s">
        <v>994</v>
      </c>
    </row>
    <row r="29" spans="2:13">
      <c r="B29" s="371" t="s">
        <v>995</v>
      </c>
    </row>
    <row r="30" spans="2:13">
      <c r="B30" s="371" t="s">
        <v>1198</v>
      </c>
    </row>
    <row r="31" spans="2:13">
      <c r="B31" s="371" t="s">
        <v>996</v>
      </c>
    </row>
    <row r="32" spans="2:13">
      <c r="B32" s="371" t="s">
        <v>1199</v>
      </c>
    </row>
    <row r="33" spans="2:7">
      <c r="B33" s="371" t="s">
        <v>1052</v>
      </c>
    </row>
    <row r="34" spans="2:7">
      <c r="B34" s="371" t="s">
        <v>1053</v>
      </c>
    </row>
    <row r="35" spans="2:7">
      <c r="B35" s="371" t="s">
        <v>1060</v>
      </c>
    </row>
    <row r="37" spans="2:7">
      <c r="B37" s="405" t="s">
        <v>1467</v>
      </c>
      <c r="C37" s="405"/>
      <c r="D37" s="405"/>
      <c r="E37" s="405"/>
    </row>
    <row r="38" spans="2:7">
      <c r="B38" s="371" t="s">
        <v>1054</v>
      </c>
    </row>
    <row r="39" spans="2:7">
      <c r="B39" s="371" t="s">
        <v>1227</v>
      </c>
    </row>
    <row r="40" spans="2:7">
      <c r="B40" s="405" t="s">
        <v>1470</v>
      </c>
      <c r="C40" s="405"/>
      <c r="D40" s="405"/>
      <c r="E40" s="405"/>
      <c r="F40" s="405"/>
      <c r="G40" s="405"/>
    </row>
    <row r="41" spans="2:7">
      <c r="B41" s="405" t="s">
        <v>1376</v>
      </c>
      <c r="C41" s="405"/>
      <c r="D41" s="405"/>
      <c r="E41" s="405"/>
      <c r="F41" s="405"/>
      <c r="G41" s="405"/>
    </row>
    <row r="43" spans="2:7">
      <c r="B43" s="371" t="s">
        <v>1377</v>
      </c>
    </row>
    <row r="44" spans="2:7">
      <c r="B44" s="371" t="s">
        <v>1378</v>
      </c>
    </row>
    <row r="45" spans="2:7">
      <c r="B45" s="371" t="s">
        <v>1379</v>
      </c>
    </row>
    <row r="46" spans="2:7">
      <c r="B46" s="371" t="s">
        <v>1380</v>
      </c>
    </row>
    <row r="48" spans="2:7">
      <c r="B48" s="405" t="s">
        <v>1471</v>
      </c>
      <c r="C48" s="405"/>
      <c r="D48" s="405"/>
    </row>
    <row r="49" spans="2:18">
      <c r="B49" s="368" t="s">
        <v>997</v>
      </c>
    </row>
    <row r="50" spans="2:18">
      <c r="B50" s="371" t="s">
        <v>998</v>
      </c>
    </row>
    <row r="51" spans="2:18">
      <c r="B51" s="371" t="s">
        <v>999</v>
      </c>
    </row>
    <row r="53" spans="2:18" ht="45">
      <c r="B53" s="584" t="s">
        <v>1472</v>
      </c>
      <c r="C53" s="405"/>
      <c r="D53" s="405"/>
    </row>
    <row r="54" spans="2:18">
      <c r="B54" s="371" t="s">
        <v>990</v>
      </c>
    </row>
    <row r="56" spans="2:18" ht="30">
      <c r="B56" s="584" t="s">
        <v>1473</v>
      </c>
      <c r="C56" s="405"/>
      <c r="D56" s="405"/>
    </row>
    <row r="57" spans="2:18">
      <c r="B57" s="1092" t="s">
        <v>1112</v>
      </c>
      <c r="C57" s="1092"/>
      <c r="D57" s="1092"/>
      <c r="E57" s="1092"/>
      <c r="F57" s="1092"/>
      <c r="G57" s="1092"/>
      <c r="H57" s="1092"/>
      <c r="I57" s="1092"/>
      <c r="J57" s="1092"/>
      <c r="K57" s="1092"/>
      <c r="L57" s="1092"/>
      <c r="M57" s="1092"/>
      <c r="N57" s="1092"/>
      <c r="O57" s="1092"/>
      <c r="P57" s="1092"/>
      <c r="Q57" s="1092"/>
      <c r="R57" s="1092"/>
    </row>
    <row r="58" spans="2:18" ht="29.25" customHeight="1">
      <c r="B58" s="1093" t="s">
        <v>1113</v>
      </c>
      <c r="C58" s="1092"/>
      <c r="D58" s="1092"/>
      <c r="E58" s="1092"/>
      <c r="F58" s="1092"/>
      <c r="G58" s="1092"/>
      <c r="H58" s="1092"/>
      <c r="I58" s="1092"/>
      <c r="J58" s="1092"/>
      <c r="K58" s="1092"/>
      <c r="L58" s="1092"/>
      <c r="M58" s="1092"/>
      <c r="N58" s="1092"/>
      <c r="O58" s="1092"/>
      <c r="P58" s="1092"/>
      <c r="Q58" s="1092"/>
      <c r="R58" s="1092"/>
    </row>
    <row r="59" spans="2:18" ht="18.75" customHeight="1">
      <c r="B59" s="1094" t="s">
        <v>1115</v>
      </c>
      <c r="C59" s="1094"/>
      <c r="D59" s="1094"/>
      <c r="E59" s="1094"/>
      <c r="F59" s="1094"/>
      <c r="G59" s="1094"/>
      <c r="H59" s="1094"/>
      <c r="I59" s="1094"/>
      <c r="J59" s="1094"/>
      <c r="K59" s="1094"/>
      <c r="L59" s="1094"/>
      <c r="M59" s="1094"/>
      <c r="N59" s="1094"/>
      <c r="O59" s="1094"/>
      <c r="P59" s="1094"/>
      <c r="Q59" s="1094"/>
      <c r="R59" s="1094"/>
    </row>
    <row r="60" spans="2:18">
      <c r="B60" s="371" t="s">
        <v>1114</v>
      </c>
    </row>
    <row r="63" spans="2:18" ht="45">
      <c r="B63" s="584" t="s">
        <v>1474</v>
      </c>
      <c r="C63" s="405"/>
      <c r="D63" s="405"/>
    </row>
    <row r="64" spans="2:18">
      <c r="B64" s="371" t="s">
        <v>991</v>
      </c>
    </row>
    <row r="66" spans="2:5">
      <c r="B66" s="405" t="s">
        <v>1475</v>
      </c>
      <c r="C66" s="405"/>
      <c r="D66" s="405"/>
    </row>
    <row r="67" spans="2:5">
      <c r="B67" s="371" t="s">
        <v>992</v>
      </c>
    </row>
    <row r="69" spans="2:5">
      <c r="B69" s="405" t="s">
        <v>1476</v>
      </c>
      <c r="C69" s="405"/>
      <c r="D69" s="405"/>
    </row>
    <row r="70" spans="2:5">
      <c r="B70" s="371" t="s">
        <v>993</v>
      </c>
    </row>
    <row r="73" spans="2:5">
      <c r="B73" s="584"/>
    </row>
    <row r="74" spans="2:5">
      <c r="B74" s="583" t="s">
        <v>944</v>
      </c>
    </row>
    <row r="75" spans="2:5">
      <c r="B75" s="421"/>
    </row>
    <row r="76" spans="2:5">
      <c r="B76" s="585" t="s">
        <v>1162</v>
      </c>
    </row>
    <row r="78" spans="2:5" ht="81" customHeight="1">
      <c r="B78" s="1095" t="s">
        <v>1257</v>
      </c>
      <c r="C78" s="1095"/>
      <c r="D78" s="1095"/>
      <c r="E78" s="1095"/>
    </row>
    <row r="80" spans="2:5" ht="15.75" thickBot="1">
      <c r="C80" s="577">
        <v>45657</v>
      </c>
      <c r="D80" s="577">
        <v>45291</v>
      </c>
      <c r="E80" s="577">
        <v>45291</v>
      </c>
    </row>
    <row r="81" spans="2:11" ht="15.75" thickBot="1">
      <c r="B81" s="863"/>
      <c r="C81" s="864" t="s">
        <v>1212</v>
      </c>
      <c r="D81" s="864" t="s">
        <v>1213</v>
      </c>
      <c r="E81" s="864" t="s">
        <v>957</v>
      </c>
      <c r="F81" s="559"/>
      <c r="G81" s="559"/>
      <c r="H81" s="559"/>
      <c r="I81" s="559"/>
      <c r="J81" s="559"/>
      <c r="K81" s="559"/>
    </row>
    <row r="82" spans="2:11" ht="15.75" thickBot="1">
      <c r="B82" s="374" t="s">
        <v>858</v>
      </c>
      <c r="C82" s="865">
        <v>7812.22</v>
      </c>
      <c r="D82" s="865">
        <v>7263.59</v>
      </c>
      <c r="E82" s="865">
        <v>7263.59</v>
      </c>
      <c r="F82" s="559"/>
      <c r="G82" s="559"/>
      <c r="H82" s="559"/>
      <c r="I82" s="559"/>
      <c r="J82" s="559"/>
      <c r="K82" s="559"/>
    </row>
    <row r="83" spans="2:11" ht="15.75" thickBot="1">
      <c r="B83" s="374" t="s">
        <v>859</v>
      </c>
      <c r="C83" s="865">
        <v>7843.41</v>
      </c>
      <c r="D83" s="865">
        <v>7283.62</v>
      </c>
      <c r="E83" s="865">
        <v>7283.62</v>
      </c>
      <c r="F83" s="559"/>
      <c r="G83" s="559"/>
      <c r="H83" s="559"/>
      <c r="I83" s="559"/>
      <c r="J83" s="559"/>
      <c r="K83" s="559"/>
    </row>
    <row r="87" spans="2:11" s="586" customFormat="1">
      <c r="D87" s="614"/>
      <c r="E87" s="615"/>
      <c r="F87" s="614"/>
      <c r="G87" s="614"/>
      <c r="H87" s="614"/>
    </row>
    <row r="88" spans="2:11" s="586" customFormat="1">
      <c r="B88" s="1096" t="s">
        <v>1061</v>
      </c>
      <c r="C88" s="1096"/>
      <c r="D88" s="1096"/>
      <c r="E88" s="1096"/>
      <c r="F88" s="1096"/>
      <c r="G88" s="1096"/>
      <c r="H88" s="1096"/>
      <c r="I88" s="1096"/>
    </row>
    <row r="89" spans="2:11" s="586" customFormat="1">
      <c r="B89" s="1096"/>
      <c r="C89" s="1096"/>
      <c r="D89" s="1096"/>
      <c r="E89" s="1096"/>
      <c r="F89" s="1096"/>
      <c r="G89" s="1096"/>
      <c r="H89" s="1096"/>
      <c r="I89" s="1096"/>
    </row>
    <row r="90" spans="2:11" s="586" customFormat="1">
      <c r="B90" s="1096" t="s">
        <v>325</v>
      </c>
      <c r="C90" s="1096"/>
      <c r="D90" s="1096"/>
      <c r="E90" s="1096"/>
      <c r="F90" s="1096"/>
      <c r="G90" s="1096"/>
      <c r="H90" s="1096"/>
      <c r="I90" s="1096"/>
    </row>
    <row r="91" spans="2:11" s="586" customFormat="1" ht="15.75" thickBot="1">
      <c r="B91" s="587"/>
      <c r="C91" s="1097"/>
      <c r="D91" s="1097"/>
      <c r="E91" s="1097"/>
      <c r="F91" s="1097"/>
      <c r="G91" s="1098"/>
      <c r="H91" s="1098"/>
      <c r="I91" s="1098"/>
    </row>
    <row r="92" spans="2:11" s="586" customFormat="1" ht="52.5" customHeight="1">
      <c r="B92" s="1099" t="s">
        <v>1177</v>
      </c>
      <c r="C92" s="866" t="s">
        <v>327</v>
      </c>
      <c r="D92" s="866" t="s">
        <v>327</v>
      </c>
      <c r="E92" s="1102" t="s">
        <v>1180</v>
      </c>
      <c r="F92" s="867" t="s">
        <v>1166</v>
      </c>
      <c r="G92" s="868" t="s">
        <v>327</v>
      </c>
      <c r="H92" s="1102" t="s">
        <v>959</v>
      </c>
      <c r="I92" s="869" t="s">
        <v>1119</v>
      </c>
    </row>
    <row r="93" spans="2:11" s="586" customFormat="1">
      <c r="B93" s="1100"/>
      <c r="C93" s="1105" t="s">
        <v>231</v>
      </c>
      <c r="D93" s="1105" t="s">
        <v>328</v>
      </c>
      <c r="E93" s="1103"/>
      <c r="F93" s="912" t="s">
        <v>958</v>
      </c>
      <c r="G93" s="1107" t="s">
        <v>328</v>
      </c>
      <c r="H93" s="1103"/>
      <c r="I93" s="913" t="s">
        <v>958</v>
      </c>
    </row>
    <row r="94" spans="2:11" s="586" customFormat="1" ht="15.75" thickBot="1">
      <c r="B94" s="1101"/>
      <c r="C94" s="1106"/>
      <c r="D94" s="1106"/>
      <c r="E94" s="1104"/>
      <c r="F94" s="870">
        <v>45657</v>
      </c>
      <c r="G94" s="1108"/>
      <c r="H94" s="1104"/>
      <c r="I94" s="914">
        <v>45291</v>
      </c>
    </row>
    <row r="95" spans="2:11" s="586" customFormat="1" ht="24.75" customHeight="1">
      <c r="B95" s="588" t="s">
        <v>329</v>
      </c>
      <c r="C95" s="589"/>
      <c r="D95" s="590"/>
      <c r="E95" s="590"/>
      <c r="F95" s="591"/>
      <c r="G95" s="591"/>
      <c r="H95" s="591"/>
      <c r="I95" s="592"/>
    </row>
    <row r="96" spans="2:11" s="586" customFormat="1" ht="24.75" customHeight="1">
      <c r="B96" s="593" t="s">
        <v>666</v>
      </c>
      <c r="C96" s="594"/>
      <c r="D96" s="595"/>
      <c r="E96" s="595"/>
      <c r="F96" s="596"/>
      <c r="G96" s="596"/>
      <c r="H96" s="596"/>
      <c r="I96" s="597"/>
    </row>
    <row r="97" spans="2:10" s="586" customFormat="1" ht="24.75" customHeight="1">
      <c r="B97" s="593" t="s">
        <v>1134</v>
      </c>
      <c r="C97" s="594"/>
      <c r="D97" s="595"/>
      <c r="E97" s="595"/>
      <c r="F97" s="596"/>
      <c r="G97" s="596"/>
      <c r="H97" s="596"/>
      <c r="I97" s="597"/>
    </row>
    <row r="98" spans="2:10" s="586" customFormat="1" ht="24.75" customHeight="1">
      <c r="B98" s="598" t="s">
        <v>728</v>
      </c>
      <c r="C98" s="599" t="s">
        <v>860</v>
      </c>
      <c r="D98" s="595">
        <v>0</v>
      </c>
      <c r="E98" s="595"/>
      <c r="F98" s="596">
        <v>0</v>
      </c>
      <c r="G98" s="595">
        <v>0</v>
      </c>
      <c r="H98" s="595">
        <v>7263.59</v>
      </c>
      <c r="I98" s="597">
        <v>0</v>
      </c>
    </row>
    <row r="99" spans="2:10" s="604" customFormat="1" ht="24.75" customHeight="1">
      <c r="B99" s="593" t="s">
        <v>1135</v>
      </c>
      <c r="C99" s="600"/>
      <c r="D99" s="601">
        <f>+D100</f>
        <v>85397.16</v>
      </c>
      <c r="E99" s="753"/>
      <c r="F99" s="602">
        <f>+F100</f>
        <v>667141401.29519999</v>
      </c>
      <c r="G99" s="601">
        <f>+G100</f>
        <v>12143.42</v>
      </c>
      <c r="H99" s="602"/>
      <c r="I99" s="603">
        <v>88204824.077800006</v>
      </c>
    </row>
    <row r="100" spans="2:10" s="586" customFormat="1" ht="24.75" customHeight="1">
      <c r="B100" s="593" t="s">
        <v>1136</v>
      </c>
      <c r="C100" s="599" t="s">
        <v>860</v>
      </c>
      <c r="D100" s="595">
        <v>85397.16</v>
      </c>
      <c r="E100" s="796">
        <f>+C82</f>
        <v>7812.22</v>
      </c>
      <c r="F100" s="596">
        <f>+D100*E100</f>
        <v>667141401.29519999</v>
      </c>
      <c r="G100" s="595">
        <v>12143.42</v>
      </c>
      <c r="H100" s="595">
        <v>7263.59</v>
      </c>
      <c r="I100" s="597">
        <v>88204824.077800006</v>
      </c>
    </row>
    <row r="101" spans="2:10" s="604" customFormat="1" ht="24.75" customHeight="1">
      <c r="B101" s="606" t="s">
        <v>1260</v>
      </c>
      <c r="C101" s="607"/>
      <c r="D101" s="601">
        <f>+D104</f>
        <v>878.5</v>
      </c>
      <c r="E101" s="595"/>
      <c r="F101" s="602">
        <f>+F103+F104</f>
        <v>6863035.2700000005</v>
      </c>
      <c r="G101" s="601">
        <f>+G103+G104</f>
        <v>5203.6899999999996</v>
      </c>
      <c r="H101" s="608"/>
      <c r="I101" s="603">
        <v>37797470.647100002</v>
      </c>
    </row>
    <row r="102" spans="2:10" s="604" customFormat="1" ht="24.75" customHeight="1">
      <c r="B102" s="606" t="s">
        <v>1261</v>
      </c>
      <c r="C102" s="607"/>
      <c r="D102" s="601">
        <f>+D105</f>
        <v>121.46</v>
      </c>
      <c r="E102" s="595"/>
      <c r="F102" s="602">
        <f>+F104+F105</f>
        <v>7849957.2854000004</v>
      </c>
      <c r="G102" s="601">
        <f>+G104+G105</f>
        <v>0</v>
      </c>
      <c r="H102" s="608"/>
      <c r="I102" s="603">
        <v>0</v>
      </c>
    </row>
    <row r="103" spans="2:10" s="586" customFormat="1" ht="24.75" customHeight="1">
      <c r="B103" s="605" t="s">
        <v>730</v>
      </c>
      <c r="C103" s="599" t="s">
        <v>860</v>
      </c>
      <c r="D103" s="595">
        <v>0</v>
      </c>
      <c r="E103" s="595">
        <f>+C82</f>
        <v>7812.22</v>
      </c>
      <c r="F103" s="596">
        <f>+D103*E103</f>
        <v>0</v>
      </c>
      <c r="G103" s="595">
        <v>5203.6899999999996</v>
      </c>
      <c r="H103" s="595">
        <v>7263.59</v>
      </c>
      <c r="I103" s="597">
        <v>37797470.647100002</v>
      </c>
    </row>
    <row r="104" spans="2:10" s="586" customFormat="1" ht="24.75" customHeight="1">
      <c r="B104" s="605" t="s">
        <v>678</v>
      </c>
      <c r="C104" s="599" t="s">
        <v>860</v>
      </c>
      <c r="D104" s="595">
        <v>878.5</v>
      </c>
      <c r="E104" s="595">
        <f>+E103</f>
        <v>7812.22</v>
      </c>
      <c r="F104" s="596">
        <f>+D104*E104</f>
        <v>6863035.2700000005</v>
      </c>
      <c r="G104" s="595">
        <v>0</v>
      </c>
      <c r="H104" s="595">
        <v>7263.59</v>
      </c>
      <c r="I104" s="871">
        <v>0</v>
      </c>
    </row>
    <row r="105" spans="2:10" s="586" customFormat="1" ht="24.75" customHeight="1">
      <c r="B105" s="605" t="s">
        <v>678</v>
      </c>
      <c r="C105" s="599" t="s">
        <v>1259</v>
      </c>
      <c r="D105" s="595">
        <v>121.46</v>
      </c>
      <c r="E105" s="595">
        <v>8125.49</v>
      </c>
      <c r="F105" s="596">
        <f>+D105*E105</f>
        <v>986922.01539999992</v>
      </c>
      <c r="G105" s="595">
        <v>0</v>
      </c>
      <c r="H105" s="595">
        <v>7263.59</v>
      </c>
      <c r="I105" s="871">
        <v>0</v>
      </c>
    </row>
    <row r="106" spans="2:10" s="586" customFormat="1" ht="24.75" customHeight="1">
      <c r="B106" s="606" t="s">
        <v>1133</v>
      </c>
      <c r="C106" s="599"/>
      <c r="D106" s="601">
        <f>+D107</f>
        <v>3200</v>
      </c>
      <c r="E106" s="609"/>
      <c r="F106" s="739"/>
      <c r="G106" s="601">
        <f>+G107</f>
        <v>3200</v>
      </c>
      <c r="H106" s="448"/>
      <c r="I106" s="602">
        <f>+I107</f>
        <v>23243488</v>
      </c>
    </row>
    <row r="107" spans="2:10" s="586" customFormat="1" ht="24.75" customHeight="1">
      <c r="B107" s="610" t="s">
        <v>678</v>
      </c>
      <c r="C107" s="599" t="s">
        <v>860</v>
      </c>
      <c r="D107" s="595">
        <v>3200</v>
      </c>
      <c r="E107" s="595">
        <f>+E104</f>
        <v>7812.22</v>
      </c>
      <c r="F107" s="624">
        <f>+D107*E107</f>
        <v>24999104</v>
      </c>
      <c r="G107" s="595">
        <v>3200</v>
      </c>
      <c r="H107" s="739">
        <v>0</v>
      </c>
      <c r="I107" s="597">
        <v>23243488</v>
      </c>
    </row>
    <row r="108" spans="2:10" s="586" customFormat="1" ht="24.75" customHeight="1">
      <c r="B108" s="611" t="s">
        <v>1141</v>
      </c>
      <c r="C108" s="599"/>
      <c r="D108" s="601">
        <f>+D99+D101+D106</f>
        <v>89475.66</v>
      </c>
      <c r="E108" s="595">
        <v>0</v>
      </c>
      <c r="F108" s="602">
        <f>+F99+F101+F106</f>
        <v>674004436.56519997</v>
      </c>
      <c r="G108" s="601">
        <f>+G99+G101+G106</f>
        <v>20547.11</v>
      </c>
      <c r="H108" s="739">
        <v>0</v>
      </c>
      <c r="I108" s="602">
        <f>+I99+I101+I106</f>
        <v>149245782.72490001</v>
      </c>
      <c r="J108" s="802"/>
    </row>
    <row r="109" spans="2:10" s="586" customFormat="1" ht="24.75" customHeight="1" thickBot="1">
      <c r="B109" s="611" t="s">
        <v>1262</v>
      </c>
      <c r="C109" s="599"/>
      <c r="D109" s="601">
        <f>+D102</f>
        <v>121.46</v>
      </c>
      <c r="E109" s="595">
        <v>0</v>
      </c>
      <c r="F109" s="602">
        <f>+F102</f>
        <v>7849957.2854000004</v>
      </c>
      <c r="G109" s="602">
        <f>+G102</f>
        <v>0</v>
      </c>
      <c r="H109" s="739">
        <v>0</v>
      </c>
      <c r="I109" s="602">
        <f>+I102</f>
        <v>0</v>
      </c>
      <c r="J109" s="802"/>
    </row>
    <row r="110" spans="2:10" s="604" customFormat="1" ht="24.75" customHeight="1" thickBot="1">
      <c r="B110" s="872" t="s">
        <v>331</v>
      </c>
      <c r="C110" s="873"/>
      <c r="D110" s="874"/>
      <c r="E110" s="874"/>
      <c r="F110" s="875">
        <f>+F107+F108</f>
        <v>699003540.56519997</v>
      </c>
      <c r="G110" s="874"/>
      <c r="H110" s="875"/>
      <c r="I110" s="876">
        <v>56191728567.053596</v>
      </c>
    </row>
    <row r="111" spans="2:10" s="586" customFormat="1" ht="52.5" customHeight="1">
      <c r="B111" s="1099" t="s">
        <v>1177</v>
      </c>
      <c r="C111" s="866" t="s">
        <v>327</v>
      </c>
      <c r="D111" s="866" t="s">
        <v>327</v>
      </c>
      <c r="E111" s="1102" t="s">
        <v>1180</v>
      </c>
      <c r="F111" s="867" t="s">
        <v>1166</v>
      </c>
      <c r="G111" s="868" t="s">
        <v>327</v>
      </c>
      <c r="H111" s="1102" t="s">
        <v>959</v>
      </c>
      <c r="I111" s="869" t="s">
        <v>1119</v>
      </c>
    </row>
    <row r="112" spans="2:10" s="586" customFormat="1">
      <c r="B112" s="1100"/>
      <c r="C112" s="1105" t="s">
        <v>231</v>
      </c>
      <c r="D112" s="1105" t="s">
        <v>328</v>
      </c>
      <c r="E112" s="1103"/>
      <c r="F112" s="912" t="s">
        <v>958</v>
      </c>
      <c r="G112" s="1107" t="s">
        <v>328</v>
      </c>
      <c r="H112" s="1103"/>
      <c r="I112" s="913" t="s">
        <v>958</v>
      </c>
    </row>
    <row r="113" spans="2:14" s="586" customFormat="1" ht="15.75" thickBot="1">
      <c r="B113" s="1101"/>
      <c r="C113" s="1106"/>
      <c r="D113" s="1106"/>
      <c r="E113" s="1104"/>
      <c r="F113" s="870">
        <v>45473</v>
      </c>
      <c r="G113" s="1108"/>
      <c r="H113" s="1104"/>
      <c r="I113" s="914">
        <v>45291</v>
      </c>
    </row>
    <row r="114" spans="2:14" s="586" customFormat="1" ht="24.75" customHeight="1">
      <c r="B114" s="588" t="s">
        <v>93</v>
      </c>
      <c r="C114" s="589"/>
      <c r="D114" s="590"/>
      <c r="E114" s="590"/>
      <c r="F114" s="591"/>
      <c r="G114" s="591"/>
      <c r="H114" s="591"/>
      <c r="I114" s="592"/>
    </row>
    <row r="115" spans="2:14" s="604" customFormat="1" ht="24.75" customHeight="1">
      <c r="B115" s="606" t="s">
        <v>332</v>
      </c>
      <c r="C115" s="600"/>
      <c r="D115" s="601"/>
      <c r="E115" s="601"/>
      <c r="F115" s="602">
        <f>+F116</f>
        <v>0</v>
      </c>
      <c r="G115" s="602"/>
      <c r="H115" s="602"/>
      <c r="I115" s="603">
        <f>+I116</f>
        <v>79974147.599999994</v>
      </c>
    </row>
    <row r="116" spans="2:14" s="604" customFormat="1" ht="24.75" customHeight="1">
      <c r="B116" s="606" t="s">
        <v>1130</v>
      </c>
      <c r="C116" s="600"/>
      <c r="D116" s="601">
        <f>+D117+D118+D119</f>
        <v>0</v>
      </c>
      <c r="E116" s="601"/>
      <c r="F116" s="602">
        <f>+F117+F118+F119</f>
        <v>0</v>
      </c>
      <c r="G116" s="601">
        <f>+G117+G118+G119</f>
        <v>10980</v>
      </c>
      <c r="H116" s="602"/>
      <c r="I116" s="603">
        <v>79974147.599999994</v>
      </c>
      <c r="J116" s="802"/>
    </row>
    <row r="117" spans="2:14" s="586" customFormat="1" ht="24.75" customHeight="1">
      <c r="B117" s="605" t="s">
        <v>1050</v>
      </c>
      <c r="C117" s="599" t="s">
        <v>860</v>
      </c>
      <c r="D117" s="612">
        <v>0</v>
      </c>
      <c r="E117" s="595">
        <v>7796.79</v>
      </c>
      <c r="F117" s="613">
        <f>+D117*E117</f>
        <v>0</v>
      </c>
      <c r="G117" s="595">
        <v>0</v>
      </c>
      <c r="H117" s="595">
        <v>7283.62</v>
      </c>
      <c r="I117" s="754">
        <v>0</v>
      </c>
      <c r="K117" s="614"/>
      <c r="L117" s="614"/>
      <c r="M117" s="614"/>
      <c r="N117" s="614"/>
    </row>
    <row r="118" spans="2:14" s="586" customFormat="1" ht="24.75" customHeight="1">
      <c r="B118" s="605" t="s">
        <v>1051</v>
      </c>
      <c r="C118" s="599" t="s">
        <v>860</v>
      </c>
      <c r="D118" s="612">
        <v>0</v>
      </c>
      <c r="E118" s="595">
        <v>7796.79</v>
      </c>
      <c r="F118" s="613">
        <f t="shared" ref="F118:F119" si="0">+D118*E118</f>
        <v>0</v>
      </c>
      <c r="G118" s="612">
        <v>0</v>
      </c>
      <c r="H118" s="595">
        <v>7283.62</v>
      </c>
      <c r="I118" s="754">
        <v>0</v>
      </c>
      <c r="L118" s="615"/>
    </row>
    <row r="119" spans="2:14" s="586" customFormat="1" ht="24.75" customHeight="1">
      <c r="B119" s="605" t="s">
        <v>1049</v>
      </c>
      <c r="C119" s="599" t="s">
        <v>860</v>
      </c>
      <c r="D119" s="595"/>
      <c r="E119" s="595">
        <v>7796.79</v>
      </c>
      <c r="F119" s="613">
        <f t="shared" si="0"/>
        <v>0</v>
      </c>
      <c r="G119" s="595">
        <v>10980</v>
      </c>
      <c r="H119" s="595">
        <v>7283.62</v>
      </c>
      <c r="I119" s="754">
        <v>79974147.599999994</v>
      </c>
      <c r="L119" s="615"/>
    </row>
    <row r="120" spans="2:14" s="586" customFormat="1" ht="24.75" customHeight="1">
      <c r="B120" s="606" t="s">
        <v>667</v>
      </c>
      <c r="C120" s="594"/>
      <c r="D120" s="595"/>
      <c r="E120" s="595"/>
      <c r="F120" s="596"/>
      <c r="G120" s="596"/>
      <c r="H120" s="595"/>
      <c r="I120" s="597"/>
      <c r="L120" s="615"/>
    </row>
    <row r="121" spans="2:14" s="586" customFormat="1" ht="24.75" customHeight="1">
      <c r="B121" s="605" t="s">
        <v>732</v>
      </c>
      <c r="C121" s="599" t="s">
        <v>860</v>
      </c>
      <c r="D121" s="595"/>
      <c r="E121" s="595"/>
      <c r="F121" s="596">
        <v>0</v>
      </c>
      <c r="G121" s="596">
        <v>0</v>
      </c>
      <c r="H121" s="595"/>
      <c r="I121" s="597">
        <v>0</v>
      </c>
    </row>
    <row r="122" spans="2:14" s="586" customFormat="1" ht="24.75" customHeight="1" thickBot="1">
      <c r="B122" s="611" t="s">
        <v>1131</v>
      </c>
      <c r="C122" s="599"/>
      <c r="D122" s="601">
        <f>+D117+D118+D119+D121</f>
        <v>0</v>
      </c>
      <c r="E122" s="595"/>
      <c r="F122" s="602">
        <f>+F117+F118+F119</f>
        <v>0</v>
      </c>
      <c r="G122" s="601">
        <v>10980</v>
      </c>
      <c r="H122" s="595">
        <f>+D83</f>
        <v>7283.62</v>
      </c>
      <c r="I122" s="603">
        <f>+G122*H122</f>
        <v>79974147.599999994</v>
      </c>
    </row>
    <row r="123" spans="2:14" s="586" customFormat="1" ht="24.75" customHeight="1" thickBot="1">
      <c r="B123" s="872" t="s">
        <v>1132</v>
      </c>
      <c r="C123" s="873"/>
      <c r="D123" s="874"/>
      <c r="E123" s="874"/>
      <c r="F123" s="875">
        <f>+F115</f>
        <v>0</v>
      </c>
      <c r="G123" s="874"/>
      <c r="H123" s="875"/>
      <c r="I123" s="876">
        <f>+I122</f>
        <v>79974147.599999994</v>
      </c>
    </row>
    <row r="127" spans="2:14" s="586" customFormat="1">
      <c r="B127" s="1096" t="s">
        <v>1062</v>
      </c>
      <c r="C127" s="1096"/>
      <c r="D127" s="1096"/>
      <c r="E127" s="1096"/>
      <c r="F127" s="1096"/>
      <c r="G127" s="616"/>
      <c r="H127" s="616"/>
      <c r="I127" s="616"/>
      <c r="J127" s="616"/>
    </row>
    <row r="128" spans="2:14" s="586" customFormat="1">
      <c r="B128" s="617"/>
      <c r="C128" s="617"/>
      <c r="D128" s="617"/>
      <c r="E128" s="617"/>
      <c r="F128" s="617"/>
      <c r="G128" s="616"/>
      <c r="H128" s="616"/>
      <c r="I128" s="616"/>
      <c r="J128" s="616"/>
    </row>
    <row r="129" spans="2:10">
      <c r="D129" s="577">
        <v>45657</v>
      </c>
      <c r="E129" s="577"/>
      <c r="F129" s="577">
        <v>45291</v>
      </c>
    </row>
    <row r="130" spans="2:10" s="406" customFormat="1" ht="45">
      <c r="B130" s="877" t="s">
        <v>733</v>
      </c>
      <c r="C130" s="878" t="s">
        <v>1202</v>
      </c>
      <c r="D130" s="878" t="s">
        <v>1203</v>
      </c>
      <c r="E130" s="878" t="s">
        <v>1204</v>
      </c>
      <c r="F130" s="878" t="s">
        <v>1205</v>
      </c>
    </row>
    <row r="131" spans="2:10" ht="45">
      <c r="B131" s="618" t="s">
        <v>1167</v>
      </c>
      <c r="C131" s="619">
        <v>7812.22</v>
      </c>
      <c r="D131" s="620">
        <v>1211096113</v>
      </c>
      <c r="E131" s="765">
        <v>7263.59</v>
      </c>
      <c r="F131" s="766">
        <v>526023778</v>
      </c>
      <c r="H131" s="567"/>
      <c r="I131" s="567"/>
      <c r="J131" s="567"/>
    </row>
    <row r="132" spans="2:10" ht="45">
      <c r="B132" s="618" t="s">
        <v>1168</v>
      </c>
      <c r="C132" s="619">
        <v>7843.41</v>
      </c>
      <c r="D132" s="620">
        <v>24432652</v>
      </c>
      <c r="E132" s="765">
        <v>7283.62</v>
      </c>
      <c r="F132" s="766">
        <v>249035915</v>
      </c>
      <c r="H132" s="567"/>
      <c r="I132" s="567"/>
      <c r="J132" s="567"/>
    </row>
    <row r="133" spans="2:10" ht="45">
      <c r="B133" s="618" t="s">
        <v>1169</v>
      </c>
      <c r="C133" s="619">
        <v>7812.22</v>
      </c>
      <c r="D133" s="620">
        <v>588146417</v>
      </c>
      <c r="E133" s="765">
        <v>7263.59</v>
      </c>
      <c r="F133" s="766">
        <v>612494560</v>
      </c>
      <c r="G133" s="567"/>
      <c r="H133" s="567"/>
      <c r="I133" s="567"/>
      <c r="J133" s="567"/>
    </row>
    <row r="134" spans="2:10" ht="45">
      <c r="B134" s="618" t="s">
        <v>734</v>
      </c>
      <c r="C134" s="619">
        <v>7843.41</v>
      </c>
      <c r="D134" s="620">
        <v>19775590</v>
      </c>
      <c r="E134" s="765">
        <v>7283.62</v>
      </c>
      <c r="F134" s="766">
        <v>86464999</v>
      </c>
      <c r="H134" s="567"/>
    </row>
    <row r="135" spans="2:10" s="406" customFormat="1">
      <c r="B135" s="879" t="s">
        <v>735</v>
      </c>
      <c r="C135" s="879"/>
      <c r="D135" s="880">
        <f>+D131+D132-D133-D134</f>
        <v>627606758</v>
      </c>
      <c r="E135" s="881"/>
      <c r="F135" s="880">
        <f>+F131+F132-F133-F134</f>
        <v>76100134</v>
      </c>
      <c r="H135" s="567"/>
      <c r="I135" s="371"/>
    </row>
    <row r="139" spans="2:10">
      <c r="B139" s="405" t="s">
        <v>1063</v>
      </c>
      <c r="G139" s="379"/>
      <c r="H139" s="567"/>
    </row>
    <row r="140" spans="2:10">
      <c r="B140" s="406"/>
      <c r="G140" s="379"/>
      <c r="H140" s="567"/>
    </row>
    <row r="141" spans="2:10">
      <c r="B141" s="1109" t="s">
        <v>945</v>
      </c>
      <c r="C141" s="1109"/>
      <c r="D141" s="1109"/>
      <c r="E141" s="1109"/>
      <c r="G141" s="379"/>
      <c r="H141" s="567"/>
    </row>
    <row r="142" spans="2:10">
      <c r="B142" s="422"/>
      <c r="C142" s="422"/>
      <c r="D142" s="422"/>
      <c r="E142" s="422"/>
      <c r="G142" s="379"/>
      <c r="H142" s="567"/>
    </row>
    <row r="143" spans="2:10">
      <c r="D143" s="577">
        <v>45657</v>
      </c>
      <c r="E143" s="577">
        <v>45291</v>
      </c>
      <c r="G143" s="379"/>
      <c r="H143" s="567"/>
    </row>
    <row r="144" spans="2:10" s="406" customFormat="1" ht="15" customHeight="1">
      <c r="B144" s="1110" t="s">
        <v>736</v>
      </c>
      <c r="C144" s="1110" t="s">
        <v>1120</v>
      </c>
      <c r="D144" s="1112" t="s">
        <v>737</v>
      </c>
      <c r="E144" s="1112"/>
      <c r="G144" s="379"/>
      <c r="H144" s="623"/>
    </row>
    <row r="145" spans="2:10" s="406" customFormat="1" ht="15" customHeight="1">
      <c r="B145" s="1111"/>
      <c r="C145" s="1111"/>
      <c r="D145" s="882" t="s">
        <v>1159</v>
      </c>
      <c r="E145" s="882" t="s">
        <v>898</v>
      </c>
      <c r="G145" s="379"/>
      <c r="H145" s="623"/>
    </row>
    <row r="146" spans="2:10" ht="14.25" customHeight="1">
      <c r="B146" s="882" t="s">
        <v>1129</v>
      </c>
      <c r="C146" s="883">
        <v>84071.14</v>
      </c>
      <c r="D146" s="620">
        <v>656782241</v>
      </c>
      <c r="E146" s="620">
        <v>88204824.077800006</v>
      </c>
      <c r="G146" s="379"/>
      <c r="H146" s="567"/>
    </row>
    <row r="147" spans="2:10" ht="14.25" customHeight="1">
      <c r="B147" s="882" t="s">
        <v>1181</v>
      </c>
      <c r="C147" s="884"/>
      <c r="D147" s="620">
        <v>148481846</v>
      </c>
      <c r="E147" s="620">
        <v>2000919</v>
      </c>
      <c r="G147" s="379"/>
      <c r="H147" s="567"/>
    </row>
    <row r="148" spans="2:10" s="406" customFormat="1" ht="15" customHeight="1">
      <c r="B148" s="882" t="s">
        <v>738</v>
      </c>
      <c r="C148" s="885"/>
      <c r="D148" s="886">
        <f>SUM(D146:D147)</f>
        <v>805264087</v>
      </c>
      <c r="E148" s="886">
        <v>90205743.077800006</v>
      </c>
      <c r="G148" s="379"/>
      <c r="H148" s="379"/>
      <c r="I148" s="379"/>
      <c r="J148" s="379"/>
    </row>
    <row r="153" spans="2:10" s="830" customFormat="1">
      <c r="B153" s="1113" t="s">
        <v>1064</v>
      </c>
      <c r="C153" s="1113"/>
      <c r="D153" s="1113"/>
      <c r="E153" s="1113"/>
      <c r="F153" s="1113"/>
      <c r="G153" s="1113"/>
      <c r="H153" s="1113"/>
      <c r="I153" s="1113"/>
    </row>
    <row r="154" spans="2:10" s="830" customFormat="1">
      <c r="B154" s="829"/>
      <c r="C154" s="829"/>
      <c r="D154" s="1128" t="s">
        <v>326</v>
      </c>
      <c r="E154" s="1128"/>
      <c r="F154" s="1128"/>
      <c r="G154" s="384"/>
      <c r="H154" s="384"/>
      <c r="I154" s="384"/>
    </row>
    <row r="155" spans="2:10" s="830" customFormat="1" ht="15" customHeight="1">
      <c r="B155" s="831"/>
      <c r="C155" s="831"/>
      <c r="D155" s="831"/>
      <c r="E155" s="831"/>
      <c r="F155" s="831"/>
      <c r="G155" s="831"/>
      <c r="H155" s="831"/>
      <c r="I155" s="831"/>
    </row>
    <row r="156" spans="2:10" s="830" customFormat="1">
      <c r="B156" s="1095" t="s">
        <v>1206</v>
      </c>
      <c r="C156" s="1095"/>
      <c r="D156" s="1095"/>
      <c r="E156" s="1095"/>
      <c r="F156" s="1095"/>
      <c r="G156" s="1095"/>
      <c r="H156" s="1095"/>
      <c r="I156" s="1095"/>
    </row>
    <row r="157" spans="2:10" s="830" customFormat="1" ht="15.75" customHeight="1" thickBot="1">
      <c r="B157" s="832"/>
      <c r="C157" s="832"/>
      <c r="D157" s="832"/>
      <c r="E157" s="833"/>
      <c r="F157" s="833"/>
      <c r="G157" s="833"/>
      <c r="H157" s="832"/>
      <c r="I157" s="832"/>
    </row>
    <row r="158" spans="2:10" s="830" customFormat="1" ht="15.75" thickBot="1">
      <c r="B158" s="1114" t="s">
        <v>1015</v>
      </c>
      <c r="C158" s="1115"/>
      <c r="D158" s="1115"/>
      <c r="E158" s="1115"/>
      <c r="F158" s="1116"/>
      <c r="G158" s="1117" t="s">
        <v>1258</v>
      </c>
      <c r="H158" s="1117"/>
      <c r="I158" s="1118"/>
    </row>
    <row r="159" spans="2:10" s="830" customFormat="1">
      <c r="B159" s="1119" t="s">
        <v>790</v>
      </c>
      <c r="C159" s="1119" t="s">
        <v>739</v>
      </c>
      <c r="D159" s="1119" t="s">
        <v>740</v>
      </c>
      <c r="E159" s="1119" t="s">
        <v>636</v>
      </c>
      <c r="F159" s="1119" t="s">
        <v>746</v>
      </c>
      <c r="G159" s="1119" t="s">
        <v>229</v>
      </c>
      <c r="H159" s="1122" t="s">
        <v>319</v>
      </c>
      <c r="I159" s="1125" t="s">
        <v>320</v>
      </c>
    </row>
    <row r="160" spans="2:10" s="830" customFormat="1">
      <c r="B160" s="1120"/>
      <c r="C160" s="1120"/>
      <c r="D160" s="1120"/>
      <c r="E160" s="1120"/>
      <c r="F160" s="1120"/>
      <c r="G160" s="1120"/>
      <c r="H160" s="1123"/>
      <c r="I160" s="1126"/>
    </row>
    <row r="161" spans="2:9" s="830" customFormat="1" ht="15.75" thickBot="1">
      <c r="B161" s="1121"/>
      <c r="C161" s="1121"/>
      <c r="D161" s="1121"/>
      <c r="E161" s="1121"/>
      <c r="F161" s="1121"/>
      <c r="G161" s="1121"/>
      <c r="H161" s="1124"/>
      <c r="I161" s="1127"/>
    </row>
    <row r="162" spans="2:9" s="830" customFormat="1">
      <c r="B162" s="887" t="s">
        <v>1042</v>
      </c>
      <c r="C162" s="888"/>
      <c r="D162" s="888"/>
      <c r="E162" s="888"/>
      <c r="F162" s="888"/>
      <c r="G162" s="888"/>
      <c r="H162" s="888"/>
      <c r="I162" s="889"/>
    </row>
    <row r="163" spans="2:9" s="830" customFormat="1">
      <c r="B163" s="846" t="s">
        <v>899</v>
      </c>
      <c r="C163" s="890"/>
      <c r="D163" s="891"/>
      <c r="E163" s="891"/>
      <c r="F163" s="891"/>
      <c r="G163" s="892"/>
      <c r="H163" s="892"/>
      <c r="I163" s="893"/>
    </row>
    <row r="164" spans="2:9" s="830" customFormat="1">
      <c r="B164" s="894" t="s">
        <v>741</v>
      </c>
      <c r="C164" s="895"/>
      <c r="D164" s="895"/>
      <c r="E164" s="896">
        <f>SUM(E162:E163)</f>
        <v>0</v>
      </c>
      <c r="F164" s="896">
        <f>SUM(F162:F163)</f>
        <v>0</v>
      </c>
      <c r="G164" s="895"/>
      <c r="H164" s="895"/>
      <c r="I164" s="897"/>
    </row>
    <row r="165" spans="2:9" s="830" customFormat="1">
      <c r="B165" s="898" t="s">
        <v>742</v>
      </c>
      <c r="C165" s="895"/>
      <c r="D165" s="895"/>
      <c r="E165" s="896">
        <v>0</v>
      </c>
      <c r="F165" s="896">
        <v>0</v>
      </c>
      <c r="G165" s="895"/>
      <c r="H165" s="895"/>
      <c r="I165" s="897"/>
    </row>
    <row r="166" spans="2:9" s="830" customFormat="1">
      <c r="B166" s="894" t="s">
        <v>321</v>
      </c>
      <c r="C166" s="890"/>
      <c r="D166" s="890"/>
      <c r="E166" s="890"/>
      <c r="F166" s="891"/>
      <c r="G166" s="890"/>
      <c r="H166" s="890"/>
      <c r="I166" s="899"/>
    </row>
    <row r="167" spans="2:9" s="830" customFormat="1">
      <c r="B167" s="845" t="s">
        <v>743</v>
      </c>
      <c r="C167" s="890" t="s">
        <v>1215</v>
      </c>
      <c r="D167" s="891">
        <v>1</v>
      </c>
      <c r="E167" s="891">
        <v>1003000000</v>
      </c>
      <c r="F167" s="891">
        <v>1003000000</v>
      </c>
      <c r="G167" s="891"/>
      <c r="H167" s="891"/>
      <c r="I167" s="900"/>
    </row>
    <row r="168" spans="2:9" s="830" customFormat="1">
      <c r="B168" s="894" t="s">
        <v>1214</v>
      </c>
      <c r="C168" s="895"/>
      <c r="D168" s="895"/>
      <c r="E168" s="896">
        <f>SUM(E167)</f>
        <v>1003000000</v>
      </c>
      <c r="F168" s="896">
        <f>SUM(F167)</f>
        <v>1003000000</v>
      </c>
      <c r="G168" s="896">
        <v>27600000000</v>
      </c>
      <c r="H168" s="896">
        <v>0</v>
      </c>
      <c r="I168" s="901">
        <v>0</v>
      </c>
    </row>
    <row r="169" spans="2:9" s="915" customFormat="1">
      <c r="B169" s="916" t="s">
        <v>742</v>
      </c>
      <c r="C169" s="917"/>
      <c r="D169" s="917"/>
      <c r="E169" s="918">
        <v>1003000000</v>
      </c>
      <c r="F169" s="918">
        <v>1003000000</v>
      </c>
      <c r="G169" s="918">
        <v>9200000000</v>
      </c>
      <c r="H169" s="918">
        <v>6369990194</v>
      </c>
      <c r="I169" s="919">
        <v>35494262428</v>
      </c>
    </row>
    <row r="170" spans="2:9" s="830" customFormat="1">
      <c r="B170" s="902" t="s">
        <v>1263</v>
      </c>
      <c r="C170" s="890" t="s">
        <v>1111</v>
      </c>
      <c r="D170" s="891">
        <v>1</v>
      </c>
      <c r="E170" s="891">
        <v>38704785</v>
      </c>
      <c r="F170" s="891">
        <f>+E170</f>
        <v>38704785</v>
      </c>
      <c r="G170" s="895"/>
      <c r="H170" s="895"/>
      <c r="I170" s="897"/>
    </row>
    <row r="171" spans="2:9" s="830" customFormat="1">
      <c r="B171" s="902" t="s">
        <v>1264</v>
      </c>
      <c r="C171" s="890" t="s">
        <v>1111</v>
      </c>
      <c r="D171" s="891">
        <v>1</v>
      </c>
      <c r="E171" s="891">
        <v>157434514</v>
      </c>
      <c r="F171" s="891">
        <f>+E171</f>
        <v>157434514</v>
      </c>
      <c r="G171" s="895"/>
      <c r="H171" s="895"/>
      <c r="I171" s="897"/>
    </row>
    <row r="172" spans="2:9" s="830" customFormat="1">
      <c r="B172" s="902" t="s">
        <v>1265</v>
      </c>
      <c r="C172" s="890" t="s">
        <v>1111</v>
      </c>
      <c r="D172" s="891">
        <v>1</v>
      </c>
      <c r="E172" s="891">
        <v>87019928</v>
      </c>
      <c r="F172" s="891">
        <f t="shared" ref="F172:F184" si="1">+E172</f>
        <v>87019928</v>
      </c>
      <c r="G172" s="895"/>
      <c r="H172" s="895"/>
      <c r="I172" s="897"/>
    </row>
    <row r="173" spans="2:9" s="830" customFormat="1">
      <c r="B173" s="902" t="s">
        <v>1266</v>
      </c>
      <c r="C173" s="890" t="s">
        <v>1111</v>
      </c>
      <c r="D173" s="891">
        <v>1</v>
      </c>
      <c r="E173" s="891">
        <v>320912014</v>
      </c>
      <c r="F173" s="891">
        <f t="shared" si="1"/>
        <v>320912014</v>
      </c>
      <c r="G173" s="895"/>
      <c r="H173" s="895"/>
      <c r="I173" s="897"/>
    </row>
    <row r="174" spans="2:9" s="830" customFormat="1">
      <c r="B174" s="902" t="s">
        <v>1267</v>
      </c>
      <c r="C174" s="890" t="s">
        <v>1111</v>
      </c>
      <c r="D174" s="891">
        <v>1</v>
      </c>
      <c r="E174" s="891">
        <v>242688880</v>
      </c>
      <c r="F174" s="891">
        <f t="shared" si="1"/>
        <v>242688880</v>
      </c>
      <c r="G174" s="895"/>
      <c r="H174" s="895"/>
      <c r="I174" s="897"/>
    </row>
    <row r="175" spans="2:9" s="830" customFormat="1">
      <c r="B175" s="902" t="s">
        <v>1268</v>
      </c>
      <c r="C175" s="890" t="s">
        <v>1111</v>
      </c>
      <c r="D175" s="891">
        <v>1</v>
      </c>
      <c r="E175" s="891">
        <v>116694021</v>
      </c>
      <c r="F175" s="891">
        <f t="shared" si="1"/>
        <v>116694021</v>
      </c>
      <c r="G175" s="895"/>
      <c r="H175" s="895"/>
      <c r="I175" s="897"/>
    </row>
    <row r="176" spans="2:9" s="830" customFormat="1">
      <c r="B176" s="902" t="s">
        <v>1269</v>
      </c>
      <c r="C176" s="890" t="s">
        <v>1111</v>
      </c>
      <c r="D176" s="891">
        <v>1</v>
      </c>
      <c r="E176" s="891">
        <v>54894048</v>
      </c>
      <c r="F176" s="891">
        <f t="shared" si="1"/>
        <v>54894048</v>
      </c>
      <c r="G176" s="895"/>
      <c r="H176" s="895"/>
      <c r="I176" s="897"/>
    </row>
    <row r="177" spans="2:9" s="830" customFormat="1">
      <c r="B177" s="902" t="s">
        <v>1270</v>
      </c>
      <c r="C177" s="890" t="s">
        <v>1111</v>
      </c>
      <c r="D177" s="891">
        <v>1</v>
      </c>
      <c r="E177" s="891">
        <v>7720426</v>
      </c>
      <c r="F177" s="891">
        <f t="shared" si="1"/>
        <v>7720426</v>
      </c>
      <c r="G177" s="895"/>
      <c r="H177" s="895"/>
      <c r="I177" s="897"/>
    </row>
    <row r="178" spans="2:9" s="830" customFormat="1">
      <c r="B178" s="902" t="s">
        <v>1271</v>
      </c>
      <c r="C178" s="890" t="s">
        <v>1111</v>
      </c>
      <c r="D178" s="891">
        <v>1</v>
      </c>
      <c r="E178" s="891">
        <v>53628703</v>
      </c>
      <c r="F178" s="891">
        <f t="shared" si="1"/>
        <v>53628703</v>
      </c>
      <c r="G178" s="895"/>
      <c r="H178" s="895"/>
      <c r="I178" s="897"/>
    </row>
    <row r="179" spans="2:9" s="830" customFormat="1">
      <c r="B179" s="910" t="s">
        <v>1272</v>
      </c>
      <c r="C179" s="890" t="s">
        <v>1111</v>
      </c>
      <c r="D179" s="891">
        <v>1</v>
      </c>
      <c r="E179" s="891">
        <v>99417609</v>
      </c>
      <c r="F179" s="891">
        <f t="shared" si="1"/>
        <v>99417609</v>
      </c>
      <c r="G179" s="895"/>
      <c r="H179" s="895"/>
      <c r="I179" s="897"/>
    </row>
    <row r="180" spans="2:9" s="830" customFormat="1">
      <c r="B180" s="902" t="s">
        <v>1273</v>
      </c>
      <c r="C180" s="890" t="s">
        <v>1111</v>
      </c>
      <c r="D180" s="891">
        <v>1</v>
      </c>
      <c r="E180" s="891">
        <v>2394445</v>
      </c>
      <c r="F180" s="891">
        <f t="shared" si="1"/>
        <v>2394445</v>
      </c>
      <c r="G180" s="895"/>
      <c r="H180" s="895"/>
      <c r="I180" s="897"/>
    </row>
    <row r="181" spans="2:9" s="830" customFormat="1">
      <c r="B181" s="902" t="s">
        <v>1274</v>
      </c>
      <c r="C181" s="890" t="s">
        <v>1111</v>
      </c>
      <c r="D181" s="891">
        <v>1</v>
      </c>
      <c r="E181" s="891">
        <v>38168788</v>
      </c>
      <c r="F181" s="891">
        <f t="shared" si="1"/>
        <v>38168788</v>
      </c>
      <c r="G181" s="895"/>
      <c r="H181" s="895"/>
      <c r="I181" s="897"/>
    </row>
    <row r="182" spans="2:9" s="830" customFormat="1">
      <c r="B182" s="902" t="s">
        <v>1275</v>
      </c>
      <c r="C182" s="890" t="s">
        <v>1111</v>
      </c>
      <c r="D182" s="891">
        <v>1</v>
      </c>
      <c r="E182" s="891">
        <v>3147778</v>
      </c>
      <c r="F182" s="891">
        <f t="shared" si="1"/>
        <v>3147778</v>
      </c>
      <c r="G182" s="895"/>
      <c r="H182" s="895"/>
      <c r="I182" s="897"/>
    </row>
    <row r="183" spans="2:9" s="830" customFormat="1">
      <c r="B183" s="902" t="s">
        <v>1276</v>
      </c>
      <c r="C183" s="890" t="s">
        <v>1111</v>
      </c>
      <c r="D183" s="891">
        <v>1</v>
      </c>
      <c r="E183" s="891">
        <v>77620812</v>
      </c>
      <c r="F183" s="891">
        <f t="shared" si="1"/>
        <v>77620812</v>
      </c>
      <c r="G183" s="895"/>
      <c r="H183" s="895"/>
      <c r="I183" s="897"/>
    </row>
    <row r="184" spans="2:9" s="830" customFormat="1">
      <c r="B184" s="902" t="s">
        <v>1277</v>
      </c>
      <c r="C184" s="890" t="s">
        <v>1111</v>
      </c>
      <c r="D184" s="891">
        <v>1</v>
      </c>
      <c r="E184" s="891">
        <v>7572541</v>
      </c>
      <c r="F184" s="891">
        <f t="shared" si="1"/>
        <v>7572541</v>
      </c>
      <c r="G184" s="895"/>
      <c r="H184" s="895"/>
      <c r="I184" s="897"/>
    </row>
    <row r="185" spans="2:9" s="830" customFormat="1">
      <c r="B185" s="902" t="s">
        <v>1278</v>
      </c>
      <c r="C185" s="890" t="s">
        <v>1111</v>
      </c>
      <c r="D185" s="891">
        <v>1</v>
      </c>
      <c r="E185" s="891">
        <v>15994817</v>
      </c>
      <c r="F185" s="891">
        <f>+E185</f>
        <v>15994817</v>
      </c>
      <c r="G185" s="895"/>
      <c r="H185" s="895"/>
      <c r="I185" s="897"/>
    </row>
    <row r="186" spans="2:9" s="830" customFormat="1">
      <c r="B186" s="894" t="s">
        <v>1234</v>
      </c>
      <c r="C186" s="895"/>
      <c r="D186" s="895"/>
      <c r="E186" s="918">
        <f>SUM(E170:E185)</f>
        <v>1324014109</v>
      </c>
      <c r="F186" s="896">
        <f>SUM(F170:F185)</f>
        <v>1324014109</v>
      </c>
      <c r="G186" s="896"/>
      <c r="H186" s="896"/>
      <c r="I186" s="901"/>
    </row>
    <row r="187" spans="2:9" s="915" customFormat="1">
      <c r="B187" s="916" t="s">
        <v>742</v>
      </c>
      <c r="C187" s="917"/>
      <c r="D187" s="917"/>
      <c r="E187" s="918">
        <v>3428662751</v>
      </c>
      <c r="F187" s="918">
        <v>3428662751</v>
      </c>
      <c r="G187" s="917"/>
      <c r="H187" s="917"/>
      <c r="I187" s="920"/>
    </row>
    <row r="188" spans="2:9" s="830" customFormat="1">
      <c r="B188" s="846" t="s">
        <v>1233</v>
      </c>
      <c r="C188" s="890" t="s">
        <v>745</v>
      </c>
      <c r="D188" s="895"/>
      <c r="E188" s="891">
        <v>22965818</v>
      </c>
      <c r="F188" s="891">
        <f>+E188</f>
        <v>22965818</v>
      </c>
      <c r="G188" s="895"/>
      <c r="H188" s="895"/>
      <c r="I188" s="897"/>
    </row>
    <row r="189" spans="2:9" s="830" customFormat="1">
      <c r="B189" s="846" t="s">
        <v>1246</v>
      </c>
      <c r="C189" s="890" t="s">
        <v>745</v>
      </c>
      <c r="D189" s="895"/>
      <c r="E189" s="891">
        <v>968609659</v>
      </c>
      <c r="F189" s="891">
        <v>98750615</v>
      </c>
      <c r="G189" s="895"/>
      <c r="H189" s="895"/>
      <c r="I189" s="897"/>
    </row>
    <row r="190" spans="2:9" s="830" customFormat="1">
      <c r="B190" s="846" t="s">
        <v>1279</v>
      </c>
      <c r="C190" s="890" t="s">
        <v>745</v>
      </c>
      <c r="D190" s="895"/>
      <c r="E190" s="891">
        <v>2002038791</v>
      </c>
      <c r="F190" s="891">
        <v>0</v>
      </c>
      <c r="G190" s="895"/>
      <c r="H190" s="895"/>
      <c r="I190" s="897"/>
    </row>
    <row r="191" spans="2:9" s="830" customFormat="1">
      <c r="B191" s="894" t="s">
        <v>1235</v>
      </c>
      <c r="C191" s="895"/>
      <c r="D191" s="895"/>
      <c r="E191" s="918">
        <f>SUM(E188:E190)</f>
        <v>2993614268</v>
      </c>
      <c r="F191" s="896">
        <f>SUM(F188:F190)</f>
        <v>121716433</v>
      </c>
      <c r="G191" s="895"/>
      <c r="H191" s="895"/>
      <c r="I191" s="897"/>
    </row>
    <row r="192" spans="2:9" s="830" customFormat="1">
      <c r="B192" s="898" t="s">
        <v>742</v>
      </c>
      <c r="C192" s="895"/>
      <c r="D192" s="895"/>
      <c r="E192" s="896">
        <v>0</v>
      </c>
      <c r="F192" s="896">
        <v>0</v>
      </c>
      <c r="G192" s="895"/>
      <c r="H192" s="895"/>
      <c r="I192" s="897"/>
    </row>
    <row r="193" spans="2:9" s="830" customFormat="1">
      <c r="B193" s="846" t="s">
        <v>969</v>
      </c>
      <c r="C193" s="890" t="s">
        <v>744</v>
      </c>
      <c r="D193" s="891">
        <v>1</v>
      </c>
      <c r="E193" s="891">
        <v>472352602</v>
      </c>
      <c r="F193" s="891">
        <f>+E193</f>
        <v>472352602</v>
      </c>
      <c r="G193" s="892"/>
      <c r="H193" s="892"/>
      <c r="I193" s="893"/>
    </row>
    <row r="194" spans="2:9" s="830" customFormat="1">
      <c r="B194" s="846" t="s">
        <v>970</v>
      </c>
      <c r="C194" s="890" t="s">
        <v>744</v>
      </c>
      <c r="D194" s="891">
        <v>1</v>
      </c>
      <c r="E194" s="891">
        <v>400766886</v>
      </c>
      <c r="F194" s="891">
        <f>+E194</f>
        <v>400766886</v>
      </c>
      <c r="G194" s="892"/>
      <c r="H194" s="892"/>
      <c r="I194" s="893"/>
    </row>
    <row r="195" spans="2:9" s="830" customFormat="1">
      <c r="B195" s="894" t="s">
        <v>1043</v>
      </c>
      <c r="C195" s="895"/>
      <c r="D195" s="895"/>
      <c r="E195" s="918">
        <f>SUM(E193:E194)</f>
        <v>873119488</v>
      </c>
      <c r="F195" s="896">
        <f>SUM(F193:F194)</f>
        <v>873119488</v>
      </c>
      <c r="G195" s="896"/>
      <c r="H195" s="896"/>
      <c r="I195" s="901"/>
    </row>
    <row r="196" spans="2:9" s="830" customFormat="1">
      <c r="B196" s="898" t="s">
        <v>742</v>
      </c>
      <c r="C196" s="895"/>
      <c r="D196" s="895"/>
      <c r="E196" s="896">
        <v>811802788</v>
      </c>
      <c r="F196" s="896">
        <v>811802788</v>
      </c>
      <c r="G196" s="895"/>
      <c r="H196" s="895"/>
      <c r="I196" s="897"/>
    </row>
    <row r="197" spans="2:9" s="830" customFormat="1">
      <c r="B197" s="845" t="s">
        <v>1280</v>
      </c>
      <c r="C197" s="890" t="s">
        <v>744</v>
      </c>
      <c r="D197" s="891">
        <v>1</v>
      </c>
      <c r="E197" s="891">
        <v>156244400</v>
      </c>
      <c r="F197" s="891">
        <f>+E197</f>
        <v>156244400</v>
      </c>
      <c r="G197" s="890"/>
      <c r="H197" s="890"/>
      <c r="I197" s="899"/>
    </row>
    <row r="198" spans="2:9" s="830" customFormat="1">
      <c r="B198" s="903" t="s">
        <v>1281</v>
      </c>
      <c r="C198" s="890" t="s">
        <v>744</v>
      </c>
      <c r="D198" s="891">
        <v>1</v>
      </c>
      <c r="E198" s="891">
        <v>503760070</v>
      </c>
      <c r="F198" s="891">
        <f>+E198</f>
        <v>503760070</v>
      </c>
      <c r="G198" s="890"/>
      <c r="H198" s="890"/>
      <c r="I198" s="899"/>
    </row>
    <row r="199" spans="2:9" s="830" customFormat="1">
      <c r="B199" s="845" t="s">
        <v>1282</v>
      </c>
      <c r="C199" s="890" t="s">
        <v>744</v>
      </c>
      <c r="D199" s="891">
        <v>1</v>
      </c>
      <c r="E199" s="891">
        <v>156629699</v>
      </c>
      <c r="F199" s="891">
        <f t="shared" ref="F199:F203" si="2">+E199</f>
        <v>156629699</v>
      </c>
      <c r="G199" s="890"/>
      <c r="H199" s="890"/>
      <c r="I199" s="899"/>
    </row>
    <row r="200" spans="2:9" s="830" customFormat="1">
      <c r="B200" s="903" t="s">
        <v>1283</v>
      </c>
      <c r="C200" s="890" t="s">
        <v>744</v>
      </c>
      <c r="D200" s="891">
        <v>1</v>
      </c>
      <c r="E200" s="891">
        <v>243895008</v>
      </c>
      <c r="F200" s="891">
        <f t="shared" si="2"/>
        <v>243895008</v>
      </c>
      <c r="G200" s="890"/>
      <c r="H200" s="890"/>
      <c r="I200" s="899"/>
    </row>
    <row r="201" spans="2:9" s="830" customFormat="1">
      <c r="B201" s="903" t="s">
        <v>1284</v>
      </c>
      <c r="C201" s="890" t="s">
        <v>744</v>
      </c>
      <c r="D201" s="891">
        <v>1</v>
      </c>
      <c r="E201" s="891">
        <v>426000000</v>
      </c>
      <c r="F201" s="891">
        <f t="shared" si="2"/>
        <v>426000000</v>
      </c>
      <c r="G201" s="890"/>
      <c r="H201" s="890"/>
      <c r="I201" s="899"/>
    </row>
    <row r="202" spans="2:9" s="830" customFormat="1">
      <c r="B202" s="903" t="s">
        <v>1285</v>
      </c>
      <c r="C202" s="904" t="s">
        <v>1232</v>
      </c>
      <c r="D202" s="891">
        <v>1</v>
      </c>
      <c r="E202" s="891">
        <v>214639963</v>
      </c>
      <c r="F202" s="891">
        <f t="shared" si="2"/>
        <v>214639963</v>
      </c>
      <c r="G202" s="890"/>
      <c r="H202" s="890"/>
      <c r="I202" s="899"/>
    </row>
    <row r="203" spans="2:9" s="830" customFormat="1">
      <c r="B203" s="903" t="s">
        <v>1286</v>
      </c>
      <c r="C203" s="904" t="s">
        <v>1232</v>
      </c>
      <c r="D203" s="891">
        <v>1</v>
      </c>
      <c r="E203" s="891">
        <v>7981511</v>
      </c>
      <c r="F203" s="891">
        <f t="shared" si="2"/>
        <v>7981511</v>
      </c>
      <c r="G203" s="890"/>
      <c r="H203" s="890"/>
      <c r="I203" s="899"/>
    </row>
    <row r="204" spans="2:9" s="830" customFormat="1">
      <c r="B204" s="903" t="s">
        <v>1287</v>
      </c>
      <c r="C204" s="904" t="s">
        <v>1232</v>
      </c>
      <c r="D204" s="891">
        <v>1</v>
      </c>
      <c r="E204" s="891">
        <v>498093788</v>
      </c>
      <c r="F204" s="891">
        <f>+E204</f>
        <v>498093788</v>
      </c>
      <c r="G204" s="890"/>
      <c r="H204" s="890"/>
      <c r="I204" s="899"/>
    </row>
    <row r="205" spans="2:9" s="830" customFormat="1">
      <c r="B205" s="903" t="s">
        <v>1288</v>
      </c>
      <c r="C205" s="904" t="s">
        <v>1232</v>
      </c>
      <c r="D205" s="891">
        <v>1</v>
      </c>
      <c r="E205" s="891">
        <v>114080911</v>
      </c>
      <c r="F205" s="891">
        <f t="shared" ref="F205:F206" si="3">+E205</f>
        <v>114080911</v>
      </c>
      <c r="G205" s="890"/>
      <c r="H205" s="890"/>
      <c r="I205" s="899"/>
    </row>
    <row r="206" spans="2:9" s="830" customFormat="1">
      <c r="B206" s="903" t="s">
        <v>1289</v>
      </c>
      <c r="C206" s="904" t="s">
        <v>1232</v>
      </c>
      <c r="D206" s="891">
        <v>1</v>
      </c>
      <c r="E206" s="891">
        <v>232076916</v>
      </c>
      <c r="F206" s="891">
        <f t="shared" si="3"/>
        <v>232076916</v>
      </c>
      <c r="G206" s="890"/>
      <c r="H206" s="890"/>
      <c r="I206" s="899"/>
    </row>
    <row r="207" spans="2:9" s="830" customFormat="1">
      <c r="B207" s="894" t="s">
        <v>1186</v>
      </c>
      <c r="C207" s="895"/>
      <c r="D207" s="895"/>
      <c r="E207" s="918">
        <f>SUM(E197:E206)</f>
        <v>2553402266</v>
      </c>
      <c r="F207" s="896">
        <f>SUM(F197:F206)</f>
        <v>2553402266</v>
      </c>
      <c r="G207" s="896"/>
      <c r="H207" s="896"/>
      <c r="I207" s="901"/>
    </row>
    <row r="208" spans="2:9" s="830" customFormat="1">
      <c r="B208" s="898" t="s">
        <v>742</v>
      </c>
      <c r="C208" s="895"/>
      <c r="D208" s="895"/>
      <c r="E208" s="896">
        <v>1846137278</v>
      </c>
      <c r="F208" s="896">
        <v>1846137278</v>
      </c>
      <c r="G208" s="895"/>
      <c r="H208" s="895"/>
      <c r="I208" s="897"/>
    </row>
    <row r="209" spans="2:15" s="830" customFormat="1">
      <c r="B209" s="905" t="s">
        <v>1188</v>
      </c>
      <c r="C209" s="890" t="s">
        <v>745</v>
      </c>
      <c r="D209" s="891">
        <v>1</v>
      </c>
      <c r="E209" s="891">
        <v>96923089</v>
      </c>
      <c r="F209" s="891">
        <f t="shared" ref="F209" si="4">+E209</f>
        <v>96923089</v>
      </c>
      <c r="G209" s="895"/>
      <c r="H209" s="895"/>
      <c r="I209" s="897"/>
    </row>
    <row r="210" spans="2:15" s="830" customFormat="1">
      <c r="B210" s="894" t="s">
        <v>1214</v>
      </c>
      <c r="C210" s="895"/>
      <c r="D210" s="895"/>
      <c r="E210" s="918">
        <f>+E209</f>
        <v>96923089</v>
      </c>
      <c r="F210" s="896">
        <f>+F209</f>
        <v>96923089</v>
      </c>
      <c r="G210" s="896"/>
      <c r="H210" s="896"/>
      <c r="I210" s="901"/>
    </row>
    <row r="211" spans="2:15" s="830" customFormat="1">
      <c r="B211" s="898" t="s">
        <v>742</v>
      </c>
      <c r="C211" s="895"/>
      <c r="D211" s="895"/>
      <c r="E211" s="918">
        <v>90116456</v>
      </c>
      <c r="F211" s="918">
        <v>90116456</v>
      </c>
      <c r="G211" s="895"/>
      <c r="H211" s="895"/>
      <c r="I211" s="897"/>
    </row>
    <row r="212" spans="2:15" s="830" customFormat="1">
      <c r="B212" s="894" t="s">
        <v>1207</v>
      </c>
      <c r="C212" s="895"/>
      <c r="D212" s="895"/>
      <c r="E212" s="896">
        <f>+E168+E186+E191+E195+E207+E210</f>
        <v>8844073220</v>
      </c>
      <c r="F212" s="896">
        <f>+F168+F186+F191+F195+F207+F210</f>
        <v>5972175385</v>
      </c>
      <c r="G212" s="896">
        <f>+G168</f>
        <v>27600000000</v>
      </c>
      <c r="H212" s="896">
        <f>+H168</f>
        <v>0</v>
      </c>
      <c r="I212" s="901">
        <f>+I168</f>
        <v>0</v>
      </c>
    </row>
    <row r="213" spans="2:15" s="830" customFormat="1" ht="15.75" thickBot="1">
      <c r="B213" s="906" t="s">
        <v>742</v>
      </c>
      <c r="C213" s="907"/>
      <c r="D213" s="907"/>
      <c r="E213" s="908">
        <f>+E169+E187+E192+E196+E208+E211</f>
        <v>7179719273</v>
      </c>
      <c r="F213" s="908">
        <f>+F169+F187+F192+F196+F208+F211</f>
        <v>7179719273</v>
      </c>
      <c r="G213" s="908">
        <v>9200000000</v>
      </c>
      <c r="H213" s="908">
        <v>6369990194</v>
      </c>
      <c r="I213" s="909">
        <v>35494262428</v>
      </c>
      <c r="J213" s="835"/>
    </row>
    <row r="214" spans="2:15">
      <c r="E214" s="994"/>
    </row>
    <row r="215" spans="2:15">
      <c r="E215" s="994"/>
    </row>
    <row r="219" spans="2:15" s="370" customFormat="1">
      <c r="C219" s="1129" t="s">
        <v>1064</v>
      </c>
      <c r="D219" s="1129"/>
      <c r="E219" s="1129"/>
      <c r="F219" s="1129"/>
      <c r="G219" s="1129"/>
      <c r="M219" s="371"/>
      <c r="N219" s="371"/>
      <c r="O219" s="371"/>
    </row>
    <row r="220" spans="2:15" s="370" customFormat="1">
      <c r="C220" s="1128" t="s">
        <v>326</v>
      </c>
      <c r="D220" s="1128"/>
      <c r="E220" s="1128"/>
      <c r="F220" s="1128"/>
      <c r="G220" s="1128"/>
      <c r="M220" s="371"/>
      <c r="N220" s="371"/>
      <c r="O220" s="371"/>
    </row>
    <row r="221" spans="2:15" s="370" customFormat="1" ht="15.75" thickBot="1">
      <c r="M221" s="371"/>
      <c r="N221" s="371"/>
      <c r="O221" s="371"/>
    </row>
    <row r="222" spans="2:15" s="370" customFormat="1">
      <c r="C222" s="1130" t="s">
        <v>316</v>
      </c>
      <c r="D222" s="1132" t="s">
        <v>638</v>
      </c>
      <c r="E222" s="1132" t="s">
        <v>746</v>
      </c>
      <c r="F222" s="1132" t="s">
        <v>636</v>
      </c>
      <c r="G222" s="1134" t="s">
        <v>637</v>
      </c>
      <c r="J222" s="836"/>
      <c r="M222" s="371"/>
      <c r="N222" s="371"/>
      <c r="O222" s="371"/>
    </row>
    <row r="223" spans="2:15" s="370" customFormat="1">
      <c r="C223" s="1131"/>
      <c r="D223" s="1133"/>
      <c r="E223" s="1133"/>
      <c r="F223" s="1133"/>
      <c r="G223" s="1135"/>
      <c r="M223" s="371"/>
      <c r="N223" s="371"/>
      <c r="O223" s="371"/>
    </row>
    <row r="224" spans="2:15" s="370" customFormat="1" ht="30" customHeight="1">
      <c r="C224" s="837" t="s">
        <v>322</v>
      </c>
      <c r="D224" s="838"/>
      <c r="E224" s="838"/>
      <c r="F224" s="838"/>
      <c r="G224" s="839"/>
      <c r="M224" s="371"/>
      <c r="N224" s="371"/>
      <c r="O224" s="371"/>
    </row>
    <row r="225" spans="3:16" s="370" customFormat="1" ht="30" customHeight="1">
      <c r="C225" s="925" t="s">
        <v>900</v>
      </c>
      <c r="D225" s="838"/>
      <c r="E225" s="838">
        <v>0</v>
      </c>
      <c r="F225" s="838">
        <v>0</v>
      </c>
      <c r="G225" s="839"/>
      <c r="M225" s="371"/>
      <c r="N225" s="371"/>
      <c r="O225" s="371"/>
      <c r="P225" s="841"/>
    </row>
    <row r="226" spans="3:16" s="370" customFormat="1" ht="24.75" customHeight="1">
      <c r="C226" s="837" t="s">
        <v>747</v>
      </c>
      <c r="D226" s="842">
        <f>SUM(D225:D225)</f>
        <v>0</v>
      </c>
      <c r="E226" s="842">
        <f>SUM(E225:E225)</f>
        <v>0</v>
      </c>
      <c r="F226" s="842">
        <f>SUM(F225:F225)</f>
        <v>0</v>
      </c>
      <c r="G226" s="843"/>
      <c r="M226" s="371"/>
      <c r="N226" s="371"/>
      <c r="O226" s="371"/>
    </row>
    <row r="227" spans="3:16" s="370" customFormat="1" ht="30" customHeight="1">
      <c r="C227" s="837" t="s">
        <v>748</v>
      </c>
      <c r="D227" s="842">
        <v>0</v>
      </c>
      <c r="E227" s="842">
        <v>0</v>
      </c>
      <c r="F227" s="842">
        <v>0</v>
      </c>
      <c r="G227" s="844"/>
      <c r="M227" s="371"/>
      <c r="N227" s="371"/>
      <c r="O227" s="371"/>
    </row>
    <row r="228" spans="3:16" s="370" customFormat="1" ht="30" customHeight="1">
      <c r="C228" s="837" t="s">
        <v>323</v>
      </c>
      <c r="D228" s="838"/>
      <c r="E228" s="838"/>
      <c r="F228" s="838"/>
      <c r="G228" s="839"/>
      <c r="M228" s="371"/>
      <c r="N228" s="371"/>
      <c r="O228" s="371"/>
    </row>
    <row r="229" spans="3:16" s="370" customFormat="1" ht="24.95" customHeight="1">
      <c r="C229" s="837" t="s">
        <v>977</v>
      </c>
      <c r="D229" s="838"/>
      <c r="E229" s="838"/>
      <c r="F229" s="838"/>
      <c r="G229" s="839"/>
      <c r="M229" s="371"/>
      <c r="N229" s="371"/>
      <c r="O229" s="371"/>
    </row>
    <row r="230" spans="3:16" s="370" customFormat="1" ht="24.95" customHeight="1">
      <c r="C230" s="840" t="s">
        <v>321</v>
      </c>
      <c r="D230" s="838">
        <f>+E167</f>
        <v>1003000000</v>
      </c>
      <c r="E230" s="838">
        <f>+D230</f>
        <v>1003000000</v>
      </c>
      <c r="F230" s="838">
        <f>+E230</f>
        <v>1003000000</v>
      </c>
      <c r="G230" s="839"/>
      <c r="M230" s="371"/>
      <c r="N230" s="371"/>
      <c r="O230" s="371"/>
      <c r="P230" s="841"/>
    </row>
    <row r="231" spans="3:16" s="370" customFormat="1" ht="24.95" customHeight="1">
      <c r="C231" s="837" t="s">
        <v>1044</v>
      </c>
      <c r="D231" s="929">
        <f>SUM(D230)</f>
        <v>1003000000</v>
      </c>
      <c r="E231" s="842">
        <f>SUM(E230)</f>
        <v>1003000000</v>
      </c>
      <c r="F231" s="842">
        <f t="shared" ref="F231" si="5">SUM(F230)</f>
        <v>1003000000</v>
      </c>
      <c r="G231" s="843"/>
      <c r="M231" s="371"/>
      <c r="N231" s="371"/>
      <c r="O231" s="371"/>
      <c r="P231" s="841"/>
    </row>
    <row r="232" spans="3:16" s="370" customFormat="1" ht="24.95" customHeight="1">
      <c r="C232" s="902" t="s">
        <v>1263</v>
      </c>
      <c r="D232" s="891">
        <v>38704785</v>
      </c>
      <c r="E232" s="838">
        <f>+D232</f>
        <v>38704785</v>
      </c>
      <c r="F232" s="838">
        <f>+E232</f>
        <v>38704785</v>
      </c>
      <c r="G232" s="839"/>
      <c r="M232" s="371"/>
      <c r="N232" s="371"/>
      <c r="O232" s="371"/>
      <c r="P232" s="841"/>
    </row>
    <row r="233" spans="3:16" s="370" customFormat="1" ht="24.95" customHeight="1">
      <c r="C233" s="902" t="s">
        <v>1264</v>
      </c>
      <c r="D233" s="891">
        <v>157434514</v>
      </c>
      <c r="E233" s="838">
        <f>+D233</f>
        <v>157434514</v>
      </c>
      <c r="F233" s="838">
        <f>+E233</f>
        <v>157434514</v>
      </c>
      <c r="G233" s="839"/>
      <c r="M233" s="371"/>
      <c r="N233" s="371"/>
      <c r="O233" s="371"/>
      <c r="P233" s="841"/>
    </row>
    <row r="234" spans="3:16" s="370" customFormat="1" ht="24.95" customHeight="1">
      <c r="C234" s="902" t="s">
        <v>1265</v>
      </c>
      <c r="D234" s="891">
        <v>87019928</v>
      </c>
      <c r="E234" s="838">
        <f t="shared" ref="E234:F246" si="6">+D234</f>
        <v>87019928</v>
      </c>
      <c r="F234" s="838">
        <f t="shared" si="6"/>
        <v>87019928</v>
      </c>
      <c r="G234" s="839"/>
      <c r="M234" s="371"/>
      <c r="N234" s="371"/>
      <c r="O234" s="371"/>
      <c r="P234" s="841"/>
    </row>
    <row r="235" spans="3:16" s="370" customFormat="1" ht="24.95" customHeight="1">
      <c r="C235" s="902" t="s">
        <v>1266</v>
      </c>
      <c r="D235" s="891">
        <v>320912014</v>
      </c>
      <c r="E235" s="838">
        <f t="shared" si="6"/>
        <v>320912014</v>
      </c>
      <c r="F235" s="838">
        <f t="shared" si="6"/>
        <v>320912014</v>
      </c>
      <c r="G235" s="839"/>
      <c r="M235" s="371"/>
      <c r="N235" s="371"/>
      <c r="O235" s="371"/>
      <c r="P235" s="841"/>
    </row>
    <row r="236" spans="3:16" s="370" customFormat="1" ht="24.95" customHeight="1">
      <c r="C236" s="902" t="s">
        <v>1267</v>
      </c>
      <c r="D236" s="891">
        <v>242688880</v>
      </c>
      <c r="E236" s="838">
        <f t="shared" ref="E236:E242" si="7">+D236</f>
        <v>242688880</v>
      </c>
      <c r="F236" s="838">
        <f t="shared" ref="F236:F242" si="8">+E236</f>
        <v>242688880</v>
      </c>
      <c r="G236" s="839"/>
      <c r="M236" s="371"/>
      <c r="N236" s="371"/>
      <c r="O236" s="371"/>
      <c r="P236" s="841"/>
    </row>
    <row r="237" spans="3:16" s="370" customFormat="1" ht="24.95" customHeight="1">
      <c r="C237" s="902" t="s">
        <v>1268</v>
      </c>
      <c r="D237" s="891">
        <v>116694021</v>
      </c>
      <c r="E237" s="838">
        <f t="shared" si="7"/>
        <v>116694021</v>
      </c>
      <c r="F237" s="838">
        <f t="shared" si="8"/>
        <v>116694021</v>
      </c>
      <c r="G237" s="839"/>
      <c r="M237" s="371"/>
      <c r="N237" s="371"/>
      <c r="O237" s="371"/>
      <c r="P237" s="841"/>
    </row>
    <row r="238" spans="3:16" s="370" customFormat="1" ht="32.25" customHeight="1">
      <c r="C238" s="924" t="s">
        <v>1269</v>
      </c>
      <c r="D238" s="891">
        <v>54894048</v>
      </c>
      <c r="E238" s="838">
        <f t="shared" si="7"/>
        <v>54894048</v>
      </c>
      <c r="F238" s="838">
        <f t="shared" si="8"/>
        <v>54894048</v>
      </c>
      <c r="G238" s="839"/>
      <c r="M238" s="371"/>
      <c r="N238" s="371"/>
      <c r="O238" s="371"/>
      <c r="P238" s="841"/>
    </row>
    <row r="239" spans="3:16" s="370" customFormat="1" ht="32.25" customHeight="1">
      <c r="C239" s="924" t="s">
        <v>1270</v>
      </c>
      <c r="D239" s="891">
        <v>7720426</v>
      </c>
      <c r="E239" s="838">
        <f t="shared" si="7"/>
        <v>7720426</v>
      </c>
      <c r="F239" s="838">
        <f t="shared" si="8"/>
        <v>7720426</v>
      </c>
      <c r="G239" s="839"/>
      <c r="M239" s="371"/>
      <c r="N239" s="371"/>
      <c r="O239" s="371"/>
      <c r="P239" s="841"/>
    </row>
    <row r="240" spans="3:16" s="370" customFormat="1" ht="24.95" customHeight="1">
      <c r="C240" s="924" t="s">
        <v>1271</v>
      </c>
      <c r="D240" s="891">
        <v>53628703</v>
      </c>
      <c r="E240" s="838">
        <f t="shared" si="7"/>
        <v>53628703</v>
      </c>
      <c r="F240" s="838">
        <f t="shared" si="8"/>
        <v>53628703</v>
      </c>
      <c r="G240" s="839"/>
      <c r="M240" s="371"/>
      <c r="N240" s="371"/>
      <c r="O240" s="371"/>
      <c r="P240" s="841"/>
    </row>
    <row r="241" spans="3:16" s="370" customFormat="1" ht="24.95" customHeight="1">
      <c r="C241" s="926" t="s">
        <v>1272</v>
      </c>
      <c r="D241" s="891">
        <v>99417609</v>
      </c>
      <c r="E241" s="838">
        <f t="shared" si="7"/>
        <v>99417609</v>
      </c>
      <c r="F241" s="838">
        <f t="shared" si="8"/>
        <v>99417609</v>
      </c>
      <c r="G241" s="839"/>
      <c r="M241" s="371"/>
      <c r="N241" s="371"/>
      <c r="O241" s="371"/>
      <c r="P241" s="841"/>
    </row>
    <row r="242" spans="3:16" s="370" customFormat="1" ht="33.75" customHeight="1">
      <c r="C242" s="924" t="s">
        <v>1273</v>
      </c>
      <c r="D242" s="891">
        <v>2394445</v>
      </c>
      <c r="E242" s="838">
        <f t="shared" si="7"/>
        <v>2394445</v>
      </c>
      <c r="F242" s="838">
        <f t="shared" si="8"/>
        <v>2394445</v>
      </c>
      <c r="G242" s="839"/>
      <c r="M242" s="371"/>
      <c r="N242" s="371"/>
      <c r="O242" s="371"/>
      <c r="P242" s="841"/>
    </row>
    <row r="243" spans="3:16" s="370" customFormat="1" ht="30">
      <c r="C243" s="924" t="s">
        <v>1274</v>
      </c>
      <c r="D243" s="891">
        <v>38168788</v>
      </c>
      <c r="E243" s="838">
        <f t="shared" si="6"/>
        <v>38168788</v>
      </c>
      <c r="F243" s="838">
        <f t="shared" si="6"/>
        <v>38168788</v>
      </c>
      <c r="G243" s="839"/>
      <c r="M243" s="371"/>
      <c r="N243" s="371"/>
      <c r="O243" s="371"/>
      <c r="P243" s="841"/>
    </row>
    <row r="244" spans="3:16" s="370" customFormat="1" ht="30">
      <c r="C244" s="924" t="s">
        <v>1275</v>
      </c>
      <c r="D244" s="891">
        <v>3147778</v>
      </c>
      <c r="E244" s="838">
        <f t="shared" si="6"/>
        <v>3147778</v>
      </c>
      <c r="F244" s="838">
        <f t="shared" si="6"/>
        <v>3147778</v>
      </c>
      <c r="G244" s="839"/>
      <c r="M244" s="371"/>
      <c r="N244" s="371"/>
      <c r="O244" s="371"/>
      <c r="P244" s="841"/>
    </row>
    <row r="245" spans="3:16" s="370" customFormat="1" ht="30">
      <c r="C245" s="924" t="s">
        <v>1276</v>
      </c>
      <c r="D245" s="891">
        <v>77620812</v>
      </c>
      <c r="E245" s="838">
        <f t="shared" si="6"/>
        <v>77620812</v>
      </c>
      <c r="F245" s="838">
        <f t="shared" si="6"/>
        <v>77620812</v>
      </c>
      <c r="G245" s="839"/>
      <c r="M245" s="371"/>
      <c r="N245" s="371"/>
      <c r="O245" s="371"/>
      <c r="P245" s="841"/>
    </row>
    <row r="246" spans="3:16" s="370" customFormat="1" ht="30">
      <c r="C246" s="924" t="s">
        <v>1277</v>
      </c>
      <c r="D246" s="891">
        <v>7572541</v>
      </c>
      <c r="E246" s="838">
        <f t="shared" si="6"/>
        <v>7572541</v>
      </c>
      <c r="F246" s="838">
        <f t="shared" si="6"/>
        <v>7572541</v>
      </c>
      <c r="G246" s="839"/>
      <c r="M246" s="371"/>
      <c r="N246" s="371"/>
      <c r="O246" s="371"/>
      <c r="P246" s="841"/>
    </row>
    <row r="247" spans="3:16" s="370" customFormat="1" ht="30">
      <c r="C247" s="924" t="s">
        <v>1278</v>
      </c>
      <c r="D247" s="891">
        <v>15994817</v>
      </c>
      <c r="E247" s="838">
        <f t="shared" ref="E247" si="9">+D247</f>
        <v>15994817</v>
      </c>
      <c r="F247" s="838">
        <f t="shared" ref="F247" si="10">+E247</f>
        <v>15994817</v>
      </c>
      <c r="G247" s="839"/>
      <c r="M247" s="371"/>
      <c r="N247" s="371"/>
      <c r="O247" s="371"/>
      <c r="P247" s="841"/>
    </row>
    <row r="248" spans="3:16" s="370" customFormat="1" ht="24.95" customHeight="1">
      <c r="C248" s="847" t="s">
        <v>247</v>
      </c>
      <c r="D248" s="929">
        <f>SUM(D232:D247)</f>
        <v>1324014109</v>
      </c>
      <c r="E248" s="842">
        <f>SUM(E232:E247)</f>
        <v>1324014109</v>
      </c>
      <c r="F248" s="842">
        <f>SUM(F232:F247)</f>
        <v>1324014109</v>
      </c>
      <c r="G248" s="843"/>
      <c r="M248" s="371"/>
      <c r="N248" s="371"/>
      <c r="O248" s="371"/>
      <c r="P248" s="841"/>
    </row>
    <row r="249" spans="3:16" s="370" customFormat="1" ht="24.95" customHeight="1">
      <c r="C249" s="846" t="s">
        <v>1233</v>
      </c>
      <c r="D249" s="891">
        <v>22965818</v>
      </c>
      <c r="E249" s="838">
        <f t="shared" ref="E249:F249" si="11">+D249</f>
        <v>22965818</v>
      </c>
      <c r="F249" s="838">
        <f t="shared" si="11"/>
        <v>22965818</v>
      </c>
      <c r="G249" s="843"/>
      <c r="M249" s="371"/>
      <c r="N249" s="371"/>
      <c r="O249" s="371"/>
      <c r="P249" s="841"/>
    </row>
    <row r="250" spans="3:16" s="370" customFormat="1" ht="24.95" customHeight="1">
      <c r="C250" s="846" t="s">
        <v>1246</v>
      </c>
      <c r="D250" s="891">
        <v>968609659</v>
      </c>
      <c r="E250" s="838">
        <f t="shared" ref="E250:E251" si="12">+D250</f>
        <v>968609659</v>
      </c>
      <c r="F250" s="838">
        <f t="shared" ref="F250:F251" si="13">+E250</f>
        <v>968609659</v>
      </c>
      <c r="G250" s="843"/>
      <c r="M250" s="371"/>
      <c r="N250" s="371"/>
      <c r="O250" s="371"/>
      <c r="P250" s="841"/>
    </row>
    <row r="251" spans="3:16" s="370" customFormat="1" ht="24.95" customHeight="1">
      <c r="C251" s="846" t="s">
        <v>1279</v>
      </c>
      <c r="D251" s="891">
        <v>2002038791</v>
      </c>
      <c r="E251" s="838">
        <f t="shared" si="12"/>
        <v>2002038791</v>
      </c>
      <c r="F251" s="838">
        <f t="shared" si="13"/>
        <v>2002038791</v>
      </c>
      <c r="G251" s="843"/>
      <c r="M251" s="371"/>
      <c r="N251" s="371"/>
      <c r="O251" s="371"/>
      <c r="P251" s="841"/>
    </row>
    <row r="252" spans="3:16" s="370" customFormat="1" ht="24.95" customHeight="1">
      <c r="C252" s="847" t="s">
        <v>247</v>
      </c>
      <c r="D252" s="929">
        <f>+D249+D250+D251</f>
        <v>2993614268</v>
      </c>
      <c r="E252" s="842">
        <f>+E249+E250+E251</f>
        <v>2993614268</v>
      </c>
      <c r="F252" s="842">
        <f>+F249+F250+F251</f>
        <v>2993614268</v>
      </c>
      <c r="G252" s="843"/>
      <c r="M252" s="371"/>
      <c r="N252" s="371"/>
      <c r="O252" s="371"/>
      <c r="P252" s="841"/>
    </row>
    <row r="253" spans="3:16" s="370" customFormat="1" ht="30.75" customHeight="1">
      <c r="C253" s="927" t="s">
        <v>978</v>
      </c>
      <c r="D253" s="838"/>
      <c r="E253" s="838"/>
      <c r="F253" s="838"/>
      <c r="G253" s="839"/>
      <c r="M253" s="371"/>
      <c r="N253" s="371"/>
      <c r="O253" s="371"/>
      <c r="P253" s="841"/>
    </row>
    <row r="254" spans="3:16" s="370" customFormat="1" ht="24.75" customHeight="1">
      <c r="C254" s="846" t="s">
        <v>969</v>
      </c>
      <c r="D254" s="891">
        <v>472352602</v>
      </c>
      <c r="E254" s="838">
        <f>+D254</f>
        <v>472352602</v>
      </c>
      <c r="F254" s="838">
        <f>+E254</f>
        <v>472352602</v>
      </c>
      <c r="G254" s="839"/>
      <c r="M254" s="371"/>
      <c r="N254" s="371"/>
      <c r="O254" s="371"/>
    </row>
    <row r="255" spans="3:16" s="370" customFormat="1" ht="24.75" customHeight="1">
      <c r="C255" s="846" t="s">
        <v>970</v>
      </c>
      <c r="D255" s="891">
        <v>400766886</v>
      </c>
      <c r="E255" s="838">
        <f t="shared" ref="E255" si="14">+D255</f>
        <v>400766886</v>
      </c>
      <c r="F255" s="838">
        <f t="shared" ref="F255" si="15">+D255</f>
        <v>400766886</v>
      </c>
      <c r="G255" s="839"/>
      <c r="M255" s="371"/>
      <c r="N255" s="371"/>
      <c r="O255" s="371"/>
    </row>
    <row r="256" spans="3:16" s="370" customFormat="1" ht="24.75" customHeight="1">
      <c r="C256" s="837" t="s">
        <v>247</v>
      </c>
      <c r="D256" s="929">
        <f>SUM(D254:D255)</f>
        <v>873119488</v>
      </c>
      <c r="E256" s="842">
        <f>SUM(E254:E255)</f>
        <v>873119488</v>
      </c>
      <c r="F256" s="842">
        <f>SUM(F254:F255)</f>
        <v>873119488</v>
      </c>
      <c r="G256" s="843"/>
      <c r="M256" s="371"/>
      <c r="N256" s="371"/>
      <c r="O256" s="371"/>
    </row>
    <row r="257" spans="3:16" s="370" customFormat="1" ht="45">
      <c r="C257" s="921" t="s">
        <v>1280</v>
      </c>
      <c r="D257" s="922">
        <v>156244400</v>
      </c>
      <c r="E257" s="923">
        <f t="shared" ref="E257" si="16">+D257</f>
        <v>156244400</v>
      </c>
      <c r="F257" s="923">
        <f t="shared" ref="F257" si="17">+D257</f>
        <v>156244400</v>
      </c>
      <c r="G257" s="839"/>
      <c r="M257" s="371"/>
      <c r="N257" s="371"/>
      <c r="O257" s="371"/>
      <c r="P257" s="841"/>
    </row>
    <row r="258" spans="3:16" s="370" customFormat="1" ht="30">
      <c r="C258" s="924" t="s">
        <v>1281</v>
      </c>
      <c r="D258" s="922">
        <v>503760070</v>
      </c>
      <c r="E258" s="923">
        <f>+D258</f>
        <v>503760070</v>
      </c>
      <c r="F258" s="923">
        <f>+D258</f>
        <v>503760070</v>
      </c>
      <c r="G258" s="839"/>
      <c r="M258" s="371"/>
      <c r="N258" s="371"/>
      <c r="O258" s="371"/>
      <c r="P258" s="841"/>
    </row>
    <row r="259" spans="3:16" s="370" customFormat="1" ht="30">
      <c r="C259" s="921" t="s">
        <v>1282</v>
      </c>
      <c r="D259" s="922">
        <v>156629699</v>
      </c>
      <c r="E259" s="923">
        <f t="shared" ref="E259:E266" si="18">+D259</f>
        <v>156629699</v>
      </c>
      <c r="F259" s="923">
        <f t="shared" ref="F259:F266" si="19">+D259</f>
        <v>156629699</v>
      </c>
      <c r="G259" s="839"/>
      <c r="M259" s="371"/>
      <c r="N259" s="371"/>
      <c r="O259" s="371"/>
      <c r="P259" s="841"/>
    </row>
    <row r="260" spans="3:16" s="370" customFormat="1" ht="45">
      <c r="C260" s="924" t="s">
        <v>1283</v>
      </c>
      <c r="D260" s="922">
        <v>243895008</v>
      </c>
      <c r="E260" s="923">
        <f t="shared" si="18"/>
        <v>243895008</v>
      </c>
      <c r="F260" s="923">
        <f t="shared" si="19"/>
        <v>243895008</v>
      </c>
      <c r="G260" s="839"/>
      <c r="M260" s="371"/>
      <c r="N260" s="371"/>
      <c r="O260" s="371"/>
      <c r="P260" s="841"/>
    </row>
    <row r="261" spans="3:16" s="370" customFormat="1" ht="45">
      <c r="C261" s="924" t="s">
        <v>1284</v>
      </c>
      <c r="D261" s="922">
        <v>426000000</v>
      </c>
      <c r="E261" s="923">
        <f t="shared" si="18"/>
        <v>426000000</v>
      </c>
      <c r="F261" s="923">
        <f t="shared" si="19"/>
        <v>426000000</v>
      </c>
      <c r="G261" s="839"/>
      <c r="M261" s="371"/>
      <c r="N261" s="371"/>
      <c r="O261" s="371"/>
      <c r="P261" s="841"/>
    </row>
    <row r="262" spans="3:16" s="370" customFormat="1" ht="24.75" customHeight="1">
      <c r="C262" s="902" t="s">
        <v>1285</v>
      </c>
      <c r="D262" s="922">
        <v>214639963</v>
      </c>
      <c r="E262" s="838">
        <f t="shared" ref="E262:E264" si="20">+D262</f>
        <v>214639963</v>
      </c>
      <c r="F262" s="838">
        <f t="shared" ref="F262:F264" si="21">+D262</f>
        <v>214639963</v>
      </c>
      <c r="G262" s="839"/>
      <c r="M262" s="371"/>
      <c r="N262" s="371"/>
      <c r="O262" s="371"/>
      <c r="P262" s="841"/>
    </row>
    <row r="263" spans="3:16" s="370" customFormat="1" ht="24.75" customHeight="1">
      <c r="C263" s="902" t="s">
        <v>1286</v>
      </c>
      <c r="D263" s="922">
        <v>7981511</v>
      </c>
      <c r="E263" s="838">
        <f t="shared" si="20"/>
        <v>7981511</v>
      </c>
      <c r="F263" s="838">
        <f t="shared" si="21"/>
        <v>7981511</v>
      </c>
      <c r="G263" s="839"/>
      <c r="M263" s="371"/>
      <c r="N263" s="371"/>
      <c r="O263" s="371"/>
      <c r="P263" s="841"/>
    </row>
    <row r="264" spans="3:16" s="370" customFormat="1" ht="24.75" customHeight="1">
      <c r="C264" s="902" t="s">
        <v>1287</v>
      </c>
      <c r="D264" s="922">
        <v>498093788</v>
      </c>
      <c r="E264" s="838">
        <f t="shared" si="20"/>
        <v>498093788</v>
      </c>
      <c r="F264" s="838">
        <f t="shared" si="21"/>
        <v>498093788</v>
      </c>
      <c r="G264" s="839"/>
      <c r="M264" s="371"/>
      <c r="N264" s="371"/>
      <c r="O264" s="371"/>
      <c r="P264" s="841"/>
    </row>
    <row r="265" spans="3:16" s="370" customFormat="1" ht="24.75" customHeight="1">
      <c r="C265" s="902" t="s">
        <v>1288</v>
      </c>
      <c r="D265" s="922">
        <v>114080911</v>
      </c>
      <c r="E265" s="838">
        <f t="shared" si="18"/>
        <v>114080911</v>
      </c>
      <c r="F265" s="838">
        <f t="shared" si="19"/>
        <v>114080911</v>
      </c>
      <c r="G265" s="839"/>
      <c r="M265" s="371"/>
      <c r="N265" s="371"/>
      <c r="O265" s="371"/>
      <c r="P265" s="841"/>
    </row>
    <row r="266" spans="3:16" s="370" customFormat="1" ht="24.75" customHeight="1">
      <c r="C266" s="902" t="s">
        <v>1289</v>
      </c>
      <c r="D266" s="922">
        <v>232076916</v>
      </c>
      <c r="E266" s="838">
        <f t="shared" si="18"/>
        <v>232076916</v>
      </c>
      <c r="F266" s="838">
        <f t="shared" si="19"/>
        <v>232076916</v>
      </c>
      <c r="G266" s="839"/>
      <c r="M266" s="371"/>
      <c r="N266" s="371"/>
      <c r="O266" s="371"/>
      <c r="P266" s="841"/>
    </row>
    <row r="267" spans="3:16" s="370" customFormat="1" ht="24.75" customHeight="1">
      <c r="C267" s="837" t="s">
        <v>247</v>
      </c>
      <c r="D267" s="929">
        <f>SUM(D257:D266)</f>
        <v>2553402266</v>
      </c>
      <c r="E267" s="842">
        <f>SUM(E257:E266)</f>
        <v>2553402266</v>
      </c>
      <c r="F267" s="842">
        <f>SUM(F257:F266)</f>
        <v>2553402266</v>
      </c>
      <c r="G267" s="843"/>
      <c r="M267" s="371"/>
      <c r="N267" s="371"/>
      <c r="O267" s="371"/>
      <c r="P267" s="841"/>
    </row>
    <row r="268" spans="3:16" s="370" customFormat="1" ht="24.75" customHeight="1">
      <c r="C268" s="840" t="s">
        <v>1188</v>
      </c>
      <c r="D268" s="838">
        <v>96923089</v>
      </c>
      <c r="E268" s="838">
        <f>+D268</f>
        <v>96923089</v>
      </c>
      <c r="F268" s="838">
        <f>+E268</f>
        <v>96923089</v>
      </c>
      <c r="G268" s="843"/>
      <c r="M268" s="371"/>
      <c r="N268" s="371"/>
      <c r="O268" s="371"/>
      <c r="P268" s="841"/>
    </row>
    <row r="269" spans="3:16" s="370" customFormat="1" ht="24.75" customHeight="1">
      <c r="C269" s="837" t="s">
        <v>247</v>
      </c>
      <c r="D269" s="929">
        <f>+D268</f>
        <v>96923089</v>
      </c>
      <c r="E269" s="842">
        <f>+E268</f>
        <v>96923089</v>
      </c>
      <c r="F269" s="842">
        <f t="shared" ref="F269" si="22">+F268</f>
        <v>96923089</v>
      </c>
      <c r="G269" s="843"/>
      <c r="M269" s="371"/>
      <c r="N269" s="371"/>
      <c r="O269" s="371"/>
      <c r="P269" s="841"/>
    </row>
    <row r="270" spans="3:16" s="370" customFormat="1" ht="24.75" customHeight="1">
      <c r="C270" s="837" t="s">
        <v>1179</v>
      </c>
      <c r="D270" s="842">
        <f>+D231+D248+D252+D256+D267+D269</f>
        <v>8844073220</v>
      </c>
      <c r="E270" s="842">
        <f t="shared" ref="E270:F270" si="23">+E231+E248+E252+E256+E267+E269</f>
        <v>8844073220</v>
      </c>
      <c r="F270" s="842">
        <f t="shared" si="23"/>
        <v>8844073220</v>
      </c>
      <c r="G270" s="839"/>
      <c r="M270" s="371"/>
      <c r="N270" s="371"/>
      <c r="O270" s="371"/>
    </row>
    <row r="271" spans="3:16" s="370" customFormat="1" ht="24.75" customHeight="1" thickBot="1">
      <c r="C271" s="848" t="s">
        <v>749</v>
      </c>
      <c r="D271" s="849">
        <v>7179719273</v>
      </c>
      <c r="E271" s="849">
        <v>7179719273</v>
      </c>
      <c r="F271" s="849">
        <f>+E271</f>
        <v>7179719273</v>
      </c>
      <c r="G271" s="850"/>
      <c r="M271" s="371"/>
      <c r="N271" s="371"/>
      <c r="O271" s="371"/>
    </row>
    <row r="272" spans="3:16" s="370" customFormat="1" ht="24.75" customHeight="1">
      <c r="D272" s="802"/>
      <c r="M272" s="371"/>
      <c r="N272" s="371"/>
      <c r="O272" s="371"/>
    </row>
    <row r="273" spans="2:17" s="370" customFormat="1" ht="24.95" customHeight="1">
      <c r="D273" s="928"/>
      <c r="M273" s="371"/>
      <c r="N273" s="371"/>
      <c r="O273" s="371"/>
      <c r="P273" s="384"/>
    </row>
    <row r="274" spans="2:17" s="384" customFormat="1" ht="24.95" customHeight="1" thickBot="1">
      <c r="C274" s="1128" t="s">
        <v>897</v>
      </c>
      <c r="D274" s="1128"/>
      <c r="E274" s="1128"/>
      <c r="F274" s="1128"/>
      <c r="H274" s="370"/>
      <c r="I274" s="370"/>
      <c r="P274" s="370"/>
      <c r="Q274" s="370"/>
    </row>
    <row r="275" spans="2:17" s="370" customFormat="1" ht="34.5" customHeight="1">
      <c r="C275" s="851" t="s">
        <v>887</v>
      </c>
      <c r="D275" s="852" t="s">
        <v>888</v>
      </c>
      <c r="E275" s="853" t="s">
        <v>889</v>
      </c>
      <c r="F275" s="854" t="s">
        <v>918</v>
      </c>
      <c r="M275" s="371"/>
      <c r="N275" s="371"/>
      <c r="O275" s="371"/>
    </row>
    <row r="276" spans="2:17" s="370" customFormat="1" ht="24.95" customHeight="1">
      <c r="C276" s="837" t="s">
        <v>747</v>
      </c>
      <c r="D276" s="721">
        <v>600000000</v>
      </c>
      <c r="E276" s="721">
        <v>774614401</v>
      </c>
      <c r="F276" s="855">
        <v>1003000000</v>
      </c>
      <c r="M276" s="371"/>
      <c r="N276" s="371"/>
      <c r="O276" s="371"/>
      <c r="P276" s="841"/>
    </row>
    <row r="277" spans="2:17" s="370" customFormat="1" ht="24.95" customHeight="1" thickBot="1">
      <c r="C277" s="848" t="s">
        <v>748</v>
      </c>
      <c r="D277" s="856">
        <v>200000000</v>
      </c>
      <c r="E277" s="856">
        <v>774614401</v>
      </c>
      <c r="F277" s="857">
        <v>1003000000</v>
      </c>
      <c r="G277" s="841"/>
      <c r="M277" s="371"/>
      <c r="N277" s="371"/>
      <c r="O277" s="371"/>
    </row>
    <row r="284" spans="2:17">
      <c r="B284" s="369" t="s">
        <v>1065</v>
      </c>
      <c r="C284" s="370"/>
      <c r="D284" s="370"/>
    </row>
    <row r="285" spans="2:17">
      <c r="B285" s="370"/>
      <c r="C285" s="370"/>
      <c r="D285" s="370"/>
    </row>
    <row r="286" spans="2:17" ht="15.75" thickBot="1">
      <c r="B286" s="370"/>
      <c r="C286" s="370"/>
      <c r="D286" s="370"/>
    </row>
    <row r="287" spans="2:17" ht="15.75" thickBot="1">
      <c r="B287" s="1136" t="s">
        <v>673</v>
      </c>
      <c r="C287" s="1137"/>
      <c r="D287" s="1138"/>
    </row>
    <row r="288" spans="2:17" ht="20.100000000000001" customHeight="1" thickBot="1">
      <c r="B288" s="372" t="s">
        <v>750</v>
      </c>
      <c r="C288" s="373" t="s">
        <v>751</v>
      </c>
      <c r="D288" s="373" t="s">
        <v>752</v>
      </c>
    </row>
    <row r="289" spans="2:6" ht="20.100000000000001" customHeight="1" thickBot="1">
      <c r="B289" s="374" t="s">
        <v>1296</v>
      </c>
      <c r="C289" s="378">
        <v>6863035</v>
      </c>
      <c r="D289" s="375">
        <v>0</v>
      </c>
    </row>
    <row r="290" spans="2:6" ht="20.100000000000001" customHeight="1" thickBot="1">
      <c r="B290" s="374" t="s">
        <v>1297</v>
      </c>
      <c r="C290" s="378">
        <v>986922</v>
      </c>
      <c r="D290" s="375">
        <v>0</v>
      </c>
    </row>
    <row r="291" spans="2:6" ht="20.100000000000001" customHeight="1" thickBot="1">
      <c r="B291" s="376" t="s">
        <v>754</v>
      </c>
      <c r="C291" s="934">
        <f>SUM(C289:C290)</f>
        <v>7849957</v>
      </c>
      <c r="D291" s="377">
        <v>0</v>
      </c>
    </row>
    <row r="292" spans="2:6" ht="20.100000000000001" customHeight="1" thickBot="1">
      <c r="B292" s="376" t="s">
        <v>753</v>
      </c>
      <c r="C292" s="935">
        <v>0</v>
      </c>
      <c r="D292" s="377">
        <v>0</v>
      </c>
    </row>
    <row r="293" spans="2:6">
      <c r="B293" s="370"/>
      <c r="C293" s="370"/>
      <c r="D293" s="370"/>
    </row>
    <row r="294" spans="2:6">
      <c r="B294" s="370"/>
      <c r="C294" s="370"/>
      <c r="D294" s="370"/>
    </row>
    <row r="295" spans="2:6">
      <c r="B295" s="370"/>
      <c r="C295" s="370"/>
      <c r="D295" s="370"/>
    </row>
    <row r="296" spans="2:6" ht="15.75" thickBot="1">
      <c r="B296" s="370"/>
      <c r="C296" s="370"/>
      <c r="D296" s="370"/>
    </row>
    <row r="297" spans="2:6" ht="15.75" thickBot="1">
      <c r="B297" s="1136" t="s">
        <v>441</v>
      </c>
      <c r="C297" s="1137"/>
      <c r="D297" s="1138"/>
    </row>
    <row r="298" spans="2:6" ht="15.75" thickBot="1">
      <c r="B298" s="376" t="s">
        <v>750</v>
      </c>
      <c r="C298" s="377" t="s">
        <v>1208</v>
      </c>
      <c r="D298" s="377" t="s">
        <v>1137</v>
      </c>
    </row>
    <row r="299" spans="2:6" ht="15.75" thickBot="1">
      <c r="B299" s="374" t="s">
        <v>441</v>
      </c>
      <c r="C299" s="378">
        <v>0</v>
      </c>
      <c r="D299" s="378">
        <v>151851290</v>
      </c>
    </row>
    <row r="300" spans="2:6" ht="20.100000000000001" customHeight="1" thickBot="1">
      <c r="B300" s="374" t="s">
        <v>1292</v>
      </c>
      <c r="C300" s="378">
        <v>8010309</v>
      </c>
      <c r="D300" s="378">
        <v>0</v>
      </c>
      <c r="F300" s="379"/>
    </row>
    <row r="301" spans="2:6" ht="20.100000000000001" customHeight="1" thickBot="1">
      <c r="B301" s="374" t="s">
        <v>479</v>
      </c>
      <c r="C301" s="378">
        <v>2439851</v>
      </c>
      <c r="D301" s="378">
        <v>0</v>
      </c>
      <c r="F301" s="379"/>
    </row>
    <row r="302" spans="2:6" ht="20.100000000000001" customHeight="1" thickBot="1">
      <c r="B302" s="374" t="s">
        <v>1142</v>
      </c>
      <c r="C302" s="378">
        <v>0</v>
      </c>
      <c r="D302" s="378">
        <v>103096348</v>
      </c>
      <c r="F302" s="379"/>
    </row>
    <row r="303" spans="2:6" ht="20.100000000000001" customHeight="1" thickBot="1">
      <c r="B303" s="374" t="s">
        <v>755</v>
      </c>
      <c r="C303" s="378">
        <v>0</v>
      </c>
      <c r="D303" s="378">
        <v>0</v>
      </c>
      <c r="F303" s="379"/>
    </row>
    <row r="304" spans="2:6" ht="20.100000000000001" customHeight="1" thickBot="1">
      <c r="B304" s="374" t="s">
        <v>893</v>
      </c>
      <c r="C304" s="380">
        <v>377146104</v>
      </c>
      <c r="D304" s="378">
        <v>235049700</v>
      </c>
      <c r="F304" s="379"/>
    </row>
    <row r="305" spans="2:6" ht="20.100000000000001" customHeight="1" thickBot="1">
      <c r="B305" s="374" t="s">
        <v>1217</v>
      </c>
      <c r="C305" s="380">
        <v>-341043793</v>
      </c>
      <c r="D305" s="378">
        <v>0</v>
      </c>
      <c r="F305" s="379"/>
    </row>
    <row r="306" spans="2:6" ht="20.100000000000001" customHeight="1" thickBot="1">
      <c r="B306" s="376" t="s">
        <v>247</v>
      </c>
      <c r="C306" s="381">
        <f>SUM(C299:C305)</f>
        <v>46552471</v>
      </c>
      <c r="D306" s="381">
        <f>SUM(D299:D305)</f>
        <v>489997338</v>
      </c>
      <c r="E306" s="567"/>
    </row>
    <row r="307" spans="2:6">
      <c r="B307" s="382"/>
      <c r="C307" s="383"/>
      <c r="D307" s="383"/>
    </row>
    <row r="308" spans="2:6">
      <c r="B308" s="382"/>
      <c r="C308" s="383"/>
      <c r="D308" s="383"/>
    </row>
    <row r="309" spans="2:6" ht="15.75" thickBot="1">
      <c r="B309" s="384"/>
      <c r="C309" s="384"/>
      <c r="D309" s="384"/>
    </row>
    <row r="310" spans="2:6" ht="15.75" thickBot="1">
      <c r="B310" s="1136" t="s">
        <v>441</v>
      </c>
      <c r="C310" s="1137"/>
      <c r="D310" s="1138"/>
    </row>
    <row r="311" spans="2:6" ht="20.100000000000001" customHeight="1" thickBot="1">
      <c r="B311" s="376" t="s">
        <v>750</v>
      </c>
      <c r="C311" s="377" t="s">
        <v>1208</v>
      </c>
      <c r="D311" s="377" t="s">
        <v>1137</v>
      </c>
    </row>
    <row r="312" spans="2:6" ht="20.100000000000001" customHeight="1" thickBot="1">
      <c r="B312" s="374" t="s">
        <v>894</v>
      </c>
      <c r="C312" s="380">
        <v>664423855</v>
      </c>
      <c r="D312" s="378">
        <v>1086038758</v>
      </c>
    </row>
    <row r="313" spans="2:6" ht="20.100000000000001" customHeight="1" thickBot="1">
      <c r="B313" s="374" t="s">
        <v>1218</v>
      </c>
      <c r="C313" s="380">
        <v>-645758569</v>
      </c>
      <c r="D313" s="378">
        <v>0</v>
      </c>
    </row>
    <row r="314" spans="2:6" ht="20.100000000000001" customHeight="1" thickBot="1">
      <c r="B314" s="376" t="s">
        <v>247</v>
      </c>
      <c r="C314" s="381">
        <f>SUM(C312:C313)</f>
        <v>18665286</v>
      </c>
      <c r="D314" s="381">
        <f>SUM(D312:D312)</f>
        <v>1086038758</v>
      </c>
    </row>
    <row r="315" spans="2:6">
      <c r="B315" s="370"/>
      <c r="C315" s="370"/>
      <c r="D315" s="370"/>
    </row>
    <row r="316" spans="2:6">
      <c r="B316" s="370"/>
      <c r="C316" s="370"/>
      <c r="D316" s="370"/>
    </row>
    <row r="317" spans="2:6">
      <c r="B317" s="370"/>
      <c r="C317" s="370"/>
      <c r="D317" s="370"/>
    </row>
    <row r="318" spans="2:6">
      <c r="B318" s="370"/>
      <c r="C318" s="370"/>
      <c r="D318" s="370"/>
    </row>
    <row r="319" spans="2:6">
      <c r="B319" s="368" t="s">
        <v>832</v>
      </c>
      <c r="C319" s="370"/>
      <c r="D319" s="370"/>
    </row>
    <row r="320" spans="2:6" ht="15.75" thickBot="1">
      <c r="B320" s="368"/>
      <c r="C320" s="370"/>
      <c r="D320" s="370"/>
    </row>
    <row r="321" spans="2:13">
      <c r="B321" s="1139" t="s">
        <v>756</v>
      </c>
      <c r="C321" s="1140"/>
      <c r="D321" s="1140"/>
      <c r="E321" s="1140"/>
      <c r="F321" s="1140"/>
      <c r="G321" s="1141"/>
    </row>
    <row r="322" spans="2:13" ht="30">
      <c r="B322" s="385" t="s">
        <v>757</v>
      </c>
      <c r="C322" s="386" t="s">
        <v>758</v>
      </c>
      <c r="D322" s="387" t="s">
        <v>740</v>
      </c>
      <c r="E322" s="387" t="s">
        <v>759</v>
      </c>
      <c r="F322" s="387" t="s">
        <v>760</v>
      </c>
      <c r="G322" s="388" t="s">
        <v>761</v>
      </c>
    </row>
    <row r="323" spans="2:13">
      <c r="B323" s="389"/>
      <c r="C323" s="390"/>
      <c r="D323" s="390"/>
      <c r="E323" s="390"/>
      <c r="F323" s="390"/>
      <c r="G323" s="391"/>
    </row>
    <row r="324" spans="2:13">
      <c r="B324" s="1142" t="s">
        <v>762</v>
      </c>
      <c r="C324" s="1143"/>
      <c r="D324" s="1143"/>
      <c r="E324" s="1143"/>
      <c r="F324" s="1143"/>
      <c r="G324" s="1144"/>
    </row>
    <row r="325" spans="2:13">
      <c r="B325" s="392" t="s">
        <v>763</v>
      </c>
      <c r="C325" s="393"/>
      <c r="D325" s="393"/>
      <c r="E325" s="393"/>
      <c r="F325" s="393"/>
      <c r="G325" s="394"/>
    </row>
    <row r="326" spans="2:13" ht="15.75" thickBot="1">
      <c r="B326" s="395" t="s">
        <v>764</v>
      </c>
      <c r="C326" s="396"/>
      <c r="D326" s="396"/>
      <c r="E326" s="396"/>
      <c r="F326" s="396"/>
      <c r="G326" s="397"/>
    </row>
    <row r="332" spans="2:13">
      <c r="B332" s="1045" t="s">
        <v>1066</v>
      </c>
      <c r="C332" s="1045"/>
      <c r="D332" s="1045"/>
      <c r="E332" s="1045"/>
      <c r="F332" s="1045"/>
      <c r="G332" s="1045"/>
      <c r="H332" s="1045"/>
      <c r="I332" s="1045"/>
      <c r="J332" s="1045"/>
      <c r="K332" s="1045"/>
      <c r="L332" s="1045"/>
      <c r="M332" s="1045"/>
    </row>
    <row r="333" spans="2:13">
      <c r="B333" s="1048" t="s">
        <v>1373</v>
      </c>
      <c r="C333" s="1048"/>
      <c r="D333" s="1048"/>
      <c r="E333" s="1048"/>
      <c r="F333" s="1048"/>
      <c r="G333" s="1048"/>
      <c r="H333" s="1048"/>
      <c r="I333" s="1048"/>
      <c r="J333" s="1048"/>
      <c r="K333" s="1048"/>
      <c r="L333" s="1048"/>
      <c r="M333" s="1048"/>
    </row>
    <row r="334" spans="2:13">
      <c r="B334" s="1145" t="s">
        <v>245</v>
      </c>
      <c r="C334" s="1145"/>
      <c r="D334" s="1145"/>
      <c r="E334" s="1145"/>
      <c r="F334" s="1145"/>
      <c r="G334" s="1145"/>
      <c r="H334" s="1145"/>
      <c r="I334" s="1145"/>
      <c r="J334" s="1145"/>
      <c r="K334" s="1145"/>
      <c r="L334" s="1145"/>
      <c r="M334" s="1145"/>
    </row>
    <row r="335" spans="2:13">
      <c r="B335" s="646"/>
      <c r="C335" s="646"/>
      <c r="D335" s="646"/>
      <c r="E335" s="646"/>
      <c r="F335" s="646"/>
      <c r="G335" s="646"/>
      <c r="H335" s="646"/>
      <c r="I335" s="646"/>
      <c r="J335" s="646"/>
      <c r="K335" s="646"/>
      <c r="L335" s="646"/>
      <c r="M335" s="406"/>
    </row>
    <row r="336" spans="2:13">
      <c r="B336" s="646"/>
      <c r="C336" s="646"/>
      <c r="D336" s="646"/>
      <c r="E336" s="646"/>
      <c r="F336" s="646"/>
      <c r="G336" s="646"/>
      <c r="H336" s="646"/>
      <c r="I336" s="646"/>
      <c r="J336" s="646"/>
      <c r="K336" s="646"/>
      <c r="L336" s="646"/>
      <c r="M336" s="406"/>
    </row>
    <row r="337" spans="2:15">
      <c r="B337" s="1146" t="s">
        <v>1374</v>
      </c>
      <c r="C337" s="1146"/>
      <c r="D337" s="1146"/>
      <c r="E337" s="1146"/>
      <c r="F337" s="1146"/>
      <c r="G337" s="1146"/>
      <c r="H337" s="1146"/>
      <c r="I337" s="1146"/>
      <c r="J337" s="1146"/>
      <c r="K337" s="1146"/>
      <c r="L337" s="1146"/>
      <c r="M337" s="1146"/>
    </row>
    <row r="338" spans="2:15" ht="15.75" thickBot="1"/>
    <row r="339" spans="2:15" ht="15.75" thickBot="1">
      <c r="B339" s="1147" t="s">
        <v>291</v>
      </c>
      <c r="C339" s="1150" t="s">
        <v>288</v>
      </c>
      <c r="D339" s="1151"/>
      <c r="E339" s="1151"/>
      <c r="F339" s="1151"/>
      <c r="G339" s="1152"/>
      <c r="H339" s="1153" t="s">
        <v>289</v>
      </c>
      <c r="I339" s="1154"/>
      <c r="J339" s="1154"/>
      <c r="K339" s="1154"/>
      <c r="L339" s="1154"/>
      <c r="M339" s="1155"/>
    </row>
    <row r="340" spans="2:15">
      <c r="B340" s="1148"/>
      <c r="C340" s="1156" t="s">
        <v>765</v>
      </c>
      <c r="D340" s="1158" t="s">
        <v>292</v>
      </c>
      <c r="E340" s="1160" t="s">
        <v>293</v>
      </c>
      <c r="F340" s="1162" t="s">
        <v>766</v>
      </c>
      <c r="G340" s="1164" t="s">
        <v>767</v>
      </c>
      <c r="H340" s="1162" t="s">
        <v>662</v>
      </c>
      <c r="I340" s="1158" t="s">
        <v>292</v>
      </c>
      <c r="J340" s="1158" t="s">
        <v>293</v>
      </c>
      <c r="K340" s="1166" t="s">
        <v>766</v>
      </c>
      <c r="L340" s="1162" t="s">
        <v>663</v>
      </c>
      <c r="M340" s="1158" t="s">
        <v>664</v>
      </c>
    </row>
    <row r="341" spans="2:15" ht="28.5" customHeight="1" thickBot="1">
      <c r="B341" s="1149"/>
      <c r="C341" s="1157"/>
      <c r="D341" s="1159"/>
      <c r="E341" s="1161"/>
      <c r="F341" s="1163"/>
      <c r="G341" s="1165"/>
      <c r="H341" s="1163"/>
      <c r="I341" s="1159"/>
      <c r="J341" s="1159"/>
      <c r="K341" s="1167"/>
      <c r="L341" s="1163"/>
      <c r="M341" s="1159"/>
    </row>
    <row r="342" spans="2:15" ht="24.95" customHeight="1">
      <c r="B342" s="625" t="s">
        <v>1045</v>
      </c>
      <c r="C342" s="626">
        <v>150528763</v>
      </c>
      <c r="D342" s="627">
        <v>0</v>
      </c>
      <c r="E342" s="628">
        <v>0</v>
      </c>
      <c r="F342" s="629">
        <v>0</v>
      </c>
      <c r="G342" s="627">
        <f t="shared" ref="G342:G347" si="24">+C342+D342-E342+F342</f>
        <v>150528763</v>
      </c>
      <c r="H342" s="626">
        <v>70881993</v>
      </c>
      <c r="I342" s="629">
        <v>17209080</v>
      </c>
      <c r="J342" s="628">
        <v>0</v>
      </c>
      <c r="K342" s="628">
        <v>0</v>
      </c>
      <c r="L342" s="630">
        <f>+H342+I342-J342+K342</f>
        <v>88091073</v>
      </c>
      <c r="M342" s="627">
        <f>+G342-L342</f>
        <v>62437690</v>
      </c>
      <c r="O342" s="647"/>
    </row>
    <row r="343" spans="2:15" ht="24.95" customHeight="1">
      <c r="B343" s="625" t="s">
        <v>301</v>
      </c>
      <c r="C343" s="631">
        <v>126353347</v>
      </c>
      <c r="D343" s="632">
        <v>11588182</v>
      </c>
      <c r="E343" s="633">
        <v>0</v>
      </c>
      <c r="F343" s="634">
        <v>0</v>
      </c>
      <c r="G343" s="632">
        <f>+C343+D343-E343+F343</f>
        <v>137941529</v>
      </c>
      <c r="H343" s="631">
        <v>99413913</v>
      </c>
      <c r="I343" s="634">
        <v>4020955</v>
      </c>
      <c r="J343" s="633">
        <v>0</v>
      </c>
      <c r="K343" s="633">
        <v>0</v>
      </c>
      <c r="L343" s="635">
        <f t="shared" ref="L343:L347" si="25">+H343+I343-J343+K343</f>
        <v>103434868</v>
      </c>
      <c r="M343" s="632">
        <f t="shared" ref="M343:M347" si="26">+G343-L343</f>
        <v>34506661</v>
      </c>
    </row>
    <row r="344" spans="2:15" ht="24.95" customHeight="1">
      <c r="B344" s="625" t="s">
        <v>768</v>
      </c>
      <c r="C344" s="632">
        <v>8403295</v>
      </c>
      <c r="D344" s="632">
        <v>0</v>
      </c>
      <c r="E344" s="633">
        <v>0</v>
      </c>
      <c r="F344" s="634">
        <v>0</v>
      </c>
      <c r="G344" s="632">
        <f t="shared" si="24"/>
        <v>8403295</v>
      </c>
      <c r="H344" s="636">
        <v>7849121</v>
      </c>
      <c r="I344" s="636">
        <v>0</v>
      </c>
      <c r="J344" s="633">
        <v>0</v>
      </c>
      <c r="K344" s="633">
        <v>0</v>
      </c>
      <c r="L344" s="635">
        <f t="shared" si="25"/>
        <v>7849121</v>
      </c>
      <c r="M344" s="632">
        <f t="shared" si="26"/>
        <v>554174</v>
      </c>
    </row>
    <row r="345" spans="2:15" ht="24.95" customHeight="1">
      <c r="B345" s="625" t="s">
        <v>861</v>
      </c>
      <c r="C345" s="632">
        <v>92766114</v>
      </c>
      <c r="D345" s="632">
        <v>0</v>
      </c>
      <c r="E345" s="633">
        <v>0</v>
      </c>
      <c r="F345" s="634">
        <v>0</v>
      </c>
      <c r="G345" s="632">
        <f t="shared" si="24"/>
        <v>92766114</v>
      </c>
      <c r="H345" s="636">
        <v>64698192</v>
      </c>
      <c r="I345" s="636">
        <v>9355975</v>
      </c>
      <c r="J345" s="633">
        <v>0</v>
      </c>
      <c r="K345" s="633">
        <v>0</v>
      </c>
      <c r="L345" s="635">
        <f t="shared" si="25"/>
        <v>74054167</v>
      </c>
      <c r="M345" s="632">
        <f t="shared" si="26"/>
        <v>18711947</v>
      </c>
    </row>
    <row r="346" spans="2:15" ht="24.95" customHeight="1">
      <c r="B346" s="625" t="s">
        <v>769</v>
      </c>
      <c r="C346" s="632">
        <v>32940674</v>
      </c>
      <c r="D346" s="632">
        <v>0</v>
      </c>
      <c r="E346" s="633">
        <v>0</v>
      </c>
      <c r="F346" s="634">
        <v>0</v>
      </c>
      <c r="G346" s="632">
        <f t="shared" si="24"/>
        <v>32940674</v>
      </c>
      <c r="H346" s="636">
        <v>6944586</v>
      </c>
      <c r="I346" s="636">
        <v>7207979</v>
      </c>
      <c r="J346" s="633">
        <v>0</v>
      </c>
      <c r="K346" s="633">
        <v>0</v>
      </c>
      <c r="L346" s="635">
        <f>+H346+I346-J346+K346</f>
        <v>14152565</v>
      </c>
      <c r="M346" s="632">
        <f t="shared" si="26"/>
        <v>18788109</v>
      </c>
    </row>
    <row r="347" spans="2:15" ht="24.95" customHeight="1" thickBot="1">
      <c r="B347" s="625" t="s">
        <v>460</v>
      </c>
      <c r="C347" s="637">
        <v>34545455</v>
      </c>
      <c r="D347" s="637">
        <v>8567918</v>
      </c>
      <c r="E347" s="638">
        <v>0</v>
      </c>
      <c r="F347" s="639">
        <v>0</v>
      </c>
      <c r="G347" s="637">
        <f t="shared" si="24"/>
        <v>43113373</v>
      </c>
      <c r="H347" s="640">
        <v>23712002</v>
      </c>
      <c r="I347" s="640">
        <v>6190545</v>
      </c>
      <c r="J347" s="638">
        <v>0</v>
      </c>
      <c r="K347" s="638">
        <v>0</v>
      </c>
      <c r="L347" s="641">
        <f t="shared" si="25"/>
        <v>29902547</v>
      </c>
      <c r="M347" s="637">
        <f t="shared" si="26"/>
        <v>13210826</v>
      </c>
    </row>
    <row r="348" spans="2:15" ht="24.95" customHeight="1" thickBot="1">
      <c r="B348" s="642" t="s">
        <v>1209</v>
      </c>
      <c r="C348" s="643">
        <f t="shared" ref="C348:L348" si="27">SUM(C342:C347)</f>
        <v>445537648</v>
      </c>
      <c r="D348" s="643">
        <f t="shared" si="27"/>
        <v>20156100</v>
      </c>
      <c r="E348" s="643">
        <f t="shared" si="27"/>
        <v>0</v>
      </c>
      <c r="F348" s="643">
        <f t="shared" si="27"/>
        <v>0</v>
      </c>
      <c r="G348" s="643">
        <f t="shared" si="27"/>
        <v>465693748</v>
      </c>
      <c r="H348" s="643">
        <f t="shared" si="27"/>
        <v>273499807</v>
      </c>
      <c r="I348" s="644">
        <f t="shared" si="27"/>
        <v>43984534</v>
      </c>
      <c r="J348" s="643">
        <f t="shared" si="27"/>
        <v>0</v>
      </c>
      <c r="K348" s="645">
        <f t="shared" si="27"/>
        <v>0</v>
      </c>
      <c r="L348" s="644">
        <f t="shared" si="27"/>
        <v>317484341</v>
      </c>
      <c r="M348" s="643">
        <f>+G348-L348</f>
        <v>148209407</v>
      </c>
      <c r="N348" s="379"/>
      <c r="O348" s="379"/>
    </row>
    <row r="349" spans="2:15" ht="24.95" customHeight="1" thickBot="1">
      <c r="B349" s="740" t="s">
        <v>1210</v>
      </c>
      <c r="C349" s="741">
        <v>381526763</v>
      </c>
      <c r="D349" s="742">
        <v>51342704</v>
      </c>
      <c r="E349" s="741">
        <v>0</v>
      </c>
      <c r="F349" s="741">
        <v>0</v>
      </c>
      <c r="G349" s="742">
        <v>432869467</v>
      </c>
      <c r="H349" s="741">
        <v>223786604</v>
      </c>
      <c r="I349" s="742">
        <v>49713201.574405171</v>
      </c>
      <c r="J349" s="741">
        <v>0</v>
      </c>
      <c r="K349" s="743">
        <v>0</v>
      </c>
      <c r="L349" s="744">
        <v>273499805.57440519</v>
      </c>
      <c r="M349" s="741">
        <v>159369661.42559481</v>
      </c>
    </row>
    <row r="350" spans="2:15">
      <c r="G350" s="647"/>
      <c r="M350" s="648"/>
    </row>
    <row r="351" spans="2:15">
      <c r="G351" s="647"/>
      <c r="H351" s="647"/>
    </row>
    <row r="352" spans="2:15">
      <c r="B352" s="583" t="s">
        <v>1163</v>
      </c>
    </row>
    <row r="353" spans="2:9">
      <c r="B353" s="421" t="s">
        <v>933</v>
      </c>
    </row>
    <row r="354" spans="2:9" ht="15.75" thickBot="1"/>
    <row r="355" spans="2:9">
      <c r="B355" s="649" t="s">
        <v>750</v>
      </c>
      <c r="C355" s="650" t="s">
        <v>771</v>
      </c>
      <c r="D355" s="650" t="s">
        <v>315</v>
      </c>
      <c r="E355" s="650" t="s">
        <v>185</v>
      </c>
      <c r="F355" s="651" t="s">
        <v>772</v>
      </c>
    </row>
    <row r="356" spans="2:9">
      <c r="B356" s="389"/>
      <c r="C356" s="620"/>
      <c r="D356" s="620"/>
      <c r="E356" s="620"/>
      <c r="F356" s="652"/>
    </row>
    <row r="357" spans="2:9">
      <c r="B357" s="392" t="s">
        <v>1211</v>
      </c>
      <c r="C357" s="621">
        <v>0</v>
      </c>
      <c r="D357" s="622">
        <f>SUM(D356)</f>
        <v>0</v>
      </c>
      <c r="E357" s="622">
        <f>SUM(E356)</f>
        <v>0</v>
      </c>
      <c r="F357" s="653">
        <f>SUM(F356)</f>
        <v>0</v>
      </c>
    </row>
    <row r="358" spans="2:9" ht="15.75" thickBot="1">
      <c r="B358" s="395" t="s">
        <v>911</v>
      </c>
      <c r="C358" s="654">
        <v>0</v>
      </c>
      <c r="D358" s="655">
        <v>0</v>
      </c>
      <c r="E358" s="655">
        <v>0</v>
      </c>
      <c r="F358" s="656">
        <f>SUM(F357)</f>
        <v>0</v>
      </c>
    </row>
    <row r="359" spans="2:9">
      <c r="G359" s="647"/>
      <c r="H359" s="647"/>
    </row>
    <row r="360" spans="2:9">
      <c r="G360" s="647"/>
      <c r="H360" s="647"/>
    </row>
    <row r="361" spans="2:9">
      <c r="G361" s="647"/>
      <c r="H361" s="647"/>
    </row>
    <row r="362" spans="2:9">
      <c r="B362" s="405" t="s">
        <v>1084</v>
      </c>
    </row>
    <row r="364" spans="2:9" ht="20.100000000000001" customHeight="1" thickBot="1"/>
    <row r="365" spans="2:9" ht="20.100000000000001" customHeight="1">
      <c r="B365" s="649" t="s">
        <v>750</v>
      </c>
      <c r="C365" s="650" t="s">
        <v>771</v>
      </c>
      <c r="D365" s="650" t="s">
        <v>315</v>
      </c>
      <c r="E365" s="650" t="s">
        <v>185</v>
      </c>
      <c r="F365" s="651" t="s">
        <v>772</v>
      </c>
    </row>
    <row r="366" spans="2:9" ht="20.100000000000001" customHeight="1">
      <c r="B366" s="389" t="s">
        <v>356</v>
      </c>
      <c r="C366" s="620">
        <v>41367931</v>
      </c>
      <c r="D366" s="620">
        <v>0</v>
      </c>
      <c r="E366" s="620">
        <v>-41367931</v>
      </c>
      <c r="F366" s="652">
        <f>+C366+D366+E366</f>
        <v>0</v>
      </c>
    </row>
    <row r="367" spans="2:9" ht="20.100000000000001" customHeight="1">
      <c r="B367" s="392" t="s">
        <v>1211</v>
      </c>
      <c r="C367" s="622">
        <f>SUM(C366)</f>
        <v>41367931</v>
      </c>
      <c r="D367" s="622">
        <f>SUM(D366)</f>
        <v>0</v>
      </c>
      <c r="E367" s="622">
        <f>SUM(E366)</f>
        <v>-41367931</v>
      </c>
      <c r="F367" s="653">
        <f>SUM(F366)</f>
        <v>0</v>
      </c>
      <c r="H367" s="567"/>
      <c r="I367" s="567"/>
    </row>
    <row r="368" spans="2:9" ht="20.100000000000001" customHeight="1" thickBot="1">
      <c r="B368" s="745" t="s">
        <v>911</v>
      </c>
      <c r="C368" s="746">
        <v>41367931</v>
      </c>
      <c r="D368" s="746">
        <v>0</v>
      </c>
      <c r="E368" s="746">
        <v>-41367931</v>
      </c>
      <c r="F368" s="747">
        <v>0</v>
      </c>
      <c r="H368" s="379"/>
      <c r="I368" s="567"/>
    </row>
    <row r="369" spans="2:8">
      <c r="G369" s="647"/>
      <c r="H369" s="647"/>
    </row>
    <row r="370" spans="2:8">
      <c r="G370" s="647"/>
      <c r="H370" s="647"/>
    </row>
    <row r="371" spans="2:8">
      <c r="G371" s="647"/>
      <c r="H371" s="647"/>
    </row>
    <row r="372" spans="2:8">
      <c r="B372" s="405" t="s">
        <v>1085</v>
      </c>
    </row>
    <row r="374" spans="2:8" ht="15.75" thickBot="1">
      <c r="B374" s="422"/>
    </row>
    <row r="375" spans="2:8">
      <c r="B375" s="649" t="s">
        <v>750</v>
      </c>
      <c r="C375" s="650" t="s">
        <v>770</v>
      </c>
      <c r="D375" s="651" t="s">
        <v>773</v>
      </c>
    </row>
    <row r="376" spans="2:8">
      <c r="B376" s="389" t="s">
        <v>1160</v>
      </c>
      <c r="C376" s="620">
        <v>0</v>
      </c>
      <c r="D376" s="624">
        <v>24999104</v>
      </c>
    </row>
    <row r="377" spans="2:8">
      <c r="B377" s="392" t="s">
        <v>754</v>
      </c>
      <c r="C377" s="622">
        <f>SUM(C376)</f>
        <v>0</v>
      </c>
      <c r="D377" s="734">
        <f>+D376</f>
        <v>24999104</v>
      </c>
    </row>
    <row r="378" spans="2:8" ht="15.75" thickBot="1">
      <c r="B378" s="745" t="s">
        <v>753</v>
      </c>
      <c r="C378" s="748">
        <v>0</v>
      </c>
      <c r="D378" s="755">
        <v>23433280</v>
      </c>
    </row>
    <row r="379" spans="2:8">
      <c r="G379" s="647"/>
      <c r="H379" s="647"/>
    </row>
    <row r="380" spans="2:8">
      <c r="G380" s="647"/>
      <c r="H380" s="647"/>
    </row>
    <row r="381" spans="2:8">
      <c r="G381" s="647"/>
      <c r="H381" s="647"/>
    </row>
    <row r="382" spans="2:8">
      <c r="B382" s="405" t="s">
        <v>1086</v>
      </c>
    </row>
    <row r="384" spans="2:8">
      <c r="B384" s="422" t="s">
        <v>946</v>
      </c>
    </row>
    <row r="385" spans="2:8" ht="15.75" thickBot="1">
      <c r="B385" s="422"/>
    </row>
    <row r="386" spans="2:8">
      <c r="B386" s="649" t="s">
        <v>774</v>
      </c>
      <c r="C386" s="650" t="s">
        <v>770</v>
      </c>
      <c r="D386" s="651" t="s">
        <v>773</v>
      </c>
    </row>
    <row r="387" spans="2:8">
      <c r="B387" s="659"/>
      <c r="C387" s="660"/>
      <c r="D387" s="661"/>
    </row>
    <row r="388" spans="2:8">
      <c r="B388" s="389"/>
      <c r="C388" s="390"/>
      <c r="D388" s="391"/>
    </row>
    <row r="389" spans="2:8">
      <c r="B389" s="392" t="s">
        <v>754</v>
      </c>
      <c r="C389" s="621"/>
      <c r="D389" s="657"/>
    </row>
    <row r="390" spans="2:8" ht="15.75" thickBot="1">
      <c r="B390" s="745" t="s">
        <v>753</v>
      </c>
      <c r="C390" s="748"/>
      <c r="D390" s="749"/>
    </row>
    <row r="391" spans="2:8">
      <c r="G391" s="647"/>
      <c r="H391" s="647"/>
    </row>
    <row r="392" spans="2:8">
      <c r="G392" s="647"/>
      <c r="H392" s="647"/>
    </row>
    <row r="393" spans="2:8">
      <c r="G393" s="647"/>
      <c r="H393" s="647"/>
    </row>
    <row r="394" spans="2:8">
      <c r="B394" s="405" t="s">
        <v>1067</v>
      </c>
    </row>
    <row r="395" spans="2:8">
      <c r="B395" s="406"/>
    </row>
    <row r="396" spans="2:8">
      <c r="B396" s="405" t="s">
        <v>1068</v>
      </c>
    </row>
    <row r="397" spans="2:8" ht="64.5" customHeight="1">
      <c r="B397" s="1095" t="s">
        <v>1375</v>
      </c>
      <c r="C397" s="1095"/>
      <c r="D397" s="1095"/>
    </row>
    <row r="398" spans="2:8">
      <c r="B398" s="406"/>
    </row>
    <row r="400" spans="2:8">
      <c r="B400" s="406" t="s">
        <v>775</v>
      </c>
    </row>
    <row r="401" spans="2:7" ht="15.75" thickBot="1">
      <c r="B401" s="406"/>
    </row>
    <row r="402" spans="2:7">
      <c r="B402" s="649" t="s">
        <v>750</v>
      </c>
      <c r="C402" s="650" t="s">
        <v>770</v>
      </c>
      <c r="D402" s="651" t="s">
        <v>773</v>
      </c>
    </row>
    <row r="403" spans="2:7">
      <c r="B403" s="389" t="s">
        <v>776</v>
      </c>
      <c r="C403" s="620">
        <v>0</v>
      </c>
      <c r="D403" s="652">
        <v>0</v>
      </c>
    </row>
    <row r="404" spans="2:7">
      <c r="B404" s="389" t="s">
        <v>778</v>
      </c>
      <c r="C404" s="620">
        <v>165600</v>
      </c>
      <c r="D404" s="652">
        <v>0</v>
      </c>
    </row>
    <row r="405" spans="2:7">
      <c r="B405" s="389" t="s">
        <v>779</v>
      </c>
      <c r="C405" s="620">
        <v>2580000</v>
      </c>
      <c r="D405" s="652">
        <v>0</v>
      </c>
    </row>
    <row r="406" spans="2:7">
      <c r="B406" s="389" t="s">
        <v>780</v>
      </c>
      <c r="C406" s="620">
        <v>0</v>
      </c>
      <c r="D406" s="652">
        <v>0</v>
      </c>
    </row>
    <row r="407" spans="2:7">
      <c r="B407" s="389" t="s">
        <v>504</v>
      </c>
      <c r="C407" s="620">
        <v>0</v>
      </c>
      <c r="D407" s="652">
        <v>0</v>
      </c>
    </row>
    <row r="408" spans="2:7">
      <c r="B408" s="389" t="s">
        <v>782</v>
      </c>
      <c r="C408" s="620">
        <v>0</v>
      </c>
      <c r="D408" s="652">
        <v>0</v>
      </c>
    </row>
    <row r="409" spans="2:7">
      <c r="B409" s="392" t="s">
        <v>754</v>
      </c>
      <c r="C409" s="622">
        <f>SUM(C403:C408)</f>
        <v>2745600</v>
      </c>
      <c r="D409" s="653">
        <v>0</v>
      </c>
      <c r="F409" s="567"/>
      <c r="G409" s="567"/>
    </row>
    <row r="410" spans="2:7" ht="15.75" thickBot="1">
      <c r="B410" s="745" t="s">
        <v>753</v>
      </c>
      <c r="C410" s="746">
        <v>84686042</v>
      </c>
      <c r="D410" s="747">
        <v>0</v>
      </c>
      <c r="F410" s="567"/>
      <c r="G410" s="567"/>
    </row>
    <row r="413" spans="2:7">
      <c r="B413" s="405" t="s">
        <v>1069</v>
      </c>
      <c r="D413" s="379"/>
    </row>
    <row r="414" spans="2:7">
      <c r="D414" s="379"/>
    </row>
    <row r="415" spans="2:7">
      <c r="B415" s="406" t="s">
        <v>947</v>
      </c>
    </row>
    <row r="416" spans="2:7" ht="15.75" thickBot="1">
      <c r="B416" s="406"/>
    </row>
    <row r="417" spans="2:15">
      <c r="B417" s="649" t="s">
        <v>750</v>
      </c>
      <c r="C417" s="650" t="s">
        <v>770</v>
      </c>
      <c r="D417" s="651" t="s">
        <v>773</v>
      </c>
    </row>
    <row r="418" spans="2:15">
      <c r="B418" s="389" t="s">
        <v>914</v>
      </c>
      <c r="C418" s="620">
        <v>0</v>
      </c>
      <c r="D418" s="391">
        <v>0</v>
      </c>
    </row>
    <row r="419" spans="2:15">
      <c r="B419" s="389" t="s">
        <v>781</v>
      </c>
      <c r="C419" s="620">
        <v>0</v>
      </c>
      <c r="D419" s="391">
        <v>0</v>
      </c>
    </row>
    <row r="420" spans="2:15">
      <c r="B420" s="389" t="s">
        <v>777</v>
      </c>
      <c r="C420" s="620">
        <v>0</v>
      </c>
      <c r="D420" s="652">
        <v>0</v>
      </c>
    </row>
    <row r="421" spans="2:15">
      <c r="B421" s="389" t="s">
        <v>913</v>
      </c>
      <c r="C421" s="620">
        <v>273306368</v>
      </c>
      <c r="D421" s="652">
        <v>0</v>
      </c>
    </row>
    <row r="422" spans="2:15">
      <c r="B422" s="389" t="s">
        <v>972</v>
      </c>
      <c r="C422" s="620">
        <v>29987845</v>
      </c>
      <c r="D422" s="391">
        <v>0</v>
      </c>
      <c r="E422" s="662"/>
    </row>
    <row r="423" spans="2:15">
      <c r="B423" s="389" t="s">
        <v>1216</v>
      </c>
      <c r="C423" s="620">
        <v>0</v>
      </c>
      <c r="D423" s="391">
        <v>0</v>
      </c>
      <c r="E423" s="662"/>
    </row>
    <row r="424" spans="2:15">
      <c r="B424" s="392" t="s">
        <v>754</v>
      </c>
      <c r="C424" s="622">
        <f>SUM(C418:C423)</f>
        <v>303294213</v>
      </c>
      <c r="D424" s="657">
        <v>0</v>
      </c>
      <c r="E424" s="577"/>
    </row>
    <row r="425" spans="2:15" ht="15.75" thickBot="1">
      <c r="B425" s="745" t="s">
        <v>753</v>
      </c>
      <c r="C425" s="746">
        <v>366699532</v>
      </c>
      <c r="D425" s="749">
        <v>0</v>
      </c>
      <c r="E425" s="577"/>
    </row>
    <row r="426" spans="2:15">
      <c r="G426" s="647"/>
      <c r="H426" s="647"/>
    </row>
    <row r="427" spans="2:15">
      <c r="G427" s="647"/>
      <c r="H427" s="647"/>
    </row>
    <row r="428" spans="2:15">
      <c r="G428" s="647"/>
      <c r="H428" s="647"/>
    </row>
    <row r="429" spans="2:15">
      <c r="B429" s="405" t="s">
        <v>1070</v>
      </c>
      <c r="K429" s="663"/>
      <c r="L429" s="663"/>
      <c r="M429" s="663"/>
      <c r="N429" s="663"/>
      <c r="O429" s="663"/>
    </row>
    <row r="430" spans="2:15" ht="15.75" thickBot="1">
      <c r="K430" s="663"/>
      <c r="L430" s="663"/>
      <c r="M430" s="663"/>
      <c r="N430" s="663"/>
      <c r="O430" s="663"/>
    </row>
    <row r="431" spans="2:15">
      <c r="B431" s="664" t="s">
        <v>750</v>
      </c>
      <c r="C431" s="665" t="s">
        <v>770</v>
      </c>
      <c r="D431" s="666" t="s">
        <v>773</v>
      </c>
      <c r="K431" s="663"/>
      <c r="L431" s="663"/>
      <c r="M431" s="663"/>
      <c r="N431" s="663"/>
      <c r="O431" s="663"/>
    </row>
    <row r="432" spans="2:15">
      <c r="B432" s="389" t="s">
        <v>1056</v>
      </c>
      <c r="C432" s="620">
        <v>0</v>
      </c>
      <c r="D432" s="652">
        <v>0</v>
      </c>
      <c r="K432" s="663"/>
      <c r="L432" s="663"/>
      <c r="M432" s="663"/>
      <c r="N432" s="663"/>
      <c r="O432" s="663"/>
    </row>
    <row r="433" spans="2:15">
      <c r="B433" s="389" t="s">
        <v>901</v>
      </c>
      <c r="C433" s="620">
        <v>0</v>
      </c>
      <c r="D433" s="652">
        <v>0</v>
      </c>
      <c r="K433" s="663"/>
      <c r="L433" s="663"/>
      <c r="M433" s="663"/>
      <c r="N433" s="663"/>
      <c r="O433" s="663"/>
    </row>
    <row r="434" spans="2:15">
      <c r="B434" s="389" t="s">
        <v>731</v>
      </c>
      <c r="C434" s="620">
        <v>0</v>
      </c>
      <c r="D434" s="652">
        <v>0</v>
      </c>
      <c r="E434" s="379"/>
      <c r="F434" s="379"/>
      <c r="K434" s="663"/>
      <c r="L434" s="663"/>
      <c r="M434" s="663"/>
      <c r="N434" s="663"/>
      <c r="O434" s="663"/>
    </row>
    <row r="435" spans="2:15">
      <c r="B435" s="392" t="s">
        <v>754</v>
      </c>
      <c r="C435" s="622">
        <f>SUM(C434)</f>
        <v>0</v>
      </c>
      <c r="D435" s="735">
        <v>0</v>
      </c>
      <c r="E435" s="662"/>
      <c r="F435" s="379"/>
      <c r="G435" s="667"/>
      <c r="K435" s="663"/>
      <c r="L435" s="663"/>
      <c r="M435" s="663"/>
      <c r="N435" s="663"/>
      <c r="O435" s="663"/>
    </row>
    <row r="436" spans="2:15" ht="15.75" thickBot="1">
      <c r="B436" s="745" t="s">
        <v>753</v>
      </c>
      <c r="C436" s="747">
        <v>0</v>
      </c>
      <c r="D436" s="750">
        <v>0</v>
      </c>
      <c r="E436" s="662"/>
      <c r="F436" s="379"/>
      <c r="G436" s="667"/>
      <c r="K436" s="663"/>
      <c r="L436" s="663"/>
      <c r="M436" s="663"/>
      <c r="N436" s="663"/>
      <c r="O436" s="663"/>
    </row>
    <row r="437" spans="2:15">
      <c r="K437" s="663"/>
      <c r="L437" s="663"/>
      <c r="M437" s="663"/>
      <c r="N437" s="663"/>
      <c r="O437" s="663"/>
    </row>
    <row r="438" spans="2:15">
      <c r="G438" s="647"/>
      <c r="H438" s="647"/>
    </row>
    <row r="439" spans="2:15">
      <c r="G439" s="647"/>
      <c r="H439" s="647"/>
    </row>
    <row r="440" spans="2:15">
      <c r="G440" s="647"/>
      <c r="H440" s="647"/>
    </row>
    <row r="441" spans="2:15">
      <c r="B441" s="405" t="s">
        <v>1071</v>
      </c>
    </row>
    <row r="443" spans="2:15">
      <c r="B443" s="421" t="s">
        <v>948</v>
      </c>
    </row>
    <row r="444" spans="2:15" ht="15.75" thickBot="1">
      <c r="B444" s="421"/>
    </row>
    <row r="445" spans="2:15">
      <c r="B445" s="664" t="s">
        <v>750</v>
      </c>
      <c r="C445" s="665" t="s">
        <v>770</v>
      </c>
      <c r="D445" s="666" t="s">
        <v>773</v>
      </c>
    </row>
    <row r="446" spans="2:15">
      <c r="B446" s="389" t="s">
        <v>951</v>
      </c>
      <c r="C446" s="390">
        <v>0</v>
      </c>
      <c r="D446" s="391">
        <v>0</v>
      </c>
    </row>
    <row r="447" spans="2:15" s="406" customFormat="1">
      <c r="B447" s="392" t="s">
        <v>754</v>
      </c>
      <c r="C447" s="621">
        <v>0</v>
      </c>
      <c r="D447" s="657">
        <v>0</v>
      </c>
    </row>
    <row r="448" spans="2:15" ht="15.75" thickBot="1">
      <c r="B448" s="745" t="s">
        <v>753</v>
      </c>
      <c r="C448" s="748">
        <v>0</v>
      </c>
      <c r="D448" s="749">
        <v>0</v>
      </c>
    </row>
    <row r="449" spans="2:11">
      <c r="G449" s="647"/>
      <c r="H449" s="647"/>
    </row>
    <row r="450" spans="2:11">
      <c r="G450" s="647"/>
      <c r="H450" s="647"/>
    </row>
    <row r="451" spans="2:11">
      <c r="G451" s="647"/>
      <c r="H451" s="647"/>
    </row>
    <row r="452" spans="2:11">
      <c r="G452" s="647"/>
      <c r="H452" s="647"/>
    </row>
    <row r="453" spans="2:11">
      <c r="G453" s="647"/>
      <c r="H453" s="647"/>
    </row>
    <row r="454" spans="2:11">
      <c r="B454" s="405" t="s">
        <v>1072</v>
      </c>
    </row>
    <row r="457" spans="2:11">
      <c r="F457" s="577"/>
      <c r="G457" s="577"/>
      <c r="H457" s="577"/>
    </row>
    <row r="458" spans="2:11" ht="15.75" thickBot="1">
      <c r="G458" s="577"/>
      <c r="H458" s="577"/>
      <c r="I458" s="663"/>
    </row>
    <row r="459" spans="2:11" ht="30">
      <c r="B459" s="668" t="s">
        <v>784</v>
      </c>
      <c r="C459" s="669" t="s">
        <v>783</v>
      </c>
      <c r="D459" s="669" t="s">
        <v>785</v>
      </c>
      <c r="E459" s="669" t="s">
        <v>786</v>
      </c>
      <c r="F459" s="669" t="s">
        <v>932</v>
      </c>
      <c r="G459" s="669" t="s">
        <v>787</v>
      </c>
      <c r="H459" s="670" t="s">
        <v>788</v>
      </c>
      <c r="I459" s="577"/>
    </row>
    <row r="460" spans="2:11" ht="30">
      <c r="B460" s="671" t="s">
        <v>1171</v>
      </c>
      <c r="C460" s="672" t="s">
        <v>789</v>
      </c>
      <c r="D460" s="932" t="s">
        <v>731</v>
      </c>
      <c r="E460" s="672">
        <v>100</v>
      </c>
      <c r="F460" s="673"/>
      <c r="G460" s="674">
        <v>0</v>
      </c>
      <c r="H460" s="675">
        <v>0</v>
      </c>
      <c r="I460" s="406"/>
      <c r="J460" s="676"/>
      <c r="K460" s="676"/>
    </row>
    <row r="461" spans="2:11" ht="30">
      <c r="B461" s="677" t="s">
        <v>976</v>
      </c>
      <c r="C461" s="672" t="s">
        <v>789</v>
      </c>
      <c r="D461" s="932" t="s">
        <v>731</v>
      </c>
      <c r="E461" s="672">
        <v>100</v>
      </c>
      <c r="F461" s="673"/>
      <c r="G461" s="678">
        <v>0</v>
      </c>
      <c r="H461" s="675">
        <v>0</v>
      </c>
      <c r="I461" s="623"/>
      <c r="J461" s="379"/>
      <c r="K461" s="802"/>
    </row>
    <row r="462" spans="2:11" ht="30">
      <c r="B462" s="677" t="s">
        <v>976</v>
      </c>
      <c r="C462" s="672" t="s">
        <v>789</v>
      </c>
      <c r="D462" s="932" t="s">
        <v>1118</v>
      </c>
      <c r="E462" s="672">
        <v>30</v>
      </c>
      <c r="F462" s="673"/>
      <c r="G462" s="678">
        <v>0</v>
      </c>
      <c r="H462" s="675">
        <v>0</v>
      </c>
      <c r="I462" s="406"/>
      <c r="J462" s="577"/>
      <c r="K462" s="577"/>
    </row>
    <row r="463" spans="2:11" ht="30">
      <c r="B463" s="677" t="s">
        <v>844</v>
      </c>
      <c r="C463" s="672" t="s">
        <v>789</v>
      </c>
      <c r="D463" s="932" t="s">
        <v>731</v>
      </c>
      <c r="E463" s="672">
        <v>100</v>
      </c>
      <c r="F463" s="673"/>
      <c r="G463" s="678">
        <v>0</v>
      </c>
      <c r="H463" s="675">
        <v>0</v>
      </c>
      <c r="I463" s="406"/>
      <c r="J463" s="577"/>
      <c r="K463" s="802"/>
    </row>
    <row r="464" spans="2:11" ht="30">
      <c r="B464" s="679" t="s">
        <v>1103</v>
      </c>
      <c r="C464" s="680" t="s">
        <v>1110</v>
      </c>
      <c r="D464" s="932" t="s">
        <v>731</v>
      </c>
      <c r="E464" s="672">
        <v>100</v>
      </c>
      <c r="F464" s="673"/>
      <c r="G464" s="678">
        <v>0</v>
      </c>
      <c r="H464" s="675">
        <v>0</v>
      </c>
      <c r="I464" s="406"/>
      <c r="J464" s="676"/>
      <c r="K464" s="577"/>
    </row>
    <row r="465" spans="2:11" ht="30">
      <c r="B465" s="679" t="s">
        <v>1108</v>
      </c>
      <c r="C465" s="680" t="s">
        <v>1110</v>
      </c>
      <c r="D465" s="932" t="s">
        <v>731</v>
      </c>
      <c r="E465" s="672">
        <v>100</v>
      </c>
      <c r="F465" s="673"/>
      <c r="G465" s="678">
        <v>0</v>
      </c>
      <c r="H465" s="675">
        <v>0</v>
      </c>
      <c r="I465" s="406"/>
    </row>
    <row r="466" spans="2:11" ht="30">
      <c r="B466" s="679" t="s">
        <v>1104</v>
      </c>
      <c r="C466" s="680" t="s">
        <v>1110</v>
      </c>
      <c r="D466" s="932" t="s">
        <v>731</v>
      </c>
      <c r="E466" s="672">
        <v>100</v>
      </c>
      <c r="F466" s="673"/>
      <c r="G466" s="678">
        <v>0</v>
      </c>
      <c r="H466" s="675">
        <v>0</v>
      </c>
      <c r="I466" s="406"/>
    </row>
    <row r="467" spans="2:11" ht="30">
      <c r="B467" s="677" t="s">
        <v>1089</v>
      </c>
      <c r="C467" s="680" t="s">
        <v>1110</v>
      </c>
      <c r="D467" s="932" t="s">
        <v>731</v>
      </c>
      <c r="E467" s="672">
        <v>100</v>
      </c>
      <c r="F467" s="673"/>
      <c r="G467" s="678">
        <v>0</v>
      </c>
      <c r="H467" s="675">
        <v>0</v>
      </c>
      <c r="I467" s="406"/>
    </row>
    <row r="468" spans="2:11" ht="30">
      <c r="B468" s="677" t="s">
        <v>1088</v>
      </c>
      <c r="C468" s="680" t="s">
        <v>1110</v>
      </c>
      <c r="D468" s="932" t="s">
        <v>731</v>
      </c>
      <c r="E468" s="672">
        <v>100</v>
      </c>
      <c r="F468" s="673"/>
      <c r="G468" s="678">
        <v>0</v>
      </c>
      <c r="H468" s="675">
        <v>0</v>
      </c>
      <c r="I468" s="406"/>
    </row>
    <row r="469" spans="2:11" ht="30">
      <c r="B469" s="677" t="s">
        <v>1087</v>
      </c>
      <c r="C469" s="680" t="s">
        <v>1110</v>
      </c>
      <c r="D469" s="932" t="s">
        <v>731</v>
      </c>
      <c r="E469" s="672">
        <v>100</v>
      </c>
      <c r="F469" s="673"/>
      <c r="G469" s="678">
        <v>0</v>
      </c>
      <c r="H469" s="675">
        <v>0</v>
      </c>
      <c r="I469" s="406"/>
    </row>
    <row r="470" spans="2:11" ht="45">
      <c r="B470" s="677" t="s">
        <v>1058</v>
      </c>
      <c r="C470" s="680" t="s">
        <v>1110</v>
      </c>
      <c r="D470" s="931" t="s">
        <v>1143</v>
      </c>
      <c r="E470" s="681">
        <v>30</v>
      </c>
      <c r="F470" s="673"/>
      <c r="G470" s="678">
        <v>4788511</v>
      </c>
      <c r="H470" s="675">
        <v>6443916</v>
      </c>
      <c r="I470" s="623"/>
    </row>
    <row r="471" spans="2:11">
      <c r="B471" s="677" t="s">
        <v>1058</v>
      </c>
      <c r="C471" s="680" t="s">
        <v>1110</v>
      </c>
      <c r="D471" s="931" t="s">
        <v>1151</v>
      </c>
      <c r="E471" s="681">
        <v>30</v>
      </c>
      <c r="F471" s="673"/>
      <c r="G471" s="678">
        <v>7465971</v>
      </c>
      <c r="H471" s="675">
        <v>4090212</v>
      </c>
      <c r="I471" s="406"/>
    </row>
    <row r="472" spans="2:11" ht="30">
      <c r="B472" s="677" t="s">
        <v>1139</v>
      </c>
      <c r="C472" s="680" t="s">
        <v>1110</v>
      </c>
      <c r="D472" s="683" t="s">
        <v>731</v>
      </c>
      <c r="E472" s="681">
        <v>100</v>
      </c>
      <c r="F472" s="673"/>
      <c r="G472" s="678">
        <v>0</v>
      </c>
      <c r="H472" s="675">
        <v>0</v>
      </c>
      <c r="I472" s="406"/>
    </row>
    <row r="473" spans="2:11" ht="30">
      <c r="B473" s="677" t="s">
        <v>1140</v>
      </c>
      <c r="C473" s="680" t="s">
        <v>1110</v>
      </c>
      <c r="D473" s="683" t="s">
        <v>731</v>
      </c>
      <c r="E473" s="681">
        <v>100</v>
      </c>
      <c r="F473" s="673"/>
      <c r="G473" s="678">
        <v>0</v>
      </c>
      <c r="H473" s="675">
        <v>0</v>
      </c>
      <c r="I473" s="406"/>
    </row>
    <row r="474" spans="2:11" ht="15.75" thickBot="1">
      <c r="B474" s="395" t="s">
        <v>735</v>
      </c>
      <c r="C474" s="654"/>
      <c r="D474" s="654"/>
      <c r="E474" s="654"/>
      <c r="F474" s="654"/>
      <c r="G474" s="655">
        <f>SUM(G460:G473)</f>
        <v>12254482</v>
      </c>
      <c r="H474" s="656">
        <f>SUM(H460:H473)</f>
        <v>10534128</v>
      </c>
      <c r="J474" s="577"/>
      <c r="K474" s="577"/>
    </row>
    <row r="475" spans="2:11">
      <c r="G475" s="647"/>
      <c r="H475" s="647"/>
    </row>
    <row r="476" spans="2:11">
      <c r="G476" s="647"/>
      <c r="H476" s="647"/>
    </row>
    <row r="477" spans="2:11">
      <c r="G477" s="647"/>
      <c r="H477" s="647"/>
    </row>
    <row r="478" spans="2:11">
      <c r="G478" s="647"/>
      <c r="H478" s="647"/>
    </row>
    <row r="479" spans="2:11">
      <c r="B479" s="405" t="s">
        <v>1073</v>
      </c>
      <c r="C479" s="663"/>
      <c r="D479" s="663"/>
      <c r="E479" s="663"/>
      <c r="F479" s="663"/>
    </row>
    <row r="480" spans="2:11">
      <c r="C480" s="663"/>
      <c r="D480" s="663"/>
      <c r="E480" s="663"/>
      <c r="F480" s="663"/>
    </row>
    <row r="481" spans="2:8">
      <c r="B481" s="422" t="s">
        <v>948</v>
      </c>
      <c r="C481" s="663"/>
      <c r="D481" s="663"/>
      <c r="E481" s="663"/>
      <c r="F481" s="663"/>
    </row>
    <row r="482" spans="2:8" ht="15.75" thickBot="1">
      <c r="C482" s="663"/>
      <c r="D482" s="663"/>
      <c r="E482" s="663"/>
      <c r="F482" s="663"/>
    </row>
    <row r="483" spans="2:8" ht="30">
      <c r="B483" s="684" t="s">
        <v>790</v>
      </c>
      <c r="C483" s="669" t="s">
        <v>785</v>
      </c>
      <c r="D483" s="669" t="s">
        <v>791</v>
      </c>
      <c r="E483" s="669" t="s">
        <v>792</v>
      </c>
      <c r="F483" s="670" t="s">
        <v>793</v>
      </c>
    </row>
    <row r="484" spans="2:8">
      <c r="B484" s="389"/>
      <c r="C484" s="618"/>
      <c r="D484" s="618"/>
      <c r="E484" s="618"/>
      <c r="F484" s="685"/>
    </row>
    <row r="485" spans="2:8">
      <c r="B485" s="392" t="s">
        <v>754</v>
      </c>
      <c r="C485" s="686"/>
      <c r="D485" s="686"/>
      <c r="E485" s="686"/>
      <c r="F485" s="687"/>
    </row>
    <row r="486" spans="2:8" ht="15.75" thickBot="1">
      <c r="B486" s="745" t="s">
        <v>753</v>
      </c>
      <c r="C486" s="751"/>
      <c r="D486" s="751"/>
      <c r="E486" s="751"/>
      <c r="F486" s="752"/>
    </row>
    <row r="487" spans="2:8">
      <c r="G487" s="647"/>
      <c r="H487" s="647"/>
    </row>
    <row r="488" spans="2:8">
      <c r="G488" s="647"/>
      <c r="H488" s="647"/>
    </row>
    <row r="489" spans="2:8">
      <c r="G489" s="647"/>
      <c r="H489" s="647"/>
    </row>
    <row r="490" spans="2:8">
      <c r="G490" s="647"/>
      <c r="H490" s="647"/>
    </row>
    <row r="491" spans="2:8">
      <c r="B491" s="405" t="s">
        <v>1074</v>
      </c>
      <c r="C491" s="663"/>
      <c r="D491" s="663"/>
      <c r="E491" s="663"/>
    </row>
    <row r="492" spans="2:8">
      <c r="C492" s="663"/>
      <c r="D492" s="663"/>
      <c r="E492" s="663"/>
    </row>
    <row r="493" spans="2:8" ht="15.75" thickBot="1">
      <c r="C493" s="663"/>
      <c r="D493" s="663"/>
      <c r="E493" s="663"/>
    </row>
    <row r="494" spans="2:8">
      <c r="B494" s="787" t="s">
        <v>750</v>
      </c>
      <c r="C494" s="782" t="s">
        <v>794</v>
      </c>
      <c r="D494" s="783" t="s">
        <v>795</v>
      </c>
      <c r="E494" s="663"/>
    </row>
    <row r="495" spans="2:8">
      <c r="B495" s="389" t="s">
        <v>480</v>
      </c>
      <c r="C495" s="688">
        <v>0</v>
      </c>
      <c r="D495" s="788">
        <v>0</v>
      </c>
      <c r="E495" s="663"/>
    </row>
    <row r="496" spans="2:8">
      <c r="B496" s="392" t="s">
        <v>796</v>
      </c>
      <c r="C496" s="689">
        <f>SUM(C495:C495)</f>
        <v>0</v>
      </c>
      <c r="D496" s="789">
        <f>SUM(D495:D495)</f>
        <v>0</v>
      </c>
      <c r="E496" s="663"/>
    </row>
    <row r="497" spans="2:8" ht="15.75" thickBot="1">
      <c r="B497" s="745" t="s">
        <v>797</v>
      </c>
      <c r="C497" s="790">
        <v>335434524</v>
      </c>
      <c r="D497" s="791">
        <v>959314297</v>
      </c>
      <c r="E497" s="690"/>
    </row>
    <row r="498" spans="2:8">
      <c r="G498" s="647"/>
      <c r="H498" s="647"/>
    </row>
    <row r="499" spans="2:8">
      <c r="G499" s="647"/>
      <c r="H499" s="647"/>
    </row>
    <row r="500" spans="2:8">
      <c r="G500" s="647"/>
      <c r="H500" s="647"/>
    </row>
    <row r="501" spans="2:8">
      <c r="B501" s="405" t="s">
        <v>1075</v>
      </c>
    </row>
    <row r="502" spans="2:8" ht="15.75" thickBot="1">
      <c r="B502" s="406"/>
    </row>
    <row r="503" spans="2:8" ht="30" customHeight="1">
      <c r="B503" s="1168" t="s">
        <v>784</v>
      </c>
      <c r="C503" s="1170" t="s">
        <v>783</v>
      </c>
      <c r="D503" s="1170" t="s">
        <v>785</v>
      </c>
      <c r="E503" s="1172" t="s">
        <v>798</v>
      </c>
      <c r="F503" s="1173"/>
    </row>
    <row r="504" spans="2:8">
      <c r="B504" s="1169"/>
      <c r="C504" s="1171"/>
      <c r="D504" s="1171"/>
      <c r="E504" s="621" t="s">
        <v>1154</v>
      </c>
      <c r="F504" s="657" t="s">
        <v>1138</v>
      </c>
    </row>
    <row r="505" spans="2:8" ht="30">
      <c r="B505" s="679" t="s">
        <v>1171</v>
      </c>
      <c r="C505" s="691" t="s">
        <v>789</v>
      </c>
      <c r="D505" s="683" t="s">
        <v>731</v>
      </c>
      <c r="E505" s="674">
        <v>0</v>
      </c>
      <c r="F505" s="675">
        <v>0</v>
      </c>
    </row>
    <row r="506" spans="2:8" ht="30">
      <c r="B506" s="679" t="s">
        <v>976</v>
      </c>
      <c r="C506" s="691" t="s">
        <v>789</v>
      </c>
      <c r="D506" s="683" t="s">
        <v>731</v>
      </c>
      <c r="E506" s="674">
        <v>0</v>
      </c>
      <c r="F506" s="675">
        <v>0</v>
      </c>
    </row>
    <row r="507" spans="2:8" ht="22.5" customHeight="1">
      <c r="B507" s="679" t="s">
        <v>976</v>
      </c>
      <c r="C507" s="691" t="s">
        <v>789</v>
      </c>
      <c r="D507" s="683" t="s">
        <v>1118</v>
      </c>
      <c r="E507" s="674">
        <v>0</v>
      </c>
      <c r="F507" s="808">
        <v>0</v>
      </c>
    </row>
    <row r="508" spans="2:8" ht="22.5" customHeight="1">
      <c r="B508" s="679" t="s">
        <v>844</v>
      </c>
      <c r="C508" s="691" t="s">
        <v>789</v>
      </c>
      <c r="D508" s="683" t="s">
        <v>731</v>
      </c>
      <c r="E508" s="674">
        <v>0</v>
      </c>
      <c r="F508" s="675">
        <v>0</v>
      </c>
    </row>
    <row r="509" spans="2:8" ht="30">
      <c r="B509" s="679" t="s">
        <v>1103</v>
      </c>
      <c r="C509" s="682" t="s">
        <v>1110</v>
      </c>
      <c r="D509" s="683" t="s">
        <v>731</v>
      </c>
      <c r="E509" s="674">
        <v>0</v>
      </c>
      <c r="F509" s="675">
        <v>0</v>
      </c>
    </row>
    <row r="510" spans="2:8" ht="30">
      <c r="B510" s="679" t="s">
        <v>1108</v>
      </c>
      <c r="C510" s="682" t="s">
        <v>1110</v>
      </c>
      <c r="D510" s="683" t="s">
        <v>731</v>
      </c>
      <c r="E510" s="674">
        <v>0</v>
      </c>
      <c r="F510" s="675">
        <v>0</v>
      </c>
    </row>
    <row r="511" spans="2:8">
      <c r="B511" s="679" t="s">
        <v>1108</v>
      </c>
      <c r="C511" s="682" t="s">
        <v>1110</v>
      </c>
      <c r="D511" s="683" t="s">
        <v>1109</v>
      </c>
      <c r="E511" s="371">
        <v>0</v>
      </c>
      <c r="F511" s="675">
        <v>0</v>
      </c>
    </row>
    <row r="512" spans="2:8" ht="30">
      <c r="B512" s="679" t="s">
        <v>1104</v>
      </c>
      <c r="C512" s="682" t="s">
        <v>1110</v>
      </c>
      <c r="D512" s="683" t="s">
        <v>731</v>
      </c>
      <c r="E512" s="674">
        <v>0</v>
      </c>
      <c r="F512" s="675">
        <v>0</v>
      </c>
    </row>
    <row r="513" spans="2:8" ht="30">
      <c r="B513" s="677" t="s">
        <v>1089</v>
      </c>
      <c r="C513" s="682" t="s">
        <v>1110</v>
      </c>
      <c r="D513" s="683" t="s">
        <v>731</v>
      </c>
      <c r="E513" s="674">
        <v>0</v>
      </c>
      <c r="F513" s="675">
        <v>0</v>
      </c>
    </row>
    <row r="514" spans="2:8" ht="30">
      <c r="B514" s="677" t="s">
        <v>1088</v>
      </c>
      <c r="C514" s="682" t="s">
        <v>1110</v>
      </c>
      <c r="D514" s="683" t="s">
        <v>731</v>
      </c>
      <c r="E514" s="674">
        <v>0</v>
      </c>
      <c r="F514" s="675">
        <v>0</v>
      </c>
    </row>
    <row r="515" spans="2:8" ht="30">
      <c r="B515" s="677" t="s">
        <v>1087</v>
      </c>
      <c r="C515" s="682" t="s">
        <v>1110</v>
      </c>
      <c r="D515" s="683" t="s">
        <v>731</v>
      </c>
      <c r="E515" s="674">
        <v>0</v>
      </c>
      <c r="F515" s="675">
        <v>0</v>
      </c>
    </row>
    <row r="516" spans="2:8" ht="60">
      <c r="B516" s="677" t="s">
        <v>1058</v>
      </c>
      <c r="C516" s="682" t="s">
        <v>1110</v>
      </c>
      <c r="D516" s="683" t="s">
        <v>1152</v>
      </c>
      <c r="E516" s="674">
        <v>12254482</v>
      </c>
      <c r="F516" s="675">
        <v>10534128</v>
      </c>
    </row>
    <row r="517" spans="2:8" ht="30">
      <c r="B517" s="677" t="s">
        <v>1139</v>
      </c>
      <c r="C517" s="682" t="s">
        <v>1110</v>
      </c>
      <c r="D517" s="683" t="s">
        <v>731</v>
      </c>
      <c r="E517" s="674">
        <v>0</v>
      </c>
      <c r="F517" s="675">
        <v>0</v>
      </c>
    </row>
    <row r="518" spans="2:8" ht="30">
      <c r="B518" s="677" t="s">
        <v>1140</v>
      </c>
      <c r="C518" s="682" t="s">
        <v>1110</v>
      </c>
      <c r="D518" s="683" t="s">
        <v>731</v>
      </c>
      <c r="E518" s="674">
        <v>0</v>
      </c>
      <c r="F518" s="675">
        <v>0</v>
      </c>
    </row>
    <row r="519" spans="2:8">
      <c r="B519" s="392" t="s">
        <v>920</v>
      </c>
      <c r="C519" s="393"/>
      <c r="D519" s="393"/>
      <c r="E519" s="622">
        <f>+E511</f>
        <v>0</v>
      </c>
      <c r="F519" s="653">
        <v>0</v>
      </c>
    </row>
    <row r="520" spans="2:8" ht="15.75" thickBot="1">
      <c r="B520" s="395" t="s">
        <v>921</v>
      </c>
      <c r="C520" s="396"/>
      <c r="D520" s="396"/>
      <c r="E520" s="655">
        <f>+E505+E506+E507+E508+E509+E510+E512+E513+E514+E515+E516+E517+E518</f>
        <v>12254482</v>
      </c>
      <c r="F520" s="656">
        <v>10534128</v>
      </c>
    </row>
    <row r="521" spans="2:8">
      <c r="G521" s="647"/>
      <c r="H521" s="647"/>
    </row>
    <row r="522" spans="2:8">
      <c r="G522" s="647"/>
      <c r="H522" s="647"/>
    </row>
    <row r="523" spans="2:8">
      <c r="G523" s="647"/>
      <c r="H523" s="647"/>
    </row>
    <row r="524" spans="2:8">
      <c r="G524" s="647"/>
      <c r="H524" s="647"/>
    </row>
    <row r="525" spans="2:8">
      <c r="G525" s="647"/>
      <c r="H525" s="647"/>
    </row>
    <row r="526" spans="2:8">
      <c r="B526" s="405" t="s">
        <v>1076</v>
      </c>
    </row>
    <row r="528" spans="2:8" ht="15.75" thickBot="1"/>
    <row r="529" spans="2:8" ht="30">
      <c r="B529" s="668" t="s">
        <v>799</v>
      </c>
      <c r="C529" s="692" t="s">
        <v>783</v>
      </c>
      <c r="D529" s="692" t="s">
        <v>800</v>
      </c>
      <c r="E529" s="693" t="s">
        <v>801</v>
      </c>
    </row>
    <row r="530" spans="2:8" s="368" customFormat="1">
      <c r="B530" s="679" t="s">
        <v>1058</v>
      </c>
      <c r="C530" s="691" t="s">
        <v>1059</v>
      </c>
      <c r="D530" s="694">
        <v>0</v>
      </c>
      <c r="E530" s="675">
        <v>91927059</v>
      </c>
    </row>
    <row r="531" spans="2:8" s="368" customFormat="1">
      <c r="B531" s="679" t="s">
        <v>976</v>
      </c>
      <c r="C531" s="691" t="s">
        <v>789</v>
      </c>
      <c r="D531" s="933">
        <v>36309941</v>
      </c>
      <c r="E531" s="675">
        <v>39000000</v>
      </c>
    </row>
    <row r="532" spans="2:8" s="368" customFormat="1">
      <c r="B532" s="679" t="s">
        <v>1290</v>
      </c>
      <c r="C532" s="691" t="s">
        <v>789</v>
      </c>
      <c r="D532" s="933">
        <v>1743474</v>
      </c>
      <c r="E532" s="675">
        <v>3369205</v>
      </c>
    </row>
    <row r="533" spans="2:8" s="368" customFormat="1">
      <c r="B533" s="679" t="s">
        <v>1291</v>
      </c>
      <c r="C533" s="691" t="s">
        <v>789</v>
      </c>
      <c r="D533" s="933">
        <v>27288348</v>
      </c>
      <c r="E533" s="675">
        <v>0</v>
      </c>
    </row>
    <row r="534" spans="2:8" s="368" customFormat="1">
      <c r="B534" s="679" t="s">
        <v>1103</v>
      </c>
      <c r="C534" s="682" t="s">
        <v>1110</v>
      </c>
      <c r="D534" s="933">
        <v>0</v>
      </c>
      <c r="E534" s="675">
        <v>0</v>
      </c>
    </row>
    <row r="535" spans="2:8" s="368" customFormat="1">
      <c r="B535" s="679" t="s">
        <v>1104</v>
      </c>
      <c r="C535" s="682" t="s">
        <v>1110</v>
      </c>
      <c r="D535" s="933">
        <v>1430184</v>
      </c>
      <c r="E535" s="695">
        <v>3179887</v>
      </c>
    </row>
    <row r="536" spans="2:8" s="368" customFormat="1">
      <c r="B536" s="679" t="s">
        <v>1236</v>
      </c>
      <c r="C536" s="682" t="s">
        <v>1110</v>
      </c>
      <c r="D536" s="933">
        <v>0</v>
      </c>
      <c r="E536" s="695">
        <v>6160745</v>
      </c>
    </row>
    <row r="537" spans="2:8" s="368" customFormat="1">
      <c r="B537" s="679" t="s">
        <v>1107</v>
      </c>
      <c r="C537" s="682" t="s">
        <v>1110</v>
      </c>
      <c r="D537" s="933">
        <v>1691674206</v>
      </c>
      <c r="E537" s="695">
        <v>1448040</v>
      </c>
    </row>
    <row r="538" spans="2:8" s="368" customFormat="1">
      <c r="B538" s="679" t="s">
        <v>1108</v>
      </c>
      <c r="C538" s="682" t="s">
        <v>1110</v>
      </c>
      <c r="D538" s="933">
        <v>41134095</v>
      </c>
      <c r="E538" s="695">
        <v>0</v>
      </c>
    </row>
    <row r="539" spans="2:8" s="368" customFormat="1">
      <c r="B539" s="679" t="s">
        <v>1088</v>
      </c>
      <c r="C539" s="682" t="s">
        <v>1110</v>
      </c>
      <c r="D539" s="933">
        <v>2547920</v>
      </c>
      <c r="E539" s="695">
        <v>1832581</v>
      </c>
    </row>
    <row r="540" spans="2:8" s="368" customFormat="1">
      <c r="B540" s="679" t="s">
        <v>1139</v>
      </c>
      <c r="C540" s="682" t="s">
        <v>1110</v>
      </c>
      <c r="D540" s="933">
        <v>158541015</v>
      </c>
      <c r="E540" s="695">
        <v>0</v>
      </c>
    </row>
    <row r="541" spans="2:8" s="368" customFormat="1">
      <c r="B541" s="679" t="s">
        <v>1140</v>
      </c>
      <c r="C541" s="682" t="s">
        <v>1110</v>
      </c>
      <c r="D541" s="933">
        <v>61411118</v>
      </c>
      <c r="E541" s="695">
        <v>15836328</v>
      </c>
    </row>
    <row r="542" spans="2:8">
      <c r="B542" s="392" t="s">
        <v>1170</v>
      </c>
      <c r="C542" s="621"/>
      <c r="D542" s="622">
        <f>SUM(D530:D541)</f>
        <v>2022080301</v>
      </c>
      <c r="E542" s="653">
        <f>SUM(E530:E541)</f>
        <v>162753845</v>
      </c>
      <c r="F542" s="667"/>
    </row>
    <row r="543" spans="2:8" ht="15.75" thickBot="1">
      <c r="B543" s="745" t="s">
        <v>742</v>
      </c>
      <c r="C543" s="748"/>
      <c r="D543" s="746">
        <v>955934221</v>
      </c>
      <c r="E543" s="747">
        <v>78394622</v>
      </c>
    </row>
    <row r="544" spans="2:8">
      <c r="G544" s="647"/>
      <c r="H544" s="647"/>
    </row>
    <row r="545" spans="2:9">
      <c r="G545" s="647"/>
      <c r="H545" s="647"/>
    </row>
    <row r="546" spans="2:9">
      <c r="B546" s="405" t="s">
        <v>1077</v>
      </c>
    </row>
    <row r="547" spans="2:9">
      <c r="B547" s="371" t="s">
        <v>808</v>
      </c>
    </row>
    <row r="548" spans="2:9" ht="15.75" thickBot="1"/>
    <row r="549" spans="2:9" ht="30">
      <c r="B549" s="684" t="s">
        <v>750</v>
      </c>
      <c r="C549" s="669" t="s">
        <v>802</v>
      </c>
      <c r="D549" s="692" t="s">
        <v>315</v>
      </c>
      <c r="E549" s="692" t="s">
        <v>639</v>
      </c>
      <c r="F549" s="670" t="s">
        <v>803</v>
      </c>
    </row>
    <row r="550" spans="2:9">
      <c r="B550" s="389" t="s">
        <v>519</v>
      </c>
      <c r="C550" s="620">
        <v>2970000000</v>
      </c>
      <c r="D550" s="620">
        <v>1250000000</v>
      </c>
      <c r="E550" s="620">
        <v>0</v>
      </c>
      <c r="F550" s="652">
        <f>+C550+D550-E550</f>
        <v>4220000000</v>
      </c>
      <c r="G550" s="379"/>
      <c r="H550" s="379"/>
      <c r="I550" s="379"/>
    </row>
    <row r="551" spans="2:9">
      <c r="B551" s="389" t="s">
        <v>804</v>
      </c>
      <c r="C551" s="620">
        <v>0</v>
      </c>
      <c r="D551" s="620">
        <v>196357669</v>
      </c>
      <c r="E551" s="620">
        <v>0</v>
      </c>
      <c r="F551" s="652">
        <f t="shared" ref="F551:F553" si="28">+C551+D551-E551</f>
        <v>196357669</v>
      </c>
      <c r="G551" s="379"/>
      <c r="H551" s="379"/>
      <c r="I551" s="379"/>
    </row>
    <row r="552" spans="2:9">
      <c r="B552" s="389" t="s">
        <v>805</v>
      </c>
      <c r="C552" s="620">
        <v>1432877803</v>
      </c>
      <c r="D552" s="620">
        <v>196702791</v>
      </c>
      <c r="E552" s="620">
        <v>205972065</v>
      </c>
      <c r="F552" s="652">
        <f>+C552+D552-E552</f>
        <v>1423608529</v>
      </c>
      <c r="G552" s="379"/>
      <c r="H552" s="379"/>
      <c r="I552" s="379"/>
    </row>
    <row r="553" spans="2:9">
      <c r="B553" s="389" t="s">
        <v>806</v>
      </c>
      <c r="C553" s="620">
        <v>0</v>
      </c>
      <c r="D553" s="620">
        <v>0</v>
      </c>
      <c r="E553" s="620">
        <v>0</v>
      </c>
      <c r="F553" s="652">
        <f t="shared" si="28"/>
        <v>0</v>
      </c>
      <c r="G553" s="379"/>
      <c r="H553" s="379"/>
      <c r="I553" s="379"/>
    </row>
    <row r="554" spans="2:9">
      <c r="B554" s="389" t="s">
        <v>807</v>
      </c>
      <c r="C554" s="620">
        <v>2869027935</v>
      </c>
      <c r="D554" s="696">
        <v>3737353039</v>
      </c>
      <c r="E554" s="696">
        <v>2869027935</v>
      </c>
      <c r="F554" s="652">
        <f>+C554+D554-E554</f>
        <v>3737353039</v>
      </c>
      <c r="G554" s="379"/>
      <c r="H554" s="379"/>
      <c r="I554" s="379"/>
    </row>
    <row r="555" spans="2:9" s="406" customFormat="1" ht="15.75" thickBot="1">
      <c r="B555" s="395" t="s">
        <v>665</v>
      </c>
      <c r="C555" s="655">
        <f>SUM(C550:C554)</f>
        <v>7271905738</v>
      </c>
      <c r="D555" s="655">
        <f>SUM(D550:D554)</f>
        <v>5380413499</v>
      </c>
      <c r="E555" s="655">
        <f>SUM(E550:E554)</f>
        <v>3075000000</v>
      </c>
      <c r="F555" s="656">
        <f>SUM(F550:F554)</f>
        <v>9577319237</v>
      </c>
      <c r="G555" s="379"/>
      <c r="H555" s="379"/>
      <c r="I555" s="379"/>
    </row>
    <row r="556" spans="2:9">
      <c r="G556" s="647"/>
      <c r="H556" s="647"/>
    </row>
    <row r="557" spans="2:9">
      <c r="G557" s="647"/>
      <c r="H557" s="647"/>
    </row>
    <row r="558" spans="2:9">
      <c r="G558" s="647"/>
      <c r="H558" s="647"/>
    </row>
    <row r="559" spans="2:9">
      <c r="B559" s="405" t="s">
        <v>1078</v>
      </c>
    </row>
    <row r="560" spans="2:9">
      <c r="B560" s="406"/>
    </row>
    <row r="561" spans="2:8">
      <c r="B561" s="371" t="s">
        <v>949</v>
      </c>
    </row>
    <row r="562" spans="2:8" ht="15.75" thickBot="1"/>
    <row r="563" spans="2:8" ht="30">
      <c r="B563" s="684" t="s">
        <v>750</v>
      </c>
      <c r="C563" s="669" t="s">
        <v>802</v>
      </c>
      <c r="D563" s="692" t="s">
        <v>315</v>
      </c>
      <c r="E563" s="692" t="s">
        <v>639</v>
      </c>
      <c r="F563" s="669" t="s">
        <v>1179</v>
      </c>
      <c r="G563" s="670" t="s">
        <v>749</v>
      </c>
    </row>
    <row r="564" spans="2:8">
      <c r="B564" s="389" t="s">
        <v>324</v>
      </c>
      <c r="C564" s="390"/>
      <c r="D564" s="390"/>
      <c r="E564" s="390"/>
      <c r="F564" s="390"/>
      <c r="G564" s="391"/>
    </row>
    <row r="565" spans="2:8">
      <c r="B565" s="392" t="s">
        <v>247</v>
      </c>
      <c r="C565" s="621"/>
      <c r="D565" s="621"/>
      <c r="E565" s="621"/>
      <c r="F565" s="621"/>
      <c r="G565" s="657"/>
    </row>
    <row r="566" spans="2:8">
      <c r="B566" s="389" t="s">
        <v>809</v>
      </c>
      <c r="C566" s="1174" t="s">
        <v>762</v>
      </c>
      <c r="D566" s="1143"/>
      <c r="E566" s="1143"/>
      <c r="F566" s="1143"/>
      <c r="G566" s="1144"/>
    </row>
    <row r="567" spans="2:8">
      <c r="B567" s="389" t="s">
        <v>810</v>
      </c>
      <c r="C567" s="390"/>
      <c r="D567" s="390"/>
      <c r="E567" s="390"/>
      <c r="F567" s="390"/>
      <c r="G567" s="391"/>
    </row>
    <row r="568" spans="2:8" ht="15.75" thickBot="1">
      <c r="B568" s="395" t="s">
        <v>247</v>
      </c>
      <c r="C568" s="654"/>
      <c r="D568" s="654"/>
      <c r="E568" s="654"/>
      <c r="F568" s="654"/>
      <c r="G568" s="658"/>
    </row>
    <row r="569" spans="2:8">
      <c r="G569" s="647"/>
      <c r="H569" s="647"/>
    </row>
    <row r="570" spans="2:8">
      <c r="G570" s="647"/>
      <c r="H570" s="647"/>
    </row>
    <row r="571" spans="2:8" s="406" customFormat="1">
      <c r="B571" s="405" t="s">
        <v>1079</v>
      </c>
    </row>
    <row r="572" spans="2:8">
      <c r="B572" s="406" t="s">
        <v>811</v>
      </c>
    </row>
    <row r="575" spans="2:8" ht="15.75" thickBot="1">
      <c r="C575" s="577">
        <v>45657</v>
      </c>
      <c r="D575" s="577">
        <v>45291</v>
      </c>
    </row>
    <row r="576" spans="2:8">
      <c r="B576" s="684" t="s">
        <v>750</v>
      </c>
      <c r="C576" s="669" t="s">
        <v>1154</v>
      </c>
      <c r="D576" s="693" t="s">
        <v>1138</v>
      </c>
    </row>
    <row r="577" spans="2:6">
      <c r="B577" s="697" t="s">
        <v>1105</v>
      </c>
      <c r="C577" s="698">
        <v>33551725</v>
      </c>
      <c r="D577" s="699">
        <v>140095513</v>
      </c>
      <c r="E577" s="802"/>
      <c r="F577" s="667"/>
    </row>
    <row r="578" spans="2:6">
      <c r="B578" s="697" t="s">
        <v>1106</v>
      </c>
      <c r="C578" s="698">
        <v>1988528576</v>
      </c>
      <c r="D578" s="699">
        <v>815838708</v>
      </c>
    </row>
    <row r="579" spans="2:6" s="406" customFormat="1" ht="15.75" thickBot="1">
      <c r="B579" s="395" t="s">
        <v>247</v>
      </c>
      <c r="C579" s="700">
        <f>SUM(C577:C578)</f>
        <v>2022080301</v>
      </c>
      <c r="D579" s="701">
        <f>SUM(D577:D578)</f>
        <v>955934221</v>
      </c>
    </row>
    <row r="580" spans="2:6">
      <c r="C580" s="379"/>
    </row>
    <row r="581" spans="2:6">
      <c r="C581" s="667"/>
    </row>
    <row r="582" spans="2:6">
      <c r="B582" s="406" t="s">
        <v>1178</v>
      </c>
    </row>
    <row r="583" spans="2:6" ht="15.75" thickBot="1">
      <c r="B583" s="421" t="s">
        <v>812</v>
      </c>
    </row>
    <row r="584" spans="2:6">
      <c r="B584" s="684" t="s">
        <v>750</v>
      </c>
      <c r="C584" s="669" t="s">
        <v>1154</v>
      </c>
      <c r="D584" s="693" t="s">
        <v>1138</v>
      </c>
    </row>
    <row r="585" spans="2:6">
      <c r="B585" s="389"/>
      <c r="C585" s="390">
        <v>0</v>
      </c>
      <c r="D585" s="391">
        <v>0</v>
      </c>
    </row>
    <row r="586" spans="2:6" s="406" customFormat="1" ht="15.75" thickBot="1">
      <c r="B586" s="395" t="s">
        <v>247</v>
      </c>
      <c r="C586" s="654">
        <v>0</v>
      </c>
      <c r="D586" s="658">
        <v>0</v>
      </c>
    </row>
    <row r="589" spans="2:6" s="702" customFormat="1">
      <c r="B589" s="406" t="s">
        <v>1164</v>
      </c>
    </row>
    <row r="590" spans="2:6" s="702" customFormat="1">
      <c r="B590" s="371" t="s">
        <v>1017</v>
      </c>
    </row>
    <row r="591" spans="2:6" s="702" customFormat="1">
      <c r="B591" s="371"/>
    </row>
    <row r="592" spans="2:6" s="702" customFormat="1">
      <c r="B592" s="371" t="s">
        <v>1165</v>
      </c>
    </row>
    <row r="593" spans="2:5" s="702" customFormat="1">
      <c r="B593" s="371" t="s">
        <v>1018</v>
      </c>
    </row>
    <row r="594" spans="2:5" s="702" customFormat="1">
      <c r="B594" s="371"/>
    </row>
    <row r="595" spans="2:5" s="702" customFormat="1">
      <c r="B595" s="406"/>
    </row>
    <row r="596" spans="2:5" ht="15.75" thickBot="1">
      <c r="C596" s="577">
        <v>45657</v>
      </c>
      <c r="D596" s="577">
        <v>45291</v>
      </c>
    </row>
    <row r="597" spans="2:5">
      <c r="B597" s="684" t="s">
        <v>750</v>
      </c>
      <c r="C597" s="669" t="s">
        <v>1154</v>
      </c>
      <c r="D597" s="693" t="s">
        <v>1138</v>
      </c>
    </row>
    <row r="598" spans="2:5" ht="30">
      <c r="B598" s="703" t="s">
        <v>1219</v>
      </c>
      <c r="C598" s="930">
        <v>2711738</v>
      </c>
      <c r="D598" s="695">
        <v>39800884</v>
      </c>
    </row>
    <row r="599" spans="2:5" ht="30">
      <c r="B599" s="703" t="s">
        <v>1220</v>
      </c>
      <c r="C599" s="930">
        <v>3924653820</v>
      </c>
      <c r="D599" s="695">
        <v>3207835622</v>
      </c>
      <c r="E599" s="667"/>
    </row>
    <row r="600" spans="2:5">
      <c r="B600" s="671" t="s">
        <v>916</v>
      </c>
      <c r="C600" s="694">
        <v>100334706</v>
      </c>
      <c r="D600" s="695">
        <v>131245173</v>
      </c>
    </row>
    <row r="601" spans="2:5">
      <c r="B601" s="671" t="s">
        <v>813</v>
      </c>
      <c r="C601" s="694">
        <v>0</v>
      </c>
      <c r="D601" s="695">
        <v>72898311</v>
      </c>
    </row>
    <row r="602" spans="2:5">
      <c r="B602" s="671" t="s">
        <v>1106</v>
      </c>
      <c r="C602" s="694">
        <v>1373083423</v>
      </c>
      <c r="D602" s="736">
        <v>1405692301</v>
      </c>
    </row>
    <row r="603" spans="2:5" ht="15.75" thickBot="1">
      <c r="B603" s="395" t="s">
        <v>247</v>
      </c>
      <c r="C603" s="655">
        <f>SUM(C598:C602)</f>
        <v>5400783687</v>
      </c>
      <c r="D603" s="704">
        <f>SUM(D598:D602)</f>
        <v>4857472291</v>
      </c>
    </row>
    <row r="604" spans="2:5" ht="15.75" thickBot="1">
      <c r="B604" s="395" t="s">
        <v>1035</v>
      </c>
      <c r="C604" s="655">
        <f>+C579+C603</f>
        <v>7422863988</v>
      </c>
      <c r="D604" s="655">
        <f>+D579+D603</f>
        <v>5813406512</v>
      </c>
    </row>
    <row r="605" spans="2:5">
      <c r="C605" s="567"/>
    </row>
    <row r="607" spans="2:5">
      <c r="B607" s="406" t="s">
        <v>910</v>
      </c>
    </row>
    <row r="608" spans="2:5" ht="15.75" thickBot="1"/>
    <row r="609" spans="2:8">
      <c r="B609" s="684" t="s">
        <v>750</v>
      </c>
      <c r="C609" s="669" t="s">
        <v>1154</v>
      </c>
      <c r="D609" s="693" t="s">
        <v>1138</v>
      </c>
    </row>
    <row r="610" spans="2:8">
      <c r="B610" s="389" t="s">
        <v>814</v>
      </c>
      <c r="C610" s="390">
        <v>0</v>
      </c>
      <c r="D610" s="652">
        <v>0</v>
      </c>
    </row>
    <row r="611" spans="2:8" ht="15.75" thickBot="1">
      <c r="B611" s="395" t="s">
        <v>247</v>
      </c>
      <c r="C611" s="396">
        <v>0</v>
      </c>
      <c r="D611" s="397">
        <v>0</v>
      </c>
    </row>
    <row r="612" spans="2:8">
      <c r="G612" s="647"/>
      <c r="H612" s="647"/>
    </row>
    <row r="613" spans="2:8">
      <c r="G613" s="647"/>
      <c r="H613" s="647"/>
    </row>
    <row r="614" spans="2:8">
      <c r="B614" s="405" t="s">
        <v>1080</v>
      </c>
    </row>
    <row r="615" spans="2:8">
      <c r="B615" s="405"/>
    </row>
    <row r="616" spans="2:8" ht="15.75" thickBot="1">
      <c r="C616" s="577">
        <v>45657</v>
      </c>
      <c r="D616" s="577">
        <v>45291</v>
      </c>
    </row>
    <row r="617" spans="2:8" ht="28.5" customHeight="1" thickBot="1">
      <c r="B617" s="801" t="s">
        <v>750</v>
      </c>
      <c r="C617" s="705" t="s">
        <v>1154</v>
      </c>
      <c r="D617" s="705" t="s">
        <v>1138</v>
      </c>
    </row>
    <row r="618" spans="2:8">
      <c r="B618" s="800" t="s">
        <v>906</v>
      </c>
      <c r="C618" s="708"/>
      <c r="D618" s="708"/>
    </row>
    <row r="619" spans="2:8">
      <c r="B619" s="707" t="s">
        <v>1293</v>
      </c>
      <c r="C619" s="709">
        <v>87200958</v>
      </c>
      <c r="D619" s="710">
        <v>88511280</v>
      </c>
    </row>
    <row r="620" spans="2:8">
      <c r="B620" s="711" t="s">
        <v>905</v>
      </c>
      <c r="C620" s="709">
        <v>4082346</v>
      </c>
      <c r="D620" s="710">
        <v>3936689</v>
      </c>
    </row>
    <row r="621" spans="2:8">
      <c r="B621" s="707" t="s">
        <v>815</v>
      </c>
      <c r="C621" s="709">
        <v>130361</v>
      </c>
      <c r="D621" s="710">
        <v>433600</v>
      </c>
    </row>
    <row r="622" spans="2:8">
      <c r="B622" s="707" t="s">
        <v>1295</v>
      </c>
      <c r="C622" s="709">
        <v>10966108</v>
      </c>
      <c r="D622" s="710">
        <v>0</v>
      </c>
    </row>
    <row r="623" spans="2:8">
      <c r="B623" s="712" t="s">
        <v>862</v>
      </c>
      <c r="C623" s="713">
        <f>SUM(C619:C622)</f>
        <v>102379773</v>
      </c>
      <c r="D623" s="713">
        <f>SUM(D619:D622)</f>
        <v>92881569</v>
      </c>
    </row>
    <row r="624" spans="2:8">
      <c r="B624" s="706" t="s">
        <v>907</v>
      </c>
      <c r="C624" s="714"/>
      <c r="D624" s="715"/>
    </row>
    <row r="625" spans="2:4">
      <c r="B625" s="707" t="s">
        <v>973</v>
      </c>
      <c r="C625" s="709">
        <v>13608545</v>
      </c>
      <c r="D625" s="710">
        <v>6757638</v>
      </c>
    </row>
    <row r="626" spans="2:4">
      <c r="B626" s="712" t="s">
        <v>908</v>
      </c>
      <c r="C626" s="826">
        <f>SUM(C625)</f>
        <v>13608545</v>
      </c>
      <c r="D626" s="821">
        <f>SUM(D625)</f>
        <v>6757638</v>
      </c>
    </row>
    <row r="627" spans="2:4">
      <c r="B627" s="706" t="s">
        <v>1016</v>
      </c>
      <c r="C627" s="822"/>
      <c r="D627" s="798"/>
    </row>
    <row r="628" spans="2:4">
      <c r="B628" s="707" t="s">
        <v>817</v>
      </c>
      <c r="C628" s="709">
        <v>11274300</v>
      </c>
      <c r="D628" s="797">
        <v>10090640</v>
      </c>
    </row>
    <row r="629" spans="2:4">
      <c r="B629" s="707" t="s">
        <v>955</v>
      </c>
      <c r="C629" s="709">
        <f>10489639+4592969+5808341</f>
        <v>20890949</v>
      </c>
      <c r="D629" s="797">
        <v>14942857</v>
      </c>
    </row>
    <row r="630" spans="2:4">
      <c r="B630" s="823" t="s">
        <v>821</v>
      </c>
      <c r="C630" s="716">
        <v>26363</v>
      </c>
      <c r="D630" s="797">
        <v>44853</v>
      </c>
    </row>
    <row r="631" spans="2:4">
      <c r="B631" s="823" t="s">
        <v>1239</v>
      </c>
      <c r="C631" s="716">
        <v>9605637</v>
      </c>
      <c r="D631" s="797">
        <v>0</v>
      </c>
    </row>
    <row r="632" spans="2:4">
      <c r="B632" s="707" t="s">
        <v>822</v>
      </c>
      <c r="C632" s="709">
        <v>22650823</v>
      </c>
      <c r="D632" s="797">
        <v>25682268</v>
      </c>
    </row>
    <row r="633" spans="2:4">
      <c r="B633" s="707" t="s">
        <v>826</v>
      </c>
      <c r="C633" s="709">
        <v>862728</v>
      </c>
      <c r="D633" s="797">
        <v>841364</v>
      </c>
    </row>
    <row r="634" spans="2:4">
      <c r="B634" s="707" t="s">
        <v>1247</v>
      </c>
      <c r="C634" s="709">
        <v>409091</v>
      </c>
      <c r="D634" s="797">
        <v>1326600</v>
      </c>
    </row>
    <row r="635" spans="2:4">
      <c r="B635" s="707" t="s">
        <v>825</v>
      </c>
      <c r="C635" s="709">
        <v>26175397</v>
      </c>
      <c r="D635" s="797">
        <v>0</v>
      </c>
    </row>
    <row r="636" spans="2:4">
      <c r="B636" s="707" t="s">
        <v>892</v>
      </c>
      <c r="C636" s="709">
        <v>37052505</v>
      </c>
      <c r="D636" s="797">
        <v>0</v>
      </c>
    </row>
    <row r="637" spans="2:4">
      <c r="B637" s="823" t="s">
        <v>1187</v>
      </c>
      <c r="C637" s="709">
        <v>1268500</v>
      </c>
      <c r="D637" s="797">
        <v>62500</v>
      </c>
    </row>
    <row r="638" spans="2:4">
      <c r="B638" s="823" t="s">
        <v>818</v>
      </c>
      <c r="C638" s="709">
        <v>15130500</v>
      </c>
      <c r="D638" s="797">
        <v>0</v>
      </c>
    </row>
    <row r="639" spans="2:4">
      <c r="B639" s="823" t="s">
        <v>1153</v>
      </c>
      <c r="C639" s="709">
        <v>17467960</v>
      </c>
      <c r="D639" s="797">
        <v>0</v>
      </c>
    </row>
    <row r="640" spans="2:4">
      <c r="B640" s="823" t="s">
        <v>1185</v>
      </c>
      <c r="C640" s="709">
        <v>225454</v>
      </c>
      <c r="D640" s="797">
        <v>61818</v>
      </c>
    </row>
    <row r="641" spans="2:8">
      <c r="B641" s="823" t="s">
        <v>819</v>
      </c>
      <c r="C641" s="709">
        <v>16131801</v>
      </c>
      <c r="D641" s="797">
        <v>10594375</v>
      </c>
    </row>
    <row r="642" spans="2:8">
      <c r="B642" s="707" t="s">
        <v>1150</v>
      </c>
      <c r="C642" s="709">
        <v>9545460</v>
      </c>
      <c r="D642" s="797">
        <v>9562822</v>
      </c>
    </row>
    <row r="643" spans="2:8">
      <c r="B643" s="707" t="s">
        <v>1189</v>
      </c>
      <c r="C643" s="709">
        <v>45210275</v>
      </c>
      <c r="D643" s="797">
        <v>14717335</v>
      </c>
    </row>
    <row r="644" spans="2:8">
      <c r="B644" s="707" t="s">
        <v>823</v>
      </c>
      <c r="C644" s="709">
        <v>63331548</v>
      </c>
      <c r="D644" s="797">
        <v>61340048</v>
      </c>
    </row>
    <row r="645" spans="2:8">
      <c r="B645" s="707" t="s">
        <v>816</v>
      </c>
      <c r="C645" s="709">
        <v>10987272</v>
      </c>
      <c r="D645" s="797">
        <v>12146212</v>
      </c>
    </row>
    <row r="646" spans="2:8">
      <c r="B646" s="823" t="s">
        <v>824</v>
      </c>
      <c r="C646" s="709">
        <v>6896405</v>
      </c>
      <c r="D646" s="797">
        <v>21234864</v>
      </c>
    </row>
    <row r="647" spans="2:8">
      <c r="B647" s="823" t="s">
        <v>960</v>
      </c>
      <c r="C647" s="709">
        <v>119909721</v>
      </c>
      <c r="D647" s="797">
        <v>45488054</v>
      </c>
    </row>
    <row r="648" spans="2:8">
      <c r="B648" s="823" t="s">
        <v>1226</v>
      </c>
      <c r="C648" s="709">
        <v>91927059</v>
      </c>
      <c r="D648" s="797">
        <v>0</v>
      </c>
    </row>
    <row r="649" spans="2:8">
      <c r="B649" s="823" t="s">
        <v>820</v>
      </c>
      <c r="C649" s="709">
        <v>3732500</v>
      </c>
      <c r="D649" s="797">
        <v>5553184</v>
      </c>
    </row>
    <row r="650" spans="2:8">
      <c r="B650" s="824" t="s">
        <v>974</v>
      </c>
      <c r="C650" s="709">
        <v>12523294</v>
      </c>
      <c r="D650" s="797">
        <v>9430671</v>
      </c>
    </row>
    <row r="651" spans="2:8" ht="30">
      <c r="B651" s="824" t="s">
        <v>1237</v>
      </c>
      <c r="C651" s="716">
        <v>0</v>
      </c>
      <c r="D651" s="827">
        <v>1200000</v>
      </c>
    </row>
    <row r="652" spans="2:8" ht="15.75" thickBot="1">
      <c r="B652" s="825" t="s">
        <v>975</v>
      </c>
      <c r="C652" s="717">
        <f>SUM(C628:C651)</f>
        <v>543235542</v>
      </c>
      <c r="D652" s="799">
        <f>SUM(D628:D651)</f>
        <v>244320465</v>
      </c>
    </row>
    <row r="653" spans="2:8">
      <c r="G653" s="647"/>
      <c r="H653" s="647"/>
    </row>
    <row r="654" spans="2:8">
      <c r="G654" s="647"/>
      <c r="H654" s="647"/>
    </row>
    <row r="655" spans="2:8">
      <c r="G655" s="647"/>
      <c r="H655" s="647"/>
    </row>
    <row r="656" spans="2:8">
      <c r="G656" s="647"/>
      <c r="H656" s="647"/>
    </row>
    <row r="657" spans="2:8">
      <c r="B657" s="405" t="s">
        <v>1081</v>
      </c>
    </row>
    <row r="658" spans="2:8" ht="15.75" thickBot="1">
      <c r="C658" s="577">
        <v>45657</v>
      </c>
      <c r="D658" s="577">
        <v>45291</v>
      </c>
    </row>
    <row r="659" spans="2:8">
      <c r="B659" s="684" t="s">
        <v>551</v>
      </c>
      <c r="C659" s="669" t="s">
        <v>1154</v>
      </c>
      <c r="D659" s="693" t="s">
        <v>1138</v>
      </c>
    </row>
    <row r="660" spans="2:8">
      <c r="B660" s="389" t="s">
        <v>827</v>
      </c>
      <c r="C660" s="620">
        <v>58243</v>
      </c>
      <c r="D660" s="652">
        <v>15423</v>
      </c>
    </row>
    <row r="661" spans="2:8">
      <c r="B661" s="389" t="s">
        <v>828</v>
      </c>
      <c r="C661" s="620">
        <v>101227532</v>
      </c>
      <c r="D661" s="652">
        <v>1647197</v>
      </c>
    </row>
    <row r="662" spans="2:8">
      <c r="B662" s="389" t="s">
        <v>1046</v>
      </c>
      <c r="C662" s="620">
        <v>100586720</v>
      </c>
      <c r="D662" s="652">
        <v>3935858</v>
      </c>
    </row>
    <row r="663" spans="2:8" ht="15.75" thickBot="1">
      <c r="B663" s="395" t="s">
        <v>735</v>
      </c>
      <c r="C663" s="655">
        <f>SUM(C660:C662)</f>
        <v>201872495</v>
      </c>
      <c r="D663" s="656">
        <f>SUM(D660:D662)</f>
        <v>5598478</v>
      </c>
    </row>
    <row r="664" spans="2:8">
      <c r="B664" s="684" t="s">
        <v>829</v>
      </c>
      <c r="C664" s="669" t="s">
        <v>1154</v>
      </c>
      <c r="D664" s="693" t="s">
        <v>1138</v>
      </c>
    </row>
    <row r="665" spans="2:8">
      <c r="B665" s="389" t="s">
        <v>601</v>
      </c>
      <c r="C665" s="620">
        <v>8478512</v>
      </c>
      <c r="D665" s="767">
        <v>23478595</v>
      </c>
    </row>
    <row r="666" spans="2:8">
      <c r="B666" s="718" t="s">
        <v>912</v>
      </c>
      <c r="C666" s="719">
        <v>5</v>
      </c>
      <c r="D666" s="720">
        <v>2</v>
      </c>
    </row>
    <row r="667" spans="2:8" ht="15.75" thickBot="1">
      <c r="B667" s="395" t="s">
        <v>735</v>
      </c>
      <c r="C667" s="655">
        <f>SUM(C665:C666)</f>
        <v>8478517</v>
      </c>
      <c r="D667" s="656">
        <f>SUM(D665:D666)</f>
        <v>23478597</v>
      </c>
    </row>
    <row r="668" spans="2:8">
      <c r="G668" s="647"/>
      <c r="H668" s="647"/>
    </row>
    <row r="669" spans="2:8">
      <c r="G669" s="647"/>
      <c r="H669" s="647"/>
    </row>
    <row r="670" spans="2:8">
      <c r="G670" s="647"/>
      <c r="H670" s="647"/>
    </row>
    <row r="671" spans="2:8">
      <c r="B671" s="405" t="s">
        <v>1082</v>
      </c>
    </row>
    <row r="672" spans="2:8" ht="15.75" thickBot="1">
      <c r="C672" s="577">
        <v>45657</v>
      </c>
      <c r="D672" s="577">
        <v>45291</v>
      </c>
    </row>
    <row r="673" spans="2:8">
      <c r="B673" s="684" t="s">
        <v>1224</v>
      </c>
      <c r="C673" s="669" t="s">
        <v>1154</v>
      </c>
      <c r="D673" s="693" t="s">
        <v>1138</v>
      </c>
    </row>
    <row r="674" spans="2:8">
      <c r="B674" s="389" t="s">
        <v>1225</v>
      </c>
      <c r="C674" s="620">
        <v>651403314</v>
      </c>
      <c r="D674" s="767">
        <v>189943098</v>
      </c>
    </row>
    <row r="675" spans="2:8" ht="15.75" thickBot="1">
      <c r="B675" s="732" t="s">
        <v>1223</v>
      </c>
      <c r="C675" s="719">
        <v>4702380</v>
      </c>
      <c r="D675" s="786">
        <v>249535995</v>
      </c>
    </row>
    <row r="676" spans="2:8" ht="15.75" thickBot="1">
      <c r="B676" s="792" t="s">
        <v>830</v>
      </c>
      <c r="C676" s="794">
        <f>SUM(C674:C675)</f>
        <v>656105694</v>
      </c>
      <c r="D676" s="795">
        <f>SUM(D674:D675)</f>
        <v>439479093</v>
      </c>
    </row>
    <row r="677" spans="2:8">
      <c r="B677" s="784" t="s">
        <v>600</v>
      </c>
      <c r="C677" s="669" t="s">
        <v>1154</v>
      </c>
      <c r="D677" s="693" t="s">
        <v>1138</v>
      </c>
    </row>
    <row r="678" spans="2:8">
      <c r="B678" s="389"/>
      <c r="C678" s="390">
        <v>0</v>
      </c>
      <c r="D678" s="391">
        <v>0</v>
      </c>
    </row>
    <row r="679" spans="2:8" ht="15.75" thickBot="1">
      <c r="B679" s="718"/>
      <c r="C679" s="733">
        <v>0</v>
      </c>
      <c r="D679" s="720">
        <v>0</v>
      </c>
    </row>
    <row r="680" spans="2:8" ht="15.75" thickBot="1">
      <c r="B680" s="792" t="s">
        <v>830</v>
      </c>
      <c r="C680" s="793">
        <f>SUM(C678:C679)</f>
        <v>0</v>
      </c>
      <c r="D680" s="793">
        <f>SUM(D678:D679)</f>
        <v>0</v>
      </c>
    </row>
    <row r="681" spans="2:8">
      <c r="G681" s="647"/>
      <c r="H681" s="647"/>
    </row>
    <row r="682" spans="2:8">
      <c r="G682" s="647"/>
      <c r="H682" s="647"/>
    </row>
    <row r="683" spans="2:8">
      <c r="G683" s="647"/>
      <c r="H683" s="647"/>
    </row>
    <row r="684" spans="2:8">
      <c r="G684" s="647"/>
      <c r="H684" s="647"/>
    </row>
    <row r="685" spans="2:8">
      <c r="B685" s="405" t="s">
        <v>1083</v>
      </c>
    </row>
    <row r="687" spans="2:8" ht="15.75" thickBot="1">
      <c r="C687" s="577">
        <v>45657</v>
      </c>
      <c r="D687" s="577">
        <v>45291</v>
      </c>
    </row>
    <row r="688" spans="2:8">
      <c r="B688" s="684" t="s">
        <v>554</v>
      </c>
      <c r="C688" s="669" t="s">
        <v>1154</v>
      </c>
      <c r="D688" s="693" t="s">
        <v>1138</v>
      </c>
    </row>
    <row r="689" spans="2:8">
      <c r="B689" s="389" t="s">
        <v>554</v>
      </c>
      <c r="C689" s="390">
        <v>0</v>
      </c>
      <c r="D689" s="391">
        <v>0</v>
      </c>
    </row>
    <row r="690" spans="2:8" ht="15.75" thickBot="1">
      <c r="B690" s="395" t="s">
        <v>735</v>
      </c>
      <c r="C690" s="656">
        <f>SUM(C689)</f>
        <v>0</v>
      </c>
      <c r="D690" s="656">
        <f>SUM(D689:D689)</f>
        <v>0</v>
      </c>
    </row>
    <row r="691" spans="2:8">
      <c r="C691" s="379"/>
    </row>
    <row r="692" spans="2:8" ht="15.75" thickBot="1">
      <c r="C692" s="577">
        <v>45657</v>
      </c>
      <c r="D692" s="577">
        <v>45291</v>
      </c>
    </row>
    <row r="693" spans="2:8">
      <c r="B693" s="684" t="s">
        <v>831</v>
      </c>
      <c r="C693" s="722" t="s">
        <v>1154</v>
      </c>
      <c r="D693" s="693" t="s">
        <v>1138</v>
      </c>
    </row>
    <row r="694" spans="2:8">
      <c r="B694" s="389" t="s">
        <v>956</v>
      </c>
      <c r="C694" s="390">
        <v>0</v>
      </c>
      <c r="D694" s="391">
        <v>0</v>
      </c>
    </row>
    <row r="695" spans="2:8" ht="15.75" thickBot="1">
      <c r="B695" s="395" t="s">
        <v>735</v>
      </c>
      <c r="C695" s="656">
        <f>SUM(C694)</f>
        <v>0</v>
      </c>
      <c r="D695" s="656">
        <f>SUM(D694)</f>
        <v>0</v>
      </c>
    </row>
    <row r="696" spans="2:8">
      <c r="G696" s="647"/>
      <c r="H696" s="647"/>
    </row>
    <row r="697" spans="2:8">
      <c r="G697" s="647"/>
      <c r="H697" s="647"/>
    </row>
    <row r="698" spans="2:8">
      <c r="B698" s="405" t="s">
        <v>1000</v>
      </c>
    </row>
    <row r="700" spans="2:8">
      <c r="B700" s="371" t="s">
        <v>1001</v>
      </c>
    </row>
    <row r="701" spans="2:8">
      <c r="B701" s="371" t="s">
        <v>1002</v>
      </c>
    </row>
    <row r="702" spans="2:8">
      <c r="B702" s="371" t="s">
        <v>1003</v>
      </c>
    </row>
    <row r="703" spans="2:8">
      <c r="B703" s="371" t="s">
        <v>1004</v>
      </c>
    </row>
    <row r="704" spans="2:8">
      <c r="B704" s="371" t="s">
        <v>1005</v>
      </c>
    </row>
    <row r="705" spans="2:5">
      <c r="B705" s="371" t="s">
        <v>1006</v>
      </c>
    </row>
    <row r="707" spans="2:5" ht="15.75" thickBot="1"/>
    <row r="708" spans="2:5">
      <c r="B708" s="723" t="s">
        <v>961</v>
      </c>
      <c r="C708" s="724" t="s">
        <v>833</v>
      </c>
      <c r="D708" s="724" t="s">
        <v>962</v>
      </c>
      <c r="E708" s="725" t="s">
        <v>963</v>
      </c>
    </row>
    <row r="709" spans="2:5">
      <c r="B709" s="726">
        <v>44015</v>
      </c>
      <c r="C709" s="727" t="s">
        <v>1027</v>
      </c>
      <c r="D709" s="660" t="s">
        <v>964</v>
      </c>
      <c r="E709" s="661" t="s">
        <v>966</v>
      </c>
    </row>
    <row r="710" spans="2:5" ht="15.75" thickBot="1">
      <c r="B710" s="728">
        <v>44015</v>
      </c>
      <c r="C710" s="729" t="s">
        <v>1028</v>
      </c>
      <c r="D710" s="730" t="s">
        <v>965</v>
      </c>
      <c r="E710" s="731" t="s">
        <v>967</v>
      </c>
    </row>
    <row r="714" spans="2:5">
      <c r="B714" s="405" t="s">
        <v>1007</v>
      </c>
    </row>
    <row r="715" spans="2:5">
      <c r="B715" s="405"/>
    </row>
    <row r="716" spans="2:5">
      <c r="B716" s="406" t="s">
        <v>1381</v>
      </c>
    </row>
    <row r="718" spans="2:5">
      <c r="B718" s="406" t="s">
        <v>1382</v>
      </c>
    </row>
    <row r="719" spans="2:5">
      <c r="B719" s="371" t="s">
        <v>1383</v>
      </c>
    </row>
    <row r="720" spans="2:5">
      <c r="B720" s="371" t="s">
        <v>1384</v>
      </c>
    </row>
    <row r="721" spans="2:2">
      <c r="B721" s="371" t="s">
        <v>1385</v>
      </c>
    </row>
    <row r="723" spans="2:2">
      <c r="B723" s="406" t="s">
        <v>1386</v>
      </c>
    </row>
    <row r="724" spans="2:2">
      <c r="B724" s="371" t="s">
        <v>1387</v>
      </c>
    </row>
    <row r="725" spans="2:2">
      <c r="B725" s="371" t="s">
        <v>1388</v>
      </c>
    </row>
    <row r="727" spans="2:2">
      <c r="B727" s="406" t="s">
        <v>1389</v>
      </c>
    </row>
    <row r="728" spans="2:2">
      <c r="B728" s="371" t="s">
        <v>1390</v>
      </c>
    </row>
    <row r="729" spans="2:2">
      <c r="B729" s="371" t="s">
        <v>1391</v>
      </c>
    </row>
    <row r="731" spans="2:2">
      <c r="B731" s="406" t="s">
        <v>1392</v>
      </c>
    </row>
    <row r="732" spans="2:2">
      <c r="B732" s="406"/>
    </row>
    <row r="733" spans="2:2">
      <c r="B733" s="406" t="s">
        <v>1393</v>
      </c>
    </row>
    <row r="734" spans="2:2">
      <c r="B734" s="406"/>
    </row>
    <row r="735" spans="2:2">
      <c r="B735" s="371" t="s">
        <v>1394</v>
      </c>
    </row>
    <row r="736" spans="2:2">
      <c r="B736" s="406" t="s">
        <v>1395</v>
      </c>
    </row>
    <row r="737" spans="2:2">
      <c r="B737" s="371" t="s">
        <v>1396</v>
      </c>
    </row>
    <row r="738" spans="2:2">
      <c r="B738" s="371" t="s">
        <v>1397</v>
      </c>
    </row>
    <row r="739" spans="2:2">
      <c r="B739" s="371" t="s">
        <v>1398</v>
      </c>
    </row>
    <row r="740" spans="2:2">
      <c r="B740" s="371" t="s">
        <v>1399</v>
      </c>
    </row>
    <row r="741" spans="2:2">
      <c r="B741" s="371" t="s">
        <v>1400</v>
      </c>
    </row>
    <row r="742" spans="2:2">
      <c r="B742" s="998" t="s">
        <v>1401</v>
      </c>
    </row>
    <row r="743" spans="2:2">
      <c r="B743" s="371" t="s">
        <v>1402</v>
      </c>
    </row>
    <row r="744" spans="2:2">
      <c r="B744" s="371" t="s">
        <v>1403</v>
      </c>
    </row>
    <row r="745" spans="2:2">
      <c r="B745" s="371" t="s">
        <v>1404</v>
      </c>
    </row>
    <row r="746" spans="2:2">
      <c r="B746" s="371" t="s">
        <v>1405</v>
      </c>
    </row>
    <row r="747" spans="2:2">
      <c r="B747" s="371" t="s">
        <v>1406</v>
      </c>
    </row>
    <row r="748" spans="2:2">
      <c r="B748" s="371" t="s">
        <v>1407</v>
      </c>
    </row>
    <row r="749" spans="2:2">
      <c r="B749" s="371" t="s">
        <v>1408</v>
      </c>
    </row>
    <row r="750" spans="2:2">
      <c r="B750" s="371" t="s">
        <v>1409</v>
      </c>
    </row>
    <row r="751" spans="2:2">
      <c r="B751" s="995" t="s">
        <v>1426</v>
      </c>
    </row>
    <row r="752" spans="2:2">
      <c r="B752" s="995" t="s">
        <v>1423</v>
      </c>
    </row>
    <row r="753" spans="2:2">
      <c r="B753" s="995" t="s">
        <v>1424</v>
      </c>
    </row>
    <row r="754" spans="2:2">
      <c r="B754" s="995" t="s">
        <v>1425</v>
      </c>
    </row>
    <row r="755" spans="2:2">
      <c r="B755" s="371" t="s">
        <v>1410</v>
      </c>
    </row>
    <row r="756" spans="2:2">
      <c r="B756" s="371" t="s">
        <v>1411</v>
      </c>
    </row>
    <row r="758" spans="2:2">
      <c r="B758" s="406" t="s">
        <v>1412</v>
      </c>
    </row>
    <row r="759" spans="2:2">
      <c r="B759" s="371" t="s">
        <v>1413</v>
      </c>
    </row>
    <row r="760" spans="2:2">
      <c r="B760" s="371" t="s">
        <v>1414</v>
      </c>
    </row>
    <row r="761" spans="2:2">
      <c r="B761" s="406"/>
    </row>
    <row r="762" spans="2:2">
      <c r="B762" s="371" t="s">
        <v>1415</v>
      </c>
    </row>
    <row r="763" spans="2:2">
      <c r="B763" s="371" t="s">
        <v>1416</v>
      </c>
    </row>
    <row r="764" spans="2:2">
      <c r="B764" s="371" t="s">
        <v>1417</v>
      </c>
    </row>
    <row r="765" spans="2:2">
      <c r="B765" s="371" t="s">
        <v>1418</v>
      </c>
    </row>
    <row r="766" spans="2:2">
      <c r="B766" s="371" t="s">
        <v>1419</v>
      </c>
    </row>
    <row r="767" spans="2:2">
      <c r="B767" s="371" t="s">
        <v>1420</v>
      </c>
    </row>
    <row r="768" spans="2:2">
      <c r="B768" s="371" t="s">
        <v>1435</v>
      </c>
    </row>
    <row r="769" spans="2:5">
      <c r="B769" s="371" t="s">
        <v>1421</v>
      </c>
    </row>
    <row r="770" spans="2:5">
      <c r="B770" s="371" t="s">
        <v>1422</v>
      </c>
    </row>
    <row r="771" spans="2:5">
      <c r="B771" s="405"/>
    </row>
    <row r="772" spans="2:5">
      <c r="B772" s="1175" t="s">
        <v>1427</v>
      </c>
      <c r="C772" s="1175"/>
      <c r="D772" s="1175"/>
      <c r="E772" s="1175"/>
    </row>
    <row r="773" spans="2:5">
      <c r="B773" s="406"/>
    </row>
    <row r="774" spans="2:5">
      <c r="B774" s="406" t="s">
        <v>1428</v>
      </c>
    </row>
    <row r="775" spans="2:5">
      <c r="B775" s="371" t="s">
        <v>1429</v>
      </c>
    </row>
    <row r="776" spans="2:5">
      <c r="B776" s="371" t="s">
        <v>1436</v>
      </c>
    </row>
    <row r="777" spans="2:5">
      <c r="B777" s="371" t="s">
        <v>1430</v>
      </c>
    </row>
    <row r="779" spans="2:5">
      <c r="B779" s="371" t="s">
        <v>1437</v>
      </c>
    </row>
    <row r="780" spans="2:5">
      <c r="B780" s="371" t="s">
        <v>1431</v>
      </c>
    </row>
    <row r="782" spans="2:5">
      <c r="B782" s="406" t="s">
        <v>1432</v>
      </c>
    </row>
    <row r="783" spans="2:5">
      <c r="B783" s="371" t="s">
        <v>1433</v>
      </c>
    </row>
    <row r="784" spans="2:5">
      <c r="B784" s="371" t="s">
        <v>1434</v>
      </c>
    </row>
    <row r="785" spans="2:8">
      <c r="B785" s="405"/>
    </row>
    <row r="786" spans="2:8">
      <c r="B786" s="405" t="s">
        <v>1008</v>
      </c>
    </row>
    <row r="787" spans="2:8">
      <c r="B787" s="371" t="s">
        <v>1009</v>
      </c>
    </row>
    <row r="789" spans="2:8">
      <c r="B789" s="405" t="s">
        <v>1012</v>
      </c>
    </row>
    <row r="790" spans="2:8">
      <c r="B790" s="805" t="s">
        <v>1231</v>
      </c>
    </row>
    <row r="792" spans="2:8">
      <c r="B792" s="405" t="s">
        <v>1013</v>
      </c>
    </row>
    <row r="793" spans="2:8">
      <c r="B793" s="371" t="s">
        <v>1010</v>
      </c>
    </row>
    <row r="795" spans="2:8">
      <c r="B795" s="405" t="s">
        <v>1014</v>
      </c>
    </row>
    <row r="796" spans="2:8">
      <c r="B796" s="371" t="s">
        <v>1011</v>
      </c>
    </row>
    <row r="797" spans="2:8">
      <c r="G797" s="647"/>
      <c r="H797" s="647"/>
    </row>
    <row r="798" spans="2:8">
      <c r="B798" s="405" t="s">
        <v>1298</v>
      </c>
      <c r="C798" s="828"/>
      <c r="D798" s="828"/>
      <c r="E798" s="828"/>
      <c r="G798" s="647"/>
      <c r="H798" s="647"/>
    </row>
    <row r="799" spans="2:8">
      <c r="B799" s="1095" t="s">
        <v>1299</v>
      </c>
      <c r="C799" s="1095"/>
      <c r="D799" s="1095"/>
      <c r="E799" s="1095"/>
      <c r="G799" s="647"/>
      <c r="H799" s="647"/>
    </row>
    <row r="800" spans="2:8">
      <c r="G800" s="647"/>
      <c r="H800" s="647"/>
    </row>
    <row r="801" spans="2:8">
      <c r="B801" s="406" t="s">
        <v>1300</v>
      </c>
      <c r="C801" s="406"/>
      <c r="D801" s="406"/>
      <c r="E801" s="937" t="s">
        <v>1301</v>
      </c>
      <c r="F801" s="937" t="s">
        <v>1302</v>
      </c>
      <c r="G801" s="647"/>
      <c r="H801" s="647"/>
    </row>
    <row r="802" spans="2:8">
      <c r="B802" s="371" t="s">
        <v>1303</v>
      </c>
      <c r="E802" s="938">
        <v>83690848278</v>
      </c>
      <c r="F802" s="939">
        <v>129230576275</v>
      </c>
      <c r="G802" s="647"/>
      <c r="H802" s="647"/>
    </row>
    <row r="803" spans="2:8">
      <c r="B803" s="371" t="s">
        <v>1304</v>
      </c>
      <c r="E803" s="940">
        <v>208485620448</v>
      </c>
      <c r="F803" s="941">
        <v>166806521225</v>
      </c>
      <c r="G803" s="647"/>
      <c r="H803" s="647"/>
    </row>
    <row r="804" spans="2:8" ht="15.75" thickBot="1">
      <c r="B804" s="406" t="s">
        <v>1305</v>
      </c>
      <c r="E804" s="942">
        <f>SUM(E802:E803)</f>
        <v>292176468726</v>
      </c>
      <c r="F804" s="942">
        <f>SUM(F802:F803)</f>
        <v>296037097500</v>
      </c>
      <c r="G804" s="647"/>
      <c r="H804" s="647"/>
    </row>
    <row r="805" spans="2:8" ht="15.75" thickTop="1">
      <c r="E805" s="943"/>
      <c r="F805" s="943"/>
      <c r="G805" s="647"/>
      <c r="H805" s="647"/>
    </row>
    <row r="806" spans="2:8">
      <c r="B806" s="406" t="s">
        <v>1306</v>
      </c>
      <c r="C806" s="406"/>
      <c r="D806" s="406"/>
      <c r="E806" s="937" t="str">
        <f>+E801</f>
        <v>31.12.2024</v>
      </c>
      <c r="F806" s="937" t="s">
        <v>1302</v>
      </c>
      <c r="G806" s="647"/>
      <c r="H806" s="647"/>
    </row>
    <row r="807" spans="2:8">
      <c r="B807" s="371" t="s">
        <v>1307</v>
      </c>
      <c r="E807" s="938">
        <v>83690848278</v>
      </c>
      <c r="F807" s="939">
        <v>129230576275</v>
      </c>
      <c r="G807" s="647"/>
      <c r="H807" s="647"/>
    </row>
    <row r="808" spans="2:8">
      <c r="B808" s="371" t="s">
        <v>1308</v>
      </c>
      <c r="E808" s="940">
        <v>208485620448</v>
      </c>
      <c r="F808" s="941">
        <v>166806521225</v>
      </c>
      <c r="G808" s="647"/>
      <c r="H808" s="647"/>
    </row>
    <row r="809" spans="2:8" ht="15.75" thickBot="1">
      <c r="B809" s="406" t="s">
        <v>1309</v>
      </c>
      <c r="E809" s="942">
        <f>SUM(E807:E808)</f>
        <v>292176468726</v>
      </c>
      <c r="F809" s="942">
        <f>SUM(F807:F808)</f>
        <v>296037097500</v>
      </c>
      <c r="G809" s="647"/>
      <c r="H809" s="647"/>
    </row>
    <row r="810" spans="2:8" ht="15.75" thickTop="1">
      <c r="G810" s="647"/>
      <c r="H810" s="647"/>
    </row>
    <row r="811" spans="2:8">
      <c r="G811" s="647"/>
      <c r="H811" s="647"/>
    </row>
    <row r="812" spans="2:8">
      <c r="G812" s="647"/>
      <c r="H812" s="647"/>
    </row>
    <row r="813" spans="2:8">
      <c r="G813" s="647"/>
      <c r="H813" s="647"/>
    </row>
    <row r="814" spans="2:8">
      <c r="G814" s="647"/>
      <c r="H814" s="647"/>
    </row>
    <row r="815" spans="2:8">
      <c r="G815" s="647"/>
      <c r="H815" s="647"/>
    </row>
    <row r="816" spans="2:8">
      <c r="G816" s="647"/>
      <c r="H816" s="647"/>
    </row>
    <row r="817" spans="7:8">
      <c r="G817" s="647"/>
      <c r="H817" s="647"/>
    </row>
    <row r="818" spans="7:8">
      <c r="G818" s="647"/>
      <c r="H818" s="647"/>
    </row>
    <row r="819" spans="7:8">
      <c r="G819" s="647"/>
      <c r="H819" s="647"/>
    </row>
    <row r="820" spans="7:8">
      <c r="G820" s="647"/>
      <c r="H820" s="647"/>
    </row>
    <row r="821" spans="7:8">
      <c r="G821" s="647"/>
      <c r="H821" s="647"/>
    </row>
    <row r="822" spans="7:8">
      <c r="G822" s="647"/>
      <c r="H822" s="647"/>
    </row>
    <row r="823" spans="7:8">
      <c r="G823" s="647"/>
      <c r="H823" s="647"/>
    </row>
    <row r="824" spans="7:8">
      <c r="G824" s="647"/>
      <c r="H824" s="647"/>
    </row>
    <row r="825" spans="7:8">
      <c r="G825" s="647"/>
      <c r="H825" s="647"/>
    </row>
    <row r="826" spans="7:8">
      <c r="G826" s="647"/>
      <c r="H826" s="647"/>
    </row>
    <row r="827" spans="7:8">
      <c r="G827" s="647"/>
      <c r="H827" s="647"/>
    </row>
    <row r="828" spans="7:8">
      <c r="G828" s="647"/>
      <c r="H828" s="647"/>
    </row>
    <row r="829" spans="7:8">
      <c r="G829" s="647"/>
      <c r="H829" s="647"/>
    </row>
    <row r="830" spans="7:8">
      <c r="G830" s="647"/>
      <c r="H830" s="647"/>
    </row>
    <row r="831" spans="7:8">
      <c r="G831" s="647"/>
      <c r="H831" s="647"/>
    </row>
    <row r="832" spans="7:8">
      <c r="G832" s="647"/>
      <c r="H832" s="647"/>
    </row>
    <row r="833" spans="7:8">
      <c r="G833" s="647"/>
      <c r="H833" s="647"/>
    </row>
    <row r="834" spans="7:8">
      <c r="G834" s="647"/>
      <c r="H834" s="647"/>
    </row>
    <row r="835" spans="7:8">
      <c r="G835" s="647"/>
      <c r="H835" s="647"/>
    </row>
    <row r="836" spans="7:8">
      <c r="G836" s="647"/>
      <c r="H836" s="647"/>
    </row>
    <row r="837" spans="7:8">
      <c r="G837" s="647"/>
      <c r="H837" s="647"/>
    </row>
    <row r="838" spans="7:8">
      <c r="G838" s="647"/>
      <c r="H838" s="647"/>
    </row>
    <row r="839" spans="7:8">
      <c r="G839" s="647"/>
      <c r="H839" s="647"/>
    </row>
    <row r="840" spans="7:8">
      <c r="G840" s="647"/>
      <c r="H840" s="647"/>
    </row>
    <row r="841" spans="7:8">
      <c r="G841" s="647"/>
      <c r="H841" s="647"/>
    </row>
    <row r="842" spans="7:8">
      <c r="G842" s="647"/>
      <c r="H842" s="647"/>
    </row>
    <row r="843" spans="7:8">
      <c r="G843" s="647"/>
      <c r="H843" s="647"/>
    </row>
    <row r="844" spans="7:8">
      <c r="G844" s="647"/>
      <c r="H844" s="647"/>
    </row>
    <row r="845" spans="7:8">
      <c r="G845" s="647"/>
      <c r="H845" s="647"/>
    </row>
    <row r="846" spans="7:8">
      <c r="G846" s="647"/>
      <c r="H846" s="647"/>
    </row>
    <row r="847" spans="7:8">
      <c r="G847" s="647"/>
      <c r="H847" s="647"/>
    </row>
    <row r="848" spans="7:8">
      <c r="G848" s="647"/>
      <c r="H848" s="647"/>
    </row>
    <row r="849" spans="7:8">
      <c r="G849" s="647"/>
      <c r="H849" s="647"/>
    </row>
    <row r="850" spans="7:8">
      <c r="G850" s="647"/>
      <c r="H850" s="647"/>
    </row>
    <row r="851" spans="7:8">
      <c r="G851" s="647"/>
      <c r="H851" s="647"/>
    </row>
    <row r="852" spans="7:8">
      <c r="G852" s="647"/>
      <c r="H852" s="647"/>
    </row>
    <row r="853" spans="7:8">
      <c r="G853" s="647"/>
      <c r="H853" s="647"/>
    </row>
    <row r="854" spans="7:8">
      <c r="G854" s="647"/>
      <c r="H854" s="647"/>
    </row>
    <row r="855" spans="7:8">
      <c r="G855" s="647"/>
      <c r="H855" s="647"/>
    </row>
    <row r="856" spans="7:8">
      <c r="G856" s="647"/>
      <c r="H856" s="647"/>
    </row>
    <row r="857" spans="7:8">
      <c r="G857" s="647"/>
      <c r="H857" s="647"/>
    </row>
    <row r="858" spans="7:8">
      <c r="G858" s="647"/>
      <c r="H858" s="647"/>
    </row>
    <row r="859" spans="7:8">
      <c r="G859" s="647"/>
      <c r="H859" s="647"/>
    </row>
    <row r="860" spans="7:8">
      <c r="G860" s="647"/>
      <c r="H860" s="647"/>
    </row>
    <row r="861" spans="7:8">
      <c r="G861" s="647"/>
      <c r="H861" s="647"/>
    </row>
    <row r="862" spans="7:8">
      <c r="G862" s="647"/>
      <c r="H862" s="647"/>
    </row>
    <row r="863" spans="7:8">
      <c r="G863" s="647"/>
      <c r="H863" s="647"/>
    </row>
    <row r="864" spans="7:8">
      <c r="G864" s="647"/>
      <c r="H864" s="647"/>
    </row>
    <row r="865" spans="7:8">
      <c r="G865" s="647"/>
      <c r="H865" s="647"/>
    </row>
    <row r="866" spans="7:8">
      <c r="G866" s="647"/>
      <c r="H866" s="647"/>
    </row>
    <row r="867" spans="7:8">
      <c r="G867" s="647"/>
      <c r="H867" s="647"/>
    </row>
    <row r="868" spans="7:8">
      <c r="G868" s="647"/>
      <c r="H868" s="647"/>
    </row>
    <row r="869" spans="7:8">
      <c r="G869" s="647"/>
      <c r="H869" s="647"/>
    </row>
    <row r="870" spans="7:8">
      <c r="G870" s="647"/>
      <c r="H870" s="647"/>
    </row>
    <row r="871" spans="7:8">
      <c r="G871" s="647"/>
      <c r="H871" s="647"/>
    </row>
    <row r="872" spans="7:8">
      <c r="G872" s="647"/>
      <c r="H872" s="647"/>
    </row>
    <row r="873" spans="7:8">
      <c r="G873" s="647"/>
      <c r="H873" s="647"/>
    </row>
    <row r="874" spans="7:8">
      <c r="G874" s="647"/>
      <c r="H874" s="647"/>
    </row>
    <row r="875" spans="7:8">
      <c r="G875" s="647"/>
      <c r="H875" s="647"/>
    </row>
    <row r="876" spans="7:8">
      <c r="G876" s="647"/>
      <c r="H876" s="647"/>
    </row>
    <row r="877" spans="7:8">
      <c r="G877" s="647"/>
      <c r="H877" s="647"/>
    </row>
    <row r="878" spans="7:8">
      <c r="G878" s="647"/>
      <c r="H878" s="647"/>
    </row>
    <row r="879" spans="7:8">
      <c r="G879" s="647"/>
      <c r="H879" s="647"/>
    </row>
    <row r="880" spans="7:8">
      <c r="G880" s="647"/>
      <c r="H880" s="647"/>
    </row>
    <row r="881" spans="7:8">
      <c r="G881" s="647"/>
      <c r="H881" s="647"/>
    </row>
    <row r="882" spans="7:8">
      <c r="G882" s="647"/>
      <c r="H882" s="647"/>
    </row>
    <row r="883" spans="7:8">
      <c r="G883" s="647"/>
      <c r="H883" s="647"/>
    </row>
    <row r="884" spans="7:8">
      <c r="G884" s="647"/>
      <c r="H884" s="647"/>
    </row>
    <row r="885" spans="7:8">
      <c r="G885" s="647"/>
      <c r="H885" s="647"/>
    </row>
    <row r="886" spans="7:8">
      <c r="G886" s="647"/>
      <c r="H886" s="647"/>
    </row>
    <row r="887" spans="7:8">
      <c r="G887" s="647"/>
      <c r="H887" s="647"/>
    </row>
    <row r="888" spans="7:8">
      <c r="G888" s="647"/>
      <c r="H888" s="647"/>
    </row>
    <row r="889" spans="7:8">
      <c r="G889" s="647"/>
      <c r="H889" s="647"/>
    </row>
    <row r="890" spans="7:8">
      <c r="G890" s="647"/>
      <c r="H890" s="647"/>
    </row>
    <row r="891" spans="7:8">
      <c r="G891" s="647"/>
      <c r="H891" s="647"/>
    </row>
    <row r="892" spans="7:8">
      <c r="G892" s="647"/>
      <c r="H892" s="647"/>
    </row>
    <row r="893" spans="7:8">
      <c r="G893" s="647"/>
      <c r="H893" s="647"/>
    </row>
    <row r="894" spans="7:8">
      <c r="G894" s="647"/>
      <c r="H894" s="647"/>
    </row>
    <row r="895" spans="7:8">
      <c r="G895" s="647"/>
      <c r="H895" s="647"/>
    </row>
    <row r="896" spans="7:8">
      <c r="G896" s="647"/>
      <c r="H896" s="647"/>
    </row>
    <row r="897" spans="7:8">
      <c r="G897" s="647"/>
      <c r="H897" s="647"/>
    </row>
    <row r="898" spans="7:8">
      <c r="G898" s="647"/>
      <c r="H898" s="647"/>
    </row>
    <row r="899" spans="7:8">
      <c r="G899" s="647"/>
      <c r="H899" s="647"/>
    </row>
    <row r="900" spans="7:8">
      <c r="G900" s="647"/>
      <c r="H900" s="647"/>
    </row>
    <row r="901" spans="7:8">
      <c r="G901" s="647"/>
      <c r="H901" s="647"/>
    </row>
    <row r="902" spans="7:8">
      <c r="G902" s="647"/>
      <c r="H902" s="647"/>
    </row>
    <row r="903" spans="7:8">
      <c r="G903" s="647"/>
      <c r="H903" s="647"/>
    </row>
    <row r="904" spans="7:8">
      <c r="G904" s="647"/>
      <c r="H904" s="647"/>
    </row>
    <row r="905" spans="7:8">
      <c r="G905" s="647"/>
      <c r="H905" s="647"/>
    </row>
    <row r="906" spans="7:8">
      <c r="G906" s="647"/>
      <c r="H906" s="647"/>
    </row>
    <row r="907" spans="7:8">
      <c r="G907" s="647"/>
      <c r="H907" s="647"/>
    </row>
    <row r="908" spans="7:8">
      <c r="G908" s="647"/>
      <c r="H908" s="647"/>
    </row>
    <row r="909" spans="7:8">
      <c r="G909" s="647"/>
      <c r="H909" s="647"/>
    </row>
    <row r="910" spans="7:8">
      <c r="G910" s="647"/>
      <c r="H910" s="647"/>
    </row>
    <row r="911" spans="7:8">
      <c r="G911" s="647"/>
      <c r="H911" s="647"/>
    </row>
    <row r="912" spans="7:8">
      <c r="G912" s="647"/>
      <c r="H912" s="647"/>
    </row>
    <row r="913" spans="7:8">
      <c r="G913" s="647"/>
      <c r="H913" s="647"/>
    </row>
    <row r="914" spans="7:8">
      <c r="G914" s="647"/>
      <c r="H914" s="647"/>
    </row>
    <row r="915" spans="7:8">
      <c r="G915" s="647"/>
      <c r="H915" s="647"/>
    </row>
    <row r="916" spans="7:8">
      <c r="G916" s="647"/>
      <c r="H916" s="647"/>
    </row>
    <row r="917" spans="7:8">
      <c r="G917" s="647"/>
      <c r="H917" s="647"/>
    </row>
    <row r="918" spans="7:8">
      <c r="G918" s="647"/>
      <c r="H918" s="647"/>
    </row>
    <row r="919" spans="7:8">
      <c r="G919" s="647"/>
      <c r="H919" s="647"/>
    </row>
    <row r="920" spans="7:8">
      <c r="G920" s="647"/>
      <c r="H920" s="647"/>
    </row>
    <row r="921" spans="7:8">
      <c r="G921" s="647"/>
      <c r="H921" s="647"/>
    </row>
    <row r="922" spans="7:8">
      <c r="G922" s="647"/>
      <c r="H922" s="647"/>
    </row>
    <row r="923" spans="7:8">
      <c r="G923" s="647"/>
      <c r="H923" s="647"/>
    </row>
    <row r="924" spans="7:8">
      <c r="G924" s="647"/>
      <c r="H924" s="647"/>
    </row>
    <row r="925" spans="7:8">
      <c r="G925" s="647"/>
      <c r="H925" s="647"/>
    </row>
    <row r="926" spans="7:8">
      <c r="G926" s="647"/>
      <c r="H926" s="647"/>
    </row>
    <row r="927" spans="7:8">
      <c r="G927" s="647"/>
      <c r="H927" s="647"/>
    </row>
    <row r="928" spans="7:8">
      <c r="G928" s="647"/>
      <c r="H928" s="647"/>
    </row>
    <row r="929" spans="7:8">
      <c r="G929" s="647"/>
      <c r="H929" s="647"/>
    </row>
    <row r="930" spans="7:8">
      <c r="G930" s="647"/>
      <c r="H930" s="647"/>
    </row>
    <row r="931" spans="7:8">
      <c r="G931" s="647"/>
      <c r="H931" s="647"/>
    </row>
    <row r="932" spans="7:8">
      <c r="G932" s="647"/>
      <c r="H932" s="647"/>
    </row>
    <row r="933" spans="7:8">
      <c r="G933" s="647"/>
      <c r="H933" s="647"/>
    </row>
    <row r="934" spans="7:8">
      <c r="G934" s="647"/>
      <c r="H934" s="647"/>
    </row>
    <row r="935" spans="7:8">
      <c r="G935" s="647"/>
      <c r="H935" s="647"/>
    </row>
    <row r="936" spans="7:8">
      <c r="G936" s="647"/>
      <c r="H936" s="647"/>
    </row>
    <row r="937" spans="7:8">
      <c r="G937" s="647"/>
      <c r="H937" s="647"/>
    </row>
    <row r="938" spans="7:8">
      <c r="G938" s="647"/>
      <c r="H938" s="647"/>
    </row>
    <row r="939" spans="7:8">
      <c r="G939" s="647"/>
      <c r="H939" s="647"/>
    </row>
    <row r="940" spans="7:8">
      <c r="G940" s="647"/>
      <c r="H940" s="647"/>
    </row>
    <row r="941" spans="7:8">
      <c r="G941" s="647"/>
      <c r="H941" s="647"/>
    </row>
    <row r="942" spans="7:8">
      <c r="G942" s="647"/>
      <c r="H942" s="647"/>
    </row>
    <row r="943" spans="7:8">
      <c r="G943" s="647"/>
      <c r="H943" s="647"/>
    </row>
    <row r="944" spans="7:8">
      <c r="G944" s="647"/>
      <c r="H944" s="647"/>
    </row>
    <row r="945" spans="7:8">
      <c r="G945" s="647"/>
      <c r="H945" s="647"/>
    </row>
    <row r="946" spans="7:8">
      <c r="G946" s="647"/>
      <c r="H946" s="647"/>
    </row>
    <row r="947" spans="7:8">
      <c r="G947" s="647"/>
      <c r="H947" s="647"/>
    </row>
    <row r="948" spans="7:8">
      <c r="G948" s="647"/>
      <c r="H948" s="647"/>
    </row>
    <row r="949" spans="7:8">
      <c r="G949" s="647"/>
      <c r="H949" s="647"/>
    </row>
    <row r="950" spans="7:8">
      <c r="G950" s="647"/>
      <c r="H950" s="647"/>
    </row>
    <row r="951" spans="7:8">
      <c r="G951" s="647"/>
      <c r="H951" s="647"/>
    </row>
    <row r="952" spans="7:8">
      <c r="G952" s="647"/>
      <c r="H952" s="647"/>
    </row>
    <row r="953" spans="7:8">
      <c r="G953" s="647"/>
      <c r="H953" s="647"/>
    </row>
    <row r="954" spans="7:8">
      <c r="G954" s="647"/>
      <c r="H954" s="647"/>
    </row>
    <row r="955" spans="7:8">
      <c r="G955" s="647"/>
      <c r="H955" s="647"/>
    </row>
    <row r="956" spans="7:8">
      <c r="G956" s="647"/>
      <c r="H956" s="647"/>
    </row>
    <row r="957" spans="7:8">
      <c r="G957" s="647"/>
      <c r="H957" s="647"/>
    </row>
    <row r="958" spans="7:8">
      <c r="G958" s="647"/>
      <c r="H958" s="647"/>
    </row>
    <row r="959" spans="7:8">
      <c r="G959" s="647"/>
      <c r="H959" s="647"/>
    </row>
    <row r="960" spans="7:8">
      <c r="G960" s="647"/>
      <c r="H960" s="647"/>
    </row>
    <row r="961" spans="7:8">
      <c r="G961" s="647"/>
      <c r="H961" s="647"/>
    </row>
    <row r="962" spans="7:8">
      <c r="G962" s="647"/>
      <c r="H962" s="647"/>
    </row>
    <row r="963" spans="7:8">
      <c r="G963" s="647"/>
      <c r="H963" s="647"/>
    </row>
    <row r="964" spans="7:8">
      <c r="G964" s="647"/>
      <c r="H964" s="647"/>
    </row>
    <row r="965" spans="7:8">
      <c r="G965" s="647"/>
      <c r="H965" s="647"/>
    </row>
    <row r="966" spans="7:8">
      <c r="G966" s="647"/>
      <c r="H966" s="647"/>
    </row>
    <row r="967" spans="7:8">
      <c r="G967" s="647"/>
      <c r="H967" s="647"/>
    </row>
    <row r="968" spans="7:8">
      <c r="G968" s="647"/>
      <c r="H968" s="647"/>
    </row>
    <row r="969" spans="7:8">
      <c r="G969" s="647"/>
      <c r="H969" s="647"/>
    </row>
    <row r="970" spans="7:8">
      <c r="G970" s="647"/>
      <c r="H970" s="647"/>
    </row>
    <row r="971" spans="7:8">
      <c r="G971" s="647"/>
      <c r="H971" s="647"/>
    </row>
    <row r="972" spans="7:8">
      <c r="G972" s="647"/>
      <c r="H972" s="647"/>
    </row>
    <row r="973" spans="7:8">
      <c r="G973" s="647"/>
      <c r="H973" s="647"/>
    </row>
    <row r="974" spans="7:8">
      <c r="G974" s="647"/>
      <c r="H974" s="647"/>
    </row>
    <row r="975" spans="7:8">
      <c r="G975" s="647"/>
      <c r="H975" s="647"/>
    </row>
    <row r="976" spans="7:8">
      <c r="G976" s="647"/>
      <c r="H976" s="647"/>
    </row>
    <row r="977" spans="7:8">
      <c r="G977" s="647"/>
      <c r="H977" s="647"/>
    </row>
    <row r="978" spans="7:8">
      <c r="G978" s="647"/>
      <c r="H978" s="647"/>
    </row>
    <row r="979" spans="7:8">
      <c r="G979" s="647"/>
      <c r="H979" s="647"/>
    </row>
    <row r="980" spans="7:8">
      <c r="G980" s="647"/>
      <c r="H980" s="647"/>
    </row>
    <row r="981" spans="7:8">
      <c r="G981" s="647"/>
      <c r="H981" s="647"/>
    </row>
    <row r="982" spans="7:8">
      <c r="G982" s="647"/>
      <c r="H982" s="647"/>
    </row>
    <row r="983" spans="7:8">
      <c r="G983" s="647"/>
      <c r="H983" s="647"/>
    </row>
    <row r="984" spans="7:8">
      <c r="G984" s="647"/>
      <c r="H984" s="647"/>
    </row>
    <row r="985" spans="7:8">
      <c r="G985" s="647"/>
      <c r="H985" s="647"/>
    </row>
    <row r="986" spans="7:8">
      <c r="G986" s="647"/>
      <c r="H986" s="647"/>
    </row>
    <row r="987" spans="7:8">
      <c r="G987" s="647"/>
      <c r="H987" s="647"/>
    </row>
    <row r="988" spans="7:8">
      <c r="G988" s="647"/>
      <c r="H988" s="647"/>
    </row>
    <row r="989" spans="7:8">
      <c r="G989" s="647"/>
      <c r="H989" s="647"/>
    </row>
    <row r="990" spans="7:8">
      <c r="G990" s="647"/>
      <c r="H990" s="647"/>
    </row>
    <row r="991" spans="7:8">
      <c r="G991" s="647"/>
      <c r="H991" s="647"/>
    </row>
    <row r="992" spans="7:8">
      <c r="G992" s="647"/>
      <c r="H992" s="647"/>
    </row>
    <row r="993" spans="7:8">
      <c r="G993" s="647"/>
      <c r="H993" s="647"/>
    </row>
    <row r="994" spans="7:8">
      <c r="G994" s="647"/>
      <c r="H994" s="647"/>
    </row>
    <row r="995" spans="7:8">
      <c r="G995" s="647"/>
      <c r="H995" s="647"/>
    </row>
    <row r="996" spans="7:8">
      <c r="G996" s="647"/>
      <c r="H996" s="647"/>
    </row>
    <row r="997" spans="7:8">
      <c r="G997" s="647"/>
      <c r="H997" s="647"/>
    </row>
    <row r="998" spans="7:8">
      <c r="G998" s="647"/>
      <c r="H998" s="647"/>
    </row>
    <row r="999" spans="7:8">
      <c r="G999" s="647"/>
      <c r="H999" s="647"/>
    </row>
    <row r="1000" spans="7:8">
      <c r="G1000" s="647"/>
      <c r="H1000" s="647"/>
    </row>
    <row r="1001" spans="7:8">
      <c r="G1001" s="647"/>
      <c r="H1001" s="647"/>
    </row>
    <row r="1002" spans="7:8">
      <c r="G1002" s="647"/>
      <c r="H1002" s="647"/>
    </row>
    <row r="1003" spans="7:8">
      <c r="G1003" s="647"/>
      <c r="H1003" s="647"/>
    </row>
    <row r="1004" spans="7:8">
      <c r="G1004" s="647"/>
      <c r="H1004" s="647"/>
    </row>
    <row r="1005" spans="7:8">
      <c r="G1005" s="647"/>
      <c r="H1005" s="647"/>
    </row>
    <row r="1006" spans="7:8">
      <c r="G1006" s="647"/>
      <c r="H1006" s="647"/>
    </row>
    <row r="1007" spans="7:8">
      <c r="G1007" s="647"/>
      <c r="H1007" s="647"/>
    </row>
    <row r="1008" spans="7:8">
      <c r="G1008" s="647"/>
      <c r="H1008" s="647"/>
    </row>
    <row r="1009" spans="7:8">
      <c r="G1009" s="647"/>
      <c r="H1009" s="647"/>
    </row>
    <row r="1010" spans="7:8">
      <c r="G1010" s="647"/>
      <c r="H1010" s="647"/>
    </row>
    <row r="1011" spans="7:8">
      <c r="G1011" s="647"/>
      <c r="H1011" s="647"/>
    </row>
    <row r="1012" spans="7:8">
      <c r="G1012" s="647"/>
      <c r="H1012" s="647"/>
    </row>
    <row r="1013" spans="7:8">
      <c r="G1013" s="647"/>
      <c r="H1013" s="647"/>
    </row>
    <row r="1014" spans="7:8">
      <c r="G1014" s="647"/>
      <c r="H1014" s="647"/>
    </row>
    <row r="1015" spans="7:8">
      <c r="G1015" s="647"/>
      <c r="H1015" s="647"/>
    </row>
    <row r="1016" spans="7:8">
      <c r="G1016" s="647"/>
      <c r="H1016" s="647"/>
    </row>
    <row r="1017" spans="7:8">
      <c r="G1017" s="647"/>
      <c r="H1017" s="647"/>
    </row>
    <row r="1018" spans="7:8">
      <c r="G1018" s="647"/>
      <c r="H1018" s="647"/>
    </row>
    <row r="1019" spans="7:8">
      <c r="G1019" s="647"/>
      <c r="H1019" s="647"/>
    </row>
    <row r="1020" spans="7:8">
      <c r="G1020" s="647"/>
      <c r="H1020" s="647"/>
    </row>
    <row r="1021" spans="7:8">
      <c r="G1021" s="647"/>
      <c r="H1021" s="647"/>
    </row>
    <row r="1022" spans="7:8">
      <c r="G1022" s="647"/>
      <c r="H1022" s="647"/>
    </row>
    <row r="1023" spans="7:8">
      <c r="G1023" s="647"/>
      <c r="H1023" s="647"/>
    </row>
    <row r="1024" spans="7:8">
      <c r="G1024" s="647"/>
      <c r="H1024" s="647"/>
    </row>
    <row r="1025" spans="7:8">
      <c r="G1025" s="647"/>
      <c r="H1025" s="647"/>
    </row>
    <row r="1026" spans="7:8">
      <c r="G1026" s="647"/>
      <c r="H1026" s="647"/>
    </row>
    <row r="1027" spans="7:8">
      <c r="G1027" s="647"/>
      <c r="H1027" s="647"/>
    </row>
    <row r="1028" spans="7:8">
      <c r="G1028" s="647"/>
      <c r="H1028" s="647"/>
    </row>
    <row r="1029" spans="7:8">
      <c r="G1029" s="647"/>
      <c r="H1029" s="647"/>
    </row>
    <row r="1030" spans="7:8">
      <c r="G1030" s="647"/>
      <c r="H1030" s="647"/>
    </row>
    <row r="1031" spans="7:8">
      <c r="G1031" s="647"/>
      <c r="H1031" s="647"/>
    </row>
    <row r="1032" spans="7:8">
      <c r="G1032" s="647"/>
      <c r="H1032" s="647"/>
    </row>
    <row r="1033" spans="7:8">
      <c r="G1033" s="647"/>
      <c r="H1033" s="647"/>
    </row>
    <row r="1034" spans="7:8">
      <c r="G1034" s="647"/>
      <c r="H1034" s="647"/>
    </row>
    <row r="1035" spans="7:8">
      <c r="G1035" s="647"/>
      <c r="H1035" s="647"/>
    </row>
    <row r="1036" spans="7:8">
      <c r="G1036" s="647"/>
      <c r="H1036" s="647"/>
    </row>
    <row r="1037" spans="7:8">
      <c r="G1037" s="647"/>
      <c r="H1037" s="647"/>
    </row>
    <row r="1038" spans="7:8">
      <c r="G1038" s="647"/>
      <c r="H1038" s="647"/>
    </row>
    <row r="1039" spans="7:8">
      <c r="G1039" s="647"/>
      <c r="H1039" s="647"/>
    </row>
    <row r="1040" spans="7:8">
      <c r="G1040" s="647"/>
      <c r="H1040" s="647"/>
    </row>
    <row r="1041" spans="7:8">
      <c r="G1041" s="647"/>
      <c r="H1041" s="647"/>
    </row>
    <row r="1042" spans="7:8">
      <c r="G1042" s="647"/>
      <c r="H1042" s="647"/>
    </row>
    <row r="1043" spans="7:8">
      <c r="G1043" s="647"/>
      <c r="H1043" s="647"/>
    </row>
    <row r="1044" spans="7:8">
      <c r="G1044" s="647"/>
      <c r="H1044" s="647"/>
    </row>
    <row r="1045" spans="7:8">
      <c r="G1045" s="647"/>
      <c r="H1045" s="647"/>
    </row>
    <row r="1046" spans="7:8">
      <c r="G1046" s="647"/>
      <c r="H1046" s="647"/>
    </row>
    <row r="1047" spans="7:8">
      <c r="G1047" s="647"/>
      <c r="H1047" s="647"/>
    </row>
    <row r="1048" spans="7:8">
      <c r="G1048" s="647"/>
      <c r="H1048" s="647"/>
    </row>
    <row r="1049" spans="7:8">
      <c r="G1049" s="647"/>
      <c r="H1049" s="647"/>
    </row>
    <row r="1050" spans="7:8">
      <c r="G1050" s="647"/>
      <c r="H1050" s="647"/>
    </row>
    <row r="1051" spans="7:8">
      <c r="G1051" s="647"/>
      <c r="H1051" s="647"/>
    </row>
    <row r="1052" spans="7:8">
      <c r="G1052" s="647"/>
      <c r="H1052" s="647"/>
    </row>
    <row r="1053" spans="7:8">
      <c r="G1053" s="647"/>
      <c r="H1053" s="647"/>
    </row>
    <row r="1054" spans="7:8">
      <c r="G1054" s="647"/>
      <c r="H1054" s="647"/>
    </row>
    <row r="1055" spans="7:8">
      <c r="G1055" s="647"/>
      <c r="H1055" s="647"/>
    </row>
    <row r="1056" spans="7:8">
      <c r="G1056" s="647"/>
      <c r="H1056" s="647"/>
    </row>
    <row r="1057" spans="7:8">
      <c r="G1057" s="647"/>
      <c r="H1057" s="647"/>
    </row>
    <row r="1058" spans="7:8">
      <c r="G1058" s="647"/>
      <c r="H1058" s="647"/>
    </row>
    <row r="1059" spans="7:8">
      <c r="G1059" s="647"/>
      <c r="H1059" s="647"/>
    </row>
    <row r="1060" spans="7:8">
      <c r="G1060" s="647"/>
      <c r="H1060" s="647"/>
    </row>
    <row r="1061" spans="7:8">
      <c r="G1061" s="647"/>
      <c r="H1061" s="647"/>
    </row>
    <row r="1062" spans="7:8">
      <c r="G1062" s="647"/>
      <c r="H1062" s="647"/>
    </row>
    <row r="1063" spans="7:8">
      <c r="G1063" s="647"/>
      <c r="H1063" s="647"/>
    </row>
    <row r="1064" spans="7:8">
      <c r="G1064" s="647"/>
      <c r="H1064" s="647"/>
    </row>
    <row r="1065" spans="7:8">
      <c r="G1065" s="647"/>
      <c r="H1065" s="647"/>
    </row>
    <row r="1066" spans="7:8">
      <c r="G1066" s="647"/>
      <c r="H1066" s="647"/>
    </row>
    <row r="1067" spans="7:8">
      <c r="G1067" s="647"/>
      <c r="H1067" s="647"/>
    </row>
    <row r="1068" spans="7:8">
      <c r="G1068" s="647"/>
      <c r="H1068" s="647"/>
    </row>
    <row r="1069" spans="7:8">
      <c r="G1069" s="647"/>
      <c r="H1069" s="647"/>
    </row>
    <row r="1070" spans="7:8">
      <c r="G1070" s="647"/>
      <c r="H1070" s="647"/>
    </row>
    <row r="1071" spans="7:8">
      <c r="G1071" s="647"/>
      <c r="H1071" s="647"/>
    </row>
    <row r="1072" spans="7:8">
      <c r="G1072" s="647"/>
      <c r="H1072" s="647"/>
    </row>
    <row r="1073" spans="7:8">
      <c r="G1073" s="647"/>
      <c r="H1073" s="647"/>
    </row>
    <row r="1074" spans="7:8">
      <c r="G1074" s="647"/>
      <c r="H1074" s="647"/>
    </row>
    <row r="1075" spans="7:8">
      <c r="G1075" s="647"/>
      <c r="H1075" s="647"/>
    </row>
    <row r="1076" spans="7:8">
      <c r="G1076" s="647"/>
      <c r="H1076" s="647"/>
    </row>
    <row r="1077" spans="7:8">
      <c r="G1077" s="647"/>
      <c r="H1077" s="647"/>
    </row>
    <row r="1078" spans="7:8">
      <c r="G1078" s="647"/>
      <c r="H1078" s="647"/>
    </row>
    <row r="1079" spans="7:8">
      <c r="G1079" s="647"/>
      <c r="H1079" s="647"/>
    </row>
    <row r="1080" spans="7:8">
      <c r="G1080" s="647"/>
      <c r="H1080" s="647"/>
    </row>
    <row r="1081" spans="7:8">
      <c r="G1081" s="647"/>
      <c r="H1081" s="647"/>
    </row>
    <row r="1082" spans="7:8">
      <c r="G1082" s="647"/>
      <c r="H1082" s="647"/>
    </row>
    <row r="1083" spans="7:8">
      <c r="G1083" s="647"/>
      <c r="H1083" s="647"/>
    </row>
    <row r="1084" spans="7:8">
      <c r="G1084" s="647"/>
      <c r="H1084" s="647"/>
    </row>
    <row r="1085" spans="7:8">
      <c r="G1085" s="647"/>
      <c r="H1085" s="647"/>
    </row>
    <row r="1086" spans="7:8">
      <c r="G1086" s="647"/>
      <c r="H1086" s="647"/>
    </row>
    <row r="1087" spans="7:8">
      <c r="G1087" s="647"/>
      <c r="H1087" s="647"/>
    </row>
    <row r="1088" spans="7:8">
      <c r="G1088" s="647"/>
      <c r="H1088" s="647"/>
    </row>
    <row r="1089" spans="7:8">
      <c r="G1089" s="647"/>
      <c r="H1089" s="647"/>
    </row>
    <row r="1090" spans="7:8">
      <c r="G1090" s="647"/>
      <c r="H1090" s="647"/>
    </row>
    <row r="1091" spans="7:8">
      <c r="G1091" s="647"/>
      <c r="H1091" s="647"/>
    </row>
    <row r="1092" spans="7:8">
      <c r="G1092" s="647"/>
      <c r="H1092" s="647"/>
    </row>
    <row r="1093" spans="7:8">
      <c r="G1093" s="647"/>
      <c r="H1093" s="647"/>
    </row>
    <row r="1094" spans="7:8">
      <c r="G1094" s="647"/>
      <c r="H1094" s="647"/>
    </row>
    <row r="1095" spans="7:8">
      <c r="G1095" s="647"/>
      <c r="H1095" s="647"/>
    </row>
    <row r="1096" spans="7:8">
      <c r="G1096" s="647"/>
      <c r="H1096" s="647"/>
    </row>
    <row r="1097" spans="7:8">
      <c r="G1097" s="647"/>
      <c r="H1097" s="647"/>
    </row>
    <row r="1098" spans="7:8">
      <c r="G1098" s="647"/>
      <c r="H1098" s="647"/>
    </row>
    <row r="1099" spans="7:8">
      <c r="G1099" s="647"/>
      <c r="H1099" s="647"/>
    </row>
    <row r="1100" spans="7:8">
      <c r="G1100" s="647"/>
      <c r="H1100" s="647"/>
    </row>
    <row r="1101" spans="7:8">
      <c r="G1101" s="647"/>
      <c r="H1101" s="647"/>
    </row>
    <row r="1102" spans="7:8">
      <c r="G1102" s="647"/>
      <c r="H1102" s="647"/>
    </row>
    <row r="1103" spans="7:8">
      <c r="G1103" s="647"/>
      <c r="H1103" s="647"/>
    </row>
    <row r="1104" spans="7:8">
      <c r="G1104" s="647"/>
      <c r="H1104" s="647"/>
    </row>
    <row r="1105" spans="7:8">
      <c r="G1105" s="647"/>
      <c r="H1105" s="647"/>
    </row>
    <row r="1106" spans="7:8">
      <c r="G1106" s="647"/>
      <c r="H1106" s="647"/>
    </row>
    <row r="1107" spans="7:8">
      <c r="G1107" s="647"/>
      <c r="H1107" s="647"/>
    </row>
    <row r="1108" spans="7:8">
      <c r="G1108" s="647"/>
      <c r="H1108" s="647"/>
    </row>
    <row r="1109" spans="7:8">
      <c r="G1109" s="647"/>
      <c r="H1109" s="647"/>
    </row>
    <row r="1110" spans="7:8">
      <c r="G1110" s="647"/>
      <c r="H1110" s="647"/>
    </row>
    <row r="1111" spans="7:8">
      <c r="G1111" s="647"/>
      <c r="H1111" s="647"/>
    </row>
    <row r="1112" spans="7:8">
      <c r="G1112" s="647"/>
      <c r="H1112" s="647"/>
    </row>
    <row r="1113" spans="7:8">
      <c r="G1113" s="647"/>
      <c r="H1113" s="647"/>
    </row>
    <row r="1114" spans="7:8">
      <c r="G1114" s="647"/>
      <c r="H1114" s="647"/>
    </row>
    <row r="1115" spans="7:8">
      <c r="G1115" s="647"/>
      <c r="H1115" s="647"/>
    </row>
    <row r="1116" spans="7:8">
      <c r="G1116" s="647"/>
      <c r="H1116" s="647"/>
    </row>
    <row r="1117" spans="7:8">
      <c r="G1117" s="647"/>
      <c r="H1117" s="647"/>
    </row>
    <row r="1118" spans="7:8">
      <c r="G1118" s="647"/>
      <c r="H1118" s="647"/>
    </row>
    <row r="1119" spans="7:8">
      <c r="G1119" s="647"/>
      <c r="H1119" s="647"/>
    </row>
    <row r="1120" spans="7:8">
      <c r="G1120" s="647"/>
      <c r="H1120" s="647"/>
    </row>
    <row r="1121" spans="7:8">
      <c r="G1121" s="647"/>
      <c r="H1121" s="647"/>
    </row>
    <row r="1122" spans="7:8">
      <c r="G1122" s="647"/>
      <c r="H1122" s="647"/>
    </row>
    <row r="1123" spans="7:8">
      <c r="G1123" s="647"/>
      <c r="H1123" s="647"/>
    </row>
    <row r="1124" spans="7:8">
      <c r="G1124" s="647"/>
      <c r="H1124" s="647"/>
    </row>
    <row r="1125" spans="7:8">
      <c r="G1125" s="647"/>
      <c r="H1125" s="647"/>
    </row>
    <row r="1126" spans="7:8">
      <c r="G1126" s="647"/>
      <c r="H1126" s="647"/>
    </row>
    <row r="1127" spans="7:8">
      <c r="G1127" s="647"/>
      <c r="H1127" s="647"/>
    </row>
    <row r="1128" spans="7:8">
      <c r="G1128" s="647"/>
      <c r="H1128" s="647"/>
    </row>
    <row r="1129" spans="7:8">
      <c r="G1129" s="647"/>
      <c r="H1129" s="647"/>
    </row>
    <row r="1130" spans="7:8">
      <c r="G1130" s="647"/>
      <c r="H1130" s="647"/>
    </row>
    <row r="1131" spans="7:8">
      <c r="G1131" s="647"/>
      <c r="H1131" s="647"/>
    </row>
    <row r="1132" spans="7:8">
      <c r="G1132" s="647"/>
      <c r="H1132" s="647"/>
    </row>
    <row r="1133" spans="7:8">
      <c r="G1133" s="647"/>
      <c r="H1133" s="647"/>
    </row>
    <row r="1134" spans="7:8">
      <c r="G1134" s="647"/>
      <c r="H1134" s="647"/>
    </row>
    <row r="1135" spans="7:8">
      <c r="G1135" s="647"/>
      <c r="H1135" s="647"/>
    </row>
    <row r="1136" spans="7:8">
      <c r="G1136" s="647"/>
      <c r="H1136" s="647"/>
    </row>
    <row r="1137" spans="7:8">
      <c r="G1137" s="647"/>
      <c r="H1137" s="647"/>
    </row>
    <row r="1138" spans="7:8">
      <c r="G1138" s="647"/>
      <c r="H1138" s="647"/>
    </row>
    <row r="1139" spans="7:8">
      <c r="G1139" s="647"/>
      <c r="H1139" s="647"/>
    </row>
    <row r="1140" spans="7:8">
      <c r="G1140" s="647"/>
      <c r="H1140" s="647"/>
    </row>
    <row r="1141" spans="7:8">
      <c r="G1141" s="647"/>
      <c r="H1141" s="647"/>
    </row>
    <row r="1142" spans="7:8">
      <c r="G1142" s="647"/>
      <c r="H1142" s="647"/>
    </row>
    <row r="1143" spans="7:8">
      <c r="G1143" s="647"/>
      <c r="H1143" s="647"/>
    </row>
    <row r="1144" spans="7:8">
      <c r="G1144" s="647"/>
      <c r="H1144" s="647"/>
    </row>
    <row r="1145" spans="7:8">
      <c r="G1145" s="647"/>
      <c r="H1145" s="647"/>
    </row>
    <row r="1146" spans="7:8">
      <c r="G1146" s="647"/>
      <c r="H1146" s="647"/>
    </row>
    <row r="1147" spans="7:8">
      <c r="G1147" s="647"/>
      <c r="H1147" s="647"/>
    </row>
    <row r="1148" spans="7:8">
      <c r="G1148" s="647"/>
      <c r="H1148" s="647"/>
    </row>
    <row r="1149" spans="7:8">
      <c r="G1149" s="647"/>
      <c r="H1149" s="647"/>
    </row>
    <row r="1150" spans="7:8">
      <c r="G1150" s="647"/>
      <c r="H1150" s="647"/>
    </row>
    <row r="1151" spans="7:8">
      <c r="G1151" s="647"/>
      <c r="H1151" s="647"/>
    </row>
    <row r="1152" spans="7:8">
      <c r="G1152" s="647"/>
      <c r="H1152" s="647"/>
    </row>
    <row r="1153" spans="7:8">
      <c r="G1153" s="647"/>
      <c r="H1153" s="647"/>
    </row>
    <row r="1154" spans="7:8">
      <c r="G1154" s="647"/>
      <c r="H1154" s="647"/>
    </row>
    <row r="1155" spans="7:8">
      <c r="G1155" s="647"/>
      <c r="H1155" s="647"/>
    </row>
    <row r="1156" spans="7:8">
      <c r="G1156" s="647"/>
      <c r="H1156" s="647"/>
    </row>
    <row r="1157" spans="7:8">
      <c r="G1157" s="647"/>
      <c r="H1157" s="647"/>
    </row>
    <row r="1158" spans="7:8">
      <c r="G1158" s="647"/>
      <c r="H1158" s="647"/>
    </row>
    <row r="1159" spans="7:8">
      <c r="G1159" s="647"/>
      <c r="H1159" s="647"/>
    </row>
    <row r="1160" spans="7:8">
      <c r="G1160" s="647"/>
      <c r="H1160" s="647"/>
    </row>
    <row r="1161" spans="7:8">
      <c r="G1161" s="647"/>
      <c r="H1161" s="647"/>
    </row>
    <row r="1162" spans="7:8">
      <c r="G1162" s="647"/>
      <c r="H1162" s="647"/>
    </row>
    <row r="1163" spans="7:8">
      <c r="G1163" s="647"/>
      <c r="H1163" s="647"/>
    </row>
    <row r="1164" spans="7:8">
      <c r="G1164" s="647"/>
      <c r="H1164" s="647"/>
    </row>
    <row r="1165" spans="7:8">
      <c r="G1165" s="647"/>
      <c r="H1165" s="647"/>
    </row>
    <row r="1166" spans="7:8">
      <c r="G1166" s="647"/>
      <c r="H1166" s="647"/>
    </row>
    <row r="1167" spans="7:8">
      <c r="G1167" s="647"/>
      <c r="H1167" s="647"/>
    </row>
    <row r="1168" spans="7:8">
      <c r="G1168" s="647"/>
      <c r="H1168" s="647"/>
    </row>
    <row r="1169" spans="7:8">
      <c r="G1169" s="647"/>
      <c r="H1169" s="647"/>
    </row>
    <row r="1170" spans="7:8">
      <c r="G1170" s="647"/>
      <c r="H1170" s="647"/>
    </row>
    <row r="1171" spans="7:8">
      <c r="G1171" s="647"/>
      <c r="H1171" s="647"/>
    </row>
    <row r="1172" spans="7:8">
      <c r="G1172" s="647"/>
      <c r="H1172" s="647"/>
    </row>
    <row r="1173" spans="7:8">
      <c r="G1173" s="647"/>
      <c r="H1173" s="647"/>
    </row>
    <row r="1174" spans="7:8">
      <c r="G1174" s="647"/>
      <c r="H1174" s="647"/>
    </row>
    <row r="1175" spans="7:8">
      <c r="G1175" s="647"/>
      <c r="H1175" s="647"/>
    </row>
    <row r="1176" spans="7:8">
      <c r="G1176" s="647"/>
      <c r="H1176" s="647"/>
    </row>
    <row r="1177" spans="7:8">
      <c r="G1177" s="647"/>
      <c r="H1177" s="647"/>
    </row>
    <row r="1178" spans="7:8">
      <c r="G1178" s="647"/>
      <c r="H1178" s="647"/>
    </row>
    <row r="1179" spans="7:8">
      <c r="G1179" s="647"/>
      <c r="H1179" s="647"/>
    </row>
    <row r="1180" spans="7:8">
      <c r="G1180" s="647"/>
      <c r="H1180" s="647"/>
    </row>
    <row r="1181" spans="7:8">
      <c r="G1181" s="647"/>
      <c r="H1181" s="647"/>
    </row>
    <row r="1182" spans="7:8">
      <c r="G1182" s="647"/>
      <c r="H1182" s="647"/>
    </row>
    <row r="1183" spans="7:8">
      <c r="G1183" s="647"/>
      <c r="H1183" s="647"/>
    </row>
    <row r="1184" spans="7:8">
      <c r="G1184" s="647"/>
      <c r="H1184" s="647"/>
    </row>
    <row r="1185" spans="7:8">
      <c r="G1185" s="647"/>
      <c r="H1185" s="647"/>
    </row>
    <row r="1186" spans="7:8">
      <c r="G1186" s="647"/>
      <c r="H1186" s="647"/>
    </row>
    <row r="1187" spans="7:8">
      <c r="G1187" s="647"/>
      <c r="H1187" s="647"/>
    </row>
    <row r="1188" spans="7:8">
      <c r="G1188" s="647"/>
      <c r="H1188" s="647"/>
    </row>
    <row r="1189" spans="7:8">
      <c r="G1189" s="647"/>
      <c r="H1189" s="647"/>
    </row>
    <row r="1190" spans="7:8">
      <c r="G1190" s="647"/>
      <c r="H1190" s="647"/>
    </row>
    <row r="1191" spans="7:8">
      <c r="G1191" s="647"/>
      <c r="H1191" s="647"/>
    </row>
    <row r="1192" spans="7:8">
      <c r="G1192" s="647"/>
      <c r="H1192" s="647"/>
    </row>
    <row r="1193" spans="7:8">
      <c r="G1193" s="647"/>
      <c r="H1193" s="647"/>
    </row>
    <row r="1194" spans="7:8">
      <c r="G1194" s="647"/>
      <c r="H1194" s="647"/>
    </row>
    <row r="1195" spans="7:8">
      <c r="G1195" s="647"/>
      <c r="H1195" s="647"/>
    </row>
    <row r="1196" spans="7:8">
      <c r="G1196" s="647"/>
      <c r="H1196" s="647"/>
    </row>
    <row r="1197" spans="7:8">
      <c r="G1197" s="647"/>
      <c r="H1197" s="647"/>
    </row>
    <row r="1198" spans="7:8">
      <c r="G1198" s="647"/>
      <c r="H1198" s="647"/>
    </row>
    <row r="1199" spans="7:8">
      <c r="G1199" s="647"/>
      <c r="H1199" s="647"/>
    </row>
    <row r="1200" spans="7:8">
      <c r="G1200" s="647"/>
      <c r="H1200" s="647"/>
    </row>
    <row r="1201" spans="7:8">
      <c r="G1201" s="647"/>
      <c r="H1201" s="647"/>
    </row>
    <row r="1202" spans="7:8">
      <c r="G1202" s="647"/>
      <c r="H1202" s="647"/>
    </row>
    <row r="1203" spans="7:8">
      <c r="G1203" s="647"/>
      <c r="H1203" s="647"/>
    </row>
    <row r="1204" spans="7:8">
      <c r="G1204" s="647"/>
      <c r="H1204" s="647"/>
    </row>
    <row r="1205" spans="7:8">
      <c r="G1205" s="647"/>
      <c r="H1205" s="647"/>
    </row>
    <row r="1206" spans="7:8">
      <c r="G1206" s="647"/>
      <c r="H1206" s="647"/>
    </row>
    <row r="1207" spans="7:8">
      <c r="G1207" s="647"/>
      <c r="H1207" s="647"/>
    </row>
    <row r="1208" spans="7:8">
      <c r="G1208" s="647"/>
      <c r="H1208" s="647"/>
    </row>
    <row r="1209" spans="7:8">
      <c r="G1209" s="647"/>
      <c r="H1209" s="647"/>
    </row>
    <row r="1210" spans="7:8">
      <c r="G1210" s="647"/>
      <c r="H1210" s="647"/>
    </row>
    <row r="1211" spans="7:8">
      <c r="G1211" s="647"/>
      <c r="H1211" s="647"/>
    </row>
    <row r="1212" spans="7:8">
      <c r="G1212" s="647"/>
      <c r="H1212" s="647"/>
    </row>
    <row r="1213" spans="7:8">
      <c r="G1213" s="647"/>
      <c r="H1213" s="647"/>
    </row>
    <row r="1214" spans="7:8">
      <c r="G1214" s="647"/>
      <c r="H1214" s="647"/>
    </row>
    <row r="1215" spans="7:8">
      <c r="G1215" s="647"/>
      <c r="H1215" s="647"/>
    </row>
    <row r="1216" spans="7:8">
      <c r="G1216" s="647"/>
      <c r="H1216" s="647"/>
    </row>
    <row r="1217" spans="7:8">
      <c r="G1217" s="647"/>
      <c r="H1217" s="647"/>
    </row>
    <row r="1218" spans="7:8">
      <c r="G1218" s="647"/>
      <c r="H1218" s="647"/>
    </row>
    <row r="1219" spans="7:8">
      <c r="G1219" s="647"/>
      <c r="H1219" s="647"/>
    </row>
    <row r="1220" spans="7:8">
      <c r="G1220" s="647"/>
      <c r="H1220" s="647"/>
    </row>
    <row r="1221" spans="7:8">
      <c r="G1221" s="647"/>
      <c r="H1221" s="647"/>
    </row>
    <row r="1222" spans="7:8">
      <c r="G1222" s="647"/>
      <c r="H1222" s="647"/>
    </row>
    <row r="1223" spans="7:8">
      <c r="G1223" s="647"/>
      <c r="H1223" s="647"/>
    </row>
    <row r="1224" spans="7:8">
      <c r="G1224" s="647"/>
      <c r="H1224" s="647"/>
    </row>
    <row r="1225" spans="7:8">
      <c r="G1225" s="647"/>
      <c r="H1225" s="647"/>
    </row>
    <row r="1226" spans="7:8">
      <c r="G1226" s="647"/>
      <c r="H1226" s="647"/>
    </row>
    <row r="1227" spans="7:8">
      <c r="G1227" s="647"/>
      <c r="H1227" s="647"/>
    </row>
    <row r="1228" spans="7:8">
      <c r="G1228" s="647"/>
      <c r="H1228" s="647"/>
    </row>
    <row r="1229" spans="7:8">
      <c r="G1229" s="647"/>
      <c r="H1229" s="647"/>
    </row>
    <row r="1230" spans="7:8">
      <c r="G1230" s="647"/>
      <c r="H1230" s="647"/>
    </row>
    <row r="1231" spans="7:8">
      <c r="G1231" s="647"/>
      <c r="H1231" s="647"/>
    </row>
    <row r="1232" spans="7:8">
      <c r="G1232" s="647"/>
      <c r="H1232" s="647"/>
    </row>
    <row r="1233" spans="7:8">
      <c r="G1233" s="647"/>
      <c r="H1233" s="647"/>
    </row>
    <row r="1234" spans="7:8">
      <c r="G1234" s="647"/>
      <c r="H1234" s="647"/>
    </row>
    <row r="1235" spans="7:8">
      <c r="G1235" s="647"/>
      <c r="H1235" s="647"/>
    </row>
    <row r="1236" spans="7:8">
      <c r="G1236" s="647"/>
      <c r="H1236" s="647"/>
    </row>
    <row r="1237" spans="7:8">
      <c r="G1237" s="647"/>
      <c r="H1237" s="647"/>
    </row>
    <row r="1238" spans="7:8">
      <c r="G1238" s="647"/>
      <c r="H1238" s="647"/>
    </row>
    <row r="1239" spans="7:8">
      <c r="G1239" s="647"/>
      <c r="H1239" s="647"/>
    </row>
    <row r="1240" spans="7:8">
      <c r="G1240" s="647"/>
      <c r="H1240" s="647"/>
    </row>
    <row r="1241" spans="7:8">
      <c r="G1241" s="647"/>
      <c r="H1241" s="647"/>
    </row>
    <row r="1242" spans="7:8">
      <c r="G1242" s="647"/>
      <c r="H1242" s="647"/>
    </row>
    <row r="1243" spans="7:8">
      <c r="G1243" s="647"/>
      <c r="H1243" s="647"/>
    </row>
    <row r="1244" spans="7:8">
      <c r="G1244" s="647"/>
      <c r="H1244" s="647"/>
    </row>
    <row r="1245" spans="7:8">
      <c r="G1245" s="647"/>
      <c r="H1245" s="647"/>
    </row>
    <row r="1246" spans="7:8">
      <c r="G1246" s="647"/>
      <c r="H1246" s="647"/>
    </row>
    <row r="1247" spans="7:8">
      <c r="G1247" s="647"/>
      <c r="H1247" s="647"/>
    </row>
    <row r="1248" spans="7:8">
      <c r="G1248" s="647"/>
      <c r="H1248" s="647"/>
    </row>
    <row r="1249" spans="7:8">
      <c r="G1249" s="647"/>
      <c r="H1249" s="647"/>
    </row>
    <row r="1250" spans="7:8">
      <c r="G1250" s="647"/>
      <c r="H1250" s="647"/>
    </row>
    <row r="1251" spans="7:8">
      <c r="G1251" s="647"/>
      <c r="H1251" s="647"/>
    </row>
    <row r="1252" spans="7:8">
      <c r="G1252" s="647"/>
      <c r="H1252" s="647"/>
    </row>
    <row r="1253" spans="7:8">
      <c r="G1253" s="647"/>
      <c r="H1253" s="647"/>
    </row>
    <row r="1254" spans="7:8">
      <c r="G1254" s="647"/>
      <c r="H1254" s="647"/>
    </row>
    <row r="1255" spans="7:8">
      <c r="G1255" s="647"/>
      <c r="H1255" s="647"/>
    </row>
    <row r="1256" spans="7:8">
      <c r="G1256" s="647"/>
      <c r="H1256" s="647"/>
    </row>
    <row r="1257" spans="7:8">
      <c r="G1257" s="647"/>
      <c r="H1257" s="647"/>
    </row>
    <row r="1258" spans="7:8">
      <c r="G1258" s="647"/>
      <c r="H1258" s="647"/>
    </row>
    <row r="1259" spans="7:8">
      <c r="G1259" s="647"/>
      <c r="H1259" s="647"/>
    </row>
    <row r="1260" spans="7:8">
      <c r="G1260" s="647"/>
      <c r="H1260" s="647"/>
    </row>
    <row r="1261" spans="7:8">
      <c r="G1261" s="647"/>
      <c r="H1261" s="647"/>
    </row>
    <row r="1262" spans="7:8">
      <c r="G1262" s="647"/>
      <c r="H1262" s="647"/>
    </row>
    <row r="1263" spans="7:8">
      <c r="G1263" s="647"/>
      <c r="H1263" s="647"/>
    </row>
    <row r="1264" spans="7:8">
      <c r="G1264" s="647"/>
      <c r="H1264" s="647"/>
    </row>
    <row r="1265" spans="2:13">
      <c r="G1265" s="647"/>
      <c r="H1265" s="647"/>
    </row>
    <row r="1266" spans="2:13">
      <c r="G1266" s="647"/>
      <c r="H1266" s="647"/>
    </row>
    <row r="1267" spans="2:13">
      <c r="C1267" s="567"/>
      <c r="D1267" s="567"/>
      <c r="E1267" s="567"/>
      <c r="F1267" s="567"/>
      <c r="G1267" s="567"/>
      <c r="H1267" s="567"/>
      <c r="I1267" s="567"/>
      <c r="M1267" s="567"/>
    </row>
    <row r="1268" spans="2:13">
      <c r="C1268" s="567"/>
      <c r="D1268" s="567"/>
      <c r="E1268" s="567"/>
      <c r="F1268" s="567"/>
      <c r="G1268" s="567"/>
      <c r="H1268" s="567"/>
      <c r="I1268" s="567"/>
      <c r="M1268" s="567"/>
    </row>
    <row r="1269" spans="2:13">
      <c r="C1269" s="567"/>
      <c r="D1269" s="567"/>
      <c r="E1269" s="567"/>
      <c r="F1269" s="567"/>
      <c r="G1269" s="567"/>
      <c r="H1269" s="567"/>
      <c r="I1269" s="567"/>
      <c r="M1269" s="567"/>
    </row>
    <row r="1270" spans="2:13" ht="20.25" customHeight="1">
      <c r="C1270" s="567"/>
      <c r="D1270" s="567"/>
      <c r="E1270" s="567"/>
      <c r="F1270" s="567"/>
      <c r="G1270" s="567"/>
      <c r="H1270" s="567"/>
      <c r="I1270" s="567"/>
      <c r="M1270" s="567"/>
    </row>
    <row r="1271" spans="2:13">
      <c r="C1271" s="567"/>
    </row>
    <row r="1272" spans="2:13">
      <c r="B1272" s="1048" t="s">
        <v>976</v>
      </c>
      <c r="C1272" s="1048"/>
      <c r="D1272" s="1048"/>
      <c r="E1272" s="1048"/>
      <c r="F1272" s="1048"/>
      <c r="G1272" s="1048"/>
      <c r="H1272" s="1048"/>
      <c r="I1272" s="1048"/>
      <c r="J1272" s="1048"/>
      <c r="K1272" s="1048"/>
      <c r="L1272" s="1048"/>
      <c r="M1272" s="1048"/>
    </row>
    <row r="1273" spans="2:13">
      <c r="B1273" s="1048" t="s">
        <v>1025</v>
      </c>
      <c r="C1273" s="1048"/>
      <c r="D1273" s="1048"/>
      <c r="E1273" s="1048"/>
      <c r="F1273" s="1048"/>
      <c r="G1273" s="1048"/>
      <c r="H1273" s="1048"/>
      <c r="I1273" s="1048"/>
      <c r="J1273" s="1048"/>
      <c r="K1273" s="1048"/>
      <c r="L1273" s="1048"/>
      <c r="M1273" s="1048"/>
    </row>
    <row r="1274" spans="2:13">
      <c r="B1274" s="1048" t="s">
        <v>952</v>
      </c>
      <c r="C1274" s="1048"/>
      <c r="D1274" s="1048"/>
      <c r="E1274" s="1048"/>
      <c r="F1274" s="1048"/>
      <c r="G1274" s="1048"/>
      <c r="H1274" s="1048"/>
      <c r="I1274" s="1048"/>
      <c r="J1274" s="1048"/>
      <c r="K1274" s="1048"/>
      <c r="L1274" s="1048"/>
      <c r="M1274" s="1048"/>
    </row>
    <row r="1721" spans="2:13">
      <c r="B1721" s="398"/>
      <c r="C1721" s="398"/>
      <c r="D1721" s="398"/>
      <c r="E1721" s="398"/>
      <c r="F1721" s="398"/>
      <c r="G1721" s="398"/>
      <c r="H1721" s="398"/>
      <c r="I1721" s="398"/>
      <c r="J1721" s="398"/>
      <c r="K1721" s="398"/>
      <c r="L1721" s="398"/>
      <c r="M1721" s="398"/>
    </row>
    <row r="1722" spans="2:13">
      <c r="B1722" s="398"/>
      <c r="C1722" s="398"/>
      <c r="D1722" s="398"/>
      <c r="E1722" s="398"/>
      <c r="F1722" s="398"/>
      <c r="G1722" s="398"/>
      <c r="H1722" s="398"/>
      <c r="I1722" s="398"/>
      <c r="J1722" s="398"/>
      <c r="K1722" s="398"/>
      <c r="L1722" s="398"/>
      <c r="M1722" s="398"/>
    </row>
    <row r="1723" spans="2:13">
      <c r="B1723" s="398"/>
      <c r="C1723" s="398"/>
      <c r="D1723" s="398"/>
      <c r="E1723" s="398"/>
      <c r="F1723" s="398"/>
      <c r="G1723" s="398"/>
      <c r="H1723" s="398"/>
      <c r="I1723" s="398"/>
      <c r="J1723" s="398"/>
      <c r="K1723" s="398"/>
      <c r="L1723" s="398"/>
      <c r="M1723" s="398"/>
    </row>
    <row r="1766" spans="2:9">
      <c r="B1766" s="1048" t="s">
        <v>926</v>
      </c>
      <c r="C1766" s="1048"/>
      <c r="D1766" s="1048"/>
      <c r="E1766" s="1048"/>
      <c r="F1766" s="1048"/>
      <c r="G1766" s="1048"/>
      <c r="H1766" s="1048"/>
      <c r="I1766" s="1048"/>
    </row>
    <row r="1767" spans="2:9">
      <c r="B1767" s="1048" t="s">
        <v>1025</v>
      </c>
      <c r="C1767" s="1048"/>
      <c r="D1767" s="1048"/>
      <c r="E1767" s="1048"/>
      <c r="F1767" s="1048"/>
      <c r="G1767" s="1048"/>
      <c r="H1767" s="1048"/>
      <c r="I1767" s="1048"/>
    </row>
    <row r="1768" spans="2:9">
      <c r="B1768" s="1048" t="s">
        <v>952</v>
      </c>
      <c r="C1768" s="1048"/>
      <c r="D1768" s="1048"/>
      <c r="E1768" s="1048"/>
      <c r="F1768" s="1048"/>
      <c r="G1768" s="1048"/>
      <c r="H1768" s="1048"/>
      <c r="I1768" s="1048"/>
    </row>
  </sheetData>
  <mergeCells count="84">
    <mergeCell ref="B1272:M1272"/>
    <mergeCell ref="B1273:M1273"/>
    <mergeCell ref="B1274:M1274"/>
    <mergeCell ref="B397:D397"/>
    <mergeCell ref="B503:B504"/>
    <mergeCell ref="C503:C504"/>
    <mergeCell ref="D503:D504"/>
    <mergeCell ref="E503:F503"/>
    <mergeCell ref="C566:G566"/>
    <mergeCell ref="B799:E799"/>
    <mergeCell ref="B772:E772"/>
    <mergeCell ref="B339:B341"/>
    <mergeCell ref="C339:G339"/>
    <mergeCell ref="H339:M339"/>
    <mergeCell ref="C340:C341"/>
    <mergeCell ref="D340:D341"/>
    <mergeCell ref="E340:E341"/>
    <mergeCell ref="F340:F341"/>
    <mergeCell ref="G340:G341"/>
    <mergeCell ref="H340:H341"/>
    <mergeCell ref="I340:I341"/>
    <mergeCell ref="J340:J341"/>
    <mergeCell ref="K340:K341"/>
    <mergeCell ref="L340:L341"/>
    <mergeCell ref="M340:M341"/>
    <mergeCell ref="B324:G324"/>
    <mergeCell ref="B332:M332"/>
    <mergeCell ref="B333:M333"/>
    <mergeCell ref="B334:M334"/>
    <mergeCell ref="B337:M337"/>
    <mergeCell ref="C274:F274"/>
    <mergeCell ref="B287:D287"/>
    <mergeCell ref="B297:D297"/>
    <mergeCell ref="B310:D310"/>
    <mergeCell ref="B321:G321"/>
    <mergeCell ref="C219:G219"/>
    <mergeCell ref="C220:G220"/>
    <mergeCell ref="C222:C223"/>
    <mergeCell ref="D222:D223"/>
    <mergeCell ref="E222:E223"/>
    <mergeCell ref="F222:F223"/>
    <mergeCell ref="G222:G223"/>
    <mergeCell ref="B153:I153"/>
    <mergeCell ref="B156:I156"/>
    <mergeCell ref="B158:F158"/>
    <mergeCell ref="G158:I158"/>
    <mergeCell ref="B159:B161"/>
    <mergeCell ref="C159:C161"/>
    <mergeCell ref="D159:D161"/>
    <mergeCell ref="E159:E161"/>
    <mergeCell ref="F159:F161"/>
    <mergeCell ref="G159:G161"/>
    <mergeCell ref="H159:H161"/>
    <mergeCell ref="I159:I161"/>
    <mergeCell ref="D154:F154"/>
    <mergeCell ref="B127:F127"/>
    <mergeCell ref="B141:E141"/>
    <mergeCell ref="B144:B145"/>
    <mergeCell ref="C144:C145"/>
    <mergeCell ref="D144:E144"/>
    <mergeCell ref="D93:D94"/>
    <mergeCell ref="G93:G94"/>
    <mergeCell ref="B111:B113"/>
    <mergeCell ref="E111:E113"/>
    <mergeCell ref="H111:H113"/>
    <mergeCell ref="C112:C113"/>
    <mergeCell ref="D112:D113"/>
    <mergeCell ref="G112:G113"/>
    <mergeCell ref="B1766:I1766"/>
    <mergeCell ref="B1767:I1767"/>
    <mergeCell ref="B1768:I1768"/>
    <mergeCell ref="B57:R57"/>
    <mergeCell ref="B58:R58"/>
    <mergeCell ref="B59:R59"/>
    <mergeCell ref="B78:E78"/>
    <mergeCell ref="B88:I88"/>
    <mergeCell ref="B89:I89"/>
    <mergeCell ref="B90:I90"/>
    <mergeCell ref="C91:F91"/>
    <mergeCell ref="G91:I91"/>
    <mergeCell ref="B92:B94"/>
    <mergeCell ref="E92:E94"/>
    <mergeCell ref="H92:H94"/>
    <mergeCell ref="C93:C9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79" t="s">
        <v>239</v>
      </c>
      <c r="B1" s="1179"/>
      <c r="C1" s="1179"/>
      <c r="D1" s="1179"/>
      <c r="E1" s="1179"/>
      <c r="F1" s="19"/>
    </row>
    <row r="2" spans="1:6" ht="18.75" customHeight="1">
      <c r="A2" s="1179" t="s">
        <v>240</v>
      </c>
      <c r="B2" s="1179"/>
      <c r="C2" s="1179"/>
      <c r="D2" s="1179"/>
      <c r="E2" s="1179"/>
      <c r="F2" s="19"/>
    </row>
    <row r="3" spans="1:6" ht="18.75" customHeight="1">
      <c r="A3" s="1180" t="s">
        <v>250</v>
      </c>
      <c r="B3" s="1180"/>
      <c r="C3" s="1180"/>
      <c r="D3" s="1180"/>
      <c r="E3" s="1180"/>
      <c r="F3" s="19"/>
    </row>
    <row r="4" spans="1:6" ht="18.75" customHeight="1">
      <c r="B4" s="20"/>
      <c r="C4" s="21"/>
      <c r="D4" s="21"/>
    </row>
    <row r="5" spans="1:6" ht="18.75" customHeight="1">
      <c r="A5" s="1177" t="s">
        <v>242</v>
      </c>
      <c r="B5" s="1177"/>
      <c r="C5" s="1177"/>
      <c r="D5" s="1177"/>
      <c r="E5" s="1177"/>
    </row>
    <row r="6" spans="1:6" ht="18.75" customHeight="1">
      <c r="A6" s="1177" t="s">
        <v>243</v>
      </c>
      <c r="B6" s="1177"/>
      <c r="C6" s="1177"/>
      <c r="D6" s="1177"/>
      <c r="E6" s="1177"/>
    </row>
    <row r="7" spans="1:6" ht="18.75" customHeight="1">
      <c r="B7" s="1177" t="s">
        <v>245</v>
      </c>
      <c r="C7" s="1177"/>
      <c r="D7" s="1177"/>
      <c r="E7" s="1177"/>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76" t="s">
        <v>282</v>
      </c>
      <c r="B52" s="1176"/>
      <c r="C52" s="1178" t="s">
        <v>233</v>
      </c>
      <c r="D52" s="1178"/>
      <c r="E52" s="21" t="s">
        <v>234</v>
      </c>
    </row>
    <row r="53" spans="1:5">
      <c r="A53" s="1176" t="s">
        <v>235</v>
      </c>
      <c r="B53" s="1176"/>
      <c r="C53" s="1178" t="s">
        <v>236</v>
      </c>
      <c r="D53" s="1178"/>
      <c r="E53" s="21" t="s">
        <v>237</v>
      </c>
    </row>
    <row r="54" spans="1:5">
      <c r="A54" s="1176" t="s">
        <v>238</v>
      </c>
      <c r="B54" s="1176"/>
      <c r="C54" s="1176"/>
      <c r="D54" s="1176"/>
    </row>
    <row r="55" spans="1:5">
      <c r="B55" s="55"/>
      <c r="C55" s="19"/>
      <c r="D55" s="19"/>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5"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181" t="s">
        <v>239</v>
      </c>
      <c r="B1" s="1181"/>
      <c r="C1" s="1181"/>
      <c r="D1" s="1181"/>
      <c r="E1" s="1181"/>
      <c r="F1" s="1181"/>
      <c r="G1" s="1181"/>
      <c r="H1" s="1181"/>
      <c r="I1" s="1181"/>
      <c r="J1" s="1181"/>
      <c r="K1" s="1181"/>
      <c r="L1" s="1181"/>
      <c r="M1" s="1181"/>
      <c r="N1" s="1181"/>
    </row>
    <row r="2" spans="1:14">
      <c r="A2" s="1181" t="s">
        <v>283</v>
      </c>
      <c r="B2" s="1181"/>
      <c r="C2" s="1181"/>
      <c r="D2" s="1181"/>
      <c r="E2" s="1181"/>
      <c r="F2" s="1181"/>
      <c r="G2" s="1181"/>
      <c r="H2" s="1181"/>
      <c r="I2" s="1181"/>
      <c r="J2" s="1181"/>
      <c r="K2" s="1181"/>
      <c r="L2" s="1181"/>
      <c r="M2" s="1181"/>
      <c r="N2" s="58" t="s">
        <v>284</v>
      </c>
    </row>
    <row r="3" spans="1:14">
      <c r="A3" s="1181" t="s">
        <v>285</v>
      </c>
      <c r="B3" s="1181"/>
      <c r="C3" s="1181"/>
      <c r="D3" s="1181"/>
      <c r="E3" s="1181"/>
      <c r="F3" s="1181"/>
      <c r="G3" s="1181"/>
      <c r="H3" s="1181"/>
      <c r="I3" s="1181"/>
      <c r="J3" s="1181"/>
      <c r="K3" s="1181"/>
      <c r="L3" s="1181"/>
      <c r="M3" s="1181"/>
      <c r="N3" s="1181"/>
    </row>
    <row r="4" spans="1:14" ht="15">
      <c r="A4" s="59"/>
      <c r="B4" s="1184" t="s">
        <v>228</v>
      </c>
      <c r="C4" s="1184"/>
      <c r="D4" s="1184"/>
      <c r="E4" s="1184"/>
      <c r="F4" s="1184"/>
      <c r="G4" s="1184"/>
      <c r="H4" s="1184"/>
      <c r="I4" s="1184"/>
      <c r="J4" s="1184"/>
      <c r="K4" s="1184"/>
      <c r="L4" s="1184"/>
      <c r="M4" s="1184"/>
      <c r="N4" s="1184"/>
    </row>
    <row r="5" spans="1:14">
      <c r="A5" s="1181" t="s">
        <v>286</v>
      </c>
      <c r="B5" s="1181"/>
      <c r="C5" s="1181"/>
      <c r="D5" s="1181"/>
      <c r="E5" s="1181"/>
      <c r="F5" s="1181"/>
      <c r="G5" s="1181"/>
      <c r="H5" s="1181"/>
      <c r="I5" s="1181"/>
      <c r="J5" s="1181"/>
      <c r="K5" s="1181"/>
      <c r="L5" s="1181"/>
      <c r="M5" s="1181"/>
      <c r="N5" s="1181"/>
    </row>
    <row r="6" spans="1:14">
      <c r="A6" s="1181" t="s">
        <v>287</v>
      </c>
      <c r="B6" s="1181"/>
      <c r="C6" s="1181"/>
      <c r="D6" s="1181"/>
      <c r="E6" s="1181"/>
      <c r="F6" s="1181"/>
      <c r="G6" s="1181"/>
      <c r="H6" s="1181"/>
      <c r="I6" s="1181"/>
      <c r="J6" s="1181"/>
      <c r="K6" s="1181"/>
      <c r="L6" s="1181"/>
      <c r="M6" s="1181"/>
      <c r="N6" s="1181"/>
    </row>
    <row r="7" spans="1:14">
      <c r="A7" s="1181" t="s">
        <v>245</v>
      </c>
      <c r="B7" s="1181"/>
      <c r="C7" s="1181"/>
      <c r="D7" s="1181"/>
      <c r="E7" s="1181"/>
      <c r="F7" s="1181"/>
      <c r="G7" s="1181"/>
      <c r="H7" s="1181"/>
      <c r="I7" s="1181"/>
      <c r="J7" s="1181"/>
      <c r="K7" s="1181"/>
      <c r="L7" s="1181"/>
      <c r="M7" s="1181"/>
      <c r="N7" s="1181"/>
    </row>
    <row r="8" spans="1:14" ht="15">
      <c r="A8" s="60"/>
      <c r="B8" s="60"/>
      <c r="C8" s="60"/>
      <c r="D8" s="60"/>
      <c r="E8" s="60"/>
      <c r="F8" s="60"/>
      <c r="G8" s="60"/>
      <c r="H8" s="60"/>
      <c r="I8" s="60"/>
      <c r="J8" s="60"/>
      <c r="K8" s="60"/>
      <c r="L8" s="60"/>
      <c r="M8" s="60"/>
      <c r="N8" s="61"/>
    </row>
    <row r="9" spans="1:14" ht="15">
      <c r="A9" s="62"/>
      <c r="B9" s="1182" t="s">
        <v>288</v>
      </c>
      <c r="C9" s="1182"/>
      <c r="D9" s="1182"/>
      <c r="E9" s="1182"/>
      <c r="F9" s="1182"/>
      <c r="G9" s="1182"/>
      <c r="H9" s="1183" t="s">
        <v>289</v>
      </c>
      <c r="I9" s="1183"/>
      <c r="J9" s="1183"/>
      <c r="K9" s="1183"/>
      <c r="L9" s="1183"/>
      <c r="M9" s="1183"/>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184" t="s">
        <v>314</v>
      </c>
      <c r="B42" s="1184"/>
      <c r="C42" s="1184"/>
      <c r="D42" s="71"/>
      <c r="E42" s="1184" t="s">
        <v>233</v>
      </c>
      <c r="F42" s="1184"/>
      <c r="G42" s="1184"/>
      <c r="H42" s="1184"/>
      <c r="I42" s="71"/>
      <c r="J42" s="71"/>
      <c r="K42" s="1184" t="s">
        <v>234</v>
      </c>
      <c r="L42" s="1184"/>
      <c r="M42" s="71"/>
      <c r="N42" s="71"/>
    </row>
    <row r="43" spans="1:14" ht="15">
      <c r="A43" s="1184" t="s">
        <v>235</v>
      </c>
      <c r="B43" s="1184"/>
      <c r="C43" s="1184"/>
      <c r="D43" s="71"/>
      <c r="E43" s="1184" t="s">
        <v>236</v>
      </c>
      <c r="F43" s="1184"/>
      <c r="G43" s="1184"/>
      <c r="H43" s="1184"/>
      <c r="I43" s="71"/>
      <c r="J43" s="71"/>
      <c r="K43" s="1184" t="s">
        <v>237</v>
      </c>
      <c r="L43" s="1184"/>
      <c r="M43" s="71"/>
      <c r="N43" s="71"/>
    </row>
    <row r="44" spans="1:14" ht="15">
      <c r="A44" s="1184" t="s">
        <v>238</v>
      </c>
      <c r="B44" s="1184"/>
      <c r="C44" s="1184"/>
      <c r="D44" s="71"/>
      <c r="E44" s="1184"/>
      <c r="F44" s="1184"/>
      <c r="G44" s="1184"/>
      <c r="H44" s="1184"/>
      <c r="I44" s="71"/>
      <c r="J44" s="71"/>
      <c r="K44" s="71"/>
      <c r="L44" s="71"/>
      <c r="M44" s="71"/>
      <c r="N44" s="71"/>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5"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186" t="s">
        <v>374</v>
      </c>
      <c r="H12" s="98"/>
      <c r="I12" s="99"/>
      <c r="J12" s="100"/>
    </row>
    <row r="13" spans="2:10" ht="15">
      <c r="B13" s="101"/>
      <c r="C13" s="102" t="s">
        <v>335</v>
      </c>
      <c r="D13" s="102" t="s">
        <v>335</v>
      </c>
      <c r="E13" s="102" t="s">
        <v>336</v>
      </c>
      <c r="F13" s="102" t="s">
        <v>337</v>
      </c>
      <c r="G13" s="1187"/>
      <c r="H13" s="103"/>
      <c r="I13" s="1185" t="s">
        <v>338</v>
      </c>
      <c r="J13" s="1185"/>
    </row>
    <row r="14" spans="2:10" ht="15">
      <c r="B14" s="101"/>
      <c r="C14" s="102" t="s">
        <v>318</v>
      </c>
      <c r="D14" s="102" t="s">
        <v>317</v>
      </c>
      <c r="E14" s="102" t="s">
        <v>318</v>
      </c>
      <c r="F14" s="102" t="s">
        <v>339</v>
      </c>
      <c r="G14" s="1187"/>
      <c r="H14" s="103" t="s">
        <v>341</v>
      </c>
      <c r="I14" s="103" t="s">
        <v>340</v>
      </c>
      <c r="J14" s="103" t="s">
        <v>340</v>
      </c>
    </row>
    <row r="15" spans="2:10" ht="15">
      <c r="B15" s="101" t="s">
        <v>342</v>
      </c>
      <c r="C15" s="102" t="s">
        <v>343</v>
      </c>
      <c r="D15" s="102" t="s">
        <v>344</v>
      </c>
      <c r="E15" s="102" t="s">
        <v>345</v>
      </c>
      <c r="F15" s="102" t="s">
        <v>346</v>
      </c>
      <c r="G15" s="1187"/>
      <c r="H15" s="103" t="s">
        <v>336</v>
      </c>
      <c r="I15" s="103" t="s">
        <v>189</v>
      </c>
      <c r="J15" s="103" t="s">
        <v>347</v>
      </c>
    </row>
    <row r="16" spans="2:10" ht="15">
      <c r="B16" s="105"/>
      <c r="C16" s="106"/>
      <c r="D16" s="106"/>
      <c r="E16" s="106"/>
      <c r="F16" s="106"/>
      <c r="G16" s="1188"/>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189" t="s">
        <v>233</v>
      </c>
      <c r="D49" s="1189"/>
      <c r="E49" s="1189"/>
      <c r="F49" s="1189" t="s">
        <v>234</v>
      </c>
      <c r="G49" s="1189"/>
    </row>
    <row r="50" spans="2:7" ht="15">
      <c r="B50" s="60" t="s">
        <v>235</v>
      </c>
      <c r="C50" s="1189" t="s">
        <v>236</v>
      </c>
      <c r="D50" s="1189"/>
      <c r="E50" s="1189"/>
      <c r="F50" s="1189" t="s">
        <v>237</v>
      </c>
      <c r="G50" s="1189"/>
    </row>
    <row r="51" spans="2:7" ht="15">
      <c r="B51" s="60" t="s">
        <v>238</v>
      </c>
      <c r="C51" s="1189"/>
      <c r="D51" s="1189"/>
      <c r="E51" s="1189"/>
      <c r="F51" s="75"/>
      <c r="G51" s="75"/>
    </row>
    <row r="52" spans="2:7" ht="15">
      <c r="B52" s="71"/>
      <c r="C52" s="1189"/>
      <c r="D52" s="1189"/>
      <c r="E52" s="1189"/>
      <c r="F52" s="75"/>
      <c r="G52" s="75"/>
    </row>
  </sheetData>
  <mergeCells count="8">
    <mergeCell ref="I13:J13"/>
    <mergeCell ref="G12:G16"/>
    <mergeCell ref="C51:E51"/>
    <mergeCell ref="C52:E52"/>
    <mergeCell ref="C49:E49"/>
    <mergeCell ref="F49:G49"/>
    <mergeCell ref="C50:E50"/>
    <mergeCell ref="F50:G50"/>
  </mergeCells>
  <phoneticPr fontId="25"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198" t="s">
        <v>659</v>
      </c>
      <c r="C2" s="1198"/>
      <c r="D2" s="1198"/>
      <c r="E2" s="1198"/>
      <c r="F2" s="1198"/>
      <c r="G2" s="1198"/>
      <c r="H2" s="1198"/>
      <c r="I2" s="1198"/>
      <c r="J2" s="1198"/>
      <c r="K2" s="1198"/>
    </row>
    <row r="3" spans="2:11" ht="20.100000000000001" customHeight="1">
      <c r="B3" s="1199" t="s">
        <v>627</v>
      </c>
      <c r="C3" s="1199"/>
      <c r="D3" s="1199"/>
      <c r="E3" s="1199"/>
      <c r="F3" s="1199"/>
      <c r="G3" s="1199"/>
      <c r="H3" s="1199"/>
      <c r="I3" s="1199"/>
      <c r="J3" s="1199"/>
      <c r="K3" s="1199"/>
    </row>
    <row r="4" spans="2:11" ht="20.100000000000001" customHeight="1">
      <c r="B4" s="1199" t="s">
        <v>245</v>
      </c>
      <c r="C4" s="1199"/>
      <c r="D4" s="1199"/>
      <c r="E4" s="1199"/>
      <c r="F4" s="1199"/>
      <c r="G4" s="1199"/>
      <c r="H4" s="1199"/>
      <c r="I4" s="1199"/>
      <c r="J4" s="1199"/>
      <c r="K4" s="1199"/>
    </row>
    <row r="5" spans="2:11" ht="15.75" customHeight="1">
      <c r="B5" s="363"/>
      <c r="C5" s="363"/>
      <c r="D5" s="363"/>
      <c r="E5" s="363"/>
      <c r="F5" s="363"/>
      <c r="G5" s="363"/>
      <c r="H5" s="363"/>
      <c r="I5" s="363"/>
      <c r="J5" s="363"/>
      <c r="K5" s="363"/>
    </row>
    <row r="6" spans="2:11" ht="27.75" customHeight="1">
      <c r="B6" s="1198" t="s">
        <v>334</v>
      </c>
      <c r="C6" s="1198"/>
      <c r="D6" s="1198"/>
      <c r="E6" s="1198"/>
      <c r="F6" s="1198"/>
      <c r="G6" s="1198"/>
      <c r="H6" s="1198"/>
      <c r="I6" s="1198"/>
      <c r="J6" s="1198"/>
      <c r="K6" s="1198"/>
    </row>
    <row r="7" spans="2:11" ht="15">
      <c r="B7" s="345"/>
      <c r="C7" s="349"/>
      <c r="D7" s="349"/>
      <c r="E7" s="349"/>
      <c r="F7" s="349"/>
      <c r="G7" s="349"/>
      <c r="H7" s="349"/>
      <c r="I7" s="349"/>
      <c r="J7" s="349"/>
      <c r="K7" s="349"/>
    </row>
    <row r="8" spans="2:11" ht="15" customHeight="1">
      <c r="B8" s="1200" t="s">
        <v>342</v>
      </c>
      <c r="C8" s="1203" t="s">
        <v>640</v>
      </c>
      <c r="D8" s="1204" t="s">
        <v>641</v>
      </c>
      <c r="E8" s="1204" t="s">
        <v>642</v>
      </c>
      <c r="F8" s="1204" t="s">
        <v>643</v>
      </c>
      <c r="G8" s="1190" t="s">
        <v>644</v>
      </c>
      <c r="H8" s="1193" t="s">
        <v>599</v>
      </c>
      <c r="I8" s="1207" t="s">
        <v>371</v>
      </c>
      <c r="J8" s="1196" t="s">
        <v>338</v>
      </c>
      <c r="K8" s="1197"/>
    </row>
    <row r="9" spans="2:11" ht="15" customHeight="1">
      <c r="B9" s="1201"/>
      <c r="C9" s="1194"/>
      <c r="D9" s="1205"/>
      <c r="E9" s="1205"/>
      <c r="F9" s="1205"/>
      <c r="G9" s="1191"/>
      <c r="H9" s="1194"/>
      <c r="I9" s="1205"/>
      <c r="J9" s="355" t="s">
        <v>535</v>
      </c>
      <c r="K9" s="357" t="s">
        <v>535</v>
      </c>
    </row>
    <row r="10" spans="2:11" ht="15" customHeight="1">
      <c r="B10" s="1201"/>
      <c r="C10" s="1194"/>
      <c r="D10" s="1205"/>
      <c r="E10" s="1205"/>
      <c r="F10" s="1205"/>
      <c r="G10" s="1191"/>
      <c r="H10" s="1194"/>
      <c r="I10" s="1205"/>
      <c r="J10" s="355" t="s">
        <v>189</v>
      </c>
      <c r="K10" s="357" t="s">
        <v>347</v>
      </c>
    </row>
    <row r="11" spans="2:11" ht="15" customHeight="1">
      <c r="B11" s="1202"/>
      <c r="C11" s="1195"/>
      <c r="D11" s="1206"/>
      <c r="E11" s="1206"/>
      <c r="F11" s="1206"/>
      <c r="G11" s="1192"/>
      <c r="H11" s="1195"/>
      <c r="I11" s="1206"/>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-+RESULTAD!E13</f>
        <v>0</v>
      </c>
      <c r="D31" s="352">
        <v>0</v>
      </c>
      <c r="E31" s="353">
        <v>0</v>
      </c>
      <c r="F31" s="351">
        <f>-RESULTAD!E24</f>
        <v>-100334706</v>
      </c>
      <c r="G31" s="351">
        <f>-RESULTAD!E22</f>
        <v>0</v>
      </c>
      <c r="H31" s="351">
        <f>-RESULTAD!E29</f>
        <v>0</v>
      </c>
      <c r="I31" s="351">
        <f>-RESULTAD!E39-RESULTAD!E43-RESULTAD!E45</f>
        <v>-115988318</v>
      </c>
      <c r="J31" s="351"/>
      <c r="K31" s="351" t="e">
        <f>SUM(K12:K30)</f>
        <v>#REF!</v>
      </c>
    </row>
    <row r="32" spans="2:11" ht="15.75" customHeight="1">
      <c r="C32" s="347" t="e">
        <f>+RESULTAD!F13+'Anexo H F2'!C30</f>
        <v>#REF!</v>
      </c>
      <c r="F32" s="347" t="e">
        <f>+RESULTAD!F24+'Anexo H F2'!F30</f>
        <v>#REF!</v>
      </c>
      <c r="G32" s="347" t="e">
        <f>+RESULTAD!F22+'Anexo H F2'!G30</f>
        <v>#REF!</v>
      </c>
      <c r="H32" s="347" t="e">
        <f>+RESULTAD!F29+'Anexo H F2'!H30</f>
        <v>#REF!</v>
      </c>
      <c r="I32" s="347" t="e">
        <f>+RESULTAD!F39+RESULTAD!F43+RESULTAD!F45+'Anexo H F2'!I30</f>
        <v>#REF!</v>
      </c>
      <c r="J32" s="347" t="e">
        <f>+RESULTAD!F13+RESULTAD!F33+RESULTAD!F39+RESULTAD!F43+RESULTAD!F45+J30</f>
        <v>#REF!</v>
      </c>
      <c r="K32" s="347" t="e">
        <f>+RESULTAD!E13+RESULTAD!E33+RESULTAD!E39+RESULTAD!E43+RESULTAD!E45+K31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oF9XAQuMxtuWDuDnIrsncM4QnZHev74ibp8R2RO97tr6FpO1yx0jAy2f5l+0aTpSzKHC7cUVD31w
WVWviluL+A==</DigestValue>
    </Reference>
    <Reference Type="http://www.w3.org/2000/09/xmldsig#Object" URI="#idOfficeObject">
      <DigestMethod Algorithm="http://www.w3.org/2001/04/xmlenc#sha512"/>
      <DigestValue>i74aEv8VuX5dXDUIrkrYoo/MCjrKevrkpBsHV3k5aot641/f4apfyBk3SfpjbXd1uG+oJeQQQjo8
b044BvqZLA==</DigestValue>
    </Reference>
    <Reference Type="http://uri.etsi.org/01903#SignedProperties" URI="#idSignedProperties">
      <Transforms>
        <Transform Algorithm="http://www.w3.org/TR/2001/REC-xml-c14n-20010315"/>
      </Transforms>
      <DigestMethod Algorithm="http://www.w3.org/2001/04/xmlenc#sha512"/>
      <DigestValue>ZHefB45TmEU37iNCXcjlIZ2s1DnxMebe3PVM0M2lxK7nkt7fIN1deJgzrD47Atbn7fbb5of4Z/89
1nWVVXvTrA==</DigestValue>
    </Reference>
  </SignedInfo>
  <SignatureValue>c5dRC5NQ6Vy234B/8WQHmH/LU9NWsypnBoTMnvdVEvsahYaF3cV+bmqtIuxkbX/r6vtUyV+TLBBS
LSzDVK4OrDb1lTp5r2KbYkdlt+7jsuftn9/oBBpks1QAe8P7TY7KtAQLMt5e+/W/BXWv5S/0+38m
e7MeqevLIY55mVYfwSAaW+5XlKvh+heQepajubN/4pa2sp5sZDBySvMgfoWdr8itS1TE6U6DSAEw
12jkUGtucX3IGiR7OGdtTCmOsBbW2JDsXgSFy0Sohw4cJ6OYilvDeLdG7Ylf12eDLjPd23Owouo2
ZdSS2rQpg/p4gcYn0P4OhEFcoWYUadWOt6SjBw==</SignatureValue>
  <KeyInfo>
    <X509Data>
      <X509Certificate>MIIHsDCCBZigAwIBAgIQD79neYfH2blAiJHRL91t/zANBgkqhkiG9w0BAQ0FADCBhTELMAkGA1UEBhMCUFkxDTALBgNVBAoTBElDUFAxODA2BgNVBAsTL1ByZXN0YWRvciBDdWFsaWZpY2FkbyBkZSBTZXJ2aWNpb3MgZGUgQ29uZmlhbnphMRUwEwYDVQQDEwxDT0RFMTAwIFMuQS4xFjAUBgNVBAUTDVJVQzgwMDgwNjEwLTcwHhcNMjUwMzA1MjEwNDE4WhcNMjcwMzA1MjEwNDE4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MDxk931su/Rytpqvzriu4gQI6YJBz9MqO4N/PS6dssNsYim7B4PVTrFfPN+1OAfxyJR4h5nMSHi66vXnT8osvVR4NlbXzMUA3tj6Fv+aqdF5rUJ9gyGyW3Nn8i8MBqNg3io7z/ccbXKd7HICxc1Uy6Hx5LrP+DswjuQkzQFB5abSl8vc4lfDXAvR68LFiU+RneUS1JNT6ZQghPvddGUuSBt9Khhea58mlEF1gHZ+gYjTg3kP3quGVd6sXd4+Y/562X7MkIb+zOyDv2OfivydgEUCwCR7YmcB0tkffmw9/dFWmnU7gOw/hjbRK1Slxe7SaFCpD/7UqPrgXJk8EQp63UCAwEAAaOCAtcwggLTMAwGA1UdEwEB/wQCMAAwHQYDVR0OBBYEFCOxR/8eDeIUoa2NcCnEurC9WI0r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ZB/9VL4TQsd+Pq0jhebRouWbmBaWAQAMnZ1zZiD1VzJMfev1B5oTZLKEMnzL1sZpD2V/iq8aDYrlMlWBEQ9TGR284ztuYcrf/uOkR/iw92svK4eW/AhRaYZcIb9Yi6Nu7ZIVI5vJBiyyDFB6VfaK0p/c9V0TdoAlXRolSl8Uw/5Uny+4kWQsmMR5XBi+A96mXMf6DpYHhjQqtfFolftiAt967VXJz9gUYt0ZE4+tOY3IQofivoyaBFgqKA52z0mryskgH066YRizp/vaGb5PJ9dvDsfKfeNacHq539pOszl5+s5FDQUd5kn4+gd0M62upYunlsm7ttZMOfNV/PhisVBk94P5N3k8XwyKY/nNGYmw/E1QPN8RNvoe2vldWnRL7Hh6HlLktDvk+kvR4vXjFpxwyaHstvNIiCNiOWqlBhHfTDMoT7hTV/Jc43+PX2selOQZ84kATxNqwJFYvp4zjA/FBRx15Scs0E5jyBAHJoyj+WfAd9Y8fxMpCfqNTgbkkCDKchRR1if8lIg2ABJ4ZSOF+ady9swSOdRrpy0uiLhueMpL8W+Sr+YT5VsRfeutkc66/440vFYTshn1jDfVllc6kyVjdQSka76BPKoqK5/KLjJFMdXxVnXDrRNqG6swTYMtV899AZ4htlAtVip5uIa4bUZJ7u71evgJXklh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daZNGbt0lqXVtqLDYGBwIqVh7BiL2kxftLCawD1uT5DTLHdczdbuVywRcKdg+N2KG+D8NkiwU25bsp5NchNE/Q==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Pg5KTsouuQU+98rYBsRDoAyxWWYgCneOyVGne9diLNAFkkC5bZkvZ2ZPLDW9g7tbxwKHNVdfin1uZe+23ao/AQ==</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PAfBY2go2jgVyFkMuvE7dASe81mvQfbl0IvRUwwU5z37CSb1p5OWgyhn48DF8FVgUFWZrEjd9kSimfBKnMkSjQ==</DigestValue>
      </Reference>
      <Reference URI="/xl/drawings/drawing4.xml?ContentType=application/vnd.openxmlformats-officedocument.drawing+xml">
        <DigestMethod Algorithm="http://www.w3.org/2001/04/xmlenc#sha512"/>
        <DigestValue>THdATXHocHqRookNvwB2nyxbDlSmT5wuw08WB1nRGX2ily/IQE9zzOlq0UqxXJIrpr6bDK+zocz7h/Uwc/ADvA==</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UDb0Cgm5Xyys0GPpxH1aiS8pxRjDWHa8yqD4M0AJIMwxRwxdA5UJSv2AKE3KGuClgTbYYGdhPE4GdqxKJ8c/Wg==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9.bin?ContentType=application/vnd.openxmlformats-officedocument.spreadsheetml.printerSettings">
        <DigestMethod Algorithm="http://www.w3.org/2001/04/xmlenc#sha512"/>
        <DigestValue>IL/fR7NPwsuti8yWp9ebU1BEuYum8D/CHY6tFa1WClgk6zQZbUbL1rPL9LFjbnpv6qokxV6XT0cEOREvizKCEg==</DigestValue>
      </Reference>
      <Reference URI="/xl/sharedStrings.xml?ContentType=application/vnd.openxmlformats-officedocument.spreadsheetml.sharedStrings+xml">
        <DigestMethod Algorithm="http://www.w3.org/2001/04/xmlenc#sha512"/>
        <DigestValue>EXQqsZ8lNnlMK8tLNPOONFgdETLn6/AxYsGkRROGkX+wkcUOJgSDjFeznLyI8A5ee7SGXyiqnbg2EJrGLJdA+Q==</DigestValue>
      </Reference>
      <Reference URI="/xl/styles.xml?ContentType=application/vnd.openxmlformats-officedocument.spreadsheetml.styles+xml">
        <DigestMethod Algorithm="http://www.w3.org/2001/04/xmlenc#sha512"/>
        <DigestValue>ngf1vmyi6E0c8Z258dYg5Vz2rYhhEJDZ++n6EJP6K5RmJGSqDB7bWKXWX884E0zSoo0bgTOkJ8j0KvtYtbOVvA==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knflW2wfZLbCpXx4rgVP4CM03bSJSDrQCZQoZyfvzT40LHvbGN70s1wu7bm/TDmWgI/lAoZZ/7qlJDv8GJ8nqg==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OTQZCeLpQAmD+K6va/mzoipiuPYkeVyl8berYiP+o5xJ5r6DQWXYnuzXiQ0tdogUGZc4tbeV0ok7NflW5JKKLQ==</DigestValue>
      </Reference>
      <Reference URI="/xl/worksheets/sheet10.xml?ContentType=application/vnd.openxmlformats-officedocument.spreadsheetml.worksheet+xml">
        <DigestMethod Algorithm="http://www.w3.org/2001/04/xmlenc#sha512"/>
        <DigestValue>2TCxT02wAC+FD2RTP4LgAsHGb8iAcOkucxvJyfhyIQhnZseKLavVPbegGXcVfruQTqRk8RuCXaXzPBKaPgZowA==</DigestValue>
      </Reference>
      <Reference URI="/xl/worksheets/sheet11.xml?ContentType=application/vnd.openxmlformats-officedocument.spreadsheetml.worksheet+xml">
        <DigestMethod Algorithm="http://www.w3.org/2001/04/xmlenc#sha512"/>
        <DigestValue>WR9B4eJEr5aM58Mqrof8T5bfhInLTWOdqJHCc+AO7Mj1FOxEpprk+Lpyn/RewTBmCd+QIx1lBo1yUzGRT9kbqQ==</DigestValue>
      </Reference>
      <Reference URI="/xl/worksheets/sheet12.xml?ContentType=application/vnd.openxmlformats-officedocument.spreadsheetml.worksheet+xml">
        <DigestMethod Algorithm="http://www.w3.org/2001/04/xmlenc#sha512"/>
        <DigestValue>X7XFGP4QDYniMiEculGW4WWDlRUu8DdTfWy75MxmvaGoBjpx7bn1fZclM+Ci702wCyxlf+lk/9UphHbtyJ3hwQ==</DigestValue>
      </Reference>
      <Reference URI="/xl/worksheets/sheet13.xml?ContentType=application/vnd.openxmlformats-officedocument.spreadsheetml.worksheet+xml">
        <DigestMethod Algorithm="http://www.w3.org/2001/04/xmlenc#sha512"/>
        <DigestValue>NbAQPkVuGsfw0mPsNIZ2wGvuVZlc4+zFzvoIaIH232XRja5Mef1m/EBKeJr3TNpb7Taj5ehwqQm1jUmshRxBdA==</DigestValue>
      </Reference>
      <Reference URI="/xl/worksheets/sheet14.xml?ContentType=application/vnd.openxmlformats-officedocument.spreadsheetml.worksheet+xml">
        <DigestMethod Algorithm="http://www.w3.org/2001/04/xmlenc#sha512"/>
        <DigestValue>X8R/QIhcIxZLJaRhUBhRUSm99Yj/AGcobqk6aDiONH3GZXBoywUre7NLVzyuvbKFF0Ke4KcpnGSQGP4EcJYnwg==</DigestValue>
      </Reference>
      <Reference URI="/xl/worksheets/sheet15.xml?ContentType=application/vnd.openxmlformats-officedocument.spreadsheetml.worksheet+xml">
        <DigestMethod Algorithm="http://www.w3.org/2001/04/xmlenc#sha512"/>
        <DigestValue>HNX030WO2IzPtgwB8DPmW1F5sHvrJDMI+DaiCCv1Zlj/SLCuMk7D3prydkqAnNPjocMqL+grGDrhxhd0d0rbjQ==</DigestValue>
      </Reference>
      <Reference URI="/xl/worksheets/sheet16.xml?ContentType=application/vnd.openxmlformats-officedocument.spreadsheetml.worksheet+xml">
        <DigestMethod Algorithm="http://www.w3.org/2001/04/xmlenc#sha512"/>
        <DigestValue>aY2Xy+X6nsdVcxyR3pUms73QEzIks6RAqzb++fm23JdmiiDuSsGL7wKrnfbMTbdP84P39q84TWdttlGs7YdVQA==</DigestValue>
      </Reference>
      <Reference URI="/xl/worksheets/sheet2.xml?ContentType=application/vnd.openxmlformats-officedocument.spreadsheetml.worksheet+xml">
        <DigestMethod Algorithm="http://www.w3.org/2001/04/xmlenc#sha512"/>
        <DigestValue>bgA5+xrpJZbzEL+VCLrS3mq0m+n0IXQnvbvUTLIbRV0DzVeO1ZLN3e1eMGNRdGiaTLqST7rIxhevzQCGSAdCTA==</DigestValue>
      </Reference>
      <Reference URI="/xl/worksheets/sheet3.xml?ContentType=application/vnd.openxmlformats-officedocument.spreadsheetml.worksheet+xml">
        <DigestMethod Algorithm="http://www.w3.org/2001/04/xmlenc#sha512"/>
        <DigestValue>bDqoz56KF3DkrwrsKF3imUqnlFVQBarWrTVYLn7Lvj5EuHrUat+YvOeQCyH+2jbesBvgZfQ9YgA9Ud78LDW9Sw==</DigestValue>
      </Reference>
      <Reference URI="/xl/worksheets/sheet4.xml?ContentType=application/vnd.openxmlformats-officedocument.spreadsheetml.worksheet+xml">
        <DigestMethod Algorithm="http://www.w3.org/2001/04/xmlenc#sha512"/>
        <DigestValue>UH9jUw3drCiP/sSZBpidultw97MrFGPDD+aAczPZupOZ75PZK6drLS9mbe180wSpa9bJIEeJl/UrmVIo9WLVOg==</DigestValue>
      </Reference>
      <Reference URI="/xl/worksheets/sheet5.xml?ContentType=application/vnd.openxmlformats-officedocument.spreadsheetml.worksheet+xml">
        <DigestMethod Algorithm="http://www.w3.org/2001/04/xmlenc#sha512"/>
        <DigestValue>zfLGecCgv+hKLoDEjbDMo7kVg/GwQPg0iDMb1+zMbofLy1nmXPNhBv95Nl5Rd8haOviBtVH11WD76Wdu5wR2Jg==</DigestValue>
      </Reference>
      <Reference URI="/xl/worksheets/sheet6.xml?ContentType=application/vnd.openxmlformats-officedocument.spreadsheetml.worksheet+xml">
        <DigestMethod Algorithm="http://www.w3.org/2001/04/xmlenc#sha512"/>
        <DigestValue>n811IT4fMhxn2RonGGjgxEU4TPzRyJklExNeNw7nRoqVjpGN5BA/p4+kDGk96KhNlT7C60Zx8WGWnU8zpjCt8A==</DigestValue>
      </Reference>
      <Reference URI="/xl/worksheets/sheet7.xml?ContentType=application/vnd.openxmlformats-officedocument.spreadsheetml.worksheet+xml">
        <DigestMethod Algorithm="http://www.w3.org/2001/04/xmlenc#sha512"/>
        <DigestValue>jZQitu1/USTSjtEfz1pcz1DlV2F7lAmvwwZjDyk8wTlc/3hxZhvfCWtcn94KMqHkMOCOJDcv3NFeo1u0kgRLoA==</DigestValue>
      </Reference>
      <Reference URI="/xl/worksheets/sheet8.xml?ContentType=application/vnd.openxmlformats-officedocument.spreadsheetml.worksheet+xml">
        <DigestMethod Algorithm="http://www.w3.org/2001/04/xmlenc#sha512"/>
        <DigestValue>a3b56mIzxH5axbbv/cxuvLcTBRiNs0IWOcPWiaV0J84Of8sfQOpqpGNuKsrejLaePEssJZbCujEDPyp+Eg9jsg==</DigestValue>
      </Reference>
      <Reference URI="/xl/worksheets/sheet9.xml?ContentType=application/vnd.openxmlformats-officedocument.spreadsheetml.worksheet+xml">
        <DigestMethod Algorithm="http://www.w3.org/2001/04/xmlenc#sha512"/>
        <DigestValue>iUs2u48hdtZdM6uFpj3qKk3/q9uWaGF0xt2pbBM+fJz1i+w/dNlHqsKPuseN0cpP3KrGcUMhmAJfn5MohD91AQ==</DigestValue>
      </Reference>
    </Manifest>
    <SignatureProperties>
      <SignatureProperty Id="idSignatureTime" Target="#idPackageSignature">
        <mdssi:SignatureTime xmlns:mdssi="http://schemas.openxmlformats.org/package/2006/digital-signature">
          <mdssi:Format>YYYY-MM-DDThh:mm:ssTZD</mdssi:Format>
          <mdssi:Value>2025-04-10T14:14:33Z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31-12-2024</SignatureComments>
          <WindowsVersion>10.0</WindowsVersion>
          <OfficeVersion>16.0.18623/26</OfficeVersion>
          <ApplicationVersion>16.0.18623</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2025-04-10T14:14:33Z</xd:SigningTime>
          <xd:SigningCertificate>
            <xd:Cert>
              <xd:CertDigest>
                <DigestMethod Algorithm="http://www.w3.org/2001/04/xmlenc#sha512"/>
                <DigestValue>1kGJ/xHXL0w4unDMAsULoWfyWqtCMpdVtw5nDyRuzv1y+48PLfq4ztsiYRkR9Qf2x6URj+GvStZGRWQRwHcbjQ==</DigestValue>
              </xd:CertDigest>
              <xd:IssuerSerial>
                <X509IssuerName>SERIALNUMBER=RUC80080610-7, CN=CODE100 S.A., OU=Prestador Cualificado de Servicios de Confianza, O=ICPP, C=PY</X509IssuerName>
                <X509SerialNumber>20932247353572811253454404864574320127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31-12-2024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55vierOS4kzVShfh/DwgCs1MSnlCSUW4kby0VYidGgLsW0Yxf9JEMKjYGpt28yB6byBYaM0b1Ah4
IXSPir8mpw==</DigestValue>
    </Reference>
    <Reference Type="http://www.w3.org/2000/09/xmldsig#Object" URI="#idOfficeObject">
      <DigestMethod Algorithm="http://www.w3.org/2001/04/xmlenc#sha512"/>
      <DigestValue>KXczqIDWq2okPIiptV1TA1lyeh4hDBoCQLkdFF1Qt7WDEnUCcYmEaNRxEBKqVn07b+mLpL5yAAcB
C5sX3i46/Q==</DigestValue>
    </Reference>
    <Reference Type="http://uri.etsi.org/01903#SignedProperties" URI="#idSignedProperties">
      <Transforms>
        <Transform Algorithm="http://www.w3.org/TR/2001/REC-xml-c14n-20010315"/>
      </Transforms>
      <DigestMethod Algorithm="http://www.w3.org/2001/04/xmlenc#sha512"/>
      <DigestValue>duaow+GNXYP9lzZVX+rPpEewTQqyyCvMgW98J5IR9Zv2Q1J+GaSWKeEW2icMZt5IlZqRSqxxrDmj
LGt1iQZCjg==</DigestValue>
    </Reference>
  </SignedInfo>
  <SignatureValue>ICAQP2SsAUNPzwOFxiEOoh0chR23N7j7+RRMy0BDWqfnRk3bBqXyQbmgxCLTKmN+ruK1SKnEnTSo
AN1jsquTGlLxYoUGVf47ro0GDH+okz7miGDap18c1Z9aB5KIvsYwLtNjQKPMkT4mocVA8CX4QWlb
ENBs4r1uKSommAXsoSAs6NCrV5zbuaEmPMiqWD26h9+MlG6uI6ZIYOzfVHbj6EA2blidv5Gy7YBg
bFtM8LHUQYZHVuoUwZZQhoLBJRPJxX0a9OKtJeIv4iQQmB1ofHCro/PAwgb2XmrB7DrIkhPsoMVy
ODhKQPi8GwMrkiK9Jo/caJQb3VHRFmWEFt3PHw==</SignatureValue>
  <KeyInfo>
    <X509Data>
      <X509Certificate>MIIHtjCCBZ6gAwIBAgIQWyxM90em5p1IfZFw0h4CYzANBgkqhkiG9w0BAQ0FADCBhTELMAkGA1UEBhMCUFkxDTALBgNVBAoTBElDUFAxODA2BgNVBAsTL1ByZXN0YWRvciBDdWFsaWZpY2FkbyBkZSBTZXJ2aWNpb3MgZGUgQ29uZmlhbnphMRUwEwYDVQQDEwxDT0RFMTAwIFMuQS4xFjAUBgNVBAUTDVJVQzgwMDgwNjEwLTcwHhcNMjUwMzA1MjE0MTMxWhcNMjcwMzA1MjE0MTMxWjCBwjELMAkGA1UEBhMCUFkxNjA0BgNVBAoMLUNFUlRJRklDQURPIENVQUxJRklDQURPIERFIEZJUk1BIEVMRUNUUsOTTklDQTELMAkGA1UECxMCRjIxFzAVBgNVBAQTDk1PTlRPU1NJIFBFUkVaMRgwFgYDVQQqEw9GRURFUklDTyBEQU5JRUwxJzAlBgNVBAMTHkZFREVSSUNPIERBTklFTCBNT05UT1NTSSBQRVJFWjESMBAGA1UEBRMJQ0k4MDg3MDUxMIIBIjANBgkqhkiG9w0BAQEFAAOCAQ8AMIIBCgKCAQEA1Bi11cy4P/wj1kAkZbfpkiwwd9UoonoJLbFh1GW2EdloTthM9H4Rdsictgs+tMdvRWRhkqM/81rsXuMflrQqu5jJqOk1qbi/NOMJVdeWBOluHhBWDeeXe1CONa3sOQv2b7/AL4FVXpNtvNXsKruIMl252KcbBmJNQVICh+4VJNl6GGGuS95TxdOFdiT9XTtQ03DNZpTT1Hm2jv+r4F8YoJv2BUZvLn2n5pRlRMQndiFiJS2BKIvXpoflUVByqpFypMYEwQUQKTieu7k1ApIPOOa8RxeecHh9jJIMlfz2glFDUINH1z4S69FmCxL6untHFXo8PWySpwkRAQl9NRC11QIDAQABo4IC4TCCAt0wDAYDVR0TAQH/BAIwADAdBgNVHQ4EFgQUYFluSDLBCc37+/AX1gKvDo8ObZAwHwYDVR0jBBgwFoAUvjVUYmhg5ybTMcFfl7Hi9mTOB/UwDgYDVR0PAQH/BAQDAgXgMFgGA1UdEQRRME+BIEZNT05UT1NTSUBNSUxMRU5J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m1M2EaBT9JiNOrhNtyI8/dWqkojyFr5qBbcTo4U3KNZeVM6pFIgyfI3HwFyLkxdTuLIGxRXVmYq5PWmYccB+fM7uyHH8PhgbKnnH30UnyJ6oJ5NVHfYb45HbVFok8HQL9uSAY3hEsvkPiIFNt/+L22qtfF2+1UMVFpWvaqQmHOKyzbRdDHBnAmNHJCXnW7lnzYt8x95qEcToPsKBFdTJXIi0NkxbQjwH3GF8QDAR4Nbf4sr3J1tn3mAqR+oYcw0PmogXAULrzsQUdkrWIfZcNlioj3HPJuxufr1Ql0Mc+1AUSwFk/N4Cj2CvjcuXTDeUpvVna7aWq+1XtGdYvvKgdaj8FDKZIX3WuWCAGSvopaKh8ycLybBvpRCg/2L6c27TXVHCKh3uGXWQnOsY57GerfkLh5NB9F5TM6GJIiGN176DsecI5vTgPoNFBdIHYslPVJEeEMGYkYkf9AZXB3ibqD+gDB+i/Fg+UysVApoSayjhkTF+coyonz9CoZmKgJsLoJMjgzQwrYcGzn01vVJj4i7gOglHEO9JRnchJ9V4bPcIHeUz7Xm8VuxhEmG1BtvhyT9Yxp3SY/qtrESfofaRWd7d4XI8oDFxbbCPKIB7je8LvfgKYpzoDWVdDDEiL3BZ3JQwMMlvS+UfXW4NZhnSxGChe6bp08KVDznfDRhe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daZNGbt0lqXVtqLDYGBwIqVh7BiL2kxftLCawD1uT5DTLHdczdbuVywRcKdg+N2KG+D8NkiwU25bsp5NchNE/Q==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Pg5KTsouuQU+98rYBsRDoAyxWWYgCneOyVGne9diLNAFkkC5bZkvZ2ZPLDW9g7tbxwKHNVdfin1uZe+23ao/AQ==</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PAfBY2go2jgVyFkMuvE7dASe81mvQfbl0IvRUwwU5z37CSb1p5OWgyhn48DF8FVgUFWZrEjd9kSimfBKnMkSjQ==</DigestValue>
      </Reference>
      <Reference URI="/xl/drawings/drawing4.xml?ContentType=application/vnd.openxmlformats-officedocument.drawing+xml">
        <DigestMethod Algorithm="http://www.w3.org/2001/04/xmlenc#sha512"/>
        <DigestValue>THdATXHocHqRookNvwB2nyxbDlSmT5wuw08WB1nRGX2ily/IQE9zzOlq0UqxXJIrpr6bDK+zocz7h/Uwc/ADvA==</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UDb0Cgm5Xyys0GPpxH1aiS8pxRjDWHa8yqD4M0AJIMwxRwxdA5UJSv2AKE3KGuClgTbYYGdhPE4GdqxKJ8c/Wg==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9.bin?ContentType=application/vnd.openxmlformats-officedocument.spreadsheetml.printerSettings">
        <DigestMethod Algorithm="http://www.w3.org/2001/04/xmlenc#sha512"/>
        <DigestValue>IL/fR7NPwsuti8yWp9ebU1BEuYum8D/CHY6tFa1WClgk6zQZbUbL1rPL9LFjbnpv6qokxV6XT0cEOREvizKCEg==</DigestValue>
      </Reference>
      <Reference URI="/xl/sharedStrings.xml?ContentType=application/vnd.openxmlformats-officedocument.spreadsheetml.sharedStrings+xml">
        <DigestMethod Algorithm="http://www.w3.org/2001/04/xmlenc#sha512"/>
        <DigestValue>EXQqsZ8lNnlMK8tLNPOONFgdETLn6/AxYsGkRROGkX+wkcUOJgSDjFeznLyI8A5ee7SGXyiqnbg2EJrGLJdA+Q==</DigestValue>
      </Reference>
      <Reference URI="/xl/styles.xml?ContentType=application/vnd.openxmlformats-officedocument.spreadsheetml.styles+xml">
        <DigestMethod Algorithm="http://www.w3.org/2001/04/xmlenc#sha512"/>
        <DigestValue>ngf1vmyi6E0c8Z258dYg5Vz2rYhhEJDZ++n6EJP6K5RmJGSqDB7bWKXWX884E0zSoo0bgTOkJ8j0KvtYtbOVvA==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knflW2wfZLbCpXx4rgVP4CM03bSJSDrQCZQoZyfvzT40LHvbGN70s1wu7bm/TDmWgI/lAoZZ/7qlJDv8GJ8nqg==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OTQZCeLpQAmD+K6va/mzoipiuPYkeVyl8berYiP+o5xJ5r6DQWXYnuzXiQ0tdogUGZc4tbeV0ok7NflW5JKKLQ==</DigestValue>
      </Reference>
      <Reference URI="/xl/worksheets/sheet10.xml?ContentType=application/vnd.openxmlformats-officedocument.spreadsheetml.worksheet+xml">
        <DigestMethod Algorithm="http://www.w3.org/2001/04/xmlenc#sha512"/>
        <DigestValue>2TCxT02wAC+FD2RTP4LgAsHGb8iAcOkucxvJyfhyIQhnZseKLavVPbegGXcVfruQTqRk8RuCXaXzPBKaPgZowA==</DigestValue>
      </Reference>
      <Reference URI="/xl/worksheets/sheet11.xml?ContentType=application/vnd.openxmlformats-officedocument.spreadsheetml.worksheet+xml">
        <DigestMethod Algorithm="http://www.w3.org/2001/04/xmlenc#sha512"/>
        <DigestValue>WR9B4eJEr5aM58Mqrof8T5bfhInLTWOdqJHCc+AO7Mj1FOxEpprk+Lpyn/RewTBmCd+QIx1lBo1yUzGRT9kbqQ==</DigestValue>
      </Reference>
      <Reference URI="/xl/worksheets/sheet12.xml?ContentType=application/vnd.openxmlformats-officedocument.spreadsheetml.worksheet+xml">
        <DigestMethod Algorithm="http://www.w3.org/2001/04/xmlenc#sha512"/>
        <DigestValue>X7XFGP4QDYniMiEculGW4WWDlRUu8DdTfWy75MxmvaGoBjpx7bn1fZclM+Ci702wCyxlf+lk/9UphHbtyJ3hwQ==</DigestValue>
      </Reference>
      <Reference URI="/xl/worksheets/sheet13.xml?ContentType=application/vnd.openxmlformats-officedocument.spreadsheetml.worksheet+xml">
        <DigestMethod Algorithm="http://www.w3.org/2001/04/xmlenc#sha512"/>
        <DigestValue>NbAQPkVuGsfw0mPsNIZ2wGvuVZlc4+zFzvoIaIH232XRja5Mef1m/EBKeJr3TNpb7Taj5ehwqQm1jUmshRxBdA==</DigestValue>
      </Reference>
      <Reference URI="/xl/worksheets/sheet14.xml?ContentType=application/vnd.openxmlformats-officedocument.spreadsheetml.worksheet+xml">
        <DigestMethod Algorithm="http://www.w3.org/2001/04/xmlenc#sha512"/>
        <DigestValue>X8R/QIhcIxZLJaRhUBhRUSm99Yj/AGcobqk6aDiONH3GZXBoywUre7NLVzyuvbKFF0Ke4KcpnGSQGP4EcJYnwg==</DigestValue>
      </Reference>
      <Reference URI="/xl/worksheets/sheet15.xml?ContentType=application/vnd.openxmlformats-officedocument.spreadsheetml.worksheet+xml">
        <DigestMethod Algorithm="http://www.w3.org/2001/04/xmlenc#sha512"/>
        <DigestValue>HNX030WO2IzPtgwB8DPmW1F5sHvrJDMI+DaiCCv1Zlj/SLCuMk7D3prydkqAnNPjocMqL+grGDrhxhd0d0rbjQ==</DigestValue>
      </Reference>
      <Reference URI="/xl/worksheets/sheet16.xml?ContentType=application/vnd.openxmlformats-officedocument.spreadsheetml.worksheet+xml">
        <DigestMethod Algorithm="http://www.w3.org/2001/04/xmlenc#sha512"/>
        <DigestValue>aY2Xy+X6nsdVcxyR3pUms73QEzIks6RAqzb++fm23JdmiiDuSsGL7wKrnfbMTbdP84P39q84TWdttlGs7YdVQA==</DigestValue>
      </Reference>
      <Reference URI="/xl/worksheets/sheet2.xml?ContentType=application/vnd.openxmlformats-officedocument.spreadsheetml.worksheet+xml">
        <DigestMethod Algorithm="http://www.w3.org/2001/04/xmlenc#sha512"/>
        <DigestValue>bgA5+xrpJZbzEL+VCLrS3mq0m+n0IXQnvbvUTLIbRV0DzVeO1ZLN3e1eMGNRdGiaTLqST7rIxhevzQCGSAdCTA==</DigestValue>
      </Reference>
      <Reference URI="/xl/worksheets/sheet3.xml?ContentType=application/vnd.openxmlformats-officedocument.spreadsheetml.worksheet+xml">
        <DigestMethod Algorithm="http://www.w3.org/2001/04/xmlenc#sha512"/>
        <DigestValue>bDqoz56KF3DkrwrsKF3imUqnlFVQBarWrTVYLn7Lvj5EuHrUat+YvOeQCyH+2jbesBvgZfQ9YgA9Ud78LDW9Sw==</DigestValue>
      </Reference>
      <Reference URI="/xl/worksheets/sheet4.xml?ContentType=application/vnd.openxmlformats-officedocument.spreadsheetml.worksheet+xml">
        <DigestMethod Algorithm="http://www.w3.org/2001/04/xmlenc#sha512"/>
        <DigestValue>UH9jUw3drCiP/sSZBpidultw97MrFGPDD+aAczPZupOZ75PZK6drLS9mbe180wSpa9bJIEeJl/UrmVIo9WLVOg==</DigestValue>
      </Reference>
      <Reference URI="/xl/worksheets/sheet5.xml?ContentType=application/vnd.openxmlformats-officedocument.spreadsheetml.worksheet+xml">
        <DigestMethod Algorithm="http://www.w3.org/2001/04/xmlenc#sha512"/>
        <DigestValue>zfLGecCgv+hKLoDEjbDMo7kVg/GwQPg0iDMb1+zMbofLy1nmXPNhBv95Nl5Rd8haOviBtVH11WD76Wdu5wR2Jg==</DigestValue>
      </Reference>
      <Reference URI="/xl/worksheets/sheet6.xml?ContentType=application/vnd.openxmlformats-officedocument.spreadsheetml.worksheet+xml">
        <DigestMethod Algorithm="http://www.w3.org/2001/04/xmlenc#sha512"/>
        <DigestValue>n811IT4fMhxn2RonGGjgxEU4TPzRyJklExNeNw7nRoqVjpGN5BA/p4+kDGk96KhNlT7C60Zx8WGWnU8zpjCt8A==</DigestValue>
      </Reference>
      <Reference URI="/xl/worksheets/sheet7.xml?ContentType=application/vnd.openxmlformats-officedocument.spreadsheetml.worksheet+xml">
        <DigestMethod Algorithm="http://www.w3.org/2001/04/xmlenc#sha512"/>
        <DigestValue>jZQitu1/USTSjtEfz1pcz1DlV2F7lAmvwwZjDyk8wTlc/3hxZhvfCWtcn94KMqHkMOCOJDcv3NFeo1u0kgRLoA==</DigestValue>
      </Reference>
      <Reference URI="/xl/worksheets/sheet8.xml?ContentType=application/vnd.openxmlformats-officedocument.spreadsheetml.worksheet+xml">
        <DigestMethod Algorithm="http://www.w3.org/2001/04/xmlenc#sha512"/>
        <DigestValue>a3b56mIzxH5axbbv/cxuvLcTBRiNs0IWOcPWiaV0J84Of8sfQOpqpGNuKsrejLaePEssJZbCujEDPyp+Eg9jsg==</DigestValue>
      </Reference>
      <Reference URI="/xl/worksheets/sheet9.xml?ContentType=application/vnd.openxmlformats-officedocument.spreadsheetml.worksheet+xml">
        <DigestMethod Algorithm="http://www.w3.org/2001/04/xmlenc#sha512"/>
        <DigestValue>iUs2u48hdtZdM6uFpj3qKk3/q9uWaGF0xt2pbBM+fJz1i+w/dNlHqsKPuseN0cpP3KrGcUMhmAJfn5MohD91AQ==</DigestValue>
      </Reference>
    </Manifest>
    <SignatureProperties>
      <SignatureProperty Id="idSignatureTime" Target="#idPackageSignature">
        <mdssi:SignatureTime xmlns:mdssi="http://schemas.openxmlformats.org/package/2006/digital-signature">
          <mdssi:Format>YYYY-MM-DDThh:mm:ssTZD</mdssi:Format>
          <mdssi:Value>2025-04-10T14:17:24Z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2025-04-10T14:17:24Z</xd:SigningTime>
          <xd:SigningCertificate>
            <xd:Cert>
              <xd:CertDigest>
                <DigestMethod Algorithm="http://www.w3.org/2001/04/xmlenc#sha512"/>
                <DigestValue>VUhXNlFCBNeTsfn3SJEDjQ70UXBgRHMPPNyh8La2ojk6kJ5BrFF//wbHXK2vkBX0vGmHBbTwC2pWY0l/EA3rRA==</DigestValue>
              </xd:CertDigest>
              <xd:IssuerSerial>
                <X509IssuerName>SERIALNUMBER=RUC80080610-7, CN=CODE100 S.A., OU=Prestador Cualificado de Servicios de Confianza, O=ICPP, C=PY</X509IssuerName>
                <X509SerialNumber>121189769732864101829170288890277134947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+/a078QYZppMUmjK5zctJHhihFdipNZER+MFi+r31KGx8PitGizkpYRnR6McQiMMN7L6NyIl9GxE
KUPmDZi6WA==</DigestValue>
    </Reference>
    <Reference Type="http://www.w3.org/2000/09/xmldsig#Object" URI="#idOfficeObject">
      <DigestMethod Algorithm="http://www.w3.org/2001/04/xmlenc#sha512"/>
      <DigestValue>i74aEv8VuX5dXDUIrkrYoo/MCjrKevrkpBsHV3k5aot641/f4apfyBk3SfpjbXd1uG+oJeQQQjo8
b044BvqZLA==</DigestValue>
    </Reference>
    <Reference Type="http://uri.etsi.org/01903#SignedProperties" URI="#idSignedProperties">
      <Transforms>
        <Transform Algorithm="http://www.w3.org/TR/2001/REC-xml-c14n-20010315"/>
      </Transforms>
      <DigestMethod Algorithm="http://www.w3.org/2001/04/xmlenc#sha512"/>
      <DigestValue>jVMO1J1c/IG+xBYQSCDzCxfwdjUv/uOByWsHPh4LZdZBtdo+GrzOjFWjaN4vyAx3fhNBpDQD2WHM
x9kwXft+Rg==</DigestValue>
    </Reference>
  </SignedInfo>
  <SignatureValue>X/77ZJ95n88PAyiSDOT4M3x9heHPbBk/YFO8ZxmV76D6ljDQ7cyVXqc/oG1e8sAPa9hEdQPxsFyM
grxCkm6EbK8MjKgiddh44G96l6oeAK+bQ1J4gKrgQrRsOPiOP+4JeoQQlr8rq//iVVseZHceXEDL
Ay51Kbyd007DdM8aVLUsd9WwN5lCbE0lIIxwXc18rlgRizMsVEl/BKPXv+hf0zm0/f63VsJoEJPN
ANoscrFqmClDahGlTFPZGOxgGbN4nM+eTt09VvBKGPXNjWu6q5anNcBJSoH5SS5xdR9lHv8AMfRO
lYCPMGISf6xzESNnAZYy0bWPt4y6GjvTIVRR5A==</SignatureValue>
  <KeyInfo>
    <X509Data>
      <X509Certificate>MIIHpzCCBY+gAwIBAgIQbA9TSpSekpVHW/iok8LoFjANBgkqhkiG9w0BAQ0FADCBhTELMAkGA1UEBhMCUFkxDTALBgNVBAoTBElDUFAxODA2BgNVBAsTL1ByZXN0YWRvciBDdWFsaWZpY2FkbyBkZSBTZXJ2aWNpb3MgZGUgQ29uZmlhbnphMRUwEwYDVQQDEwxDT0RFMTAwIFMuQS4xFjAUBgNVBAUTDVJVQzgwMDgwNjEwLTcwHhcNMjMwNzA3MTgwNTE1WhcNMjUwNzA3MTgwNTE1WjCBwDELMAkGA1UEBhMCUFkxNjA0BgNVBAoMLUNFUlRJRklDQURPIENVQUxJRklDQURPIERFIEZJUk1BIEVMRUNUUsOTTklDQTELMAkGA1UECxMCRjIxGTAXBgNVBAQTEE1PTElOQVMgVklMTEFMQkExFTATBgNVBCoTDENJTlRJQSBNQVZFTDEmMCQGA1UEAxMdQ0lOVElBIE1BVkVMIE1PTElOQVMgVklMTEFMQkExEjAQBgNVBAUTCUNJMzYwMTY5NjCCASIwDQYJKoZIhvcNAQEBBQADggEPADCCAQoCggEBALi4Kjrm+NY2NN+4E2JPC5K78DIHxydDzdYfWGK6dExAz0r8s5xslETGJvdGfvi7qb1/d97cZ2ZNJSW8X+gnWTMQIAoNfN9Z4ThwhTyq6Jep/HLi/sR6gAIb4B4FR6mbWtSpUmQZga5Ynl6O7nAH9PBMeEcAc3YEQLaxFM2BnbGsmyHWUhmV786fKHE8/DD2u3CVEjskUdI9+JsdkjhGElT9H2rctgyRUGQ5s4vUGtZuzsTfISorLwC58RQX5QwiowQU5xhkwd9XUUXk5bVuXiTAXbs+Q9+d4iKz7bveZwalqJkTO/aHlD4dDJJTttZ4fO/moochgVLWrqVH2mKLid0CAwEAAaOCAtQwggLQMAwGA1UdEwEB/wQCMAAwHQYDVR0OBBYEFA/CcIDnbUEBuBGCwfRbb7x7TO9CMB8GA1UdIwQYMBaAFL41VGJoYOcm0zHBX5ex4vZkzgf1MA4GA1UdDwEB/wQEAwIF4DBLBgNVHREERDBCgRNDTU9MSU5BU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MyZW2ElQN3HbV9BNr2tD6q7VmigNtYnhEcur7F9WsHG8Ui2JcJcgJbW2J9iZ/9y78LJyf0GpW0JDFmiiNYTiiU2FUS/GohUv89mzxTYOrX96fXVTTHyw9Y5bTZoJP5APdUUraSExKaE/h+benDA0L9Sd1zl3u4bjkE4jZ8C+CtXKgU51TXhCGfMU9mSKaOGSp7WRd+hm1WeDMO9gNmDblwboIE49VGt41UlPFT7IUvb8t1+TaYUXQsNgwy/JfvkkV7ZdVrDEagbB+DHiPWeyyhzk8LSJhiK8tGzbHdloedhYTBxz0/GCq0GAXEB3SP8r216bQzX3nu2GfZXQvcOkW+5dzU3wd5m9OEglXQbrKdmvijar+jmdSuUctaPqcUobfsXlxcCH6BJdkPRKcuk27qipGGiIAAzOlM0SC8QiQXxvBaxYkT69PgwYUGA3KSDvyx47Avgw06sLtGP3q/kwXeaNNpawhJx6Wx81vXi53x4pnBjiWxJgoG/d8DCkyJke7QrXpQ6TKHPcrbs5Wr2dUz6tvDPfGR/LE/osbPJw3PcKzzCimquL7oxGI67OgtDn64HgrrSAVBFhrDv/sFpwTPbhhqJCQt4/x7iUClfw+W/erBHUQD40KA3L2ADxCfdJt8qM4W81NMImkabo46gy24wos4Ti1M32yJggF+oiJ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sSsK0fCbzyXXpUy1XRopzX0fduIUdb+da1ezUQKHeUl0xGYuvl+FKL/0fiaW50IshLW3JFD2tJyLL0Nd5JUyaA==</DigestValue>
      </Reference>
      <Reference URI="/xl/calcChain.xml?ContentType=application/vnd.openxmlformats-officedocument.spreadsheetml.calcChain+xml">
        <DigestMethod Algorithm="http://www.w3.org/2001/04/xmlenc#sha512"/>
        <DigestValue>daZNGbt0lqXVtqLDYGBwIqVh7BiL2kxftLCawD1uT5DTLHdczdbuVywRcKdg+N2KG+D8NkiwU25bsp5NchNE/Q==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Pg5KTsouuQU+98rYBsRDoAyxWWYgCneOyVGne9diLNAFkkC5bZkvZ2ZPLDW9g7tbxwKHNVdfin1uZe+23ao/AQ==</DigestValue>
      </Reference>
      <Reference URI="/xl/drawings/drawing2.xml?ContentType=application/vnd.openxmlformats-officedocument.drawing+xml">
        <DigestMethod Algorithm="http://www.w3.org/2001/04/xmlenc#sha512"/>
        <DigestValue>P+UP9YTJrtTPPuboxSBo1L3ixEPgPOAYAwtcCMNybvUCFR8NAzi4NpCq6rzzP4KkGWFPJo1WibteyO2GZS0YVQ==</DigestValue>
      </Reference>
      <Reference URI="/xl/drawings/drawing3.xml?ContentType=application/vnd.openxmlformats-officedocument.drawing+xml">
        <DigestMethod Algorithm="http://www.w3.org/2001/04/xmlenc#sha512"/>
        <DigestValue>PAfBY2go2jgVyFkMuvE7dASe81mvQfbl0IvRUwwU5z37CSb1p5OWgyhn48DF8FVgUFWZrEjd9kSimfBKnMkSjQ==</DigestValue>
      </Reference>
      <Reference URI="/xl/drawings/drawing4.xml?ContentType=application/vnd.openxmlformats-officedocument.drawing+xml">
        <DigestMethod Algorithm="http://www.w3.org/2001/04/xmlenc#sha512"/>
        <DigestValue>THdATXHocHqRookNvwB2nyxbDlSmT5wuw08WB1nRGX2ily/IQE9zzOlq0UqxXJIrpr6bDK+zocz7h/Uwc/ADvA==</DigestValue>
      </Reference>
      <Reference URI="/xl/drawings/drawing5.xml?ContentType=application/vnd.openxmlformats-officedocument.drawing+xml">
        <DigestMethod Algorithm="http://www.w3.org/2001/04/xmlenc#sha512"/>
        <DigestValue>0tYt5TpUaKpFdRRieEOGwumEBK66dqKvdx4EoS29RVvZGXqBk7r3nAspwB3b5mZh9j9CM7NP1DYTurfwU8/wIQ==</DigestValue>
      </Reference>
      <Reference URI="/xl/drawings/drawing6.xml?ContentType=application/vnd.openxmlformats-officedocument.drawing+xml">
        <DigestMethod Algorithm="http://www.w3.org/2001/04/xmlenc#sha512"/>
        <DigestValue>UDb0Cgm5Xyys0GPpxH1aiS8pxRjDWHa8yqD4M0AJIMwxRwxdA5UJSv2AKE3KGuClgTbYYGdhPE4GdqxKJ8c/Wg==</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4.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15.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16.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9.bin?ContentType=application/vnd.openxmlformats-officedocument.spreadsheetml.printerSettings">
        <DigestMethod Algorithm="http://www.w3.org/2001/04/xmlenc#sha512"/>
        <DigestValue>IL/fR7NPwsuti8yWp9ebU1BEuYum8D/CHY6tFa1WClgk6zQZbUbL1rPL9LFjbnpv6qokxV6XT0cEOREvizKCEg==</DigestValue>
      </Reference>
      <Reference URI="/xl/sharedStrings.xml?ContentType=application/vnd.openxmlformats-officedocument.spreadsheetml.sharedStrings+xml">
        <DigestMethod Algorithm="http://www.w3.org/2001/04/xmlenc#sha512"/>
        <DigestValue>EXQqsZ8lNnlMK8tLNPOONFgdETLn6/AxYsGkRROGkX+wkcUOJgSDjFeznLyI8A5ee7SGXyiqnbg2EJrGLJdA+Q==</DigestValue>
      </Reference>
      <Reference URI="/xl/styles.xml?ContentType=application/vnd.openxmlformats-officedocument.spreadsheetml.styles+xml">
        <DigestMethod Algorithm="http://www.w3.org/2001/04/xmlenc#sha512"/>
        <DigestValue>ngf1vmyi6E0c8Z258dYg5Vz2rYhhEJDZ++n6EJP6K5RmJGSqDB7bWKXWX884E0zSoo0bgTOkJ8j0KvtYtbOVvA==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knflW2wfZLbCpXx4rgVP4CM03bSJSDrQCZQoZyfvzT40LHvbGN70s1wu7bm/TDmWgI/lAoZZ/7qlJDv8GJ8nqg==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OTQZCeLpQAmD+K6va/mzoipiuPYkeVyl8berYiP+o5xJ5r6DQWXYnuzXiQ0tdogUGZc4tbeV0ok7NflW5JKKLQ==</DigestValue>
      </Reference>
      <Reference URI="/xl/worksheets/sheet10.xml?ContentType=application/vnd.openxmlformats-officedocument.spreadsheetml.worksheet+xml">
        <DigestMethod Algorithm="http://www.w3.org/2001/04/xmlenc#sha512"/>
        <DigestValue>2TCxT02wAC+FD2RTP4LgAsHGb8iAcOkucxvJyfhyIQhnZseKLavVPbegGXcVfruQTqRk8RuCXaXzPBKaPgZowA==</DigestValue>
      </Reference>
      <Reference URI="/xl/worksheets/sheet11.xml?ContentType=application/vnd.openxmlformats-officedocument.spreadsheetml.worksheet+xml">
        <DigestMethod Algorithm="http://www.w3.org/2001/04/xmlenc#sha512"/>
        <DigestValue>WR9B4eJEr5aM58Mqrof8T5bfhInLTWOdqJHCc+AO7Mj1FOxEpprk+Lpyn/RewTBmCd+QIx1lBo1yUzGRT9kbqQ==</DigestValue>
      </Reference>
      <Reference URI="/xl/worksheets/sheet12.xml?ContentType=application/vnd.openxmlformats-officedocument.spreadsheetml.worksheet+xml">
        <DigestMethod Algorithm="http://www.w3.org/2001/04/xmlenc#sha512"/>
        <DigestValue>X7XFGP4QDYniMiEculGW4WWDlRUu8DdTfWy75MxmvaGoBjpx7bn1fZclM+Ci702wCyxlf+lk/9UphHbtyJ3hwQ==</DigestValue>
      </Reference>
      <Reference URI="/xl/worksheets/sheet13.xml?ContentType=application/vnd.openxmlformats-officedocument.spreadsheetml.worksheet+xml">
        <DigestMethod Algorithm="http://www.w3.org/2001/04/xmlenc#sha512"/>
        <DigestValue>NbAQPkVuGsfw0mPsNIZ2wGvuVZlc4+zFzvoIaIH232XRja5Mef1m/EBKeJr3TNpb7Taj5ehwqQm1jUmshRxBdA==</DigestValue>
      </Reference>
      <Reference URI="/xl/worksheets/sheet14.xml?ContentType=application/vnd.openxmlformats-officedocument.spreadsheetml.worksheet+xml">
        <DigestMethod Algorithm="http://www.w3.org/2001/04/xmlenc#sha512"/>
        <DigestValue>X8R/QIhcIxZLJaRhUBhRUSm99Yj/AGcobqk6aDiONH3GZXBoywUre7NLVzyuvbKFF0Ke4KcpnGSQGP4EcJYnwg==</DigestValue>
      </Reference>
      <Reference URI="/xl/worksheets/sheet15.xml?ContentType=application/vnd.openxmlformats-officedocument.spreadsheetml.worksheet+xml">
        <DigestMethod Algorithm="http://www.w3.org/2001/04/xmlenc#sha512"/>
        <DigestValue>HNX030WO2IzPtgwB8DPmW1F5sHvrJDMI+DaiCCv1Zlj/SLCuMk7D3prydkqAnNPjocMqL+grGDrhxhd0d0rbjQ==</DigestValue>
      </Reference>
      <Reference URI="/xl/worksheets/sheet16.xml?ContentType=application/vnd.openxmlformats-officedocument.spreadsheetml.worksheet+xml">
        <DigestMethod Algorithm="http://www.w3.org/2001/04/xmlenc#sha512"/>
        <DigestValue>aY2Xy+X6nsdVcxyR3pUms73QEzIks6RAqzb++fm23JdmiiDuSsGL7wKrnfbMTbdP84P39q84TWdttlGs7YdVQA==</DigestValue>
      </Reference>
      <Reference URI="/xl/worksheets/sheet2.xml?ContentType=application/vnd.openxmlformats-officedocument.spreadsheetml.worksheet+xml">
        <DigestMethod Algorithm="http://www.w3.org/2001/04/xmlenc#sha512"/>
        <DigestValue>bgA5+xrpJZbzEL+VCLrS3mq0m+n0IXQnvbvUTLIbRV0DzVeO1ZLN3e1eMGNRdGiaTLqST7rIxhevzQCGSAdCTA==</DigestValue>
      </Reference>
      <Reference URI="/xl/worksheets/sheet3.xml?ContentType=application/vnd.openxmlformats-officedocument.spreadsheetml.worksheet+xml">
        <DigestMethod Algorithm="http://www.w3.org/2001/04/xmlenc#sha512"/>
        <DigestValue>bDqoz56KF3DkrwrsKF3imUqnlFVQBarWrTVYLn7Lvj5EuHrUat+YvOeQCyH+2jbesBvgZfQ9YgA9Ud78LDW9Sw==</DigestValue>
      </Reference>
      <Reference URI="/xl/worksheets/sheet4.xml?ContentType=application/vnd.openxmlformats-officedocument.spreadsheetml.worksheet+xml">
        <DigestMethod Algorithm="http://www.w3.org/2001/04/xmlenc#sha512"/>
        <DigestValue>UH9jUw3drCiP/sSZBpidultw97MrFGPDD+aAczPZupOZ75PZK6drLS9mbe180wSpa9bJIEeJl/UrmVIo9WLVOg==</DigestValue>
      </Reference>
      <Reference URI="/xl/worksheets/sheet5.xml?ContentType=application/vnd.openxmlformats-officedocument.spreadsheetml.worksheet+xml">
        <DigestMethod Algorithm="http://www.w3.org/2001/04/xmlenc#sha512"/>
        <DigestValue>zfLGecCgv+hKLoDEjbDMo7kVg/GwQPg0iDMb1+zMbofLy1nmXPNhBv95Nl5Rd8haOviBtVH11WD76Wdu5wR2Jg==</DigestValue>
      </Reference>
      <Reference URI="/xl/worksheets/sheet6.xml?ContentType=application/vnd.openxmlformats-officedocument.spreadsheetml.worksheet+xml">
        <DigestMethod Algorithm="http://www.w3.org/2001/04/xmlenc#sha512"/>
        <DigestValue>n811IT4fMhxn2RonGGjgxEU4TPzRyJklExNeNw7nRoqVjpGN5BA/p4+kDGk96KhNlT7C60Zx8WGWnU8zpjCt8A==</DigestValue>
      </Reference>
      <Reference URI="/xl/worksheets/sheet7.xml?ContentType=application/vnd.openxmlformats-officedocument.spreadsheetml.worksheet+xml">
        <DigestMethod Algorithm="http://www.w3.org/2001/04/xmlenc#sha512"/>
        <DigestValue>jZQitu1/USTSjtEfz1pcz1DlV2F7lAmvwwZjDyk8wTlc/3hxZhvfCWtcn94KMqHkMOCOJDcv3NFeo1u0kgRLoA==</DigestValue>
      </Reference>
      <Reference URI="/xl/worksheets/sheet8.xml?ContentType=application/vnd.openxmlformats-officedocument.spreadsheetml.worksheet+xml">
        <DigestMethod Algorithm="http://www.w3.org/2001/04/xmlenc#sha512"/>
        <DigestValue>a3b56mIzxH5axbbv/cxuvLcTBRiNs0IWOcPWiaV0J84Of8sfQOpqpGNuKsrejLaePEssJZbCujEDPyp+Eg9jsg==</DigestValue>
      </Reference>
      <Reference URI="/xl/worksheets/sheet9.xml?ContentType=application/vnd.openxmlformats-officedocument.spreadsheetml.worksheet+xml">
        <DigestMethod Algorithm="http://www.w3.org/2001/04/xmlenc#sha512"/>
        <DigestValue>iUs2u48hdtZdM6uFpj3qKk3/q9uWaGF0xt2pbBM+fJz1i+w/dNlHqsKPuseN0cpP3KrGcUMhmAJfn5MohD91AQ==</DigestValue>
      </Reference>
    </Manifest>
    <SignatureProperties>
      <SignatureProperty Id="idSignatureTime" Target="#idPackageSignature">
        <mdssi:SignatureTime xmlns:mdssi="http://schemas.openxmlformats.org/package/2006/digital-signature">
          <mdssi:Format>YYYY-MM-DDThh:mm:ssTZD</mdssi:Format>
          <mdssi:Value>2025-04-10T14:20:48Z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31-12-2024</SignatureComments>
          <WindowsVersion>10.0</WindowsVersion>
          <OfficeVersion>16.0.18623/26</OfficeVersion>
          <ApplicationVersion>16.0.18623</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2025-04-10T14:20:48Z</xd:SigningTime>
          <xd:SigningCertificate>
            <xd:Cert>
              <xd:CertDigest>
                <DigestMethod Algorithm="http://www.w3.org/2001/04/xmlenc#sha512"/>
                <DigestValue>DfH3FV9S8Ev8xtaN0cLpzaLFD1v4hUlaiR1MNHxKzUV1xzt1aN/S9S4SROeku5SxOF03PFHrQX37xADoG39txg==</DigestValue>
              </xd:CertDigest>
              <xd:IssuerSerial>
                <X509IssuerName>SERIALNUMBER=RUC80080610-7, CN=CODE100 S.A., OU=Prestador Cualificado de Servicios de Confianza, O=ICPP, C=PY</X509IssuerName>
                <X509SerialNumber>143636197346525549784516813833610913814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31-12-2024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2d6occ75tbllidhi8EpTu4q4ocAJfJNt7HC8iP7Gnno=</DigestValue>
    </Reference>
    <Reference Type="http://www.w3.org/2000/09/xmldsig#Object" URI="#idOfficeObject">
      <DigestMethod Algorithm="http://www.w3.org/2001/04/xmlenc#sha256"/>
      <DigestValue>ngiyFKSQqdLrkVo/Fz93ReJn8L3Ez9NsFqc3lpQ2ndY=</DigestValue>
    </Reference>
    <Reference Type="http://uri.etsi.org/01903#SignedProperties" URI="#idSignedProperties">
      <Transforms>
        <Transform Algorithm="http://www.w3.org/TR/2001/REC-xml-c14n-20010315"/>
      </Transforms>
      <DigestMethod Algorithm="http://www.w3.org/2001/04/xmlenc#sha256"/>
      <DigestValue>C8PYCjrGQiSjczbgQxuzw4tXee6Pb+r21qtvW9BVYhY=</DigestValue>
    </Reference>
  </SignedInfo>
  <SignatureValue>NCIwpWok3wFS5Vm6YjhnakIdba4+pm3xMkxChelRKP9EUp33P2nBSGMFFoVQH3/bpbPgxMNZSVNa
hKoTzQXu2jqW5d8zf5Q2P+lIMOTqTXYjW92f9T4srUVJ8pVGnweGm+1TvrbxVVqif5caDTIbo4Ro
HcK4NgQpcxORLJfY7b6enpU1O+0CC7jRClYkepz/kAaB8Z9lXn6omO79TtTldtfQ4VQ42iEsD2C0
sP6VNYs+BXgsmUSeZ5IrtlQ+/0KDUAltuVI+n1X0D1Yaz2ShbFAxwlO0PY/DwbTFsICsLZpGReFs
I7ErajYTMMsvcWKVZFFVYL00pto3CiL/6Uj5pg==</SignatureValue>
  <KeyInfo>
    <X509Data>
      <X509Certificate>MIIIjzCCBnegAwIBAgIINZyyj51d840wDQYJKoZIhvcNAQELBQAwWjEaMBgGA1UEAwwRQ0EtRE9DVU1FTlRBIFMuQS4xFjAUBgNVBAUTDVJVQzgwMDUwMTcyLTExFzAVBgNVBAoMDkRPQ1VNRU5UQSBTLkEuMQswCQYDVQQGEwJQWTAeFw0yMzExMjQxOTEwMDBaFw0yNTExMjMxOTEwMDBaMIHDMSgwJgYDVQQDDB9LQVJJTiBERUwgUk9TQVJJTyBHQVVUTyBFU0NPQkFSMRIwEAYDVQQFEwlDSTE1NDk4OTExGjAYBgNVBCoMEUtBUklOIERFTCBST1NBUklPMRYwFAYDVQQEDA1HQVVUTyBFU0NPQkFSMQswCQYDVQQLDAJGMjE1MDMGA1UECgwsQ0VSVElGSUNBRE8gQ1VBTElGSUNBRE8gREUgRklSTUEgRUxFQ1RST05JQ0ExCzAJBgNVBAYTAlBZMIIBIjANBgkqhkiG9w0BAQEFAAOCAQ8AMIIBCgKCAQEAxUBAPTZLq8IiET953/qqOOKKStQeUm+MrQ74FCgJbZd+8KFAsB8JEGh2sjOcWEs8uV5TPyW9WcyPNervme4X1XTtXYioKtBaSWQ8phv3yiTYYn5vFyJkPHx/FPSe/DlDdLOWbTLH+DHdXfXxZ1ZWm5jZmg0bCN68z8xHMX4K3xQz1xMaNDXvLMoLO+GFPb2vA8YpE3smOMQCyzRY+e9vlcqdSxaY7wCM22JGR7aHSl5lROmfdsljz0ybEitbCUDv8isTsPuTf2EDvcEl8z/LTcPtQRXvHFYS0Jd6rwRmz34ReRleFJaHZjtQBNV41EYjE+2394jR1fSfUgZgDVo6P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2FyaW4ucm9zYXJpb0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o9t3BK0QxlQVMzSPjLFxNGD8ydMA4GA1UdDwEB/wQEAwIF4DANBgkqhkiG9w0BAQsFAAOCAgEAlxUMBovxSG8i7Uz0SU/mKEeTYCK8a6e4MLke6tqjdB/3ZouyuTzZc+Edbt+ZzES2taRJ4p8e1Yk2VlwzhuR3lPt3no4dLZ7Q37vVM9d4JSuadI66J6gy+Ixgnnty+Rmb/O1Y2hm0wWy2BcKA/rIFR3qp+Rr4Pq32wdPablvo7fm9gD/3z+Y3ZSmhcUTnJRK51GvtUsiNcIHYNS8A7CGR2FjnLT/pIUwMqEcBLrZ2g0j645Pyr2aMEDpDjISkZ7T1i3XGpsnrCtGkzp38JZVsxViK+wDLHAiGix3rYmiPRqlW8ydMKGlcfiM29M9cmZNUBrMA1B5RCMHiWp+FNMcO7u+hA/CgWTVqJ1NhkFnSyOXBCeQcK+r1vo2vulkiyoaGeJT1W14JCz+f/CXBrLaqPfOu1zN4PYCC2sumDXLQeTNBWYZvOnPls9ar8By8zxpGK99StW7rL623UrN9Dv+lbi97nHZ3e8EyvvnPG8VdfmuJ2DChJTJgNbr4J/BXKm9o6nPRRUH3F8knVd312XDgyaRFAHNM9NoDnkeaYpgrf0ON7Jw6ZIotyHh23k2usu28HqaYsjlsHqXOqenZ+CccLjVAcOzlASlPNdsAY/Mo5WYnteccvPinwPCvikJlU9dTHYVYzn8diwv5eguA+JUSY49qRvG2JyNp2ZYSCwTMx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wg733dpGpwyd8QCm42WqiQNnQQ73xE+7coH61gQLErw=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Tzng4zERJIhOMq8KQe926jUPyxOKnj9td/zpoGC8LIs=</DigestValue>
      </Reference>
      <Reference URI="/xl/drawings/drawing2.xml?ContentType=application/vnd.openxmlformats-officedocument.drawing+xml">
        <DigestMethod Algorithm="http://www.w3.org/2001/04/xmlenc#sha256"/>
        <DigestValue>cnyQdX7Rg9Ra7elKcO3VO4rh2YZ6dkIrr7tMeabx7+s=</DigestValue>
      </Reference>
      <Reference URI="/xl/drawings/drawing3.xml?ContentType=application/vnd.openxmlformats-officedocument.drawing+xml">
        <DigestMethod Algorithm="http://www.w3.org/2001/04/xmlenc#sha256"/>
        <DigestValue>KkE+B9vqwzOxzxJd91DtRzMo465u07qB7ELdRfKO6JA=</DigestValue>
      </Reference>
      <Reference URI="/xl/drawings/drawing4.xml?ContentType=application/vnd.openxmlformats-officedocument.drawing+xml">
        <DigestMethod Algorithm="http://www.w3.org/2001/04/xmlenc#sha256"/>
        <DigestValue>Ol/bEGhKEw8c1jkSiEwIy6X9PTp5CNDikNmk9b0Ev28=</DigestValue>
      </Reference>
      <Reference URI="/xl/drawings/drawing5.xml?ContentType=application/vnd.openxmlformats-officedocument.drawing+xml">
        <DigestMethod Algorithm="http://www.w3.org/2001/04/xmlenc#sha256"/>
        <DigestValue>+WlKl80EUBt+nAw3dGZfZVhPCiWaZxdk5tPwAGWBaNU=</DigestValue>
      </Reference>
      <Reference URI="/xl/drawings/drawing6.xml?ContentType=application/vnd.openxmlformats-officedocument.drawing+xml">
        <DigestMethod Algorithm="http://www.w3.org/2001/04/xmlenc#sha256"/>
        <DigestValue>3GtPjlI/DRkxH6OK9jZjYfBgLWD5uTZVnH7x0eqBAok=</DigestValue>
      </Reference>
      <Reference URI="/xl/media/image1.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onoIQf017wOQdI0jf4xz295PoUyhbU87SM00klxY2r4=</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ZAbJ27P/3jDUYtIXJsIue7Daei9lcjuzOAGWgXM9dN0=</DigestValue>
      </Reference>
      <Reference URI="/xl/printerSettings/printerSettings12.bin?ContentType=application/vnd.openxmlformats-officedocument.spreadsheetml.printerSettings">
        <DigestMethod Algorithm="http://www.w3.org/2001/04/xmlenc#sha256"/>
        <DigestValue>P39Bvk9LYfurwadBFh7jeOcRMfm8j26MHyZLEhRiTuk=</DigestValue>
      </Reference>
      <Reference URI="/xl/printerSettings/printerSettings13.bin?ContentType=application/vnd.openxmlformats-officedocument.spreadsheetml.printerSettings">
        <DigestMethod Algorithm="http://www.w3.org/2001/04/xmlenc#sha256"/>
        <DigestValue>gIytFaOhoIJ+h5FxEzaqu+TAkh+R6i9u0tH+nyJ2zwQ=</DigestValue>
      </Reference>
      <Reference URI="/xl/printerSettings/printerSettings14.bin?ContentType=application/vnd.openxmlformats-officedocument.spreadsheetml.printerSettings">
        <DigestMethod Algorithm="http://www.w3.org/2001/04/xmlenc#sha256"/>
        <DigestValue>rTYVv8Gal1CfjH/D/lMYWmWxEWpu3g77YYy5SnqITfI=</DigestValue>
      </Reference>
      <Reference URI="/xl/printerSettings/printerSettings15.bin?ContentType=application/vnd.openxmlformats-officedocument.spreadsheetml.printerSettings">
        <DigestMethod Algorithm="http://www.w3.org/2001/04/xmlenc#sha256"/>
        <DigestValue>Y6tiyYBETcxke1panLekhokdbd2uOU5uhfj/pBeOAG8=</DigestValue>
      </Reference>
      <Reference URI="/xl/printerSettings/printerSettings16.bin?ContentType=application/vnd.openxmlformats-officedocument.spreadsheetml.printerSettings">
        <DigestMethod Algorithm="http://www.w3.org/2001/04/xmlenc#sha256"/>
        <DigestValue>Y6tiyYBETcxke1panLekhokdbd2uOU5uhfj/pBeOAG8=</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P39Bvk9LYfurwadBFh7jeOcRMfm8j26MHyZLEhRiTuk=</DigestValue>
      </Reference>
      <Reference URI="/xl/printerSettings/printerSettings8.bin?ContentType=application/vnd.openxmlformats-officedocument.spreadsheetml.printerSettings">
        <DigestMethod Algorithm="http://www.w3.org/2001/04/xmlenc#sha256"/>
        <DigestValue>E21D37oKbo5LDTURSFrW2SOM+kIUO1p9WFcueScWWcg=</DigestValue>
      </Reference>
      <Reference URI="/xl/printerSettings/printerSettings9.bin?ContentType=application/vnd.openxmlformats-officedocument.spreadsheetml.printerSettings">
        <DigestMethod Algorithm="http://www.w3.org/2001/04/xmlenc#sha256"/>
        <DigestValue>P39Bvk9LYfurwadBFh7jeOcRMfm8j26MHyZLEhRiTuk=</DigestValue>
      </Reference>
      <Reference URI="/xl/sharedStrings.xml?ContentType=application/vnd.openxmlformats-officedocument.spreadsheetml.sharedStrings+xml">
        <DigestMethod Algorithm="http://www.w3.org/2001/04/xmlenc#sha256"/>
        <DigestValue>mzaaUusDYt8zH16Ythu7cokFUtWpLnkYtfSBM5wg/dI=</DigestValue>
      </Reference>
      <Reference URI="/xl/styles.xml?ContentType=application/vnd.openxmlformats-officedocument.spreadsheetml.styles+xml">
        <DigestMethod Algorithm="http://www.w3.org/2001/04/xmlenc#sha256"/>
        <DigestValue>q9n1ckLilJQtbium+Pw5DXQfxDwpKt61xACjfXQoq6I=</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sDmk+dww9JKb74p18NHxeDjsdbcM47GyeHsDqJVVLjI=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ka0FhHeEOyKlVo9bU9+VZQ0AoH32HOJsee1fDPhN8SI=</DigestValue>
      </Reference>
      <Reference URI="/xl/worksheets/sheet10.xml?ContentType=application/vnd.openxmlformats-officedocument.spreadsheetml.worksheet+xml">
        <DigestMethod Algorithm="http://www.w3.org/2001/04/xmlenc#sha256"/>
        <DigestValue>ls+s902a5RvieO/K+kKeuavOXkSiPtJTQVZZs+LJ3Lc=</DigestValue>
      </Reference>
      <Reference URI="/xl/worksheets/sheet11.xml?ContentType=application/vnd.openxmlformats-officedocument.spreadsheetml.worksheet+xml">
        <DigestMethod Algorithm="http://www.w3.org/2001/04/xmlenc#sha256"/>
        <DigestValue>likwzjBjUR5fOBlFkTmQOf5GnkFWmyDkmVl8n6VUfDc=</DigestValue>
      </Reference>
      <Reference URI="/xl/worksheets/sheet12.xml?ContentType=application/vnd.openxmlformats-officedocument.spreadsheetml.worksheet+xml">
        <DigestMethod Algorithm="http://www.w3.org/2001/04/xmlenc#sha256"/>
        <DigestValue>C0g9sXcUwasy1dyDHqDZeZWCpzoQSOkxvdoVav4gN8o=</DigestValue>
      </Reference>
      <Reference URI="/xl/worksheets/sheet13.xml?ContentType=application/vnd.openxmlformats-officedocument.spreadsheetml.worksheet+xml">
        <DigestMethod Algorithm="http://www.w3.org/2001/04/xmlenc#sha256"/>
        <DigestValue>WxjaGQMsRrGjdaUG4xqxoK3F3ZXMJUxWe0XD+yL5fX8=</DigestValue>
      </Reference>
      <Reference URI="/xl/worksheets/sheet14.xml?ContentType=application/vnd.openxmlformats-officedocument.spreadsheetml.worksheet+xml">
        <DigestMethod Algorithm="http://www.w3.org/2001/04/xmlenc#sha256"/>
        <DigestValue>HGWJh0jY4/ydIR0I1a9uls+Ahovjn4zvZXaIEJpJMNY=</DigestValue>
      </Reference>
      <Reference URI="/xl/worksheets/sheet15.xml?ContentType=application/vnd.openxmlformats-officedocument.spreadsheetml.worksheet+xml">
        <DigestMethod Algorithm="http://www.w3.org/2001/04/xmlenc#sha256"/>
        <DigestValue>Bp3oLNx5f2zBnIk890lVosIu9ou4h7UEJ27AlNtSTLc=</DigestValue>
      </Reference>
      <Reference URI="/xl/worksheets/sheet16.xml?ContentType=application/vnd.openxmlformats-officedocument.spreadsheetml.worksheet+xml">
        <DigestMethod Algorithm="http://www.w3.org/2001/04/xmlenc#sha256"/>
        <DigestValue>ktFbgh5j74YXUhOf2IzSP37kx7EcpYm3tvsmjYnezyw=</DigestValue>
      </Reference>
      <Reference URI="/xl/worksheets/sheet2.xml?ContentType=application/vnd.openxmlformats-officedocument.spreadsheetml.worksheet+xml">
        <DigestMethod Algorithm="http://www.w3.org/2001/04/xmlenc#sha256"/>
        <DigestValue>YqiKcYN6l7asoNGNsFRw1S5KsuUXKgQ6Qo9KNTu4nWM=</DigestValue>
      </Reference>
      <Reference URI="/xl/worksheets/sheet3.xml?ContentType=application/vnd.openxmlformats-officedocument.spreadsheetml.worksheet+xml">
        <DigestMethod Algorithm="http://www.w3.org/2001/04/xmlenc#sha256"/>
        <DigestValue>rvvQqadrg34ZGFZWjEEBdl8Yo9ay1+OMCO5Rf4Xx2YY=</DigestValue>
      </Reference>
      <Reference URI="/xl/worksheets/sheet4.xml?ContentType=application/vnd.openxmlformats-officedocument.spreadsheetml.worksheet+xml">
        <DigestMethod Algorithm="http://www.w3.org/2001/04/xmlenc#sha256"/>
        <DigestValue>LuPmYYkZRt2w8uejNUOFXtjyIFGhjr9crZIgSeVbgmU=</DigestValue>
      </Reference>
      <Reference URI="/xl/worksheets/sheet5.xml?ContentType=application/vnd.openxmlformats-officedocument.spreadsheetml.worksheet+xml">
        <DigestMethod Algorithm="http://www.w3.org/2001/04/xmlenc#sha256"/>
        <DigestValue>HGb3cuDq6mDb6AaJjQiJ+OWPIDHQAvuxMIbNeIJh2AA=</DigestValue>
      </Reference>
      <Reference URI="/xl/worksheets/sheet6.xml?ContentType=application/vnd.openxmlformats-officedocument.spreadsheetml.worksheet+xml">
        <DigestMethod Algorithm="http://www.w3.org/2001/04/xmlenc#sha256"/>
        <DigestValue>DcxebqhyoXYJNCCtuvFMLuMHI/QFt0krkOtSPrT4bN8=</DigestValue>
      </Reference>
      <Reference URI="/xl/worksheets/sheet7.xml?ContentType=application/vnd.openxmlformats-officedocument.spreadsheetml.worksheet+xml">
        <DigestMethod Algorithm="http://www.w3.org/2001/04/xmlenc#sha256"/>
        <DigestValue>wxRK2GvVFU+gBgODyJJTZG9Rj5BbnxGWKLxxcK5HP7c=</DigestValue>
      </Reference>
      <Reference URI="/xl/worksheets/sheet8.xml?ContentType=application/vnd.openxmlformats-officedocument.spreadsheetml.worksheet+xml">
        <DigestMethod Algorithm="http://www.w3.org/2001/04/xmlenc#sha256"/>
        <DigestValue>Y5CHao6T15grpoDDOHWqSA6tggFuKbXz8VUTYe0gfnU=</DigestValue>
      </Reference>
      <Reference URI="/xl/worksheets/sheet9.xml?ContentType=application/vnd.openxmlformats-officedocument.spreadsheetml.worksheet+xml">
        <DigestMethod Algorithm="http://www.w3.org/2001/04/xmlenc#sha256"/>
        <DigestValue>er9iJubmN38Hw7sSlLtkYcyZwVjrpo9F29dr9b34rbc=</DigestValue>
      </Reference>
    </Manifest>
    <SignatureProperties>
      <SignatureProperty Id="idSignatureTime" Target="#idPackageSignature">
        <mdssi:SignatureTime xmlns:mdssi="http://schemas.openxmlformats.org/package/2006/digital-signature">
          <mdssi:Format>YYYY-MM-DDThh:mm:ssTZD</mdssi:Format>
          <mdssi:Value>2025-04-10T15:39:55Z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2025-04-10T15:39:55Z</xd:SigningTime>
          <xd:SigningCertificate>
            <xd:Cert>
              <xd:CertDigest>
                <DigestMethod Algorithm="http://www.w3.org/2001/04/xmlenc#sha256"/>
                <DigestValue>1/S2nqQV2uQwtAMAiQuzUluciKxf/3udqMeImoFa6P4=</DigestValue>
              </xd:CertDigest>
              <xd:IssuerSerial>
                <X509IssuerName>C=PY, O=DOCUMENTA S.A., SERIALNUMBER=RUC80050172-1, CN=CA-DOCUMENTA S.A.</X509IssuerName>
                <X509SerialNumber>3863158910267290509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8</vt:i4>
      </vt:variant>
    </vt:vector>
  </HeadingPairs>
  <TitlesOfParts>
    <vt:vector size="24" baseType="lpstr">
      <vt:lpstr>Balance (2)</vt:lpstr>
      <vt:lpstr>Resultado</vt:lpstr>
      <vt:lpstr>ACTIVO</vt:lpstr>
      <vt:lpstr>PASIVO</vt:lpstr>
      <vt:lpstr>EGRESOS</vt:lpstr>
      <vt:lpstr>INGRESOS</vt:lpstr>
      <vt:lpstr>INFO</vt:lpstr>
      <vt:lpstr>BALANCE</vt:lpstr>
      <vt:lpstr>RESULTAD</vt:lpstr>
      <vt:lpstr>FLUJO</vt:lpstr>
      <vt:lpstr>EVOL</vt:lpstr>
      <vt:lpstr>NOTAS</vt:lpstr>
      <vt:lpstr>Flujocaja</vt:lpstr>
      <vt:lpstr>BIENUSO</vt:lpstr>
      <vt:lpstr>CostosyGastos</vt:lpstr>
      <vt:lpstr>Anexo H F2</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2022-07-29T19:20:12Z</cp:lastPrinted>
  <dcterms:created xsi:type="dcterms:W3CDTF">2008-04-01T17:46:33Z</dcterms:created>
  <dcterms:modified xsi:type="dcterms:W3CDTF">2025-04-10T14:14:00Z</dcterms:modified>
</cp:coreProperties>
</file>