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Z:\ENCARGOS ANA\2- SOCIEDADES\1- ACTIVOS\3- MILLENIA CAPITAL\5-C.N.V\INFORMES\INFORMES 2024\3 INFORME 30-09-2024\EEFF RECTIFICADOS\PARA ENVIAR\EEFF-8008-20240930\"/>
    </mc:Choice>
  </mc:AlternateContent>
  <xr:revisionPtr revIDLastSave="0" documentId="13_ncr:1_{4ABE951E-B11A-4302-8269-66428DC338F6}" xr6:coauthVersionLast="47" xr6:coauthVersionMax="47" xr10:uidLastSave="{00000000-0000-0000-0000-000000000000}"/>
  <bookViews>
    <workbookView xWindow="-20610" yWindow="-120" windowWidth="20730" windowHeight="11040" tabRatio="883" firstSheet="6"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BALANCE" sheetId="48" r:id="rId7"/>
    <sheet name="RESULTAD" sheetId="26" r:id="rId8"/>
    <sheet name="FLUJO" sheetId="22" r:id="rId9"/>
    <sheet name="EVOL" sheetId="49" r:id="rId10"/>
    <sheet name="NOTAS" sheetId="58" r:id="rId11"/>
    <sheet name="Flujocaja" sheetId="9" state="hidden" r:id="rId12"/>
    <sheet name="BIENUSO" sheetId="10" state="hidden" r:id="rId13"/>
    <sheet name="CostosyGastos" sheetId="17" state="hidden" r:id="rId14"/>
    <sheet name="Anexo H F2" sheetId="29" state="hidden" r:id="rId15"/>
  </sheets>
  <definedNames>
    <definedName name="_xlnm.Print_Area" localSheetId="2">ACTIVO!$A$1:$G$104</definedName>
    <definedName name="_xlnm.Print_Area" localSheetId="4">EGRESOS!$A$1:$F$48</definedName>
    <definedName name="_xlnm.Print_Area" localSheetId="11">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7">#REF!</definedName>
    <definedName name="Excel_BuiltIn_Print_Area_6">#REF!</definedName>
    <definedName name="Excel_BuiltIn_Print_Titles_9">Flujocaja!#REF!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D717" i="58" l="1"/>
  <c r="F227" i="58" l="1"/>
  <c r="F226" i="58"/>
  <c r="I227" i="58" l="1"/>
  <c r="D18" i="26" l="1"/>
  <c r="D103" i="26"/>
  <c r="D99" i="26"/>
  <c r="D26" i="26" l="1"/>
  <c r="D24" i="26"/>
  <c r="D14" i="26"/>
  <c r="D87" i="26"/>
  <c r="D39" i="26"/>
  <c r="D48" i="26"/>
  <c r="D45" i="26"/>
  <c r="G42" i="48"/>
  <c r="G19" i="48"/>
  <c r="G35" i="48"/>
  <c r="G33" i="48"/>
  <c r="G20" i="48"/>
  <c r="C421" i="58"/>
  <c r="C81" i="48"/>
  <c r="C78" i="48"/>
  <c r="C75" i="48"/>
  <c r="C71" i="48"/>
  <c r="C70" i="48"/>
  <c r="C52" i="48"/>
  <c r="C51" i="48"/>
  <c r="C53" i="48"/>
  <c r="C33" i="48"/>
  <c r="D368" i="58" l="1"/>
  <c r="E378" i="58"/>
  <c r="F378" i="58"/>
  <c r="E379" i="58"/>
  <c r="F379" i="58"/>
  <c r="E380" i="58"/>
  <c r="F380" i="58"/>
  <c r="D365" i="58"/>
  <c r="E367" i="58"/>
  <c r="F367" i="58" s="1"/>
  <c r="E364" i="58"/>
  <c r="F364" i="58" s="1"/>
  <c r="E353" i="58"/>
  <c r="F353" i="58" s="1"/>
  <c r="E354" i="58"/>
  <c r="F354" i="58" s="1"/>
  <c r="E355" i="58"/>
  <c r="F355" i="58" s="1"/>
  <c r="E356" i="58"/>
  <c r="F356" i="58" s="1"/>
  <c r="E357" i="58"/>
  <c r="F357" i="58" s="1"/>
  <c r="E358" i="58"/>
  <c r="F358" i="58" s="1"/>
  <c r="E359" i="58"/>
  <c r="F359" i="58" s="1"/>
  <c r="D347" i="58"/>
  <c r="F318" i="58"/>
  <c r="F319" i="58"/>
  <c r="E311" i="58"/>
  <c r="E307" i="58"/>
  <c r="E303" i="58"/>
  <c r="F302" i="58"/>
  <c r="F296" i="58"/>
  <c r="F291" i="58"/>
  <c r="F220" i="58"/>
  <c r="J112" i="58"/>
  <c r="I112" i="58"/>
  <c r="H112" i="58"/>
  <c r="F112" i="58"/>
  <c r="D807" i="58" l="1"/>
  <c r="C807" i="58"/>
  <c r="D802" i="58"/>
  <c r="C802" i="58"/>
  <c r="D792" i="58"/>
  <c r="C792" i="58"/>
  <c r="D788" i="58"/>
  <c r="C788" i="58"/>
  <c r="D98" i="26" s="1"/>
  <c r="D779" i="58"/>
  <c r="C779" i="58"/>
  <c r="D94" i="26" s="1"/>
  <c r="D775" i="58"/>
  <c r="C775" i="58"/>
  <c r="D93" i="26" s="1"/>
  <c r="D764" i="58"/>
  <c r="C764" i="58"/>
  <c r="D738" i="58"/>
  <c r="C738" i="58"/>
  <c r="D735" i="58"/>
  <c r="C735" i="58"/>
  <c r="D716" i="58"/>
  <c r="C716" i="58"/>
  <c r="D692" i="58"/>
  <c r="C692" i="58"/>
  <c r="D30" i="26" s="1"/>
  <c r="E668" i="58"/>
  <c r="D668" i="58"/>
  <c r="C668" i="58"/>
  <c r="F667" i="58"/>
  <c r="F666" i="58"/>
  <c r="F665" i="58"/>
  <c r="F664" i="58"/>
  <c r="F663" i="58"/>
  <c r="E655" i="58"/>
  <c r="D655" i="58"/>
  <c r="E635" i="58"/>
  <c r="E634" i="58"/>
  <c r="D611" i="58"/>
  <c r="C611" i="58"/>
  <c r="H589" i="58"/>
  <c r="G589" i="58"/>
  <c r="C550" i="58"/>
  <c r="C539" i="58"/>
  <c r="D492" i="58"/>
  <c r="C492" i="58"/>
  <c r="E482" i="58"/>
  <c r="D482" i="58"/>
  <c r="C482" i="58"/>
  <c r="F481" i="58"/>
  <c r="F482" i="58" s="1"/>
  <c r="F472" i="58"/>
  <c r="F473" i="58" s="1"/>
  <c r="E472" i="58"/>
  <c r="D472" i="58"/>
  <c r="K463" i="58"/>
  <c r="J463" i="58"/>
  <c r="I463" i="58"/>
  <c r="H463" i="58"/>
  <c r="F463" i="58"/>
  <c r="E463" i="58"/>
  <c r="D463" i="58"/>
  <c r="C463" i="58"/>
  <c r="L462" i="58"/>
  <c r="G462" i="58"/>
  <c r="L461" i="58"/>
  <c r="G461" i="58"/>
  <c r="L460" i="58"/>
  <c r="G460" i="58"/>
  <c r="L459" i="58"/>
  <c r="G459" i="58"/>
  <c r="L458" i="58"/>
  <c r="G458" i="58"/>
  <c r="L457" i="58"/>
  <c r="G457" i="58"/>
  <c r="D429" i="58"/>
  <c r="C429" i="58"/>
  <c r="C58" i="48" s="1"/>
  <c r="D421" i="58"/>
  <c r="F388" i="58"/>
  <c r="D386" i="58"/>
  <c r="F383" i="58"/>
  <c r="F382" i="58"/>
  <c r="F381" i="58"/>
  <c r="E377" i="58"/>
  <c r="F376" i="58"/>
  <c r="F375" i="58"/>
  <c r="F374" i="58"/>
  <c r="F371" i="58"/>
  <c r="E370" i="58"/>
  <c r="E363" i="58"/>
  <c r="F363" i="58" s="1"/>
  <c r="E362" i="58"/>
  <c r="F362" i="58" s="1"/>
  <c r="E361" i="58"/>
  <c r="F361" i="58" s="1"/>
  <c r="E360" i="58"/>
  <c r="F360" i="58" s="1"/>
  <c r="E352" i="58"/>
  <c r="F352" i="58" s="1"/>
  <c r="E351" i="58"/>
  <c r="F351" i="58" s="1"/>
  <c r="E350" i="58"/>
  <c r="F350" i="58" s="1"/>
  <c r="D348" i="58"/>
  <c r="F343" i="58"/>
  <c r="E343" i="58"/>
  <c r="D343" i="58"/>
  <c r="I329" i="58"/>
  <c r="H329" i="58"/>
  <c r="G329" i="58"/>
  <c r="F328" i="58"/>
  <c r="E327" i="58"/>
  <c r="F326" i="58"/>
  <c r="F327" i="58" s="1"/>
  <c r="E324" i="58"/>
  <c r="F323" i="58"/>
  <c r="F322" i="58"/>
  <c r="F321" i="58"/>
  <c r="F320" i="58"/>
  <c r="F317" i="58"/>
  <c r="F316" i="58"/>
  <c r="F315" i="58"/>
  <c r="F314" i="58"/>
  <c r="F313" i="58"/>
  <c r="F310" i="58"/>
  <c r="F309" i="58"/>
  <c r="F305" i="58"/>
  <c r="F307" i="58" s="1"/>
  <c r="F301" i="58"/>
  <c r="F300" i="58"/>
  <c r="F299" i="58"/>
  <c r="F298" i="58"/>
  <c r="F297" i="58"/>
  <c r="F295" i="58"/>
  <c r="F294" i="58"/>
  <c r="F293" i="58"/>
  <c r="F292" i="58"/>
  <c r="F290" i="58"/>
  <c r="F289" i="58"/>
  <c r="F288" i="58"/>
  <c r="F287" i="58"/>
  <c r="F285" i="58"/>
  <c r="E285" i="58"/>
  <c r="F281" i="58"/>
  <c r="E281" i="58"/>
  <c r="D265" i="58"/>
  <c r="F252" i="58"/>
  <c r="D252" i="58"/>
  <c r="D239" i="58"/>
  <c r="F236" i="58"/>
  <c r="F235" i="58"/>
  <c r="F234" i="58"/>
  <c r="G233" i="58"/>
  <c r="D233" i="58"/>
  <c r="I232" i="58"/>
  <c r="G226" i="58"/>
  <c r="D226" i="58"/>
  <c r="F225" i="58"/>
  <c r="F222" i="58"/>
  <c r="F221" i="58" s="1"/>
  <c r="G221" i="58"/>
  <c r="D221" i="58"/>
  <c r="G219" i="58"/>
  <c r="F219" i="58"/>
  <c r="D219" i="58"/>
  <c r="J94" i="58"/>
  <c r="I94" i="58"/>
  <c r="H94" i="58"/>
  <c r="F94" i="58"/>
  <c r="C31" i="48" l="1"/>
  <c r="D384" i="58"/>
  <c r="F303" i="58"/>
  <c r="C717" i="58"/>
  <c r="C524" i="58"/>
  <c r="F668" i="58"/>
  <c r="G80" i="48" s="1"/>
  <c r="M458" i="58"/>
  <c r="M462" i="58"/>
  <c r="M460" i="58"/>
  <c r="F311" i="58"/>
  <c r="F377" i="58"/>
  <c r="E329" i="58"/>
  <c r="M457" i="58"/>
  <c r="M459" i="58"/>
  <c r="F324" i="58"/>
  <c r="L463" i="58"/>
  <c r="M461" i="58"/>
  <c r="G463" i="58"/>
  <c r="E366" i="58"/>
  <c r="E374" i="58"/>
  <c r="E349" i="58"/>
  <c r="E365" i="58" s="1"/>
  <c r="D372" i="58"/>
  <c r="D387" i="58" s="1"/>
  <c r="E376" i="58"/>
  <c r="F373" i="58"/>
  <c r="F384" i="58" s="1"/>
  <c r="F370" i="58"/>
  <c r="F372" i="58" s="1"/>
  <c r="E347" i="58"/>
  <c r="E375" i="58"/>
  <c r="E385" i="58"/>
  <c r="E373" i="58"/>
  <c r="E383" i="58"/>
  <c r="E371" i="58"/>
  <c r="E372" i="58" s="1"/>
  <c r="E381" i="58"/>
  <c r="E382" i="58"/>
  <c r="F233" i="58"/>
  <c r="F232" i="58" s="1"/>
  <c r="F240" i="58" s="1"/>
  <c r="F239" i="58"/>
  <c r="F366" i="58" l="1"/>
  <c r="F368" i="58" s="1"/>
  <c r="E368" i="58"/>
  <c r="E384" i="58"/>
  <c r="M463" i="58"/>
  <c r="F329" i="58"/>
  <c r="F349" i="58"/>
  <c r="F365" i="58" s="1"/>
  <c r="E386" i="58"/>
  <c r="F385" i="58"/>
  <c r="F386" i="58" s="1"/>
  <c r="F347" i="58"/>
  <c r="F348" i="58" s="1"/>
  <c r="E348" i="58"/>
  <c r="E387" i="58" l="1"/>
  <c r="F387" i="58"/>
  <c r="D70" i="26" l="1"/>
  <c r="D64" i="26"/>
  <c r="G38" i="48" l="1"/>
  <c r="D67" i="48" l="1"/>
  <c r="C55" i="48" l="1"/>
  <c r="C67" i="48" l="1"/>
  <c r="E46" i="26" l="1"/>
  <c r="D82" i="48" l="1"/>
  <c r="D79" i="48"/>
  <c r="C79" i="48"/>
  <c r="D72" i="48"/>
  <c r="H67" i="48"/>
  <c r="H66" i="48"/>
  <c r="D55" i="48"/>
  <c r="H43" i="48"/>
  <c r="G43" i="48"/>
  <c r="D39" i="48"/>
  <c r="H38" i="48"/>
  <c r="D27" i="48"/>
  <c r="C27" i="48"/>
  <c r="H23" i="48"/>
  <c r="D21" i="48"/>
  <c r="D46" i="48" l="1"/>
  <c r="D84" i="48"/>
  <c r="H46" i="48"/>
  <c r="H72" i="48" s="1"/>
  <c r="H86" i="48" s="1"/>
  <c r="D86" i="48" l="1"/>
  <c r="G31" i="22" l="1"/>
  <c r="C24" i="49"/>
  <c r="D24" i="49"/>
  <c r="E24" i="49"/>
  <c r="F24" i="49"/>
  <c r="G24" i="49"/>
  <c r="H24" i="49"/>
  <c r="I24" i="49"/>
  <c r="J24" i="49"/>
  <c r="G25" i="22"/>
  <c r="G20" i="22"/>
  <c r="E88" i="26"/>
  <c r="F25" i="22" l="1"/>
  <c r="C21" i="48" l="1"/>
  <c r="K22" i="49" l="1"/>
  <c r="K20" i="49"/>
  <c r="K18" i="49"/>
  <c r="K17" i="49"/>
  <c r="C82" i="48" l="1"/>
  <c r="D61" i="26" l="1"/>
  <c r="G35" i="22" l="1"/>
  <c r="K19" i="49" l="1"/>
  <c r="K21" i="49"/>
  <c r="K23" i="49"/>
  <c r="K24" i="49" s="1"/>
  <c r="E35" i="26" l="1"/>
  <c r="E40" i="26" s="1"/>
  <c r="E89" i="26" s="1"/>
  <c r="E113" i="26" s="1"/>
  <c r="E116" i="26" s="1"/>
  <c r="D35" i="26"/>
  <c r="D88" i="26" l="1"/>
  <c r="F31" i="22" l="1"/>
  <c r="F20" i="22"/>
  <c r="F35" i="22" l="1"/>
  <c r="C39" i="48" l="1"/>
  <c r="C46" i="48" s="1"/>
  <c r="D40" i="26" l="1"/>
  <c r="G23" i="48" l="1"/>
  <c r="G46" i="48" s="1"/>
  <c r="G67" i="48"/>
  <c r="G66" i="48"/>
  <c r="D46" i="26"/>
  <c r="D89" i="26" s="1"/>
  <c r="D113" i="26" s="1"/>
  <c r="G72" i="48" l="1"/>
  <c r="G86" i="48" s="1"/>
  <c r="C72" i="48"/>
  <c r="C84" i="48" s="1"/>
  <c r="C86" i="48" s="1"/>
  <c r="D116" i="26"/>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L102" i="21"/>
  <c r="M102" i="21" s="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D16" i="9" l="1"/>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I27" i="10" l="1"/>
  <c r="I34" i="10" s="1"/>
  <c r="H110" i="21"/>
  <c r="F7" i="2"/>
  <c r="H27" i="21"/>
  <c r="G7" i="1"/>
  <c r="G7" i="2" s="1"/>
  <c r="H91" i="21"/>
  <c r="H43" i="21"/>
  <c r="H98" i="1"/>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<sst xmlns="http://schemas.openxmlformats.org/spreadsheetml/2006/main" count="2009" uniqueCount="1370">
  <si>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</si>
  <si>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</si>
  <si>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</si>
  <si>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</si>
  <si>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</si>
  <si>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</si>
  <si>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</si>
  <si>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</si>
  <si>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</si>
  <si>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</si>
  <si>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</si>
  <si>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</si>
  <si>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</si>
  <si>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</si>
  <si>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</si>
  <si>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</si>
  <si>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</si>
  <si>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</si>
  <si>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</si>
  <si>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</si>
  <si>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</si>
  <si>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</si>
  <si>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</si>
  <si>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</si>
  <si>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</si>
  <si>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</si>
  <si>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</si>
  <si>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</si>
  <si>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</si>
  <si>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</si>
  <si>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</si>
  <si>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</si>
  <si>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</si>
  <si>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</si>
  <si>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</si>
  <si>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</si>
  <si>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</si>
  <si>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</si>
  <si>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</si>
  <si>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</si>
  <si>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</si>
  <si>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</si>
  <si>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</si>
  <si>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</si>
  <si>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</si>
  <si>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</si>
  <si>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</si>
  <si>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</si>
  <si>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</si>
  <si>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</si>
  <si>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</si>
  <si>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</si>
  <si>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</si>
  <si>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</si>
  <si>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</si>
  <si>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</si>
  <si>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</si>
  <si>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</si>
  <si>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</si>
  <si>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</si>
  <si>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</si>
  <si>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</si>
  <si>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</si>
  <si>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</si>
  <si>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</si>
  <si>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</si>
  <si>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</si>
  <si>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</si>
  <si>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</si>
  <si>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</si>
  <si>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</si>
  <si>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</si>
  <si>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</si>
  <si>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</si>
  <si>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</si>
  <si>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</si>
  <si>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</si>
  <si>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</si>
  <si>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</si>
  <si>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</si>
  <si>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</si>
  <si>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</si>
  <si>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</si>
  <si>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</si>
  <si>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</si>
  <si>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</si>
  <si>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</si>
  <si>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</si>
  <si>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</si>
  <si>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</si>
  <si>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</si>
  <si>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</si>
  <si>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</si>
  <si>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</si>
  <si>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</si>
  <si>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</si>
  <si>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</si>
  <si>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</si>
  <si>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</si>
  <si>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</si>
  <si>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</si>
  <si>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</si>
  <si>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</si>
  <si>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</si>
  <si>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</si>
  <si>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</si>
  <si>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</si>
  <si>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</si>
  <si>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</si>
  <si>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</si>
  <si>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</si>
  <si>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</si>
  <si>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</si>
  <si>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</si>
  <si>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</si>
  <si>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</si>
  <si>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</si>
  <si>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</si>
  <si>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</si>
  <si>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</si>
  <si>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</si>
  <si>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</si>
  <si>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</si>
  <si>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</si>
  <si>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</si>
  <si>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</si>
  <si>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</si>
  <si>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</si>
  <si>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</si>
  <si>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</si>
  <si>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</si>
  <si>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</si>
  <si>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</si>
  <si>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</si>
  <si>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</si>
  <si>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</si>
  <si>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</si>
  <si>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</si>
  <si>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</si>
  <si>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</si>
  <si>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</si>
  <si>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</si>
  <si>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</si>
  <si>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</si>
  <si>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</si>
  <si>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</si>
  <si>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</si>
  <si>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</si>
  <si>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</si>
  <si>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</si>
  <si>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</si>
  <si>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</si>
  <si>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</si>
  <si>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</si>
  <si>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</si>
  <si>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</si>
  <si>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</si>
  <si>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</si>
  <si>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</si>
  <si>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</si>
  <si>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</si>
  <si>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</si>
  <si>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</si>
  <si>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</si>
  <si>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</si>
  <si>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</si>
  <si>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</si>
  <si>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</si>
  <si>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</si>
  <si>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</si>
  <si>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</si>
  <si>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</si>
  <si>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</si>
  <si>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</si>
  <si>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</si>
  <si>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</si>
  <si>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</si>
  <si>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</si>
  <si>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</si>
  <si>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</si>
  <si>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</si>
  <si>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</si>
  <si>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</si>
  <si>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</si>
  <si>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</si>
  <si>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</si>
  <si>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</si>
  <si>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</si>
  <si>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</si>
  <si>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</si>
  <si>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</si>
  <si>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</si>
  <si>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</si>
  <si>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</si>
  <si>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</si>
  <si>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</si>
  <si>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</si>
  <si>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</si>
  <si>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</si>
  <si>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</si>
  <si>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</si>
  <si>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</si>
  <si>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</si>
  <si>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</si>
  <si>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</si>
  <si>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</si>
  <si>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</si>
  <si>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</si>
  <si>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</si>
  <si>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</si>
  <si>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</si>
  <si>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</si>
  <si>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</si>
  <si>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</si>
  <si>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</si>
  <si>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</si>
  <si>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</si>
  <si>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</si>
  <si>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</si>
  <si>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</si>
  <si>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</si>
  <si>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</si>
  <si>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</si>
  <si>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</si>
  <si>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</si>
  <si>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</si>
  <si>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</si>
  <si>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</si>
  <si>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</si>
  <si>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</si>
  <si>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</si>
  <si>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</si>
  <si>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</si>
  <si>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</si>
  <si>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</si>
  <si>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</si>
  <si>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</si>
  <si>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</si>
  <si>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</si>
  <si>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</si>
  <si>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</si>
  <si>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</si>
  <si>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</si>
  <si>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</si>
  <si>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</si>
  <si>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</si>
  <si>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</si>
  <si>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</si>
  <si>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</si>
  <si>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</si>
  <si>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</si>
  <si>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</si>
  <si>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</si>
  <si>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</si>
  <si>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</si>
  <si>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</si>
  <si>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</si>
  <si>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</si>
  <si>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</si>
  <si>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</si>
  <si>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</si>
  <si>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</si>
  <si>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</si>
  <si>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</si>
  <si>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</si>
  <si>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</si>
  <si>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</si>
  <si>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</si>
  <si>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</si>
  <si>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</si>
  <si>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</si>
  <si>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</si>
  <si>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</si>
  <si>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</si>
  <si>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</si>
  <si>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</si>
  <si>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</si>
  <si>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</si>
  <si>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</si>
  <si>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</si>
  <si>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</si>
  <si>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</si>
  <si>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</si>
  <si>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</si>
  <si>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</si>
  <si>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</si>
  <si>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</si>
  <si>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</si>
  <si>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</si>
  <si>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</si>
  <si>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</si>
  <si>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</si>
  <si>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</si>
  <si>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</si>
  <si>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</si>
  <si>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</si>
  <si>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</si>
  <si>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</si>
  <si>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</si>
  <si>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</si>
  <si>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</si>
  <si>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</si>
  <si>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</si>
  <si>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</si>
  <si>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</si>
  <si>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</si>
  <si>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</si>
  <si>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</si>
  <si>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</si>
  <si>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</si>
  <si>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</si>
  <si>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</si>
  <si>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</si>
  <si>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</si>
  <si>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</si>
  <si>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</si>
  <si>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</si>
  <si>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</si>
  <si>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</si>
  <si>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</si>
  <si>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</si>
  <si>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</si>
  <si>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</si>
  <si>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</si>
  <si>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</si>
  <si>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</si>
  <si>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</si>
  <si>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</si>
  <si>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</si>
  <si>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</si>
  <si>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</si>
  <si>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</si>
  <si>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</si>
  <si>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</si>
  <si>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</si>
  <si>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</si>
  <si>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</si>
  <si>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</si>
  <si>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</si>
  <si>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</si>
  <si>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</si>
  <si>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</si>
  <si>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</si>
  <si>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</si>
  <si>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</si>
  <si>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</si>
  <si>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</si>
  <si>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</si>
  <si>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</si>
  <si>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</si>
  <si>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</si>
  <si>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</si>
  <si>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</si>
  <si>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</si>
  <si>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</si>
  <si>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</si>
  <si>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</si>
  <si>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</si>
  <si>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</si>
  <si>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</si>
  <si>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</si>
  <si>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</si>
  <si>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</si>
  <si>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</si>
  <si>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</si>
  <si>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</si>
  <si>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</si>
  <si>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</si>
  <si>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</si>
  <si>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</si>
  <si>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</si>
  <si>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</si>
  <si>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</si>
  <si>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</si>
  <si>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</si>
  <si>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</si>
  <si>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</si>
  <si>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</si>
  <si>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</si>
  <si>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</si>
  <si>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</si>
  <si>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</si>
  <si>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</si>
  <si>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</si>
  <si>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</si>
  <si>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</si>
  <si>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</si>
  <si>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</si>
  <si>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</si>
  <si>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</si>
  <si>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</si>
  <si>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</si>
  <si>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</si>
  <si>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</si>
  <si>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</si>
  <si>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</si>
  <si>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</si>
  <si>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</si>
  <si>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</si>
  <si>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</si>
  <si>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</si>
  <si>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</si>
  <si>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</si>
  <si>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</si>
  <si>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</si>
  <si>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</si>
  <si>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</si>
  <si>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</si>
  <si>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</si>
  <si>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</si>
  <si>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</si>
  <si>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</si>
  <si>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</si>
  <si>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</si>
  <si>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</si>
  <si>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</si>
  <si>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</si>
  <si>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</si>
  <si>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</si>
  <si>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</si>
  <si>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</si>
  <si>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</si>
  <si>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</si>
  <si>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</si>
  <si>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</si>
  <si>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</si>
  <si>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</si>
  <si>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</si>
  <si>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</si>
  <si>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</si>
  <si>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</si>
  <si>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</si>
  <si>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</si>
  <si>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</si>
  <si>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</si>
  <si>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</si>
  <si>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</si>
  <si>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</si>
  <si>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</si>
  <si>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</si>
  <si>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</si>
  <si>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</si>
  <si>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</si>
  <si>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</si>
  <si>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</si>
  <si>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</si>
  <si>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</si>
  <si>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</si>
  <si>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</si>
  <si>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</si>
  <si>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</si>
  <si>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</si>
  <si>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</si>
  <si>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</si>
  <si>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</si>
  <si>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</si>
  <si>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</si>
  <si>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</si>
  <si>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</si>
  <si>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</si>
  <si>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</si>
  <si>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</si>
  <si>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</si>
  <si>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</si>
  <si>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</si>
  <si>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</si>
  <si>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</si>
  <si>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</si>
  <si>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</si>
  <si>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</si>
  <si>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</si>
  <si>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</si>
  <si>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</si>
  <si>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</si>
  <si>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</si>
  <si>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</si>
  <si>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</si>
  <si>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</si>
  <si>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</si>
  <si>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</si>
  <si>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</si>
  <si>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</si>
  <si>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</si>
  <si>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</si>
  <si>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</si>
  <si>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</si>
  <si>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</si>
  <si>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</si>
  <si>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</si>
  <si>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</si>
  <si>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</si>
  <si>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</si>
  <si>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</si>
  <si>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</si>
  <si>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</si>
  <si>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</si>
  <si>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</si>
  <si>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</si>
  <si>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</si>
  <si>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</si>
  <si>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</si>
  <si>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</si>
  <si>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</si>
  <si>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</si>
  <si>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</si>
  <si>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</si>
  <si>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</si>
  <si>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</si>
  <si>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</si>
  <si>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</si>
  <si>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</si>
  <si>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</si>
  <si>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</si>
  <si>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</si>
  <si>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</si>
  <si>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</si>
  <si>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</si>
  <si>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</si>
  <si>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</si>
  <si>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</si>
  <si>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</si>
  <si>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</si>
  <si>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</si>
  <si>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</si>
  <si>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</si>
  <si>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</si>
  <si>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</si>
  <si>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</si>
  <si>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</si>
  <si>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</si>
  <si>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</si>
  <si>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</si>
  <si>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</si>
  <si>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</si>
  <si>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</si>
  <si>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</si>
  <si>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</si>
  <si>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</si>
  <si>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</si>
  <si>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</si>
  <si>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</si>
  <si>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</si>
  <si>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</si>
  <si>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</si>
  <si>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</si>
  <si>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</si>
  <si>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</si>
  <si>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</si>
  <si>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</si>
  <si>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</si>
  <si>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</si>
  <si>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</si>
  <si>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</si>
  <si>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</si>
  <si>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</si>
  <si>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</si>
  <si>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</si>
  <si>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</si>
  <si>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</si>
  <si>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</si>
  <si>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</si>
  <si>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</si>
  <si>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</si>
  <si>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</si>
  <si>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</si>
  <si>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</si>
  <si>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</si>
  <si>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</si>
  <si>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</si>
  <si>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</si>
  <si>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</si>
  <si>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</si>
  <si>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</si>
  <si>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</si>
  <si>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</si>
  <si>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</si>
  <si>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</si>
  <si>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</si>
  <si>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</si>
  <si>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</si>
  <si>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</si>
  <si>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</si>
  <si>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</si>
  <si>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</si>
  <si>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</si>
  <si>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</si>
  <si>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</si>
  <si>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</si>
  <si>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</si>
  <si>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</si>
  <si>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</si>
  <si>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</si>
  <si>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</si>
  <si>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</si>
  <si>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</si>
  <si>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</si>
  <si>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</si>
  <si>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</si>
  <si>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</si>
  <si>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</si>
  <si>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</si>
  <si>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</si>
  <si>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</si>
  <si>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</si>
  <si>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</si>
  <si>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</si>
  <si>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</si>
  <si>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</si>
  <si>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</si>
  <si>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</si>
  <si>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</si>
  <si>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</si>
  <si>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</si>
  <si>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</si>
  <si>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</si>
  <si>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</si>
  <si>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</si>
  <si>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</si>
  <si>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</si>
  <si>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</si>
  <si>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</si>
  <si>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</si>
  <si>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</si>
  <si>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</si>
  <si>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</si>
  <si>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</si>
  <si>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</si>
  <si>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</si>
  <si>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</si>
  <si>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</si>
  <si>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</si>
  <si>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</si>
  <si>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</si>
  <si>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</si>
  <si>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</si>
  <si>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</si>
  <si>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</si>
  <si>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</si>
  <si>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</si>
  <si>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</si>
  <si>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</si>
  <si>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</si>
  <si>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</si>
  <si>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</si>
  <si>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</si>
  <si>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</si>
  <si>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</si>
  <si>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</si>
  <si>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</si>
  <si>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</si>
  <si>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</si>
  <si>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</si>
  <si>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</si>
  <si>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</si>
  <si>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</si>
  <si>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</si>
  <si>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</si>
  <si>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</si>
  <si>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</si>
  <si>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</si>
  <si>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</si>
  <si>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</si>
  <si>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</si>
  <si>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</si>
  <si>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</si>
  <si>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</si>
  <si>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</si>
  <si>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</si>
  <si>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</si>
  <si>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</si>
  <si>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</si>
  <si>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</si>
  <si>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</si>
  <si>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</si>
  <si>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</si>
  <si>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</si>
  <si>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</si>
  <si>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</si>
  <si>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</si>
  <si>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</si>
  <si>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</si>
  <si>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</si>
  <si>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</si>
  <si>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</si>
  <si>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</si>
  <si>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</si>
  <si>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</si>
  <si>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</si>
  <si>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</si>
  <si>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</si>
  <si>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</si>
  <si>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</si>
  <si>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</si>
  <si>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</si>
  <si>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</si>
  <si>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</si>
  <si>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</si>
  <si>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</si>
  <si>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</si>
  <si>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</si>
  <si>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</si>
  <si>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</si>
  <si>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</si>
  <si>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</si>
  <si>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</si>
  <si>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</si>
  <si>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</si>
  <si>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</si>
  <si>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</si>
  <si>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</si>
  <si>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</si>
  <si>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</si>
  <si>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</si>
  <si>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</si>
  <si>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</si>
  <si>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</si>
  <si>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</si>
  <si>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</si>
  <si>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</si>
  <si>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</si>
  <si>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</si>
  <si>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</si>
  <si>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</si>
  <si>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</si>
  <si>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</si>
  <si>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</si>
  <si>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</si>
  <si>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</si>
  <si>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</si>
  <si>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</si>
  <si>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</si>
  <si>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</si>
  <si>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</si>
  <si>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</si>
  <si>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</si>
  <si>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</si>
  <si>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</si>
  <si>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</si>
  <si>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</si>
  <si>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</si>
  <si>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</si>
  <si>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</si>
  <si>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</si>
  <si>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</si>
  <si>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</si>
  <si>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</si>
  <si>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</si>
  <si>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</si>
  <si>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</si>
  <si>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</si>
  <si>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</si>
  <si>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</si>
  <si>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</si>
  <si>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</si>
  <si>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</si>
  <si>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</si>
  <si>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</si>
  <si>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</si>
  <si>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</si>
  <si>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</si>
  <si>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</si>
  <si>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</si>
  <si>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</si>
  <si>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</si>
  <si>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</si>
  <si>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</si>
  <si>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</si>
  <si>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</si>
  <si>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</si>
  <si>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</si>
  <si>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</si>
  <si>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</si>
  <si>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</si>
  <si>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</si>
  <si>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</si>
  <si>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</si>
  <si>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</si>
  <si>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</si>
  <si>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</si>
  <si>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</si>
  <si>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</si>
  <si>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</si>
  <si>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</si>
  <si>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</si>
  <si>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</si>
  <si>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</si>
  <si>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</si>
  <si>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</si>
  <si>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</si>
  <si>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</si>
  <si>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</si>
  <si>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</si>
  <si>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</si>
  <si>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</si>
  <si>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</si>
  <si>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</si>
  <si>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</si>
  <si>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</si>
  <si>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</si>
  <si>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</si>
  <si>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</si>
  <si>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</si>
  <si>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</si>
  <si>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</si>
  <si>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</si>
  <si>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</si>
  <si>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</si>
  <si>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</si>
  <si>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</si>
  <si>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</si>
  <si>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</si>
  <si>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</si>
  <si>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</si>
  <si>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</si>
  <si>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</si>
  <si>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</si>
  <si>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</si>
  <si>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</si>
  <si>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</si>
  <si>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</si>
  <si>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</si>
  <si>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</si>
  <si>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</si>
  <si>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</si>
  <si>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</si>
  <si>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</si>
  <si>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</si>
  <si>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</si>
  <si>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</si>
  <si>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</si>
  <si>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</si>
  <si>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</si>
  <si>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</si>
  <si>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</si>
  <si>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</si>
  <si>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</si>
  <si>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</si>
  <si>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</si>
  <si>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</si>
  <si>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</si>
  <si>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</si>
  <si>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</si>
  <si>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</si>
  <si>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</si>
  <si>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</si>
  <si>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</si>
  <si>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</si>
  <si>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</si>
  <si>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</si>
  <si>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</si>
  <si>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</si>
  <si>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</si>
  <si>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</si>
  <si>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</si>
  <si>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</si>
  <si>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</si>
  <si>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</si>
  <si>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</si>
  <si>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</si>
  <si>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</si>
  <si>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</si>
  <si>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</si>
  <si>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</si>
  <si>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</si>
  <si>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</si>
  <si>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</si>
  <si>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</si>
  <si>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</si>
  <si>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</si>
  <si>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</si>
  <si>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</si>
  <si>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</si>
  <si>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</si>
  <si>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</si>
  <si>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</si>
  <si>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</si>
  <si>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</si>
  <si>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</si>
  <si>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</si>
  <si>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</si>
  <si>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</si>
  <si>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</si>
  <si>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</si>
  <si>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</si>
  <si>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</si>
  <si>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</si>
  <si>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</si>
  <si>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</si>
  <si>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</si>
  <si>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</si>
  <si>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</si>
  <si>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</si>
  <si>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</si>
  <si>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</si>
  <si>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</si>
  <si>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</si>
  <si>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</si>
  <si>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</si>
  <si>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</si>
  <si>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</si>
  <si>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</si>
  <si>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</si>
  <si>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</si>
  <si>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</si>
  <si>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</si>
  <si>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</si>
  <si>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</si>
  <si>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</si>
  <si>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</si>
  <si>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</si>
  <si>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</si>
  <si>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</si>
  <si>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</si>
  <si>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</si>
  <si>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</si>
  <si>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</si>
  <si>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</si>
  <si>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</si>
  <si>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</si>
  <si>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</si>
  <si>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</si>
  <si>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</si>
  <si>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</si>
  <si>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</si>
  <si>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</si>
  <si>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</si>
  <si>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</si>
  <si>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</si>
  <si>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</si>
  <si>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</si>
  <si>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</si>
  <si>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</si>
  <si>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</si>
  <si>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</si>
  <si>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</si>
  <si>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</si>
  <si>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</si>
  <si>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</si>
  <si>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</si>
  <si>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</si>
  <si>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</si>
  <si>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</si>
  <si>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</si>
  <si>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</si>
  <si>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</si>
  <si>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</si>
  <si>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</si>
  <si>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</si>
  <si>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</si>
  <si>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</si>
  <si>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</si>
  <si>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</si>
  <si>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</si>
  <si>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</si>
  <si>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</si>
  <si>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</si>
  <si>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</si>
  <si>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</si>
  <si>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</si>
  <si>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</si>
  <si>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</si>
  <si>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</si>
  <si>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</si>
  <si>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</si>
  <si>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</si>
  <si>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</si>
  <si>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</si>
  <si>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</si>
  <si>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Cuadro del Capital Integrado</t>
  </si>
  <si>
    <t>Cuadro del Capital Suscripto</t>
  </si>
  <si>
    <t>5.  AUDITOR EXTERNO INDEPENDIENTE</t>
  </si>
  <si>
    <t>Auditor externo independiente designado:</t>
  </si>
  <si>
    <t>Número de inscripción en el Registro de la CNV:</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</si>
  <si>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</si>
  <si>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</si>
  <si>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</si>
  <si>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</si>
  <si>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</si>
  <si>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</si>
  <si>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</si>
  <si>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</si>
  <si>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MILLENIA CAPITAL CASA DE BOLSA S. A.</t>
  </si>
  <si>
    <t>(En Guaranies)</t>
  </si>
  <si>
    <t>(En Guaraníes)</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</si>
  <si>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</si>
  <si>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</si>
  <si>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</si>
  <si>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</si>
  <si>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</si>
  <si>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</si>
  <si>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</si>
  <si>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</si>
  <si>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</si>
  <si>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</si>
  <si>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</si>
  <si>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</si>
  <si>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</si>
  <si>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</si>
  <si>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</si>
  <si>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</si>
  <si>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</si>
  <si>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</si>
  <si>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</si>
  <si>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</si>
  <si>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</si>
  <si>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</si>
  <si>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</si>
  <si>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</si>
  <si>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</si>
  <si>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</si>
  <si>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</si>
  <si>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</si>
  <si>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</si>
  <si>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</si>
  <si>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</si>
  <si>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</si>
  <si>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</si>
  <si>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</si>
  <si>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</si>
  <si>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</si>
  <si>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</si>
  <si>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</si>
  <si>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</si>
  <si>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</si>
  <si>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</si>
  <si>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</si>
  <si>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</si>
  <si>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</si>
  <si>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</si>
  <si>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</si>
  <si>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</si>
  <si>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</si>
  <si>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</si>
  <si>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</si>
  <si>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</si>
  <si>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</si>
  <si>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</si>
  <si>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</si>
  <si>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</si>
  <si>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</si>
  <si>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</si>
  <si>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</si>
  <si>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</si>
  <si>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</si>
  <si>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</si>
  <si>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</si>
  <si>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</si>
  <si>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</si>
  <si>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</si>
  <si>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</si>
  <si>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</si>
  <si>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</si>
  <si>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</si>
  <si>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</si>
  <si>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</si>
  <si>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</si>
  <si>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</si>
  <si>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</si>
  <si>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</si>
  <si>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</si>
  <si>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</si>
  <si>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</si>
  <si>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</si>
  <si>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</si>
  <si>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</si>
  <si>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</si>
  <si>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</si>
  <si>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</si>
  <si>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</si>
  <si>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</si>
  <si>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</si>
  <si>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</si>
  <si>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</si>
  <si>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</si>
  <si>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</si>
  <si>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</si>
  <si>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</si>
  <si>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</si>
  <si>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</si>
  <si>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</si>
  <si>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</si>
  <si>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</si>
  <si>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</si>
  <si>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</si>
  <si>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</si>
  <si>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</si>
  <si>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</si>
  <si>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</si>
  <si>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</si>
  <si>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</si>
  <si>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</si>
  <si>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</si>
  <si>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</si>
  <si>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</si>
  <si>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</si>
  <si>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</si>
  <si>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</si>
  <si>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</si>
  <si>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</si>
  <si>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</si>
  <si>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</si>
  <si>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Total Bonos en Garantía BVPASA</t>
  </si>
  <si>
    <t>Bono Rieder &amp; Cía. Serie PYRIE11F8577</t>
  </si>
  <si>
    <t>Total Acción de la Bolsa de Valores</t>
  </si>
  <si>
    <t>Muebles y Equipos</t>
  </si>
  <si>
    <t>Ingresos Por Venta De Inversiones</t>
  </si>
  <si>
    <t xml:space="preserve">Las 11 notas que se acompañan forman parte integrante de los Estados Financieros </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</si>
  <si>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</si>
  <si>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</si>
  <si>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</si>
  <si>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</si>
  <si>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</si>
  <si>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</si>
  <si>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</si>
  <si>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</si>
  <si>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</si>
  <si>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</si>
  <si>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</si>
  <si>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</si>
  <si>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</si>
  <si>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</si>
  <si>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</si>
  <si>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</si>
  <si>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</si>
  <si>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</si>
  <si>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</si>
  <si>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</si>
  <si>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</si>
  <si>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</si>
  <si>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</si>
  <si>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</si>
  <si>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</si>
  <si>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</si>
  <si>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</si>
  <si>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</si>
  <si>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</si>
  <si>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</si>
  <si>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</si>
  <si>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</si>
  <si>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</si>
  <si>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</si>
  <si>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</si>
  <si>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</si>
  <si>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</si>
  <si>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</si>
  <si>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</si>
  <si>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Espacio Corporativo S.A.</t>
  </si>
  <si>
    <t>Ganadera PGF S.A.</t>
  </si>
  <si>
    <t>Develop Agribusiness Paraguay S.A.</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</si>
  <si>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</si>
  <si>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</si>
  <si>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</si>
  <si>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</si>
  <si>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</si>
  <si>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</si>
  <si>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</si>
  <si>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</si>
  <si>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</si>
  <si>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</si>
  <si>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</si>
  <si>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</si>
  <si>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</si>
  <si>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</si>
  <si>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</si>
  <si>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</si>
  <si>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</si>
  <si>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</si>
  <si>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</si>
  <si>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Asesoramiento</t>
  </si>
  <si>
    <t>Accionista en común</t>
  </si>
  <si>
    <t>BONO DEL EXTERIOR</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</si>
  <si>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</si>
  <si>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</si>
  <si>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</si>
  <si>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</si>
  <si>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</si>
  <si>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</si>
  <si>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</si>
  <si>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</si>
  <si>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Remuneración Personal Superior</t>
  </si>
  <si>
    <t>Saldo al Cierre Ejercicio Anterior</t>
  </si>
  <si>
    <t>CANTIDAD M/E</t>
  </si>
  <si>
    <t>COMBUSTIBLES Y LUBRICANTES</t>
  </si>
  <si>
    <t>GASTOS DE CUOTAS Y SUSCRIPCIONES</t>
  </si>
  <si>
    <t>PASAJES, PEAJES Y ESTACIONAMIENTO</t>
  </si>
  <si>
    <t>HONORARIOS ESCRIBANOS</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</si>
  <si>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</si>
  <si>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</si>
  <si>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</si>
  <si>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</si>
  <si>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</si>
  <si>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</si>
  <si>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</si>
  <si>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</si>
  <si>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</si>
  <si>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</si>
  <si>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</si>
  <si>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</si>
  <si>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</si>
  <si>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</si>
  <si>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Lancaster S.A.</t>
  </si>
  <si>
    <t>Ganadera Pinasco S.A.</t>
  </si>
  <si>
    <t>TOTAL ACTIVO USD</t>
  </si>
  <si>
    <t>Anticipo de Imp. a la Renta</t>
  </si>
  <si>
    <t>Honorarios Profesionales, Sueldos y Aguinaldos</t>
  </si>
  <si>
    <t>Ingresos por Custodia de Valores (Nota 5.v.)</t>
  </si>
  <si>
    <t>SERVICIOS PRESTADOS</t>
  </si>
  <si>
    <t>MANTENIMIENTO DE EQUIPOS INFORMATICOS</t>
  </si>
  <si>
    <t>GASTOS DE DOMINIO</t>
  </si>
  <si>
    <t>GASTOS GENERALES OFICINA</t>
  </si>
  <si>
    <t>IVA COSTO</t>
  </si>
  <si>
    <t>OTROS GASTOS ADMINISTRATIVOS</t>
  </si>
  <si>
    <t>Gastos de Internet</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</si>
  <si>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</si>
  <si>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</si>
  <si>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</si>
  <si>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</si>
  <si>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</si>
  <si>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</si>
  <si>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</si>
  <si>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</si>
  <si>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</si>
  <si>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</si>
  <si>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</si>
  <si>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</si>
  <si>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</si>
  <si>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</si>
  <si>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</si>
  <si>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</si>
  <si>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</si>
  <si>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</si>
  <si>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</si>
  <si>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</si>
  <si>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Juan José Moratorio Amelotti</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</si>
  <si>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</si>
  <si>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</si>
  <si>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</si>
  <si>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</si>
  <si>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</si>
  <si>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</si>
  <si>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</si>
  <si>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</si>
  <si>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</si>
  <si>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</si>
  <si>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</si>
  <si>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Weridiane Bortolotto</t>
  </si>
  <si>
    <t>Sub Totales GS</t>
  </si>
  <si>
    <t>GASTOS DE ATENCION AL PERSONAL</t>
  </si>
  <si>
    <t>DESARROLLO SITIO WEB</t>
  </si>
  <si>
    <t>MANTENIMIENTO Y REPARACION DE EDIFICIOS</t>
  </si>
  <si>
    <t>Gastos De Fotocopias e Impresion en Gral</t>
  </si>
  <si>
    <t>Banco Santander</t>
  </si>
  <si>
    <t>Total Bonos Locales</t>
  </si>
  <si>
    <t>Brazil</t>
  </si>
  <si>
    <t>Suzano Austria</t>
  </si>
  <si>
    <t>Bayer</t>
  </si>
  <si>
    <t>Unibanco</t>
  </si>
  <si>
    <t>Suzano</t>
  </si>
  <si>
    <t>Bono Sub Banco Continental - LP</t>
  </si>
  <si>
    <t>Bono Frigorífico Concepción – LP</t>
  </si>
  <si>
    <t>Gastos de Encomiendas y Envíos</t>
  </si>
  <si>
    <t>BP PLC ADS Preferential</t>
  </si>
  <si>
    <t>Gastos de Membresias</t>
  </si>
  <si>
    <t>Bono Sub Visión Banco Vto 12-01-2027</t>
  </si>
  <si>
    <t>Bono Sub Visión Banco Vto 26-01-2027</t>
  </si>
  <si>
    <t>Vale Go Tower 2</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</si>
  <si>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</si>
  <si>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</si>
  <si>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</si>
  <si>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</si>
  <si>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</si>
  <si>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</si>
  <si>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</si>
  <si>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</si>
  <si>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</si>
  <si>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</si>
  <si>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Los Estados contables fueron preparados de acuerdo a normas, reglamentaciones e instrucciones emitidas por la Super Intendencia de Valores y con Normas de Información Financiera (NIF) emitidas por el Consejo de Contadores Públicos del Paraguay.</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</si>
  <si>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</si>
  <si>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</si>
  <si>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</si>
  <si>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</si>
  <si>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</si>
  <si>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</si>
  <si>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</si>
  <si>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</si>
  <si>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</si>
  <si>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</si>
  <si>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</si>
  <si>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</si>
  <si>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Periodo Actual Gs.</t>
  </si>
  <si>
    <t>Periodo Anterior Gs.</t>
  </si>
  <si>
    <t>Total Títulos de Renta Variable</t>
  </si>
  <si>
    <t>Banco Do Brasil Vto 11-01-2029</t>
  </si>
  <si>
    <t>Vale Go Tower 3</t>
  </si>
  <si>
    <t>Vale Go Tower 4</t>
  </si>
  <si>
    <t>ACCION DE LA BOLSA</t>
  </si>
  <si>
    <t>Retención de IDU a pagar</t>
  </si>
  <si>
    <t>Intereses a Devengar - CP</t>
  </si>
  <si>
    <t>Intereses a Devengar - LP</t>
  </si>
  <si>
    <t>Comis. P/Intermediación BURSÁTIL</t>
  </si>
  <si>
    <t>Comis. P/Intermediación EXTRABURSÁTIL</t>
  </si>
  <si>
    <t>MANTENIMIENTO Y REPARACION EN GENERAL</t>
  </si>
  <si>
    <t>GASTOS DE HOSPEDAJE</t>
  </si>
  <si>
    <t>Dividendos cobrados</t>
  </si>
  <si>
    <t>Intereses y Rendimientos Cobrados</t>
  </si>
  <si>
    <t>Intereses cobrados</t>
  </si>
  <si>
    <t>Honorarios Profesionales - Vinculados</t>
  </si>
  <si>
    <t>de Mercado de Valores y la RES CNV CG N° 35/23</t>
  </si>
  <si>
    <t>Capital Integrado G. 4.220.000.000.-</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</si>
  <si>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</si>
  <si>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</si>
  <si>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La moneda extranjera, Dólar fue registrada de acuerdo al tipo de cambio publicado por la Dirección Nacional de Ingresos Tributarios al 30-06-2024. Tipo de cambio comprador Gs 7.533,98 - para saldos de cuentas del activo y Tipo de cambio vendedor Gs. 7.543,01  - para saldo de cuentas pasivas.</t>
  </si>
  <si>
    <t>A partir del ejercicio 2023, se implementó el uso de las cuentas de orden.</t>
  </si>
  <si>
    <t>PAGARÉ COLOCACION PRIVADA</t>
  </si>
  <si>
    <t>Vale Go Tower 5</t>
  </si>
  <si>
    <t>GP Investment</t>
  </si>
  <si>
    <t>Usa Notes 2</t>
  </si>
  <si>
    <t>Usa Notes 3</t>
  </si>
  <si>
    <t>Teva Pharmaceutical Fin. Co.</t>
  </si>
  <si>
    <t>Barclays</t>
  </si>
  <si>
    <t>AMC - DECODEMARKETS CH1311532183</t>
  </si>
  <si>
    <t>Total Títulos de Renta Fija del Exterior</t>
  </si>
  <si>
    <t>Total Títulos de Fondos Mutuos</t>
  </si>
  <si>
    <t>Escala Desarrollos</t>
  </si>
  <si>
    <t>Renovación de Firmas Digitales</t>
  </si>
  <si>
    <t>HONORARIOS PROFESIONALES</t>
  </si>
  <si>
    <t>UNIFORMES</t>
  </si>
  <si>
    <t>Enseres Varios</t>
  </si>
  <si>
    <t>BALANCE GENERAL AL 30 DE SEPTIEMBRE DE 2024 PRESENTADO EN FORMA COMPARATIVO CON EL EJERCICIO ANTERIOR CERRADO AL 31 DE DICIEMBRE DE 2023</t>
  </si>
  <si>
    <t>CORRESPONDIENTE AL 30 DE SEPTIEMBRE DE 2024 PRESENTADO EN FORMA COMPARATIVA CON EL 30 DE SEPTIEMBRE DE 2023</t>
  </si>
  <si>
    <t>ESTADO DE RESULTADOS CORRESPONDIENTE AL 30 DE SEPTIEMBRE DE 2024 PRESENTADO EN FORMA COMPARATIVA CON EL 30 DE SEPTIEMBRE 2023</t>
  </si>
  <si>
    <t>INFORMACION AL 30 DE SEPTIEMBRE DE 2024</t>
  </si>
  <si>
    <t>NOTAS A LOS ESTADOS CONTABLES AL 30 DE SEPTIEMBRE DE 2024</t>
  </si>
  <si>
    <t>Correspondiente al 30 de septiembre de 2024</t>
  </si>
  <si>
    <t xml:space="preserve">no expresándose la moneda al 30 de septiembre de 2024, como además los saldos de igual fecha del ejercicio anterior, a excepción de los bienes de uso conforme a la nota 3.2 </t>
  </si>
  <si>
    <t>La composición del rubro al 30 de septiembre de 2024 comparativo con el 31 de diciembre de 2023 es como sigue:</t>
  </si>
  <si>
    <t xml:space="preserve">El saldo al 30 de septiembre de 2024 de cuentas y provisiones a pagar se detalla en el siguiente cuadro: </t>
  </si>
  <si>
    <t>No han ocurrido circunstancias con posterioridad al 30 de septiembre de 2024, cuya significatividad amerite su adecuada revelación en los estados contables.</t>
  </si>
  <si>
    <t>Capital Emitido G. 10.300.176.000.-</t>
  </si>
  <si>
    <t>Valor Nominal de las acciones: G. 422.000</t>
  </si>
  <si>
    <t>JUAN JOSÉ MORATORIO</t>
  </si>
  <si>
    <t>MARIELA ROZENBLUM</t>
  </si>
  <si>
    <t>NICOLE BRANDE</t>
  </si>
  <si>
    <t>ALAN BRANDE</t>
  </si>
  <si>
    <t>IGNACIO ECHENIQUE</t>
  </si>
  <si>
    <t>MARCELO DVOJAK</t>
  </si>
  <si>
    <t>NICOLAS BROCH</t>
  </si>
  <si>
    <t>FEDERICO MONTOSSI</t>
  </si>
  <si>
    <t>00001 al 11.481</t>
  </si>
  <si>
    <t>11.482 al 13.873</t>
  </si>
  <si>
    <t>13.874 al 16.265</t>
  </si>
  <si>
    <t>16.266 al 18.657</t>
  </si>
  <si>
    <t>18.658 al 20.092</t>
  </si>
  <si>
    <t>20.093 al 20.532</t>
  </si>
  <si>
    <t>20.533 al 20.747</t>
  </si>
  <si>
    <t>20.748 al 23.139</t>
  </si>
  <si>
    <t>23.140 al 23.188</t>
  </si>
  <si>
    <t>23.189 al 24.408</t>
  </si>
  <si>
    <t>Bono Sub Sudameris Bank SAECA</t>
  </si>
  <si>
    <t>Vale Go Tower</t>
  </si>
  <si>
    <t>Electrobras</t>
  </si>
  <si>
    <t>Banco GNB SUDAMERIS</t>
  </si>
  <si>
    <t>Información sobre el Emisor al 30/09/2024</t>
  </si>
  <si>
    <t>Pemex</t>
  </si>
  <si>
    <t>Overseas</t>
  </si>
  <si>
    <t>USD BRIDGE HOUSE</t>
  </si>
  <si>
    <t>Gastos de Capacitación en el Mercado de Valores</t>
  </si>
  <si>
    <t>PREAVISO</t>
  </si>
  <si>
    <t>INDEMNIZACIONES</t>
  </si>
  <si>
    <t>VACACIONES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</si>
</sst>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8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s>
  <cellStyleXfs count="258">
    <xf numFmtId="0" fontId="0" fillId="0" borderId="0"/>
    <xf numFmtId="4" fontId="39" fillId="0" borderId="0">
      <protection locked="0"/>
    </xf>
    <xf numFmtId="179" fontId="40" fillId="0" borderId="0">
      <protection locked="0"/>
    </xf>
    <xf numFmtId="179" fontId="40" fillId="0" borderId="0">
      <protection locked="0"/>
    </xf>
    <xf numFmtId="180" fontId="39" fillId="0" borderId="0">
      <protection locked="0"/>
    </xf>
    <xf numFmtId="181" fontId="39" fillId="0" borderId="0">
      <protection locked="0"/>
    </xf>
    <xf numFmtId="173" fontId="27" fillId="0" borderId="0" applyFill="0" applyBorder="0" applyAlignment="0" applyProtection="0"/>
    <xf numFmtId="169" fontId="27" fillId="0" borderId="0" applyFill="0" applyBorder="0" applyAlignment="0" applyProtection="0"/>
    <xf numFmtId="175" fontId="12" fillId="0" borderId="0" applyFont="0" applyFill="0" applyBorder="0" applyAlignment="0" applyProtection="0"/>
    <xf numFmtId="165" fontId="41" fillId="0" borderId="0" applyFont="0" applyFill="0" applyBorder="0" applyAlignment="0" applyProtection="0"/>
    <xf numFmtId="166" fontId="27" fillId="0" borderId="0" applyFill="0" applyBorder="0" applyAlignment="0" applyProtection="0"/>
    <xf numFmtId="182" fontId="39" fillId="0" borderId="0">
      <protection locked="0"/>
    </xf>
    <xf numFmtId="0" fontId="12" fillId="0" borderId="0"/>
    <xf numFmtId="0" fontId="46" fillId="0" borderId="0"/>
    <xf numFmtId="0" fontId="33" fillId="0" borderId="0">
      <alignment vertical="top"/>
    </xf>
    <xf numFmtId="0" fontId="27" fillId="0" borderId="0"/>
    <xf numFmtId="0" fontId="46"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37" fontId="27" fillId="0" borderId="0"/>
    <xf numFmtId="9" fontId="12" fillId="0" borderId="0" applyFill="0" applyBorder="0" applyAlignment="0" applyProtection="0"/>
    <xf numFmtId="9" fontId="27" fillId="0" borderId="0" applyFont="0" applyFill="0" applyBorder="0" applyAlignment="0" applyProtection="0"/>
    <xf numFmtId="9" fontId="2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41" fontId="8" fillId="0" borderId="0" applyFont="0" applyFill="0" applyBorder="0" applyAlignment="0" applyProtection="0"/>
    <xf numFmtId="0" fontId="50" fillId="0" borderId="0" applyNumberFormat="0" applyFill="0" applyBorder="0" applyAlignment="0" applyProtection="0"/>
    <xf numFmtId="0" fontId="51" fillId="0" borderId="155" applyNumberFormat="0" applyFill="0" applyAlignment="0" applyProtection="0"/>
    <xf numFmtId="0" fontId="52" fillId="0" borderId="156" applyNumberFormat="0" applyFill="0" applyAlignment="0" applyProtection="0"/>
    <xf numFmtId="0" fontId="53" fillId="0" borderId="157" applyNumberFormat="0" applyFill="0" applyAlignment="0" applyProtection="0"/>
    <xf numFmtId="0" fontId="53" fillId="0" borderId="0" applyNumberFormat="0" applyFill="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0" fontId="57" fillId="16" borderId="158" applyNumberFormat="0" applyAlignment="0" applyProtection="0"/>
    <xf numFmtId="0" fontId="58" fillId="17" borderId="159" applyNumberFormat="0" applyAlignment="0" applyProtection="0"/>
    <xf numFmtId="0" fontId="59" fillId="17" borderId="158" applyNumberFormat="0" applyAlignment="0" applyProtection="0"/>
    <xf numFmtId="0" fontId="60" fillId="0" borderId="160" applyNumberFormat="0" applyFill="0" applyAlignment="0" applyProtection="0"/>
    <xf numFmtId="0" fontId="61" fillId="18" borderId="16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163" applyNumberFormat="0" applyFill="0" applyAlignment="0" applyProtection="0"/>
    <xf numFmtId="0" fontId="6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65" fillId="23" borderId="0" applyNumberFormat="0" applyBorder="0" applyAlignment="0" applyProtection="0"/>
    <xf numFmtId="0" fontId="6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65" fillId="43" borderId="0" applyNumberFormat="0" applyBorder="0" applyAlignment="0" applyProtection="0"/>
    <xf numFmtId="0" fontId="7" fillId="0" borderId="0"/>
    <xf numFmtId="41" fontId="7" fillId="0" borderId="0" applyFont="0" applyFill="0" applyBorder="0" applyAlignment="0" applyProtection="0"/>
    <xf numFmtId="0" fontId="7" fillId="19" borderId="162" applyNumberFormat="0" applyFont="0" applyAlignment="0" applyProtection="0"/>
    <xf numFmtId="173" fontId="12" fillId="0" borderId="0" applyFill="0" applyBorder="0" applyAlignment="0" applyProtection="0"/>
    <xf numFmtId="169" fontId="12" fillId="0" borderId="0" applyFill="0" applyBorder="0" applyAlignment="0" applyProtection="0"/>
    <xf numFmtId="43" fontId="41" fillId="0" borderId="0" applyFont="0" applyFill="0" applyBorder="0" applyAlignment="0" applyProtection="0"/>
    <xf numFmtId="0" fontId="6" fillId="0" borderId="0"/>
    <xf numFmtId="0" fontId="12" fillId="0" borderId="0"/>
    <xf numFmtId="0" fontId="6" fillId="0" borderId="0"/>
    <xf numFmtId="0" fontId="12" fillId="0" borderId="0"/>
    <xf numFmtId="173" fontId="12" fillId="0" borderId="0" applyFill="0" applyBorder="0" applyAlignment="0" applyProtection="0"/>
    <xf numFmtId="9" fontId="12" fillId="0" borderId="0" applyFont="0" applyFill="0" applyBorder="0" applyAlignment="0" applyProtection="0"/>
    <xf numFmtId="9" fontId="1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0" borderId="0"/>
    <xf numFmtId="41" fontId="6" fillId="0" borderId="0" applyFont="0" applyFill="0" applyBorder="0" applyAlignment="0" applyProtection="0"/>
    <xf numFmtId="0" fontId="6" fillId="19" borderId="162" applyNumberFormat="0" applyFont="0" applyAlignment="0" applyProtection="0"/>
    <xf numFmtId="41" fontId="5" fillId="0" borderId="0" applyFont="0" applyFill="0" applyBorder="0" applyAlignment="0" applyProtection="0"/>
    <xf numFmtId="0" fontId="5" fillId="0" borderId="0"/>
    <xf numFmtId="0" fontId="4" fillId="0" borderId="0"/>
    <xf numFmtId="9" fontId="12" fillId="0" borderId="0" applyFont="0" applyFill="0" applyBorder="0" applyAlignment="0" applyProtection="0"/>
    <xf numFmtId="186" fontId="12"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0" fontId="12"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4" fontId="4" fillId="0" borderId="0" applyFont="0" applyFill="0" applyBorder="0" applyAlignment="0" applyProtection="0"/>
    <xf numFmtId="173" fontId="12" fillId="0" borderId="0" applyFill="0" applyBorder="0" applyAlignment="0" applyProtection="0"/>
    <xf numFmtId="0" fontId="1" fillId="0" borderId="0"/>
    <xf numFmtId="0" fontId="1" fillId="0" borderId="0"/>
    <xf numFmtId="173" fontId="12"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cellStyleXfs>
  <cellXfs count="1174">
    <xf numFmtId="0" fontId="0" fillId="0" borderId="0" xfId="0"/>
    <xf numFmtId="3" fontId="0" fillId="0" borderId="0" xfId="0" applyNumberFormat="1"/>
    <xf numFmtId="167" fontId="0" fillId="0" borderId="0" xfId="0" applyNumberFormat="1"/>
    <xf numFmtId="0" fontId="14" fillId="0" borderId="0" xfId="0" applyFont="1" applyAlignment="1">
      <alignment horizontal="center"/>
    </xf>
    <xf numFmtId="0" fontId="14" fillId="0" borderId="0" xfId="0" applyFont="1"/>
    <xf numFmtId="3" fontId="14" fillId="0" borderId="0" xfId="0" applyNumberFormat="1" applyFont="1"/>
    <xf numFmtId="0" fontId="14" fillId="2" borderId="1" xfId="0" applyFont="1" applyFill="1" applyBorder="1"/>
    <xf numFmtId="3" fontId="14" fillId="2" borderId="2" xfId="0" applyNumberFormat="1" applyFont="1" applyFill="1" applyBorder="1"/>
    <xf numFmtId="3" fontId="14" fillId="2" borderId="3" xfId="0" applyNumberFormat="1" applyFont="1" applyFill="1" applyBorder="1"/>
    <xf numFmtId="3" fontId="15" fillId="0" borderId="0" xfId="0" applyNumberFormat="1" applyFont="1"/>
    <xf numFmtId="3" fontId="16" fillId="0" borderId="0" xfId="0" applyNumberFormat="1" applyFont="1"/>
    <xf numFmtId="167" fontId="17" fillId="0" borderId="0" xfId="0" applyNumberFormat="1" applyFont="1"/>
    <xf numFmtId="3" fontId="17" fillId="0" borderId="0" xfId="0" applyNumberFormat="1" applyFont="1"/>
    <xf numFmtId="0" fontId="17"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7"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4" fillId="0" borderId="11" xfId="10" applyNumberFormat="1" applyFont="1" applyFill="1" applyBorder="1" applyAlignment="1" applyProtection="1">
      <alignment horizontal="center"/>
    </xf>
    <xf numFmtId="14" fontId="14" fillId="0" borderId="12" xfId="24" applyNumberFormat="1" applyFont="1" applyBorder="1" applyAlignment="1">
      <alignment horizontal="center"/>
    </xf>
    <xf numFmtId="171" fontId="0" fillId="0" borderId="13" xfId="10" applyNumberFormat="1" applyFont="1" applyFill="1" applyBorder="1" applyAlignment="1" applyProtection="1"/>
    <xf numFmtId="37" fontId="14" fillId="0" borderId="0" xfId="24" applyFont="1"/>
    <xf numFmtId="172" fontId="14" fillId="0" borderId="5" xfId="24" applyNumberFormat="1" applyFont="1" applyBorder="1"/>
    <xf numFmtId="37" fontId="14" fillId="0" borderId="9" xfId="24" applyFont="1" applyBorder="1"/>
    <xf numFmtId="37" fontId="0" fillId="0" borderId="5" xfId="24" applyFont="1" applyBorder="1"/>
    <xf numFmtId="172" fontId="0" fillId="0" borderId="5" xfId="24" applyNumberFormat="1" applyFont="1" applyBorder="1"/>
    <xf numFmtId="168" fontId="14"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4"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4" fillId="0" borderId="5" xfId="24" applyNumberFormat="1" applyFont="1" applyBorder="1"/>
    <xf numFmtId="168" fontId="14" fillId="0" borderId="10" xfId="24" applyNumberFormat="1" applyFont="1" applyBorder="1"/>
    <xf numFmtId="168" fontId="14" fillId="0" borderId="16" xfId="24" applyNumberFormat="1" applyFont="1" applyBorder="1"/>
    <xf numFmtId="168" fontId="14" fillId="0" borderId="17" xfId="24" applyNumberFormat="1" applyFont="1" applyBorder="1"/>
    <xf numFmtId="37" fontId="14"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7" fillId="0" borderId="0" xfId="24"/>
    <xf numFmtId="168" fontId="0" fillId="0" borderId="19" xfId="6" applyNumberFormat="1" applyFont="1" applyFill="1" applyBorder="1" applyAlignment="1" applyProtection="1"/>
    <xf numFmtId="0" fontId="25" fillId="0" borderId="0" xfId="0" applyFont="1"/>
    <xf numFmtId="0" fontId="22" fillId="0" borderId="0" xfId="0" applyFont="1" applyAlignment="1">
      <alignment horizontal="right"/>
    </xf>
    <xf numFmtId="0" fontId="22" fillId="0" borderId="0" xfId="0" applyFont="1" applyAlignment="1">
      <alignment horizontal="center"/>
    </xf>
    <xf numFmtId="0" fontId="21" fillId="0" borderId="0" xfId="0" applyFont="1" applyAlignment="1">
      <alignment horizontal="center"/>
    </xf>
    <xf numFmtId="0" fontId="21" fillId="0" borderId="11" xfId="0" applyFont="1" applyBorder="1" applyAlignment="1">
      <alignment horizontal="center"/>
    </xf>
    <xf numFmtId="0" fontId="21" fillId="0" borderId="13" xfId="0" applyFont="1" applyBorder="1"/>
    <xf numFmtId="0" fontId="21" fillId="0" borderId="10" xfId="0" applyFont="1" applyBorder="1" applyAlignment="1">
      <alignment horizontal="center"/>
    </xf>
    <xf numFmtId="0" fontId="21" fillId="0" borderId="5" xfId="0" applyFont="1" applyBorder="1"/>
    <xf numFmtId="0" fontId="21" fillId="0" borderId="6" xfId="0" applyFont="1" applyBorder="1" applyAlignment="1">
      <alignment horizontal="center"/>
    </xf>
    <xf numFmtId="0" fontId="23" fillId="0" borderId="5" xfId="0" applyFont="1" applyBorder="1" applyAlignment="1">
      <alignment horizontal="left"/>
    </xf>
    <xf numFmtId="14" fontId="21" fillId="0" borderId="11" xfId="0" applyNumberFormat="1" applyFont="1" applyBorder="1" applyAlignment="1">
      <alignment horizontal="center"/>
    </xf>
    <xf numFmtId="14" fontId="21" fillId="0" borderId="18" xfId="0" applyNumberFormat="1" applyFont="1" applyBorder="1" applyAlignment="1">
      <alignment horizontal="center"/>
    </xf>
    <xf numFmtId="14" fontId="21" fillId="0" borderId="12" xfId="0" applyNumberFormat="1" applyFont="1" applyBorder="1" applyAlignment="1">
      <alignment horizontal="center"/>
    </xf>
    <xf numFmtId="0" fontId="21" fillId="0" borderId="12" xfId="0" applyFont="1" applyBorder="1" applyAlignment="1">
      <alignment horizontal="center"/>
    </xf>
    <xf numFmtId="0" fontId="21" fillId="0" borderId="0" xfId="0" applyFont="1"/>
    <xf numFmtId="0" fontId="21" fillId="0" borderId="8" xfId="0" applyFont="1" applyBorder="1"/>
    <xf numFmtId="0" fontId="21" fillId="0" borderId="10" xfId="0" applyFont="1" applyBorder="1"/>
    <xf numFmtId="0" fontId="23" fillId="0" borderId="5" xfId="0" applyFont="1" applyBorder="1"/>
    <xf numFmtId="3" fontId="21" fillId="0" borderId="0" xfId="0" applyNumberFormat="1" applyFont="1"/>
    <xf numFmtId="3" fontId="21" fillId="0" borderId="10" xfId="0" applyNumberFormat="1" applyFont="1" applyBorder="1"/>
    <xf numFmtId="170" fontId="21" fillId="0" borderId="10" xfId="0" applyNumberFormat="1" applyFont="1" applyBorder="1"/>
    <xf numFmtId="170" fontId="21" fillId="0" borderId="0" xfId="0" applyNumberFormat="1" applyFont="1"/>
    <xf numFmtId="170" fontId="21" fillId="0" borderId="0" xfId="0" applyNumberFormat="1" applyFont="1" applyAlignment="1">
      <alignment horizontal="right"/>
    </xf>
    <xf numFmtId="170" fontId="21" fillId="0" borderId="10" xfId="0" applyNumberFormat="1" applyFont="1" applyBorder="1" applyAlignment="1">
      <alignment horizontal="right"/>
    </xf>
    <xf numFmtId="170" fontId="21" fillId="0" borderId="11" xfId="0" applyNumberFormat="1" applyFont="1" applyBorder="1"/>
    <xf numFmtId="170" fontId="21" fillId="0" borderId="12" xfId="0" applyNumberFormat="1" applyFont="1" applyBorder="1"/>
    <xf numFmtId="170" fontId="21" fillId="0" borderId="12" xfId="0" applyNumberFormat="1" applyFont="1" applyBorder="1" applyAlignment="1">
      <alignment horizontal="right"/>
    </xf>
    <xf numFmtId="170" fontId="21" fillId="0" borderId="11" xfId="0" applyNumberFormat="1" applyFont="1" applyBorder="1" applyAlignment="1">
      <alignment horizontal="right"/>
    </xf>
    <xf numFmtId="170" fontId="21" fillId="0" borderId="20" xfId="0" applyNumberFormat="1" applyFont="1" applyBorder="1"/>
    <xf numFmtId="170" fontId="21" fillId="0" borderId="17" xfId="0" applyNumberFormat="1" applyFont="1" applyBorder="1"/>
    <xf numFmtId="0" fontId="21" fillId="0" borderId="15" xfId="0" applyFont="1" applyBorder="1"/>
    <xf numFmtId="3" fontId="21" fillId="0" borderId="20" xfId="0" applyNumberFormat="1" applyFont="1" applyBorder="1"/>
    <xf numFmtId="170" fontId="21" fillId="0" borderId="20" xfId="0" applyNumberFormat="1" applyFont="1" applyBorder="1" applyAlignment="1">
      <alignment horizontal="right"/>
    </xf>
    <xf numFmtId="169" fontId="21" fillId="0" borderId="20" xfId="7" applyFont="1" applyFill="1" applyBorder="1" applyAlignment="1" applyProtection="1"/>
    <xf numFmtId="169" fontId="21" fillId="0" borderId="17" xfId="7" applyFont="1" applyFill="1" applyBorder="1" applyAlignment="1" applyProtection="1"/>
    <xf numFmtId="3" fontId="21" fillId="0" borderId="17" xfId="0" applyNumberFormat="1" applyFont="1" applyBorder="1"/>
    <xf numFmtId="0" fontId="26" fillId="0" borderId="0" xfId="0" applyFont="1" applyAlignment="1">
      <alignment horizontal="right"/>
    </xf>
    <xf numFmtId="3" fontId="21" fillId="0" borderId="0" xfId="0" applyNumberFormat="1" applyFont="1" applyAlignment="1">
      <alignment horizontal="center"/>
    </xf>
    <xf numFmtId="0" fontId="25" fillId="0" borderId="0" xfId="0" applyFont="1" applyAlignment="1">
      <alignment horizontal="center"/>
    </xf>
    <xf numFmtId="0" fontId="21" fillId="0" borderId="13" xfId="0" applyFont="1" applyBorder="1" applyAlignment="1">
      <alignment horizontal="center"/>
    </xf>
    <xf numFmtId="3" fontId="21" fillId="0" borderId="13" xfId="0" applyNumberFormat="1" applyFont="1" applyBorder="1" applyAlignment="1">
      <alignment horizontal="center"/>
    </xf>
    <xf numFmtId="0" fontId="25" fillId="0" borderId="13" xfId="0" applyFont="1" applyBorder="1" applyAlignment="1">
      <alignment horizontal="center"/>
    </xf>
    <xf numFmtId="0" fontId="25" fillId="0" borderId="6" xfId="0" applyFont="1" applyBorder="1"/>
    <xf numFmtId="0" fontId="25" fillId="0" borderId="8" xfId="0" applyFont="1" applyBorder="1"/>
    <xf numFmtId="0" fontId="21" fillId="0" borderId="5" xfId="0" applyFont="1" applyBorder="1" applyAlignment="1">
      <alignment horizontal="center"/>
    </xf>
    <xf numFmtId="3" fontId="21" fillId="0" borderId="5" xfId="0" applyNumberFormat="1" applyFont="1" applyBorder="1" applyAlignment="1">
      <alignment horizontal="center"/>
    </xf>
    <xf numFmtId="0" fontId="25" fillId="0" borderId="5" xfId="0" applyFont="1" applyBorder="1" applyAlignment="1">
      <alignment horizontal="center"/>
    </xf>
    <xf numFmtId="0" fontId="25" fillId="0" borderId="15" xfId="0" applyFont="1" applyBorder="1" applyAlignment="1">
      <alignment horizontal="center"/>
    </xf>
    <xf numFmtId="0" fontId="21" fillId="0" borderId="15" xfId="0" applyFont="1" applyBorder="1" applyAlignment="1">
      <alignment horizontal="center"/>
    </xf>
    <xf numFmtId="3" fontId="21" fillId="0" borderId="15" xfId="0" applyNumberFormat="1" applyFont="1" applyBorder="1" applyAlignment="1">
      <alignment horizontal="center"/>
    </xf>
    <xf numFmtId="3" fontId="21" fillId="0" borderId="13" xfId="0" applyNumberFormat="1" applyFont="1" applyBorder="1"/>
    <xf numFmtId="0" fontId="25" fillId="0" borderId="13" xfId="0" applyFont="1" applyBorder="1"/>
    <xf numFmtId="3" fontId="21" fillId="0" borderId="5" xfId="0" applyNumberFormat="1" applyFont="1" applyBorder="1"/>
    <xf numFmtId="0" fontId="25" fillId="0" borderId="5" xfId="0" applyFont="1" applyBorder="1"/>
    <xf numFmtId="3" fontId="25" fillId="0" borderId="5" xfId="0" applyNumberFormat="1" applyFont="1" applyBorder="1"/>
    <xf numFmtId="3" fontId="25" fillId="0" borderId="0" xfId="0" applyNumberFormat="1" applyFont="1"/>
    <xf numFmtId="3" fontId="21" fillId="0" borderId="15" xfId="0" applyNumberFormat="1" applyFont="1" applyBorder="1"/>
    <xf numFmtId="0" fontId="25" fillId="0" borderId="15" xfId="0" applyFont="1" applyBorder="1"/>
    <xf numFmtId="0" fontId="21" fillId="0" borderId="14" xfId="0" applyFont="1" applyBorder="1"/>
    <xf numFmtId="3" fontId="21" fillId="0" borderId="14" xfId="0" applyNumberFormat="1" applyFont="1" applyBorder="1"/>
    <xf numFmtId="3" fontId="25" fillId="0" borderId="26" xfId="0" applyNumberFormat="1" applyFont="1" applyBorder="1"/>
    <xf numFmtId="0" fontId="25" fillId="3" borderId="0" xfId="12" applyFont="1" applyFill="1"/>
    <xf numFmtId="0" fontId="25" fillId="0" borderId="0" xfId="12" applyFont="1"/>
    <xf numFmtId="0" fontId="25" fillId="4" borderId="0" xfId="12" applyFont="1" applyFill="1"/>
    <xf numFmtId="0" fontId="28" fillId="4" borderId="0" xfId="12" applyFont="1" applyFill="1" applyAlignment="1">
      <alignment horizontal="center"/>
    </xf>
    <xf numFmtId="0" fontId="29" fillId="0" borderId="0" xfId="12" applyFont="1"/>
    <xf numFmtId="0" fontId="30" fillId="0" borderId="0" xfId="12" applyFont="1"/>
    <xf numFmtId="0" fontId="31" fillId="0" borderId="0" xfId="12" applyFont="1"/>
    <xf numFmtId="0" fontId="31" fillId="0" borderId="0" xfId="12" applyFont="1" applyAlignment="1">
      <alignment horizontal="center"/>
    </xf>
    <xf numFmtId="0" fontId="32" fillId="0" borderId="0" xfId="12" applyFont="1" applyAlignment="1">
      <alignment horizontal="center" vertical="center"/>
    </xf>
    <xf numFmtId="0" fontId="34" fillId="0" borderId="0" xfId="14" applyFont="1" applyAlignment="1"/>
    <xf numFmtId="3" fontId="31" fillId="0" borderId="0" xfId="12" applyNumberFormat="1" applyFont="1" applyAlignment="1">
      <alignment horizontal="center"/>
    </xf>
    <xf numFmtId="0" fontId="30" fillId="0" borderId="27" xfId="12" applyFont="1" applyBorder="1"/>
    <xf numFmtId="0" fontId="31" fillId="0" borderId="27" xfId="12" applyFont="1" applyBorder="1"/>
    <xf numFmtId="0" fontId="31" fillId="0" borderId="27" xfId="12" applyFont="1" applyBorder="1" applyAlignment="1">
      <alignment horizontal="center"/>
    </xf>
    <xf numFmtId="0" fontId="32" fillId="0" borderId="27" xfId="12" applyFont="1" applyBorder="1" applyAlignment="1">
      <alignment horizontal="center" vertical="center"/>
    </xf>
    <xf numFmtId="4" fontId="30" fillId="0" borderId="0" xfId="14" applyNumberFormat="1" applyFont="1" applyAlignment="1">
      <alignment horizontal="left"/>
    </xf>
    <xf numFmtId="0" fontId="26" fillId="5" borderId="0" xfId="14" applyFont="1" applyFill="1" applyAlignment="1"/>
    <xf numFmtId="0" fontId="26" fillId="0" borderId="0" xfId="12" applyFont="1" applyAlignment="1">
      <alignment horizontal="left"/>
    </xf>
    <xf numFmtId="0" fontId="26" fillId="3" borderId="0" xfId="12" applyFont="1" applyFill="1" applyAlignment="1">
      <alignment horizontal="center"/>
    </xf>
    <xf numFmtId="174" fontId="26" fillId="5" borderId="0" xfId="14" applyNumberFormat="1" applyFont="1" applyFill="1" applyAlignment="1">
      <alignment horizontal="left"/>
    </xf>
    <xf numFmtId="0" fontId="30" fillId="0" borderId="0" xfId="12" applyFont="1" applyAlignment="1">
      <alignment horizontal="left"/>
    </xf>
    <xf numFmtId="14" fontId="26" fillId="3" borderId="0" xfId="12" applyNumberFormat="1" applyFont="1" applyFill="1" applyAlignment="1">
      <alignment horizontal="center"/>
    </xf>
    <xf numFmtId="0" fontId="30" fillId="0" borderId="0" xfId="12" applyFont="1" applyAlignment="1">
      <alignment vertical="center"/>
    </xf>
    <xf numFmtId="0" fontId="31" fillId="3" borderId="0" xfId="12" applyFont="1" applyFill="1" applyAlignment="1">
      <alignment horizontal="right"/>
    </xf>
    <xf numFmtId="0" fontId="31" fillId="0" borderId="0" xfId="12" applyFont="1" applyAlignment="1">
      <alignment vertical="center"/>
    </xf>
    <xf numFmtId="0" fontId="32" fillId="0" borderId="27" xfId="12" applyFont="1" applyBorder="1"/>
    <xf numFmtId="3" fontId="35" fillId="0" borderId="0" xfId="12" applyNumberFormat="1" applyFont="1"/>
    <xf numFmtId="10" fontId="30" fillId="0" borderId="0" xfId="12" applyNumberFormat="1" applyFont="1"/>
    <xf numFmtId="10" fontId="31" fillId="0" borderId="0" xfId="12" applyNumberFormat="1" applyFont="1" applyAlignment="1">
      <alignment horizontal="left"/>
    </xf>
    <xf numFmtId="176" fontId="31" fillId="0" borderId="0" xfId="8" applyNumberFormat="1" applyFont="1" applyAlignment="1">
      <alignment horizontal="left"/>
    </xf>
    <xf numFmtId="10" fontId="30" fillId="0" borderId="0" xfId="12" applyNumberFormat="1" applyFont="1" applyAlignment="1">
      <alignment horizontal="left"/>
    </xf>
    <xf numFmtId="174" fontId="30" fillId="6" borderId="0" xfId="12" applyNumberFormat="1" applyFont="1" applyFill="1" applyAlignment="1">
      <alignment horizontal="center" vertical="center"/>
    </xf>
    <xf numFmtId="0" fontId="30" fillId="6" borderId="28" xfId="12" applyFont="1" applyFill="1" applyBorder="1" applyAlignment="1">
      <alignment horizontal="center" vertical="center"/>
    </xf>
    <xf numFmtId="0" fontId="30" fillId="6" borderId="29" xfId="12" applyFont="1" applyFill="1" applyBorder="1" applyAlignment="1">
      <alignment horizontal="center" vertical="center"/>
    </xf>
    <xf numFmtId="3" fontId="26" fillId="7" borderId="29" xfId="12" applyNumberFormat="1" applyFont="1" applyFill="1" applyBorder="1" applyAlignment="1">
      <alignment horizontal="center" vertical="center" wrapText="1"/>
    </xf>
    <xf numFmtId="10" fontId="26" fillId="7" borderId="29" xfId="12" applyNumberFormat="1" applyFont="1" applyFill="1" applyBorder="1" applyAlignment="1">
      <alignment horizontal="center" vertical="center" wrapText="1"/>
    </xf>
    <xf numFmtId="10" fontId="26" fillId="7" borderId="30" xfId="12" applyNumberFormat="1" applyFont="1" applyFill="1" applyBorder="1" applyAlignment="1">
      <alignment horizontal="center" vertical="center" wrapText="1"/>
    </xf>
    <xf numFmtId="4" fontId="30" fillId="6" borderId="29" xfId="12" applyNumberFormat="1" applyFont="1" applyFill="1" applyBorder="1" applyAlignment="1">
      <alignment horizontal="center" vertical="center" wrapText="1"/>
    </xf>
    <xf numFmtId="0" fontId="25" fillId="0" borderId="0" xfId="12" applyFont="1" applyAlignment="1">
      <alignment horizontal="center" vertical="center"/>
    </xf>
    <xf numFmtId="0" fontId="29" fillId="0" borderId="0" xfId="12" applyFont="1" applyAlignment="1">
      <alignment horizontal="center" vertical="center"/>
    </xf>
    <xf numFmtId="0" fontId="26" fillId="0" borderId="0" xfId="12" applyFont="1" applyAlignment="1">
      <alignment horizontal="right"/>
    </xf>
    <xf numFmtId="0" fontId="26" fillId="0" borderId="0" xfId="12" applyFont="1" applyAlignment="1">
      <alignment horizontal="center"/>
    </xf>
    <xf numFmtId="3" fontId="26" fillId="0" borderId="0" xfId="12" applyNumberFormat="1" applyFont="1" applyAlignment="1">
      <alignment horizontal="center"/>
    </xf>
    <xf numFmtId="0" fontId="25" fillId="0" borderId="0" xfId="12" applyFont="1" applyAlignment="1">
      <alignment horizontal="center"/>
    </xf>
    <xf numFmtId="0" fontId="29" fillId="0" borderId="0" xfId="12" applyFont="1" applyAlignment="1">
      <alignment horizontal="center"/>
    </xf>
    <xf numFmtId="0" fontId="26" fillId="0" borderId="31" xfId="12" applyFont="1" applyBorder="1" applyAlignment="1">
      <alignment horizontal="left"/>
    </xf>
    <xf numFmtId="0" fontId="26" fillId="0" borderId="32" xfId="12" applyFont="1" applyBorder="1"/>
    <xf numFmtId="3" fontId="26" fillId="0" borderId="33" xfId="12" applyNumberFormat="1" applyFont="1" applyBorder="1" applyAlignment="1">
      <alignment horizontal="right"/>
    </xf>
    <xf numFmtId="177" fontId="26" fillId="0" borderId="34" xfId="12" applyNumberFormat="1" applyFont="1" applyBorder="1" applyAlignment="1">
      <alignment horizontal="right"/>
    </xf>
    <xf numFmtId="4" fontId="32" fillId="0" borderId="33" xfId="12" applyNumberFormat="1" applyFont="1" applyBorder="1"/>
    <xf numFmtId="3" fontId="26" fillId="0" borderId="33" xfId="12" applyNumberFormat="1" applyFont="1" applyBorder="1"/>
    <xf numFmtId="3" fontId="29" fillId="0" borderId="0" xfId="12" applyNumberFormat="1"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177" fontId="26" fillId="0" borderId="37" xfId="12" applyNumberFormat="1" applyFont="1" applyBorder="1" applyAlignment="1">
      <alignment horizontal="right"/>
    </xf>
    <xf numFmtId="177" fontId="25" fillId="0" borderId="37" xfId="12" applyNumberFormat="1" applyFont="1" applyBorder="1" applyAlignment="1">
      <alignment horizontal="right"/>
    </xf>
    <xf numFmtId="4" fontId="32" fillId="0" borderId="37" xfId="12" applyNumberFormat="1" applyFont="1" applyBorder="1"/>
    <xf numFmtId="0" fontId="26" fillId="0" borderId="35" xfId="12" applyFont="1" applyBorder="1"/>
    <xf numFmtId="0" fontId="26" fillId="0" borderId="0" xfId="12"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4" fontId="29" fillId="0" borderId="37" xfId="12" applyNumberFormat="1" applyFont="1" applyBorder="1"/>
    <xf numFmtId="0" fontId="25" fillId="0" borderId="35" xfId="12" applyFont="1" applyBorder="1"/>
    <xf numFmtId="0" fontId="25" fillId="0" borderId="38" xfId="12" applyFont="1" applyBorder="1" applyAlignment="1">
      <alignment horizontal="left"/>
    </xf>
    <xf numFmtId="0" fontId="25" fillId="0" borderId="36" xfId="12" applyFont="1" applyBorder="1" applyAlignment="1">
      <alignment horizontal="left"/>
    </xf>
    <xf numFmtId="0" fontId="26" fillId="0" borderId="36" xfId="12" applyFont="1" applyBorder="1" applyAlignment="1">
      <alignment horizontal="left"/>
    </xf>
    <xf numFmtId="0" fontId="26" fillId="0" borderId="35" xfId="12" applyFont="1" applyBorder="1" applyAlignment="1">
      <alignment vertical="center"/>
    </xf>
    <xf numFmtId="0" fontId="26" fillId="0" borderId="36" xfId="12" applyFont="1" applyBorder="1" applyAlignment="1">
      <alignment vertical="center"/>
    </xf>
    <xf numFmtId="0" fontId="25" fillId="0" borderId="35" xfId="12" applyFont="1" applyBorder="1" applyAlignment="1">
      <alignment vertical="center"/>
    </xf>
    <xf numFmtId="0" fontId="25" fillId="0" borderId="36" xfId="12" applyFont="1" applyBorder="1" applyAlignment="1">
      <alignment vertical="center"/>
    </xf>
    <xf numFmtId="0" fontId="25" fillId="0" borderId="38" xfId="12" applyFont="1" applyBorder="1" applyAlignment="1">
      <alignment vertical="center"/>
    </xf>
    <xf numFmtId="0" fontId="26" fillId="0" borderId="38" xfId="12" applyFont="1" applyBorder="1" applyAlignment="1">
      <alignment horizontal="left" vertical="center"/>
    </xf>
    <xf numFmtId="0" fontId="25" fillId="0" borderId="38" xfId="12" applyFont="1" applyBorder="1" applyAlignment="1">
      <alignment horizontal="left" vertical="center"/>
    </xf>
    <xf numFmtId="0" fontId="36" fillId="0" borderId="0" xfId="12" applyFont="1" applyAlignment="1">
      <alignment vertical="center"/>
    </xf>
    <xf numFmtId="0" fontId="26" fillId="0" borderId="38" xfId="12" applyFont="1" applyBorder="1" applyAlignment="1">
      <alignment horizontal="left"/>
    </xf>
    <xf numFmtId="4" fontId="25" fillId="0" borderId="37" xfId="12" applyNumberFormat="1" applyFont="1" applyBorder="1"/>
    <xf numFmtId="0" fontId="25" fillId="0" borderId="39" xfId="12" applyFont="1" applyBorder="1"/>
    <xf numFmtId="3" fontId="26" fillId="0" borderId="40" xfId="12" applyNumberFormat="1" applyFont="1" applyBorder="1"/>
    <xf numFmtId="3" fontId="25" fillId="0" borderId="40" xfId="12" applyNumberFormat="1" applyFont="1" applyBorder="1"/>
    <xf numFmtId="4" fontId="26" fillId="0" borderId="40" xfId="12" applyNumberFormat="1" applyFont="1" applyBorder="1"/>
    <xf numFmtId="0" fontId="25" fillId="0" borderId="41" xfId="12" applyFont="1" applyBorder="1"/>
    <xf numFmtId="0" fontId="25" fillId="0" borderId="42" xfId="12" applyFont="1" applyBorder="1"/>
    <xf numFmtId="3" fontId="25" fillId="0" borderId="43" xfId="12" applyNumberFormat="1" applyFont="1" applyBorder="1" applyAlignment="1">
      <alignment horizontal="right"/>
    </xf>
    <xf numFmtId="177" fontId="25" fillId="0" borderId="43" xfId="12" applyNumberFormat="1" applyFont="1" applyBorder="1" applyAlignment="1">
      <alignment horizontal="right"/>
    </xf>
    <xf numFmtId="4" fontId="25" fillId="0" borderId="43" xfId="12" applyNumberFormat="1" applyFont="1" applyBorder="1"/>
    <xf numFmtId="0" fontId="25" fillId="0" borderId="32" xfId="12" applyFont="1" applyBorder="1"/>
    <xf numFmtId="3" fontId="25" fillId="0" borderId="33" xfId="12" applyNumberFormat="1" applyFont="1" applyBorder="1"/>
    <xf numFmtId="177" fontId="25" fillId="0" borderId="33" xfId="12" applyNumberFormat="1" applyFont="1" applyBorder="1" applyAlignment="1">
      <alignment horizontal="right"/>
    </xf>
    <xf numFmtId="4" fontId="26" fillId="0" borderId="33" xfId="12" applyNumberFormat="1" applyFont="1" applyBorder="1"/>
    <xf numFmtId="4" fontId="26" fillId="0" borderId="37" xfId="12" applyNumberFormat="1" applyFont="1" applyBorder="1"/>
    <xf numFmtId="3" fontId="26" fillId="0" borderId="37" xfId="12" applyNumberFormat="1" applyFont="1" applyBorder="1"/>
    <xf numFmtId="3" fontId="25" fillId="0" borderId="37" xfId="12" applyNumberFormat="1" applyFont="1" applyBorder="1"/>
    <xf numFmtId="0" fontId="25" fillId="0" borderId="38" xfId="12" applyFont="1" applyBorder="1"/>
    <xf numFmtId="0" fontId="42" fillId="0" borderId="35" xfId="12" applyFont="1" applyBorder="1" applyAlignment="1">
      <alignment horizontal="left"/>
    </xf>
    <xf numFmtId="0" fontId="25" fillId="0" borderId="41" xfId="12" applyFont="1" applyBorder="1" applyAlignment="1">
      <alignment horizontal="left"/>
    </xf>
    <xf numFmtId="3" fontId="26" fillId="0" borderId="43" xfId="12" applyNumberFormat="1" applyFont="1" applyBorder="1" applyAlignment="1">
      <alignment horizontal="right"/>
    </xf>
    <xf numFmtId="0" fontId="25" fillId="0" borderId="0" xfId="12" applyFont="1" applyAlignment="1">
      <alignment horizontal="left"/>
    </xf>
    <xf numFmtId="0" fontId="25" fillId="0" borderId="0" xfId="12" applyFont="1" applyAlignment="1">
      <alignment horizontal="right"/>
    </xf>
    <xf numFmtId="0" fontId="25" fillId="7" borderId="0" xfId="12" applyFont="1" applyFill="1" applyAlignment="1">
      <alignment horizontal="right"/>
    </xf>
    <xf numFmtId="0" fontId="25" fillId="7" borderId="0" xfId="12" applyFont="1" applyFill="1"/>
    <xf numFmtId="3" fontId="25" fillId="0" borderId="0" xfId="12" applyNumberFormat="1" applyFont="1"/>
    <xf numFmtId="3" fontId="26" fillId="0" borderId="0" xfId="12" applyNumberFormat="1" applyFont="1"/>
    <xf numFmtId="0" fontId="26" fillId="0" borderId="44" xfId="12" applyFont="1" applyBorder="1"/>
    <xf numFmtId="0" fontId="25" fillId="0" borderId="33" xfId="12" applyFont="1" applyBorder="1"/>
    <xf numFmtId="0" fontId="25" fillId="0" borderId="45" xfId="12" applyFont="1" applyBorder="1"/>
    <xf numFmtId="0" fontId="26" fillId="0" borderId="46" xfId="12" applyFont="1" applyBorder="1"/>
    <xf numFmtId="0" fontId="25" fillId="0" borderId="37" xfId="12" applyFont="1" applyBorder="1"/>
    <xf numFmtId="0" fontId="25" fillId="0" borderId="47" xfId="12" applyFont="1" applyBorder="1"/>
    <xf numFmtId="0" fontId="32" fillId="0" borderId="48" xfId="12" applyFont="1" applyBorder="1"/>
    <xf numFmtId="3" fontId="29" fillId="0" borderId="43" xfId="12" applyNumberFormat="1" applyFont="1" applyBorder="1"/>
    <xf numFmtId="0" fontId="29" fillId="0" borderId="43" xfId="12" applyFont="1" applyBorder="1"/>
    <xf numFmtId="3" fontId="32" fillId="0" borderId="43" xfId="12" applyNumberFormat="1" applyFont="1" applyBorder="1"/>
    <xf numFmtId="0" fontId="29" fillId="0" borderId="49" xfId="12" applyFont="1" applyBorder="1"/>
    <xf numFmtId="0" fontId="32" fillId="0" borderId="0" xfId="12" applyFont="1"/>
    <xf numFmtId="0" fontId="25" fillId="4" borderId="0" xfId="12" applyFont="1" applyFill="1" applyAlignment="1">
      <alignment horizontal="center"/>
    </xf>
    <xf numFmtId="14" fontId="26" fillId="0" borderId="0" xfId="12" applyNumberFormat="1" applyFont="1" applyAlignment="1">
      <alignment horizontal="center"/>
    </xf>
    <xf numFmtId="10" fontId="31" fillId="0" borderId="0" xfId="12" applyNumberFormat="1" applyFont="1" applyAlignment="1">
      <alignment horizontal="center"/>
    </xf>
    <xf numFmtId="174" fontId="30" fillId="6" borderId="0" xfId="12" applyNumberFormat="1" applyFont="1" applyFill="1" applyAlignment="1">
      <alignment horizontal="center"/>
    </xf>
    <xf numFmtId="0" fontId="30" fillId="0" borderId="29" xfId="12" applyFont="1" applyBorder="1" applyAlignment="1">
      <alignment horizontal="center" vertical="center"/>
    </xf>
    <xf numFmtId="3" fontId="26" fillId="0" borderId="29" xfId="12" applyNumberFormat="1" applyFont="1" applyBorder="1" applyAlignment="1">
      <alignment horizontal="center" vertical="center" wrapText="1"/>
    </xf>
    <xf numFmtId="10" fontId="26" fillId="0" borderId="29" xfId="12" applyNumberFormat="1" applyFont="1" applyBorder="1" applyAlignment="1">
      <alignment horizontal="center" vertical="center" wrapText="1"/>
    </xf>
    <xf numFmtId="10" fontId="26" fillId="0" borderId="30" xfId="12" applyNumberFormat="1" applyFont="1" applyBorder="1" applyAlignment="1">
      <alignment horizontal="center" vertical="center" wrapText="1"/>
    </xf>
    <xf numFmtId="4" fontId="30" fillId="0" borderId="29" xfId="12" applyNumberFormat="1" applyFont="1" applyBorder="1" applyAlignment="1">
      <alignment horizontal="center" vertical="center" wrapText="1"/>
    </xf>
    <xf numFmtId="4" fontId="30" fillId="0" borderId="50" xfId="12" applyNumberFormat="1" applyFont="1" applyBorder="1" applyAlignment="1">
      <alignment horizontal="center" vertical="center" wrapText="1"/>
    </xf>
    <xf numFmtId="0" fontId="25" fillId="3" borderId="0" xfId="12" applyFont="1" applyFill="1" applyAlignment="1">
      <alignment horizontal="center" vertical="center"/>
    </xf>
    <xf numFmtId="0" fontId="25" fillId="3" borderId="0" xfId="12" applyFont="1" applyFill="1" applyAlignment="1">
      <alignment horizontal="center"/>
    </xf>
    <xf numFmtId="0" fontId="26" fillId="0" borderId="51" xfId="12" applyFont="1" applyBorder="1" applyAlignment="1">
      <alignment horizontal="left"/>
    </xf>
    <xf numFmtId="0" fontId="26" fillId="0" borderId="52" xfId="12" applyFont="1" applyBorder="1" applyAlignment="1">
      <alignment horizontal="left"/>
    </xf>
    <xf numFmtId="3" fontId="26" fillId="0" borderId="52" xfId="12" applyNumberFormat="1" applyFont="1" applyBorder="1"/>
    <xf numFmtId="177" fontId="26" fillId="0" borderId="52" xfId="12" applyNumberFormat="1" applyFont="1" applyBorder="1" applyAlignment="1">
      <alignment horizontal="right"/>
    </xf>
    <xf numFmtId="177" fontId="26" fillId="0" borderId="53" xfId="12" applyNumberFormat="1" applyFont="1" applyBorder="1" applyAlignment="1">
      <alignment horizontal="center"/>
    </xf>
    <xf numFmtId="4" fontId="26" fillId="0" borderId="52" xfId="12" applyNumberFormat="1" applyFont="1" applyBorder="1"/>
    <xf numFmtId="9" fontId="26" fillId="0" borderId="54" xfId="12" applyNumberFormat="1" applyFont="1" applyBorder="1" applyAlignment="1">
      <alignment horizontal="right"/>
    </xf>
    <xf numFmtId="0" fontId="26" fillId="0" borderId="55" xfId="12" applyFont="1" applyBorder="1" applyAlignment="1">
      <alignment horizontal="left"/>
    </xf>
    <xf numFmtId="0" fontId="26" fillId="0" borderId="56" xfId="12" applyFont="1" applyBorder="1" applyAlignment="1">
      <alignment horizontal="left"/>
    </xf>
    <xf numFmtId="3" fontId="26" fillId="0" borderId="56" xfId="12" applyNumberFormat="1" applyFont="1" applyBorder="1"/>
    <xf numFmtId="177" fontId="26" fillId="0" borderId="56" xfId="12" applyNumberFormat="1" applyFont="1" applyBorder="1" applyAlignment="1">
      <alignment horizontal="right"/>
    </xf>
    <xf numFmtId="177" fontId="26" fillId="0" borderId="56" xfId="12" applyNumberFormat="1" applyFont="1" applyBorder="1" applyAlignment="1">
      <alignment horizontal="center"/>
    </xf>
    <xf numFmtId="4" fontId="26" fillId="0" borderId="56" xfId="12" applyNumberFormat="1" applyFont="1" applyBorder="1"/>
    <xf numFmtId="177" fontId="26" fillId="0" borderId="57" xfId="12" applyNumberFormat="1" applyFont="1" applyBorder="1" applyAlignment="1">
      <alignment horizontal="right"/>
    </xf>
    <xf numFmtId="3" fontId="26" fillId="0" borderId="56" xfId="12" applyNumberFormat="1" applyFont="1" applyBorder="1" applyAlignment="1">
      <alignment horizontal="right"/>
    </xf>
    <xf numFmtId="0" fontId="25" fillId="0" borderId="55" xfId="12" applyFont="1" applyBorder="1"/>
    <xf numFmtId="0" fontId="25" fillId="0" borderId="56" xfId="12" applyFont="1" applyBorder="1"/>
    <xf numFmtId="3" fontId="25" fillId="0" borderId="56" xfId="12" applyNumberFormat="1" applyFont="1" applyBorder="1" applyAlignment="1">
      <alignment horizontal="right"/>
    </xf>
    <xf numFmtId="177" fontId="25" fillId="0" borderId="56" xfId="12" applyNumberFormat="1" applyFont="1" applyBorder="1" applyAlignment="1">
      <alignment horizontal="right"/>
    </xf>
    <xf numFmtId="177" fontId="25" fillId="0" borderId="56" xfId="12" applyNumberFormat="1" applyFont="1" applyBorder="1" applyAlignment="1">
      <alignment horizontal="center"/>
    </xf>
    <xf numFmtId="0" fontId="26" fillId="0" borderId="56" xfId="12" applyFont="1" applyBorder="1"/>
    <xf numFmtId="177" fontId="25" fillId="0" borderId="57" xfId="12" applyNumberFormat="1" applyFont="1" applyBorder="1" applyAlignment="1">
      <alignment horizontal="right"/>
    </xf>
    <xf numFmtId="3" fontId="25" fillId="8" borderId="0" xfId="12" applyNumberFormat="1" applyFont="1" applyFill="1"/>
    <xf numFmtId="4" fontId="25" fillId="0" borderId="56" xfId="12" applyNumberFormat="1" applyFont="1" applyBorder="1"/>
    <xf numFmtId="0" fontId="26" fillId="0" borderId="55" xfId="12" applyFont="1" applyBorder="1"/>
    <xf numFmtId="4" fontId="43" fillId="3" borderId="0" xfId="12" applyNumberFormat="1" applyFont="1" applyFill="1" applyAlignment="1">
      <alignment horizontal="right" vertical="top" wrapText="1"/>
    </xf>
    <xf numFmtId="4" fontId="25" fillId="3" borderId="0" xfId="12" applyNumberFormat="1" applyFont="1" applyFill="1"/>
    <xf numFmtId="3" fontId="25" fillId="0" borderId="56" xfId="12" applyNumberFormat="1" applyFont="1" applyBorder="1"/>
    <xf numFmtId="0" fontId="25" fillId="0" borderId="58" xfId="12" applyFont="1" applyBorder="1"/>
    <xf numFmtId="0" fontId="25" fillId="0" borderId="59" xfId="12" applyFont="1" applyBorder="1"/>
    <xf numFmtId="3" fontId="25" fillId="0" borderId="59" xfId="12" applyNumberFormat="1" applyFont="1" applyBorder="1" applyAlignment="1">
      <alignment horizontal="right"/>
    </xf>
    <xf numFmtId="177" fontId="25" fillId="0" borderId="59" xfId="12" applyNumberFormat="1" applyFont="1" applyBorder="1" applyAlignment="1">
      <alignment horizontal="right"/>
    </xf>
    <xf numFmtId="177" fontId="25" fillId="0" borderId="60" xfId="12" applyNumberFormat="1" applyFont="1" applyBorder="1" applyAlignment="1">
      <alignment horizontal="center"/>
    </xf>
    <xf numFmtId="4" fontId="26" fillId="0" borderId="59" xfId="12" applyNumberFormat="1" applyFont="1" applyBorder="1"/>
    <xf numFmtId="0" fontId="25" fillId="0" borderId="61" xfId="12" applyFont="1" applyBorder="1" applyAlignment="1">
      <alignment horizontal="left"/>
    </xf>
    <xf numFmtId="0" fontId="25" fillId="0" borderId="61" xfId="12" applyFont="1" applyBorder="1" applyAlignment="1">
      <alignment horizontal="right"/>
    </xf>
    <xf numFmtId="0" fontId="25" fillId="0" borderId="61" xfId="12" applyFont="1" applyBorder="1"/>
    <xf numFmtId="0" fontId="25" fillId="0" borderId="61" xfId="12" applyFont="1" applyBorder="1" applyAlignment="1">
      <alignment horizontal="center"/>
    </xf>
    <xf numFmtId="0" fontId="26" fillId="0" borderId="44" xfId="12" applyFont="1" applyBorder="1" applyAlignment="1">
      <alignment horizontal="left"/>
    </xf>
    <xf numFmtId="3" fontId="25" fillId="0" borderId="52" xfId="12" applyNumberFormat="1" applyFont="1" applyBorder="1" applyAlignment="1">
      <alignment horizontal="right"/>
    </xf>
    <xf numFmtId="177" fontId="26" fillId="0" borderId="33" xfId="12" applyNumberFormat="1" applyFont="1" applyBorder="1" applyAlignment="1">
      <alignment horizontal="right"/>
    </xf>
    <xf numFmtId="3" fontId="25" fillId="0" borderId="33" xfId="12" applyNumberFormat="1" applyFont="1" applyBorder="1" applyAlignment="1">
      <alignment horizontal="right"/>
    </xf>
    <xf numFmtId="177" fontId="25" fillId="0" borderId="62" xfId="12" applyNumberFormat="1" applyFont="1" applyBorder="1" applyAlignment="1">
      <alignment horizontal="center"/>
    </xf>
    <xf numFmtId="177" fontId="25" fillId="0" borderId="63" xfId="12" applyNumberFormat="1" applyFont="1" applyBorder="1" applyAlignment="1">
      <alignment horizontal="right"/>
    </xf>
    <xf numFmtId="0" fontId="26" fillId="0" borderId="37" xfId="12" applyFont="1" applyBorder="1"/>
    <xf numFmtId="177" fontId="25" fillId="0" borderId="64" xfId="12" applyNumberFormat="1" applyFont="1" applyBorder="1" applyAlignment="1">
      <alignment horizontal="center"/>
    </xf>
    <xf numFmtId="177" fontId="25" fillId="0" borderId="65" xfId="12" applyNumberFormat="1" applyFont="1" applyBorder="1" applyAlignment="1">
      <alignment horizontal="center"/>
    </xf>
    <xf numFmtId="177" fontId="25" fillId="0" borderId="66" xfId="12" applyNumberFormat="1" applyFont="1" applyBorder="1" applyAlignment="1">
      <alignment horizontal="right"/>
    </xf>
    <xf numFmtId="3" fontId="25" fillId="3" borderId="0" xfId="12" applyNumberFormat="1" applyFont="1" applyFill="1"/>
    <xf numFmtId="0" fontId="25" fillId="0" borderId="46" xfId="12" applyFont="1" applyBorder="1"/>
    <xf numFmtId="177" fontId="25" fillId="0" borderId="67" xfId="12" applyNumberFormat="1" applyFont="1" applyBorder="1" applyAlignment="1">
      <alignment horizontal="right"/>
    </xf>
    <xf numFmtId="9" fontId="25" fillId="0" borderId="0" xfId="12" applyNumberFormat="1" applyFont="1"/>
    <xf numFmtId="0" fontId="25" fillId="0" borderId="37" xfId="12" applyFont="1" applyBorder="1" applyAlignment="1">
      <alignment horizontal="left"/>
    </xf>
    <xf numFmtId="176" fontId="25" fillId="3" borderId="0" xfId="8" applyNumberFormat="1" applyFont="1" applyFill="1" applyBorder="1"/>
    <xf numFmtId="176" fontId="25" fillId="3" borderId="0" xfId="12" applyNumberFormat="1" applyFont="1" applyFill="1"/>
    <xf numFmtId="0" fontId="26" fillId="0" borderId="46" xfId="12" applyFont="1" applyBorder="1" applyAlignment="1">
      <alignment horizontal="left"/>
    </xf>
    <xf numFmtId="177" fontId="26" fillId="0" borderId="65" xfId="12" applyNumberFormat="1" applyFont="1" applyBorder="1" applyAlignment="1">
      <alignment horizontal="center"/>
    </xf>
    <xf numFmtId="177" fontId="26" fillId="0" borderId="66" xfId="12" applyNumberFormat="1" applyFont="1" applyBorder="1" applyAlignment="1">
      <alignment horizontal="right"/>
    </xf>
    <xf numFmtId="0" fontId="25" fillId="0" borderId="46" xfId="12" applyFont="1" applyBorder="1" applyAlignment="1">
      <alignment horizontal="left"/>
    </xf>
    <xf numFmtId="0" fontId="26" fillId="0" borderId="37" xfId="12" applyFont="1" applyBorder="1" applyAlignment="1">
      <alignment horizontal="left"/>
    </xf>
    <xf numFmtId="177" fontId="26" fillId="0" borderId="67" xfId="12" applyNumberFormat="1" applyFont="1" applyBorder="1" applyAlignment="1">
      <alignment horizontal="right"/>
    </xf>
    <xf numFmtId="0" fontId="26" fillId="3" borderId="0" xfId="12" applyFont="1" applyFill="1"/>
    <xf numFmtId="3" fontId="25" fillId="0" borderId="40" xfId="12" applyNumberFormat="1" applyFont="1" applyBorder="1" applyAlignment="1">
      <alignment horizontal="right"/>
    </xf>
    <xf numFmtId="0" fontId="25" fillId="0" borderId="68" xfId="12" applyFont="1" applyBorder="1" applyAlignment="1">
      <alignment horizontal="left"/>
    </xf>
    <xf numFmtId="0" fontId="25" fillId="0" borderId="40" xfId="12" applyFont="1" applyBorder="1" applyAlignment="1">
      <alignment horizontal="left"/>
    </xf>
    <xf numFmtId="177" fontId="25" fillId="0" borderId="40" xfId="12" applyNumberFormat="1" applyFont="1" applyBorder="1" applyAlignment="1">
      <alignment horizontal="right"/>
    </xf>
    <xf numFmtId="4" fontId="25" fillId="0" borderId="40" xfId="12" applyNumberFormat="1" applyFont="1" applyBorder="1"/>
    <xf numFmtId="177" fontId="25" fillId="0" borderId="69" xfId="12" applyNumberFormat="1" applyFont="1" applyBorder="1" applyAlignment="1">
      <alignment horizontal="right"/>
    </xf>
    <xf numFmtId="177" fontId="25" fillId="0" borderId="70" xfId="12" applyNumberFormat="1" applyFont="1" applyBorder="1" applyAlignment="1">
      <alignment horizontal="center"/>
    </xf>
    <xf numFmtId="177" fontId="25" fillId="0" borderId="71" xfId="12" applyNumberFormat="1" applyFont="1" applyBorder="1" applyAlignment="1">
      <alignment horizontal="right"/>
    </xf>
    <xf numFmtId="0" fontId="26" fillId="0" borderId="40" xfId="12" applyFont="1" applyBorder="1" applyAlignment="1">
      <alignment horizontal="left"/>
    </xf>
    <xf numFmtId="3" fontId="26" fillId="0" borderId="40" xfId="12" applyNumberFormat="1" applyFont="1" applyBorder="1" applyAlignment="1">
      <alignment horizontal="right"/>
    </xf>
    <xf numFmtId="0" fontId="25" fillId="0" borderId="48" xfId="12" applyFont="1" applyBorder="1"/>
    <xf numFmtId="0" fontId="25" fillId="0" borderId="43" xfId="12" applyFont="1" applyBorder="1"/>
    <xf numFmtId="177" fontId="25" fillId="0" borderId="72" xfId="12" applyNumberFormat="1" applyFont="1" applyBorder="1" applyAlignment="1">
      <alignment horizontal="right"/>
    </xf>
    <xf numFmtId="177" fontId="25" fillId="0" borderId="73" xfId="12" applyNumberFormat="1" applyFont="1" applyBorder="1" applyAlignment="1">
      <alignment horizontal="center"/>
    </xf>
    <xf numFmtId="3" fontId="25" fillId="0" borderId="43" xfId="12" applyNumberFormat="1" applyFont="1" applyBorder="1"/>
    <xf numFmtId="177" fontId="25" fillId="0" borderId="74" xfId="12" applyNumberFormat="1" applyFont="1" applyBorder="1" applyAlignment="1">
      <alignment horizontal="right"/>
    </xf>
    <xf numFmtId="0" fontId="37" fillId="0" borderId="0" xfId="12" applyFont="1" applyAlignment="1">
      <alignment horizontal="left"/>
    </xf>
    <xf numFmtId="0" fontId="25" fillId="0" borderId="29" xfId="12" applyFont="1" applyBorder="1"/>
    <xf numFmtId="0" fontId="25" fillId="0" borderId="75" xfId="12" applyFont="1" applyBorder="1"/>
    <xf numFmtId="3" fontId="25" fillId="0" borderId="76" xfId="12" applyNumberFormat="1" applyFont="1" applyBorder="1" applyAlignment="1">
      <alignment horizontal="right"/>
    </xf>
    <xf numFmtId="177" fontId="25" fillId="0" borderId="76" xfId="12" applyNumberFormat="1" applyFont="1" applyBorder="1" applyAlignment="1">
      <alignment horizontal="right"/>
    </xf>
    <xf numFmtId="178" fontId="25" fillId="0" borderId="76" xfId="8" applyNumberFormat="1" applyFont="1" applyFill="1" applyBorder="1" applyAlignment="1"/>
    <xf numFmtId="177" fontId="25" fillId="0" borderId="76" xfId="12" applyNumberFormat="1" applyFont="1" applyBorder="1" applyAlignment="1">
      <alignment horizontal="center"/>
    </xf>
    <xf numFmtId="4" fontId="25" fillId="0" borderId="76" xfId="12" applyNumberFormat="1" applyFont="1" applyBorder="1"/>
    <xf numFmtId="3" fontId="25" fillId="0" borderId="76" xfId="12" applyNumberFormat="1" applyFont="1" applyBorder="1"/>
    <xf numFmtId="177" fontId="25" fillId="0" borderId="77" xfId="12" applyNumberFormat="1" applyFont="1" applyBorder="1" applyAlignment="1">
      <alignment horizontal="right"/>
    </xf>
    <xf numFmtId="0" fontId="38" fillId="0" borderId="0" xfId="12" applyFont="1" applyAlignment="1">
      <alignment horizontal="left"/>
    </xf>
    <xf numFmtId="3" fontId="25" fillId="0" borderId="0" xfId="12" applyNumberFormat="1" applyFont="1" applyAlignment="1">
      <alignment horizontal="center"/>
    </xf>
    <xf numFmtId="3" fontId="25" fillId="0" borderId="0" xfId="12" applyNumberFormat="1" applyFont="1" applyAlignment="1">
      <alignment horizontal="right"/>
    </xf>
    <xf numFmtId="0" fontId="25" fillId="3" borderId="0" xfId="12" applyFont="1" applyFill="1" applyAlignment="1">
      <alignment horizontal="left"/>
    </xf>
    <xf numFmtId="0" fontId="29" fillId="0" borderId="0" xfId="12" applyFont="1" applyAlignment="1">
      <alignment horizontal="left"/>
    </xf>
    <xf numFmtId="3" fontId="29" fillId="0" borderId="0" xfId="12" applyNumberFormat="1" applyFont="1" applyAlignment="1">
      <alignment horizontal="right"/>
    </xf>
    <xf numFmtId="0" fontId="22" fillId="0" borderId="0" xfId="0" applyFont="1"/>
    <xf numFmtId="3" fontId="22" fillId="0" borderId="0" xfId="0" applyNumberFormat="1" applyFont="1"/>
    <xf numFmtId="0" fontId="22" fillId="0" borderId="0" xfId="0" applyFont="1" applyAlignment="1">
      <alignment horizontal="center" vertical="center"/>
    </xf>
    <xf numFmtId="0" fontId="21" fillId="0" borderId="0" xfId="0" applyFont="1" applyAlignment="1">
      <alignment horizontal="center" vertical="center"/>
    </xf>
    <xf numFmtId="0" fontId="47" fillId="0" borderId="0" xfId="0" applyFont="1"/>
    <xf numFmtId="0" fontId="45" fillId="0" borderId="0" xfId="0" applyFont="1" applyAlignment="1">
      <alignment horizontal="center"/>
    </xf>
    <xf numFmtId="0" fontId="45" fillId="0" borderId="0" xfId="0" applyFont="1"/>
    <xf numFmtId="3" fontId="45" fillId="0" borderId="0" xfId="0" applyNumberFormat="1" applyFont="1"/>
    <xf numFmtId="3" fontId="47" fillId="0" borderId="0" xfId="0" applyNumberFormat="1" applyFont="1"/>
    <xf numFmtId="3" fontId="45" fillId="0" borderId="0" xfId="0" applyNumberFormat="1" applyFont="1" applyAlignment="1">
      <alignment horizontal="center"/>
    </xf>
    <xf numFmtId="0" fontId="47" fillId="10" borderId="14" xfId="0" applyFont="1" applyFill="1" applyBorder="1"/>
    <xf numFmtId="3" fontId="47" fillId="10" borderId="14" xfId="0" applyNumberFormat="1" applyFont="1" applyFill="1" applyBorder="1"/>
    <xf numFmtId="3" fontId="47" fillId="10" borderId="84" xfId="22" applyNumberFormat="1" applyFont="1" applyFill="1" applyBorder="1"/>
    <xf numFmtId="3" fontId="47" fillId="10" borderId="3" xfId="0" applyNumberFormat="1" applyFont="1" applyFill="1" applyBorder="1"/>
    <xf numFmtId="0" fontId="47" fillId="0" borderId="0" xfId="0" applyFont="1" applyAlignment="1">
      <alignment horizontal="center" vertical="center"/>
    </xf>
    <xf numFmtId="3" fontId="47" fillId="10" borderId="10" xfId="0" applyNumberFormat="1" applyFont="1" applyFill="1" applyBorder="1" applyAlignment="1">
      <alignment horizontal="center" vertical="center" wrapText="1"/>
    </xf>
    <xf numFmtId="14" fontId="47" fillId="10" borderId="81" xfId="0" applyNumberFormat="1" applyFont="1" applyFill="1" applyBorder="1" applyAlignment="1">
      <alignment horizontal="center" vertical="center" wrapText="1"/>
    </xf>
    <xf numFmtId="3" fontId="47" fillId="10" borderId="86" xfId="0" applyNumberFormat="1" applyFont="1" applyFill="1" applyBorder="1" applyAlignment="1">
      <alignment horizontal="center" vertical="center" wrapText="1"/>
    </xf>
    <xf numFmtId="0" fontId="45" fillId="0" borderId="89" xfId="0" applyFont="1" applyBorder="1" applyAlignment="1">
      <alignment wrapText="1"/>
    </xf>
    <xf numFmtId="3" fontId="45" fillId="0" borderId="89" xfId="0" applyNumberFormat="1" applyFont="1" applyBorder="1"/>
    <xf numFmtId="0" fontId="45" fillId="0" borderId="90" xfId="0" applyFont="1" applyBorder="1" applyAlignment="1">
      <alignment wrapText="1"/>
    </xf>
    <xf numFmtId="3" fontId="45" fillId="0" borderId="90" xfId="0" applyNumberFormat="1" applyFont="1" applyBorder="1"/>
    <xf numFmtId="0" fontId="45" fillId="0" borderId="90" xfId="0" applyFont="1" applyBorder="1"/>
    <xf numFmtId="0" fontId="45" fillId="0" borderId="0" xfId="0" applyFont="1" applyAlignment="1">
      <alignment horizontal="center" vertical="center"/>
    </xf>
    <xf numFmtId="3" fontId="45" fillId="0" borderId="96" xfId="0" applyNumberFormat="1" applyFont="1" applyBorder="1"/>
    <xf numFmtId="3" fontId="45" fillId="0" borderId="97" xfId="0" applyNumberFormat="1" applyFont="1" applyBorder="1"/>
    <xf numFmtId="3" fontId="47" fillId="10" borderId="15" xfId="0" applyNumberFormat="1" applyFont="1" applyFill="1" applyBorder="1"/>
    <xf numFmtId="3" fontId="45" fillId="0" borderId="80" xfId="0" applyNumberFormat="1" applyFont="1" applyBorder="1"/>
    <xf numFmtId="0" fontId="66" fillId="9" borderId="0" xfId="0" applyFont="1" applyFill="1" applyAlignment="1">
      <alignment vertical="center"/>
    </xf>
    <xf numFmtId="0" fontId="67" fillId="9" borderId="0" xfId="19" applyFont="1" applyFill="1"/>
    <xf numFmtId="0" fontId="66" fillId="9" borderId="0" xfId="19" applyFont="1" applyFill="1"/>
    <xf numFmtId="0" fontId="66" fillId="9" borderId="0" xfId="0" applyFont="1" applyFill="1"/>
    <xf numFmtId="0" fontId="68" fillId="9" borderId="146" xfId="0" applyFont="1" applyFill="1" applyBorder="1" applyAlignment="1">
      <alignment horizontal="justify" vertical="center"/>
    </xf>
    <xf numFmtId="0" fontId="68" fillId="9" borderId="109" xfId="0" applyFont="1" applyFill="1" applyBorder="1" applyAlignment="1">
      <alignment horizontal="justify" vertical="center"/>
    </xf>
    <xf numFmtId="0" fontId="66" fillId="9" borderId="146" xfId="0" applyFont="1" applyFill="1" applyBorder="1" applyAlignment="1">
      <alignment horizontal="justify" vertical="center"/>
    </xf>
    <xf numFmtId="0" fontId="66" fillId="9" borderId="109" xfId="0" applyFont="1" applyFill="1" applyBorder="1" applyAlignment="1">
      <alignment horizontal="justify" vertical="center"/>
    </xf>
    <xf numFmtId="0" fontId="68" fillId="12" borderId="146" xfId="0" applyFont="1" applyFill="1" applyBorder="1" applyAlignment="1">
      <alignment horizontal="justify" vertical="center"/>
    </xf>
    <xf numFmtId="0" fontId="68" fillId="12" borderId="109" xfId="0" applyFont="1" applyFill="1" applyBorder="1" applyAlignment="1">
      <alignment horizontal="justify" vertical="center"/>
    </xf>
    <xf numFmtId="3" fontId="66" fillId="9" borderId="109" xfId="0" applyNumberFormat="1" applyFont="1" applyFill="1" applyBorder="1" applyAlignment="1">
      <alignment horizontal="right" vertical="center"/>
    </xf>
    <xf numFmtId="169" fontId="66" fillId="9" borderId="109" xfId="7" applyFont="1" applyFill="1" applyBorder="1" applyAlignment="1">
      <alignment horizontal="right" vertical="center"/>
    </xf>
    <xf numFmtId="169" fontId="66" fillId="9" borderId="0" xfId="7" applyFont="1" applyFill="1"/>
    <xf numFmtId="3" fontId="66" fillId="0" borderId="109" xfId="0" applyNumberFormat="1" applyFont="1" applyBorder="1" applyAlignment="1">
      <alignment horizontal="right" vertical="center"/>
    </xf>
    <xf numFmtId="3" fontId="68" fillId="12" borderId="109" xfId="0" applyNumberFormat="1" applyFont="1" applyFill="1" applyBorder="1" applyAlignment="1">
      <alignment vertical="center"/>
    </xf>
    <xf numFmtId="0" fontId="68" fillId="9" borderId="0" xfId="0" applyFont="1" applyFill="1" applyAlignment="1">
      <alignment horizontal="justify" vertical="center"/>
    </xf>
    <xf numFmtId="3" fontId="68" fillId="9" borderId="0" xfId="0" applyNumberFormat="1" applyFont="1" applyFill="1" applyAlignment="1">
      <alignment vertical="center"/>
    </xf>
    <xf numFmtId="0" fontId="68" fillId="9" borderId="0" xfId="19" applyFont="1" applyFill="1"/>
    <xf numFmtId="0" fontId="68" fillId="12" borderId="119" xfId="0" applyFont="1" applyFill="1" applyBorder="1" applyAlignment="1">
      <alignment horizontal="center"/>
    </xf>
    <xf numFmtId="0" fontId="68" fillId="12" borderId="80" xfId="0" applyFont="1" applyFill="1" applyBorder="1" applyAlignment="1">
      <alignment horizontal="center"/>
    </xf>
    <xf numFmtId="0" fontId="68" fillId="12" borderId="80" xfId="0" applyFont="1" applyFill="1" applyBorder="1" applyAlignment="1">
      <alignment horizontal="center" wrapText="1"/>
    </xf>
    <xf numFmtId="0" fontId="68" fillId="12" borderId="112" xfId="0" applyFont="1" applyFill="1" applyBorder="1" applyAlignment="1">
      <alignment horizontal="center" wrapText="1"/>
    </xf>
    <xf numFmtId="0" fontId="66" fillId="9" borderId="119" xfId="0" applyFont="1" applyFill="1" applyBorder="1"/>
    <xf numFmtId="0" fontId="66" fillId="9" borderId="80" xfId="0" applyFont="1" applyFill="1" applyBorder="1"/>
    <xf numFmtId="0" fontId="66" fillId="9" borderId="112" xfId="0" applyFont="1" applyFill="1" applyBorder="1"/>
    <xf numFmtId="0" fontId="68" fillId="12" borderId="119" xfId="0" applyFont="1" applyFill="1" applyBorder="1"/>
    <xf numFmtId="0" fontId="66" fillId="12" borderId="80" xfId="0" applyFont="1" applyFill="1" applyBorder="1"/>
    <xf numFmtId="0" fontId="66" fillId="12" borderId="112" xfId="0" applyFont="1" applyFill="1" applyBorder="1"/>
    <xf numFmtId="0" fontId="68" fillId="12" borderId="125" xfId="0" applyFont="1" applyFill="1" applyBorder="1"/>
    <xf numFmtId="0" fontId="66" fillId="12" borderId="115" xfId="0" applyFont="1" applyFill="1" applyBorder="1"/>
    <xf numFmtId="0" fontId="66" fillId="12" borderId="140" xfId="0" applyFont="1" applyFill="1" applyBorder="1"/>
    <xf numFmtId="0" fontId="68" fillId="9" borderId="0" xfId="0" applyFont="1" applyFill="1" applyAlignment="1">
      <alignment vertical="center"/>
    </xf>
    <xf numFmtId="0" fontId="66" fillId="0" borderId="0" xfId="0" applyFont="1"/>
    <xf numFmtId="0" fontId="69" fillId="9" borderId="29" xfId="0" applyFont="1" applyFill="1" applyBorder="1" applyAlignment="1">
      <alignment vertical="center" wrapText="1"/>
    </xf>
    <xf numFmtId="0" fontId="69" fillId="9" borderId="50" xfId="0" applyFont="1" applyFill="1" applyBorder="1" applyAlignment="1">
      <alignment vertical="center" wrapText="1"/>
    </xf>
    <xf numFmtId="0" fontId="69" fillId="9" borderId="146" xfId="0" applyFont="1" applyFill="1" applyBorder="1" applyAlignment="1">
      <alignment vertical="center" wrapText="1"/>
    </xf>
    <xf numFmtId="0" fontId="69" fillId="9" borderId="109" xfId="0" applyFont="1" applyFill="1" applyBorder="1" applyAlignment="1">
      <alignment vertical="center" wrapText="1"/>
    </xf>
    <xf numFmtId="0" fontId="69" fillId="9" borderId="108" xfId="0" applyFont="1" applyFill="1" applyBorder="1" applyAlignment="1">
      <alignment vertical="center" wrapText="1"/>
    </xf>
    <xf numFmtId="0" fontId="67" fillId="9" borderId="0" xfId="0" applyFont="1" applyFill="1"/>
    <xf numFmtId="0" fontId="68" fillId="9" borderId="0" xfId="0" applyFont="1" applyFill="1"/>
    <xf numFmtId="0" fontId="69" fillId="9" borderId="103" xfId="12" applyFont="1" applyFill="1" applyBorder="1" applyAlignment="1">
      <alignment vertical="center" wrapText="1"/>
    </xf>
    <xf numFmtId="0" fontId="69" fillId="9" borderId="110" xfId="12" applyFont="1" applyFill="1" applyBorder="1" applyAlignment="1">
      <alignment vertical="center" wrapText="1"/>
    </xf>
    <xf numFmtId="0" fontId="69" fillId="9" borderId="104" xfId="12" applyFont="1" applyFill="1" applyBorder="1" applyAlignment="1">
      <alignment vertical="center" wrapText="1"/>
    </xf>
    <xf numFmtId="0" fontId="66" fillId="9" borderId="107" xfId="0" applyFont="1" applyFill="1" applyBorder="1" applyAlignment="1">
      <alignment vertical="center" wrapText="1"/>
    </xf>
    <xf numFmtId="0" fontId="66" fillId="9" borderId="108" xfId="0" applyFont="1" applyFill="1" applyBorder="1" applyAlignment="1">
      <alignment vertical="center" wrapText="1"/>
    </xf>
    <xf numFmtId="0" fontId="66" fillId="9" borderId="109" xfId="0" applyFont="1" applyFill="1" applyBorder="1" applyAlignment="1">
      <alignment vertical="center" wrapText="1"/>
    </xf>
    <xf numFmtId="0" fontId="66" fillId="9" borderId="0" xfId="0" applyFont="1" applyFill="1" applyAlignment="1">
      <alignment vertical="center" wrapText="1"/>
    </xf>
    <xf numFmtId="0" fontId="70" fillId="9" borderId="0" xfId="0" applyFont="1" applyFill="1"/>
    <xf numFmtId="0" fontId="69" fillId="9" borderId="119" xfId="0" applyFont="1" applyFill="1" applyBorder="1" applyAlignment="1">
      <alignment horizontal="justify" vertical="center"/>
    </xf>
    <xf numFmtId="0" fontId="69" fillId="9" borderId="112" xfId="0" applyFont="1" applyFill="1" applyBorder="1" applyAlignment="1">
      <alignment horizontal="justify" vertical="center"/>
    </xf>
    <xf numFmtId="0" fontId="69" fillId="9" borderId="125" xfId="0" applyFont="1" applyFill="1" applyBorder="1" applyAlignment="1">
      <alignment horizontal="justify" vertical="center"/>
    </xf>
    <xf numFmtId="0" fontId="69" fillId="9" borderId="140" xfId="0" applyFont="1" applyFill="1" applyBorder="1" applyAlignment="1">
      <alignment horizontal="justify" vertical="center"/>
    </xf>
    <xf numFmtId="0" fontId="68" fillId="9" borderId="146" xfId="0" applyFont="1" applyFill="1" applyBorder="1"/>
    <xf numFmtId="0" fontId="71" fillId="9" borderId="146" xfId="0" applyFont="1" applyFill="1" applyBorder="1" applyAlignment="1">
      <alignment horizontal="center" vertical="center"/>
    </xf>
    <xf numFmtId="0" fontId="66" fillId="9" borderId="0" xfId="0" applyFont="1" applyFill="1" applyAlignment="1">
      <alignment horizontal="justify" vertical="center"/>
    </xf>
    <xf numFmtId="0" fontId="66" fillId="9" borderId="0" xfId="0" applyFont="1" applyFill="1" applyAlignment="1">
      <alignment horizontal="left" vertical="center"/>
    </xf>
    <xf numFmtId="0" fontId="68" fillId="9" borderId="0" xfId="0" applyFont="1" applyFill="1" applyAlignment="1">
      <alignment horizontal="center" vertical="center"/>
    </xf>
    <xf numFmtId="0" fontId="68" fillId="9" borderId="0" xfId="21" applyFont="1" applyFill="1"/>
    <xf numFmtId="0" fontId="68" fillId="11" borderId="103" xfId="21" applyFont="1" applyFill="1" applyBorder="1" applyAlignment="1">
      <alignment horizontal="center"/>
    </xf>
    <xf numFmtId="185" fontId="68" fillId="11" borderId="61" xfId="21" applyNumberFormat="1" applyFont="1" applyFill="1" applyBorder="1" applyAlignment="1">
      <alignment horizontal="center"/>
    </xf>
    <xf numFmtId="0" fontId="68" fillId="11" borderId="61" xfId="21" applyFont="1" applyFill="1" applyBorder="1" applyAlignment="1">
      <alignment horizontal="center"/>
    </xf>
    <xf numFmtId="185" fontId="68" fillId="11" borderId="107" xfId="21" applyNumberFormat="1" applyFont="1" applyFill="1" applyBorder="1" applyAlignment="1">
      <alignment horizontal="center"/>
    </xf>
    <xf numFmtId="14" fontId="68" fillId="11" borderId="150" xfId="21" applyNumberFormat="1" applyFont="1" applyFill="1" applyBorder="1" applyAlignment="1">
      <alignment horizontal="center"/>
    </xf>
    <xf numFmtId="14" fontId="68" fillId="11" borderId="191" xfId="21" applyNumberFormat="1" applyFont="1" applyFill="1" applyBorder="1" applyAlignment="1">
      <alignment horizontal="center"/>
    </xf>
    <xf numFmtId="14" fontId="68" fillId="11" borderId="192" xfId="21" applyNumberFormat="1" applyFont="1" applyFill="1" applyBorder="1" applyAlignment="1">
      <alignment horizontal="center"/>
    </xf>
    <xf numFmtId="0" fontId="67" fillId="11" borderId="137" xfId="21" applyFont="1" applyFill="1" applyBorder="1" applyAlignment="1">
      <alignment horizontal="center"/>
    </xf>
    <xf numFmtId="0" fontId="67" fillId="11" borderId="95" xfId="21" applyFont="1" applyFill="1" applyBorder="1" applyAlignment="1">
      <alignment horizontal="center"/>
    </xf>
    <xf numFmtId="0" fontId="67" fillId="11" borderId="138" xfId="21" applyFont="1" applyFill="1" applyBorder="1" applyAlignment="1">
      <alignment horizontal="center"/>
    </xf>
    <xf numFmtId="0" fontId="68" fillId="9" borderId="103" xfId="21" applyFont="1" applyFill="1" applyBorder="1"/>
    <xf numFmtId="169" fontId="68" fillId="9" borderId="130" xfId="21" applyNumberFormat="1" applyFont="1" applyFill="1" applyBorder="1"/>
    <xf numFmtId="169" fontId="68" fillId="9" borderId="100" xfId="21" applyNumberFormat="1" applyFont="1" applyFill="1" applyBorder="1"/>
    <xf numFmtId="0" fontId="68" fillId="9" borderId="61" xfId="21" applyFont="1" applyFill="1" applyBorder="1"/>
    <xf numFmtId="169" fontId="68" fillId="9" borderId="131" xfId="21" applyNumberFormat="1" applyFont="1" applyFill="1" applyBorder="1"/>
    <xf numFmtId="0" fontId="68" fillId="9" borderId="116" xfId="21" applyFont="1" applyFill="1" applyBorder="1"/>
    <xf numFmtId="169" fontId="68" fillId="9" borderId="150" xfId="21" applyNumberFormat="1" applyFont="1" applyFill="1" applyBorder="1"/>
    <xf numFmtId="0" fontId="68" fillId="9" borderId="82" xfId="21" applyFont="1" applyFill="1" applyBorder="1"/>
    <xf numFmtId="0" fontId="68" fillId="9" borderId="110" xfId="21" applyFont="1" applyFill="1" applyBorder="1"/>
    <xf numFmtId="3" fontId="68" fillId="9" borderId="150" xfId="21" applyNumberFormat="1" applyFont="1" applyFill="1" applyBorder="1"/>
    <xf numFmtId="0" fontId="67" fillId="9" borderId="118" xfId="21" applyFont="1" applyFill="1" applyBorder="1"/>
    <xf numFmtId="3" fontId="66" fillId="9" borderId="132" xfId="21" applyNumberFormat="1" applyFont="1" applyFill="1" applyBorder="1"/>
    <xf numFmtId="3" fontId="67" fillId="9" borderId="134" xfId="21" applyNumberFormat="1" applyFont="1" applyFill="1" applyBorder="1"/>
    <xf numFmtId="3" fontId="66" fillId="9" borderId="133" xfId="21" applyNumberFormat="1" applyFont="1" applyFill="1" applyBorder="1"/>
    <xf numFmtId="0" fontId="66" fillId="9" borderId="110" xfId="21" applyFont="1" applyFill="1" applyBorder="1"/>
    <xf numFmtId="3" fontId="66" fillId="9" borderId="0" xfId="21" applyNumberFormat="1" applyFont="1" applyFill="1"/>
    <xf numFmtId="3" fontId="66" fillId="9" borderId="0" xfId="21" applyNumberFormat="1" applyFont="1" applyFill="1" applyAlignment="1">
      <alignment wrapText="1"/>
    </xf>
    <xf numFmtId="3" fontId="68" fillId="9" borderId="0" xfId="21" applyNumberFormat="1" applyFont="1" applyFill="1"/>
    <xf numFmtId="3" fontId="68" fillId="9" borderId="80" xfId="21" applyNumberFormat="1" applyFont="1" applyFill="1" applyBorder="1"/>
    <xf numFmtId="3" fontId="66" fillId="9" borderId="187" xfId="21" applyNumberFormat="1" applyFont="1" applyFill="1" applyBorder="1"/>
    <xf numFmtId="3" fontId="66" fillId="9" borderId="188" xfId="21" applyNumberFormat="1" applyFont="1" applyFill="1" applyBorder="1"/>
    <xf numFmtId="3" fontId="68" fillId="9" borderId="112" xfId="21" applyNumberFormat="1" applyFont="1" applyFill="1" applyBorder="1"/>
    <xf numFmtId="3" fontId="66" fillId="9" borderId="187" xfId="6" applyNumberFormat="1" applyFont="1" applyFill="1" applyBorder="1" applyAlignment="1">
      <alignment horizontal="right"/>
    </xf>
    <xf numFmtId="3" fontId="66" fillId="9" borderId="25" xfId="6" applyNumberFormat="1" applyFont="1" applyFill="1" applyBorder="1" applyAlignment="1">
      <alignment horizontal="right"/>
    </xf>
    <xf numFmtId="173" fontId="68" fillId="9" borderId="150" xfId="6" applyFont="1" applyFill="1" applyBorder="1"/>
    <xf numFmtId="0" fontId="67" fillId="9" borderId="117" xfId="21" applyFont="1" applyFill="1" applyBorder="1"/>
    <xf numFmtId="173" fontId="66" fillId="9" borderId="164" xfId="6" applyFont="1" applyFill="1" applyBorder="1"/>
    <xf numFmtId="0" fontId="66" fillId="9" borderId="129" xfId="21" applyFont="1" applyFill="1" applyBorder="1"/>
    <xf numFmtId="168" fontId="66" fillId="9" borderId="80" xfId="6" applyNumberFormat="1" applyFont="1" applyFill="1" applyBorder="1"/>
    <xf numFmtId="168" fontId="66" fillId="9" borderId="139" xfId="6" applyNumberFormat="1" applyFont="1" applyFill="1" applyBorder="1"/>
    <xf numFmtId="3" fontId="67" fillId="9" borderId="0" xfId="21" applyNumberFormat="1" applyFont="1" applyFill="1"/>
    <xf numFmtId="3" fontId="66" fillId="9" borderId="164" xfId="21" applyNumberFormat="1" applyFont="1" applyFill="1" applyBorder="1"/>
    <xf numFmtId="3" fontId="66" fillId="9" borderId="108" xfId="21" applyNumberFormat="1" applyFont="1" applyFill="1" applyBorder="1"/>
    <xf numFmtId="3" fontId="66" fillId="9" borderId="189" xfId="21" applyNumberFormat="1" applyFont="1" applyFill="1" applyBorder="1"/>
    <xf numFmtId="173" fontId="68" fillId="9" borderId="0" xfId="6" applyFont="1" applyFill="1" applyBorder="1"/>
    <xf numFmtId="3" fontId="66" fillId="9" borderId="25" xfId="21" applyNumberFormat="1" applyFont="1" applyFill="1" applyBorder="1"/>
    <xf numFmtId="3" fontId="66" fillId="9" borderId="123" xfId="21" applyNumberFormat="1" applyFont="1" applyFill="1" applyBorder="1"/>
    <xf numFmtId="168" fontId="68" fillId="9" borderId="112" xfId="6" applyNumberFormat="1" applyFont="1" applyFill="1" applyBorder="1"/>
    <xf numFmtId="168" fontId="68" fillId="9" borderId="98" xfId="6" applyNumberFormat="1" applyFont="1" applyFill="1" applyBorder="1"/>
    <xf numFmtId="3" fontId="67" fillId="9" borderId="187" xfId="21" applyNumberFormat="1" applyFont="1" applyFill="1" applyBorder="1"/>
    <xf numFmtId="168" fontId="66" fillId="9" borderId="189" xfId="6" applyNumberFormat="1" applyFont="1" applyFill="1" applyBorder="1"/>
    <xf numFmtId="0" fontId="68" fillId="9" borderId="164" xfId="21" applyFont="1" applyFill="1" applyBorder="1"/>
    <xf numFmtId="173" fontId="68" fillId="9" borderId="187" xfId="6" applyFont="1" applyFill="1" applyBorder="1"/>
    <xf numFmtId="168" fontId="66" fillId="9" borderId="188" xfId="6" applyNumberFormat="1" applyFont="1" applyFill="1" applyBorder="1"/>
    <xf numFmtId="173" fontId="66" fillId="9" borderId="25" xfId="6" applyFont="1" applyFill="1" applyBorder="1"/>
    <xf numFmtId="3" fontId="66" fillId="9" borderId="134" xfId="21" applyNumberFormat="1" applyFont="1" applyFill="1" applyBorder="1"/>
    <xf numFmtId="3" fontId="68" fillId="9" borderId="119" xfId="21" applyNumberFormat="1" applyFont="1" applyFill="1" applyBorder="1"/>
    <xf numFmtId="168" fontId="68" fillId="9" borderId="80" xfId="6" applyNumberFormat="1" applyFont="1" applyFill="1" applyBorder="1"/>
    <xf numFmtId="3" fontId="68" fillId="9" borderId="164" xfId="21" applyNumberFormat="1" applyFont="1" applyFill="1" applyBorder="1"/>
    <xf numFmtId="173" fontId="66" fillId="9" borderId="150" xfId="6" applyFont="1" applyFill="1" applyBorder="1"/>
    <xf numFmtId="173" fontId="66" fillId="9" borderId="188" xfId="6" applyFont="1" applyFill="1" applyBorder="1"/>
    <xf numFmtId="0" fontId="68" fillId="9" borderId="188" xfId="21" applyFont="1" applyFill="1" applyBorder="1"/>
    <xf numFmtId="0" fontId="68" fillId="9" borderId="189" xfId="21" applyFont="1" applyFill="1" applyBorder="1"/>
    <xf numFmtId="3" fontId="68" fillId="9" borderId="120" xfId="21" applyNumberFormat="1" applyFont="1" applyFill="1" applyBorder="1"/>
    <xf numFmtId="173" fontId="66" fillId="9" borderId="80" xfId="6" applyFont="1" applyFill="1" applyBorder="1"/>
    <xf numFmtId="173" fontId="68" fillId="9" borderId="188" xfId="6" applyFont="1" applyFill="1" applyBorder="1"/>
    <xf numFmtId="3" fontId="68" fillId="9" borderId="128" xfId="21" applyNumberFormat="1" applyFont="1" applyFill="1" applyBorder="1"/>
    <xf numFmtId="0" fontId="68" fillId="9" borderId="80" xfId="21" applyFont="1" applyFill="1" applyBorder="1"/>
    <xf numFmtId="0" fontId="68" fillId="9" borderId="112" xfId="21" applyFont="1" applyFill="1" applyBorder="1"/>
    <xf numFmtId="3" fontId="66" fillId="9" borderId="167" xfId="21" applyNumberFormat="1" applyFont="1" applyFill="1" applyBorder="1"/>
    <xf numFmtId="3" fontId="68" fillId="9" borderId="187" xfId="21" applyNumberFormat="1" applyFont="1" applyFill="1" applyBorder="1"/>
    <xf numFmtId="168" fontId="66" fillId="9" borderId="122" xfId="6" applyNumberFormat="1" applyFont="1" applyFill="1" applyBorder="1" applyAlignment="1">
      <alignment horizontal="right"/>
    </xf>
    <xf numFmtId="3" fontId="68" fillId="9" borderId="188" xfId="21" applyNumberFormat="1" applyFont="1" applyFill="1" applyBorder="1"/>
    <xf numFmtId="3" fontId="66" fillId="0" borderId="187" xfId="21" applyNumberFormat="1" applyFont="1" applyBorder="1"/>
    <xf numFmtId="0" fontId="67" fillId="9" borderId="110" xfId="21" applyFont="1" applyFill="1" applyBorder="1"/>
    <xf numFmtId="168" fontId="66" fillId="9" borderId="112" xfId="6" applyNumberFormat="1" applyFont="1" applyFill="1" applyBorder="1"/>
    <xf numFmtId="9" fontId="68" fillId="9" borderId="188" xfId="25" applyFont="1" applyFill="1" applyBorder="1"/>
    <xf numFmtId="3" fontId="68" fillId="9" borderId="189" xfId="21" applyNumberFormat="1" applyFont="1" applyFill="1" applyBorder="1"/>
    <xf numFmtId="0" fontId="66" fillId="9" borderId="0" xfId="21" applyFont="1" applyFill="1"/>
    <xf numFmtId="0" fontId="68" fillId="9" borderId="111" xfId="21" applyFont="1" applyFill="1" applyBorder="1"/>
    <xf numFmtId="3" fontId="68" fillId="9" borderId="22" xfId="21" applyNumberFormat="1" applyFont="1" applyFill="1" applyBorder="1"/>
    <xf numFmtId="3" fontId="68" fillId="9" borderId="123" xfId="21" applyNumberFormat="1" applyFont="1" applyFill="1" applyBorder="1"/>
    <xf numFmtId="0" fontId="68" fillId="9" borderId="83" xfId="21" applyFont="1" applyFill="1" applyBorder="1"/>
    <xf numFmtId="3" fontId="68" fillId="9" borderId="136" xfId="21" applyNumberFormat="1" applyFont="1" applyFill="1" applyBorder="1"/>
    <xf numFmtId="173" fontId="66" fillId="9" borderId="187" xfId="6" applyFont="1" applyFill="1" applyBorder="1"/>
    <xf numFmtId="0" fontId="68" fillId="9" borderId="187" xfId="21" applyFont="1" applyFill="1" applyBorder="1"/>
    <xf numFmtId="3" fontId="68" fillId="9" borderId="122" xfId="21" applyNumberFormat="1" applyFont="1" applyFill="1" applyBorder="1"/>
    <xf numFmtId="168" fontId="66" fillId="9" borderId="187" xfId="6" applyNumberFormat="1" applyFont="1" applyFill="1" applyBorder="1"/>
    <xf numFmtId="3" fontId="66" fillId="9" borderId="22" xfId="21" applyNumberFormat="1" applyFont="1" applyFill="1" applyBorder="1"/>
    <xf numFmtId="3" fontId="68" fillId="9" borderId="83" xfId="21" applyNumberFormat="1" applyFont="1" applyFill="1" applyBorder="1"/>
    <xf numFmtId="3" fontId="68" fillId="9" borderId="135" xfId="21" applyNumberFormat="1" applyFont="1" applyFill="1" applyBorder="1"/>
    <xf numFmtId="168" fontId="66" fillId="9" borderId="183" xfId="6" applyNumberFormat="1" applyFont="1" applyFill="1" applyBorder="1"/>
    <xf numFmtId="0" fontId="68" fillId="11" borderId="28" xfId="21" applyFont="1" applyFill="1" applyBorder="1"/>
    <xf numFmtId="3" fontId="68" fillId="11" borderId="185" xfId="21" applyNumberFormat="1" applyFont="1" applyFill="1" applyBorder="1"/>
    <xf numFmtId="3" fontId="68" fillId="11" borderId="76" xfId="21" applyNumberFormat="1" applyFont="1" applyFill="1" applyBorder="1"/>
    <xf numFmtId="3" fontId="68" fillId="11" borderId="77" xfId="21" applyNumberFormat="1" applyFont="1" applyFill="1" applyBorder="1"/>
    <xf numFmtId="173" fontId="66" fillId="9" borderId="0" xfId="6" applyFont="1" applyFill="1" applyBorder="1"/>
    <xf numFmtId="168" fontId="66" fillId="9" borderId="0" xfId="6" applyNumberFormat="1" applyFont="1" applyFill="1" applyBorder="1"/>
    <xf numFmtId="3" fontId="68" fillId="9" borderId="0" xfId="21" applyNumberFormat="1" applyFont="1" applyFill="1" applyAlignment="1">
      <alignment horizontal="center"/>
    </xf>
    <xf numFmtId="170" fontId="68" fillId="9" borderId="0" xfId="21" applyNumberFormat="1" applyFont="1" applyFill="1"/>
    <xf numFmtId="0" fontId="68" fillId="9" borderId="0" xfId="21" applyFont="1" applyFill="1" applyAlignment="1">
      <alignment horizontal="left"/>
    </xf>
    <xf numFmtId="0" fontId="73" fillId="0" borderId="0" xfId="22" applyFont="1"/>
    <xf numFmtId="0" fontId="66" fillId="0" borderId="0" xfId="22" applyFont="1"/>
    <xf numFmtId="0" fontId="72" fillId="0" borderId="0" xfId="21" applyFont="1" applyAlignment="1">
      <alignment horizontal="center"/>
    </xf>
    <xf numFmtId="169" fontId="66" fillId="0" borderId="0" xfId="7" applyFont="1" applyBorder="1" applyAlignment="1">
      <alignment horizontal="center"/>
    </xf>
    <xf numFmtId="0" fontId="67" fillId="0" borderId="0" xfId="21" applyFont="1" applyAlignment="1">
      <alignment horizontal="center"/>
    </xf>
    <xf numFmtId="0" fontId="67" fillId="0" borderId="0" xfId="22" applyFont="1" applyAlignment="1">
      <alignment horizontal="center" vertical="center"/>
    </xf>
    <xf numFmtId="169" fontId="66" fillId="0" borderId="0" xfId="7" applyFont="1"/>
    <xf numFmtId="0" fontId="74" fillId="0" borderId="0" xfId="22" applyFont="1"/>
    <xf numFmtId="169" fontId="66" fillId="12" borderId="144" xfId="7" applyFont="1" applyFill="1" applyBorder="1" applyAlignment="1">
      <alignment horizontal="center" vertical="center"/>
    </xf>
    <xf numFmtId="14" fontId="68" fillId="12" borderId="144" xfId="21" applyNumberFormat="1" applyFont="1" applyFill="1" applyBorder="1" applyAlignment="1">
      <alignment horizontal="center"/>
    </xf>
    <xf numFmtId="0" fontId="68" fillId="0" borderId="0" xfId="22" applyFont="1"/>
    <xf numFmtId="169" fontId="66" fillId="12" borderId="146" xfId="7" applyFont="1" applyFill="1" applyBorder="1" applyAlignment="1">
      <alignment horizontal="center" vertical="center"/>
    </xf>
    <xf numFmtId="0" fontId="67" fillId="12" borderId="146" xfId="21" applyFont="1" applyFill="1" applyBorder="1" applyAlignment="1">
      <alignment horizontal="center"/>
    </xf>
    <xf numFmtId="0" fontId="68" fillId="0" borderId="143" xfId="22" applyFont="1" applyBorder="1"/>
    <xf numFmtId="169" fontId="66" fillId="0" borderId="143" xfId="7" applyFont="1" applyBorder="1"/>
    <xf numFmtId="184" fontId="66" fillId="0" borderId="154" xfId="22" applyNumberFormat="1" applyFont="1" applyBorder="1" applyAlignment="1">
      <alignment horizontal="right"/>
    </xf>
    <xf numFmtId="184" fontId="66" fillId="0" borderId="166" xfId="22" applyNumberFormat="1" applyFont="1" applyBorder="1" applyAlignment="1">
      <alignment horizontal="right"/>
    </xf>
    <xf numFmtId="0" fontId="67" fillId="0" borderId="111" xfId="22" applyFont="1" applyBorder="1"/>
    <xf numFmtId="169" fontId="66" fillId="0" borderId="111" xfId="7" applyFont="1" applyBorder="1"/>
    <xf numFmtId="184" fontId="66" fillId="0" borderId="151" xfId="22" applyNumberFormat="1" applyFont="1" applyBorder="1" applyAlignment="1">
      <alignment horizontal="right"/>
    </xf>
    <xf numFmtId="184" fontId="66" fillId="0" borderId="136" xfId="22" applyNumberFormat="1" applyFont="1" applyBorder="1" applyAlignment="1">
      <alignment horizontal="right"/>
    </xf>
    <xf numFmtId="0" fontId="66" fillId="0" borderId="111" xfId="22" applyFont="1" applyBorder="1"/>
    <xf numFmtId="169" fontId="66" fillId="0" borderId="0" xfId="22" applyNumberFormat="1" applyFont="1"/>
    <xf numFmtId="183" fontId="66" fillId="0" borderId="151" xfId="22" applyNumberFormat="1" applyFont="1" applyBorder="1"/>
    <xf numFmtId="184" fontId="66" fillId="0" borderId="151" xfId="22" applyNumberFormat="1" applyFont="1" applyBorder="1"/>
    <xf numFmtId="0" fontId="75" fillId="0" borderId="0" xfId="22" applyFont="1"/>
    <xf numFmtId="0" fontId="76" fillId="0" borderId="0" xfId="22" applyFont="1"/>
    <xf numFmtId="184" fontId="66" fillId="9" borderId="136" xfId="22" applyNumberFormat="1" applyFont="1" applyFill="1" applyBorder="1"/>
    <xf numFmtId="184" fontId="66" fillId="0" borderId="151" xfId="119" applyNumberFormat="1" applyFont="1" applyFill="1" applyBorder="1"/>
    <xf numFmtId="168" fontId="66" fillId="0" borderId="151" xfId="119" applyNumberFormat="1" applyFont="1" applyFill="1" applyBorder="1"/>
    <xf numFmtId="0" fontId="68" fillId="0" borderId="111" xfId="22" applyFont="1" applyBorder="1"/>
    <xf numFmtId="184" fontId="68" fillId="0" borderId="151" xfId="22" applyNumberFormat="1" applyFont="1" applyBorder="1"/>
    <xf numFmtId="173" fontId="66" fillId="0" borderId="151" xfId="119" applyFont="1" applyFill="1" applyBorder="1"/>
    <xf numFmtId="184" fontId="66" fillId="9" borderId="136" xfId="22" applyNumberFormat="1" applyFont="1" applyFill="1" applyBorder="1" applyAlignment="1">
      <alignment horizontal="right"/>
    </xf>
    <xf numFmtId="178" fontId="68" fillId="0" borderId="151" xfId="22" applyNumberFormat="1" applyFont="1" applyBorder="1" applyAlignment="1">
      <alignment horizontal="right"/>
    </xf>
    <xf numFmtId="184" fontId="68" fillId="0" borderId="151" xfId="22" applyNumberFormat="1" applyFont="1" applyBorder="1" applyAlignment="1">
      <alignment horizontal="right"/>
    </xf>
    <xf numFmtId="0" fontId="68" fillId="0" borderId="151" xfId="22" applyFont="1" applyBorder="1"/>
    <xf numFmtId="169" fontId="66" fillId="0" borderId="111" xfId="7" applyFont="1" applyBorder="1" applyAlignment="1">
      <alignment horizontal="left"/>
    </xf>
    <xf numFmtId="169" fontId="66" fillId="0" borderId="178" xfId="7" applyFont="1" applyBorder="1"/>
    <xf numFmtId="184" fontId="66" fillId="0" borderId="152" xfId="22" applyNumberFormat="1" applyFont="1" applyBorder="1" applyAlignment="1">
      <alignment horizontal="right"/>
    </xf>
    <xf numFmtId="184" fontId="66" fillId="9" borderId="165" xfId="22" applyNumberFormat="1" applyFont="1" applyFill="1" applyBorder="1" applyAlignment="1">
      <alignment horizontal="right"/>
    </xf>
    <xf numFmtId="0" fontId="66" fillId="0" borderId="152" xfId="22" applyFont="1" applyBorder="1"/>
    <xf numFmtId="0" fontId="66" fillId="0" borderId="110" xfId="22" applyFont="1" applyBorder="1"/>
    <xf numFmtId="178" fontId="66" fillId="0" borderId="151" xfId="22" applyNumberFormat="1" applyFont="1" applyBorder="1" applyAlignment="1">
      <alignment horizontal="right"/>
    </xf>
    <xf numFmtId="0" fontId="66" fillId="0" borderId="143" xfId="22" applyFont="1" applyBorder="1"/>
    <xf numFmtId="178" fontId="66" fillId="0" borderId="154" xfId="22" applyNumberFormat="1" applyFont="1" applyBorder="1" applyAlignment="1">
      <alignment horizontal="right"/>
    </xf>
    <xf numFmtId="178" fontId="66" fillId="9" borderId="166" xfId="22" applyNumberFormat="1" applyFont="1" applyFill="1" applyBorder="1" applyAlignment="1">
      <alignment horizontal="right"/>
    </xf>
    <xf numFmtId="0" fontId="66" fillId="0" borderId="154" xfId="22" applyFont="1" applyBorder="1"/>
    <xf numFmtId="184" fontId="66" fillId="9" borderId="166" xfId="22" applyNumberFormat="1" applyFont="1" applyFill="1" applyBorder="1" applyAlignment="1">
      <alignment horizontal="right"/>
    </xf>
    <xf numFmtId="178" fontId="66" fillId="9" borderId="136" xfId="22" applyNumberFormat="1" applyFont="1" applyFill="1" applyBorder="1" applyAlignment="1">
      <alignment horizontal="right"/>
    </xf>
    <xf numFmtId="0" fontId="66" fillId="0" borderId="151" xfId="22" applyFont="1" applyBorder="1"/>
    <xf numFmtId="169" fontId="66" fillId="0" borderId="110" xfId="7" applyFont="1" applyBorder="1"/>
    <xf numFmtId="3" fontId="68" fillId="9" borderId="108" xfId="22" applyNumberFormat="1" applyFont="1" applyFill="1" applyBorder="1"/>
    <xf numFmtId="0" fontId="68" fillId="0" borderId="178" xfId="22" applyFont="1" applyBorder="1"/>
    <xf numFmtId="0" fontId="68" fillId="11" borderId="28" xfId="22" applyFont="1" applyFill="1" applyBorder="1"/>
    <xf numFmtId="169" fontId="66" fillId="11" borderId="30" xfId="7" applyFont="1" applyFill="1" applyBorder="1"/>
    <xf numFmtId="178" fontId="68" fillId="11" borderId="29" xfId="22" applyNumberFormat="1" applyFont="1" applyFill="1" applyBorder="1" applyAlignment="1">
      <alignment horizontal="right"/>
    </xf>
    <xf numFmtId="3" fontId="68" fillId="11" borderId="50" xfId="22" applyNumberFormat="1" applyFont="1" applyFill="1" applyBorder="1"/>
    <xf numFmtId="0" fontId="73" fillId="9" borderId="0" xfId="22" applyFont="1" applyFill="1"/>
    <xf numFmtId="0" fontId="68" fillId="9" borderId="0" xfId="22" applyFont="1" applyFill="1"/>
    <xf numFmtId="169" fontId="66" fillId="9" borderId="0" xfId="7" applyFont="1" applyFill="1" applyBorder="1"/>
    <xf numFmtId="3" fontId="68" fillId="0" borderId="0" xfId="22" applyNumberFormat="1" applyFont="1"/>
    <xf numFmtId="3" fontId="68" fillId="9" borderId="0" xfId="22" applyNumberFormat="1" applyFont="1" applyFill="1"/>
    <xf numFmtId="0" fontId="66" fillId="9" borderId="0" xfId="22" applyFont="1" applyFill="1"/>
    <xf numFmtId="169" fontId="66" fillId="0" borderId="0" xfId="120" applyFont="1" applyFill="1"/>
    <xf numFmtId="3" fontId="66" fillId="0" borderId="0" xfId="22" applyNumberFormat="1" applyFont="1"/>
    <xf numFmtId="0" fontId="3" fillId="0" borderId="0" xfId="16" applyFont="1"/>
    <xf numFmtId="0" fontId="3" fillId="0" borderId="0" xfId="16" applyFont="1" applyAlignment="1">
      <alignment horizontal="left" vertical="center"/>
    </xf>
    <xf numFmtId="14" fontId="66" fillId="0" borderId="0" xfId="0" applyNumberFormat="1" applyFont="1"/>
    <xf numFmtId="0" fontId="77" fillId="11" borderId="103" xfId="16" applyFont="1" applyFill="1" applyBorder="1" applyAlignment="1">
      <alignment horizontal="center" vertical="center"/>
    </xf>
    <xf numFmtId="0" fontId="77" fillId="11" borderId="61" xfId="16" applyFont="1" applyFill="1" applyBorder="1" applyAlignment="1">
      <alignment horizontal="center" vertical="center"/>
    </xf>
    <xf numFmtId="0" fontId="77" fillId="11" borderId="100" xfId="16" applyFont="1" applyFill="1" applyBorder="1" applyAlignment="1">
      <alignment horizontal="center" vertical="center"/>
    </xf>
    <xf numFmtId="14" fontId="68" fillId="11" borderId="130" xfId="21" applyNumberFormat="1" applyFont="1" applyFill="1" applyBorder="1" applyAlignment="1">
      <alignment horizontal="center"/>
    </xf>
    <xf numFmtId="14" fontId="68" fillId="11" borderId="131" xfId="21" applyNumberFormat="1" applyFont="1" applyFill="1" applyBorder="1" applyAlignment="1">
      <alignment horizontal="center"/>
    </xf>
    <xf numFmtId="0" fontId="77" fillId="11" borderId="104" xfId="16" applyFont="1" applyFill="1" applyBorder="1" applyAlignment="1">
      <alignment horizontal="center" vertical="center"/>
    </xf>
    <xf numFmtId="0" fontId="77" fillId="11" borderId="27" xfId="16" applyFont="1" applyFill="1" applyBorder="1" applyAlignment="1">
      <alignment horizontal="center" vertical="center"/>
    </xf>
    <xf numFmtId="0" fontId="77" fillId="11" borderId="95" xfId="16" applyFont="1" applyFill="1" applyBorder="1" applyAlignment="1">
      <alignment horizontal="center" vertical="center"/>
    </xf>
    <xf numFmtId="0" fontId="78" fillId="11" borderId="94" xfId="16" applyFont="1" applyFill="1" applyBorder="1" applyAlignment="1">
      <alignment horizontal="center" vertical="center"/>
    </xf>
    <xf numFmtId="0" fontId="78" fillId="11" borderId="105" xfId="16" applyFont="1" applyFill="1" applyBorder="1" applyAlignment="1">
      <alignment horizontal="center" vertical="center"/>
    </xf>
    <xf numFmtId="0" fontId="78" fillId="0" borderId="103" xfId="16" applyFont="1" applyBorder="1" applyAlignment="1">
      <alignment horizontal="left" vertical="center"/>
    </xf>
    <xf numFmtId="3" fontId="77" fillId="11" borderId="80" xfId="16" applyNumberFormat="1" applyFont="1" applyFill="1" applyBorder="1" applyAlignment="1">
      <alignment horizontal="right" vertical="center"/>
    </xf>
    <xf numFmtId="3" fontId="77" fillId="11" borderId="112" xfId="16" applyNumberFormat="1" applyFont="1" applyFill="1" applyBorder="1" applyAlignment="1">
      <alignment horizontal="right" vertical="center"/>
    </xf>
    <xf numFmtId="0" fontId="78" fillId="0" borderId="110" xfId="16" applyFont="1" applyBorder="1" applyAlignment="1">
      <alignment horizontal="left" vertical="center"/>
    </xf>
    <xf numFmtId="0" fontId="77" fillId="11" borderId="111" xfId="16" applyFont="1" applyFill="1" applyBorder="1" applyAlignment="1">
      <alignment horizontal="left" vertical="center"/>
    </xf>
    <xf numFmtId="0" fontId="64" fillId="11" borderId="92" xfId="16" applyFont="1" applyFill="1" applyBorder="1" applyAlignment="1">
      <alignment horizontal="left" vertical="center"/>
    </xf>
    <xf numFmtId="0" fontId="64" fillId="11" borderId="98" xfId="16" applyFont="1" applyFill="1" applyBorder="1" applyAlignment="1">
      <alignment horizontal="left" vertical="center"/>
    </xf>
    <xf numFmtId="3" fontId="64" fillId="11" borderId="80" xfId="16" applyNumberFormat="1" applyFont="1" applyFill="1" applyBorder="1" applyAlignment="1">
      <alignment horizontal="right" vertical="center"/>
    </xf>
    <xf numFmtId="0" fontId="64" fillId="0" borderId="0" xfId="16" applyFont="1"/>
    <xf numFmtId="0" fontId="77" fillId="0" borderId="0" xfId="16" applyFont="1" applyAlignment="1">
      <alignment horizontal="left" vertical="center"/>
    </xf>
    <xf numFmtId="3" fontId="77" fillId="0" borderId="0" xfId="9" applyNumberFormat="1" applyFont="1" applyFill="1" applyBorder="1" applyAlignment="1">
      <alignment horizontal="right" vertical="center"/>
    </xf>
    <xf numFmtId="3" fontId="3" fillId="0" borderId="0" xfId="16" applyNumberFormat="1" applyFont="1"/>
    <xf numFmtId="168" fontId="66" fillId="0" borderId="0" xfId="6" applyNumberFormat="1" applyFont="1" applyAlignment="1">
      <alignment horizontal="left" vertical="center"/>
    </xf>
    <xf numFmtId="0" fontId="68" fillId="9" borderId="0" xfId="23" applyFont="1" applyFill="1"/>
    <xf numFmtId="0" fontId="68" fillId="9" borderId="0" xfId="23" applyFont="1" applyFill="1" applyAlignment="1">
      <alignment horizontal="center"/>
    </xf>
    <xf numFmtId="0" fontId="66" fillId="9" borderId="0" xfId="23" applyFont="1" applyFill="1"/>
    <xf numFmtId="0" fontId="68" fillId="12" borderId="9" xfId="23" applyFont="1" applyFill="1" applyBorder="1" applyAlignment="1">
      <alignment horizontal="center"/>
    </xf>
    <xf numFmtId="0" fontId="68" fillId="12" borderId="170" xfId="23" applyFont="1" applyFill="1" applyBorder="1" applyAlignment="1">
      <alignment horizontal="center"/>
    </xf>
    <xf numFmtId="0" fontId="68" fillId="12" borderId="169" xfId="23" applyFont="1" applyFill="1" applyBorder="1" applyAlignment="1">
      <alignment horizontal="center"/>
    </xf>
    <xf numFmtId="0" fontId="66" fillId="9" borderId="119" xfId="23" applyFont="1" applyFill="1" applyBorder="1"/>
    <xf numFmtId="3" fontId="66" fillId="9" borderId="80" xfId="6" applyNumberFormat="1" applyFont="1" applyFill="1" applyBorder="1"/>
    <xf numFmtId="3" fontId="66" fillId="9" borderId="112" xfId="6" applyNumberFormat="1" applyFont="1" applyFill="1" applyBorder="1"/>
    <xf numFmtId="3" fontId="66" fillId="0" borderId="80" xfId="6" applyNumberFormat="1" applyFont="1" applyFill="1" applyBorder="1"/>
    <xf numFmtId="3" fontId="66" fillId="9" borderId="0" xfId="0" applyNumberFormat="1" applyFont="1" applyFill="1"/>
    <xf numFmtId="0" fontId="66" fillId="0" borderId="119" xfId="23" applyFont="1" applyBorder="1"/>
    <xf numFmtId="3" fontId="66" fillId="0" borderId="112" xfId="6" applyNumberFormat="1" applyFont="1" applyFill="1" applyBorder="1"/>
    <xf numFmtId="0" fontId="68" fillId="12" borderId="119" xfId="23" applyFont="1" applyFill="1" applyBorder="1"/>
    <xf numFmtId="3" fontId="68" fillId="12" borderId="80" xfId="6" applyNumberFormat="1" applyFont="1" applyFill="1" applyBorder="1"/>
    <xf numFmtId="3" fontId="68" fillId="12" borderId="112" xfId="6" applyNumberFormat="1" applyFont="1" applyFill="1" applyBorder="1"/>
    <xf numFmtId="0" fontId="68" fillId="9" borderId="125" xfId="23" applyFont="1" applyFill="1" applyBorder="1"/>
    <xf numFmtId="3" fontId="68" fillId="9" borderId="115" xfId="6" applyNumberFormat="1" applyFont="1" applyFill="1" applyBorder="1"/>
    <xf numFmtId="3" fontId="68" fillId="0" borderId="115" xfId="6" applyNumberFormat="1" applyFont="1" applyFill="1" applyBorder="1"/>
    <xf numFmtId="3" fontId="68" fillId="9" borderId="140" xfId="6" applyNumberFormat="1" applyFont="1" applyFill="1" applyBorder="1"/>
    <xf numFmtId="14" fontId="66" fillId="9" borderId="0" xfId="0" applyNumberFormat="1" applyFont="1" applyFill="1"/>
    <xf numFmtId="170" fontId="68" fillId="9" borderId="0" xfId="23" applyNumberFormat="1" applyFont="1" applyFill="1"/>
    <xf numFmtId="3" fontId="70" fillId="9" borderId="0" xfId="6" applyNumberFormat="1" applyFont="1" applyFill="1" applyBorder="1" applyAlignment="1">
      <alignment horizontal="right" vertical="center"/>
    </xf>
    <xf numFmtId="0" fontId="79" fillId="9" borderId="0" xfId="23" applyFont="1" applyFill="1"/>
    <xf numFmtId="169" fontId="66" fillId="9" borderId="0" xfId="7" applyFont="1" applyFill="1" applyAlignment="1">
      <alignment horizontal="center"/>
    </xf>
    <xf numFmtId="3" fontId="66" fillId="9" borderId="0" xfId="23" applyNumberFormat="1" applyFont="1" applyFill="1"/>
    <xf numFmtId="0" fontId="67" fillId="9" borderId="0" xfId="0" applyFont="1" applyFill="1" applyAlignment="1">
      <alignment horizontal="left" vertical="center"/>
    </xf>
    <xf numFmtId="0" fontId="67" fillId="9" borderId="0" xfId="0" applyFont="1" applyFill="1" applyAlignment="1">
      <alignment horizontal="justify" vertical="center"/>
    </xf>
    <xf numFmtId="0" fontId="68" fillId="9" borderId="0" xfId="0" applyFont="1" applyFill="1" applyAlignment="1">
      <alignment horizontal="left" vertical="center"/>
    </xf>
    <xf numFmtId="0" fontId="66" fillId="9" borderId="0" xfId="20" applyFont="1" applyFill="1"/>
    <xf numFmtId="0" fontId="66" fillId="9" borderId="0" xfId="20" applyFont="1" applyFill="1" applyAlignment="1">
      <alignment horizontal="center"/>
    </xf>
    <xf numFmtId="0" fontId="67" fillId="9" borderId="124" xfId="20" applyFont="1" applyFill="1" applyBorder="1" applyAlignment="1">
      <alignment horizontal="center"/>
    </xf>
    <xf numFmtId="0" fontId="66" fillId="9" borderId="121" xfId="20" applyFont="1" applyFill="1" applyBorder="1"/>
    <xf numFmtId="4" fontId="66" fillId="9" borderId="121" xfId="20" applyNumberFormat="1" applyFont="1" applyFill="1" applyBorder="1"/>
    <xf numFmtId="3" fontId="66" fillId="9" borderId="121" xfId="20" applyNumberFormat="1" applyFont="1" applyFill="1" applyBorder="1"/>
    <xf numFmtId="3" fontId="66" fillId="9" borderId="142" xfId="20" applyNumberFormat="1" applyFont="1" applyFill="1" applyBorder="1"/>
    <xf numFmtId="0" fontId="67" fillId="9" borderId="119" xfId="20" applyFont="1" applyFill="1" applyBorder="1" applyAlignment="1">
      <alignment horizontal="left"/>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12" xfId="20" applyNumberFormat="1" applyFont="1" applyFill="1" applyBorder="1"/>
    <xf numFmtId="0" fontId="66" fillId="9" borderId="119" xfId="20" applyFont="1" applyFill="1" applyBorder="1" applyAlignment="1">
      <alignment horizontal="left"/>
    </xf>
    <xf numFmtId="0" fontId="66" fillId="9" borderId="80"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68" fillId="9" borderId="0" xfId="20" applyFont="1" applyFill="1"/>
    <xf numFmtId="0" fontId="66" fillId="9" borderId="119" xfId="20" applyFont="1" applyFill="1" applyBorder="1"/>
    <xf numFmtId="0" fontId="67" fillId="9" borderId="119" xfId="20" applyFont="1" applyFill="1" applyBorder="1"/>
    <xf numFmtId="0" fontId="68" fillId="9" borderId="80" xfId="20" applyFont="1" applyFill="1" applyBorder="1" applyAlignment="1">
      <alignment horizontal="center"/>
    </xf>
    <xf numFmtId="173" fontId="68" fillId="9" borderId="80" xfId="6" applyFont="1" applyFill="1" applyBorder="1"/>
    <xf numFmtId="40" fontId="66" fillId="9" borderId="80" xfId="0" applyNumberFormat="1" applyFont="1" applyFill="1" applyBorder="1" applyAlignment="1">
      <alignment horizontal="center"/>
    </xf>
    <xf numFmtId="0" fontId="66" fillId="9" borderId="168" xfId="20" applyFont="1" applyFill="1" applyBorder="1"/>
    <xf numFmtId="0" fontId="68" fillId="9" borderId="119" xfId="20" applyFont="1" applyFill="1" applyBorder="1"/>
    <xf numFmtId="4" fontId="66" fillId="9" borderId="80" xfId="20" applyNumberFormat="1" applyFont="1" applyFill="1" applyBorder="1" applyAlignment="1">
      <alignment horizontal="right"/>
    </xf>
    <xf numFmtId="3" fontId="66" fillId="9" borderId="80" xfId="20" applyNumberFormat="1" applyFont="1" applyFill="1" applyBorder="1" applyAlignment="1">
      <alignment horizontal="right"/>
    </xf>
    <xf numFmtId="3" fontId="66" fillId="9" borderId="0" xfId="20" applyNumberFormat="1" applyFont="1" applyFill="1"/>
    <xf numFmtId="4" fontId="66" fillId="9" borderId="0" xfId="20" applyNumberFormat="1" applyFont="1" applyFill="1"/>
    <xf numFmtId="0" fontId="67" fillId="9" borderId="0" xfId="20" applyFont="1" applyFill="1"/>
    <xf numFmtId="0" fontId="67" fillId="9" borderId="0" xfId="20" applyFont="1" applyFill="1" applyAlignment="1">
      <alignment horizontal="center"/>
    </xf>
    <xf numFmtId="0" fontId="66" fillId="9" borderId="80" xfId="0" applyFont="1" applyFill="1" applyBorder="1" applyAlignment="1">
      <alignment wrapText="1"/>
    </xf>
    <xf numFmtId="4" fontId="66" fillId="9" borderId="80" xfId="0" applyNumberFormat="1" applyFont="1" applyFill="1" applyBorder="1"/>
    <xf numFmtId="3" fontId="66" fillId="9" borderId="80" xfId="0" applyNumberFormat="1" applyFont="1" applyFill="1" applyBorder="1"/>
    <xf numFmtId="0" fontId="68" fillId="12" borderId="80" xfId="0" applyFont="1" applyFill="1" applyBorder="1"/>
    <xf numFmtId="3" fontId="68" fillId="12" borderId="80" xfId="0" applyNumberFormat="1" applyFont="1" applyFill="1" applyBorder="1"/>
    <xf numFmtId="3" fontId="68" fillId="9" borderId="0" xfId="0" applyNumberFormat="1" applyFont="1" applyFill="1"/>
    <xf numFmtId="169" fontId="66" fillId="9" borderId="80" xfId="7" applyFont="1" applyFill="1" applyBorder="1"/>
    <xf numFmtId="0" fontId="66" fillId="9" borderId="110" xfId="0" applyFont="1" applyFill="1" applyBorder="1"/>
    <xf numFmtId="168" fontId="66" fillId="9" borderId="144" xfId="6" applyNumberFormat="1" applyFont="1" applyFill="1" applyBorder="1"/>
    <xf numFmtId="170" fontId="66" fillId="9" borderId="144" xfId="0" applyNumberFormat="1" applyFont="1" applyFill="1" applyBorder="1"/>
    <xf numFmtId="0" fontId="66" fillId="9" borderId="144" xfId="0" applyFont="1" applyFill="1" applyBorder="1"/>
    <xf numFmtId="3" fontId="66" fillId="9" borderId="144" xfId="0" applyNumberFormat="1" applyFont="1" applyFill="1" applyBorder="1"/>
    <xf numFmtId="168" fontId="66" fillId="9" borderId="144" xfId="6" applyNumberFormat="1" applyFont="1" applyFill="1" applyBorder="1" applyAlignment="1">
      <alignment horizontal="right"/>
    </xf>
    <xf numFmtId="168" fontId="66" fillId="9" borderId="145" xfId="6" applyNumberFormat="1" applyFont="1" applyFill="1" applyBorder="1"/>
    <xf numFmtId="170" fontId="66" fillId="9" borderId="145" xfId="0" applyNumberFormat="1" applyFont="1" applyFill="1" applyBorder="1"/>
    <xf numFmtId="0" fontId="66" fillId="9" borderId="145" xfId="0" applyFont="1" applyFill="1" applyBorder="1"/>
    <xf numFmtId="3" fontId="66" fillId="9" borderId="145" xfId="0" applyNumberFormat="1" applyFont="1" applyFill="1" applyBorder="1"/>
    <xf numFmtId="168" fontId="66" fillId="9" borderId="145" xfId="6" applyNumberFormat="1" applyFont="1" applyFill="1" applyBorder="1" applyAlignment="1">
      <alignment horizontal="right"/>
    </xf>
    <xf numFmtId="170" fontId="66" fillId="9" borderId="145" xfId="0" applyNumberFormat="1" applyFont="1" applyFill="1" applyBorder="1" applyAlignment="1">
      <alignment horizontal="right"/>
    </xf>
    <xf numFmtId="170" fontId="66" fillId="9" borderId="146" xfId="0" applyNumberFormat="1" applyFont="1" applyFill="1" applyBorder="1"/>
    <xf numFmtId="0" fontId="66" fillId="9" borderId="146" xfId="0" applyFont="1" applyFill="1" applyBorder="1"/>
    <xf numFmtId="3" fontId="66" fillId="9" borderId="146" xfId="0" applyNumberFormat="1" applyFont="1" applyFill="1" applyBorder="1"/>
    <xf numFmtId="170" fontId="66" fillId="9" borderId="146" xfId="0" applyNumberFormat="1" applyFont="1" applyFill="1" applyBorder="1" applyAlignment="1">
      <alignment horizontal="right"/>
    </xf>
    <xf numFmtId="168" fontId="66" fillId="9" borderId="146" xfId="6" applyNumberFormat="1" applyFont="1" applyFill="1" applyBorder="1" applyAlignment="1">
      <alignment horizontal="right"/>
    </xf>
    <xf numFmtId="0" fontId="68" fillId="12" borderId="28" xfId="0" applyFont="1" applyFill="1" applyBorder="1"/>
    <xf numFmtId="170" fontId="68" fillId="12" borderId="29" xfId="0" applyNumberFormat="1" applyFont="1" applyFill="1" applyBorder="1"/>
    <xf numFmtId="170" fontId="68" fillId="12" borderId="30" xfId="0" applyNumberFormat="1" applyFont="1" applyFill="1" applyBorder="1"/>
    <xf numFmtId="0" fontId="68" fillId="12" borderId="29" xfId="0" applyFont="1" applyFill="1" applyBorder="1"/>
    <xf numFmtId="0" fontId="66" fillId="9" borderId="0" xfId="0" applyFont="1" applyFill="1" applyAlignment="1">
      <alignment horizontal="center" vertical="center"/>
    </xf>
    <xf numFmtId="170" fontId="66" fillId="9" borderId="0" xfId="0" applyNumberFormat="1" applyFont="1" applyFill="1"/>
    <xf numFmtId="173" fontId="66" fillId="9" borderId="0" xfId="6" applyFont="1" applyFill="1"/>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3" fontId="66" fillId="9" borderId="112" xfId="0" applyNumberFormat="1" applyFont="1" applyFill="1" applyBorder="1"/>
    <xf numFmtId="3" fontId="68" fillId="12" borderId="112" xfId="0" applyNumberFormat="1" applyFont="1" applyFill="1" applyBorder="1"/>
    <xf numFmtId="0" fontId="68" fillId="12" borderId="115" xfId="0" applyFont="1" applyFill="1" applyBorder="1"/>
    <xf numFmtId="3" fontId="68" fillId="12" borderId="115" xfId="0" applyNumberFormat="1" applyFont="1" applyFill="1" applyBorder="1"/>
    <xf numFmtId="3" fontId="68" fillId="12" borderId="140" xfId="0" applyNumberFormat="1" applyFont="1" applyFill="1" applyBorder="1"/>
    <xf numFmtId="169" fontId="68" fillId="12" borderId="80" xfId="0" applyNumberFormat="1" applyFont="1" applyFill="1" applyBorder="1"/>
    <xf numFmtId="0" fontId="68" fillId="12" borderId="112" xfId="0" applyFont="1" applyFill="1" applyBorder="1"/>
    <xf numFmtId="0" fontId="68" fillId="12" borderId="140" xfId="0" applyFont="1" applyFill="1" applyBorder="1"/>
    <xf numFmtId="0" fontId="66" fillId="9" borderId="119" xfId="0" applyFont="1" applyFill="1" applyBorder="1" applyAlignment="1">
      <alignment horizontal="center"/>
    </xf>
    <xf numFmtId="0" fontId="66" fillId="9" borderId="80" xfId="0" applyFont="1" applyFill="1" applyBorder="1" applyAlignment="1">
      <alignment horizontal="center"/>
    </xf>
    <xf numFmtId="0" fontId="66" fillId="9" borderId="112" xfId="0" applyFont="1" applyFill="1" applyBorder="1" applyAlignment="1">
      <alignment horizontal="center"/>
    </xf>
    <xf numFmtId="185" fontId="66" fillId="9" borderId="0" xfId="0" applyNumberFormat="1" applyFont="1" applyFill="1"/>
    <xf numFmtId="0" fontId="66" fillId="9" borderId="0" xfId="0" applyFont="1" applyFill="1" applyAlignment="1">
      <alignment wrapText="1"/>
    </xf>
    <xf numFmtId="0" fontId="68" fillId="12" borderId="124" xfId="0" applyFont="1" applyFill="1" applyBorder="1"/>
    <xf numFmtId="0" fontId="68" fillId="12" borderId="121" xfId="0" applyFont="1" applyFill="1" applyBorder="1"/>
    <xf numFmtId="0" fontId="68" fillId="12" borderId="142" xfId="0" applyFont="1" applyFill="1" applyBorder="1"/>
    <xf numFmtId="169" fontId="66" fillId="9" borderId="0" xfId="0" applyNumberFormat="1" applyFont="1" applyFill="1"/>
    <xf numFmtId="0" fontId="68" fillId="12" borderId="124" xfId="0" applyFont="1" applyFill="1" applyBorder="1" applyAlignment="1">
      <alignment horizontal="center" vertical="center" wrapText="1"/>
    </xf>
    <xf numFmtId="0" fontId="68" fillId="12" borderId="121" xfId="0" applyFont="1" applyFill="1" applyBorder="1" applyAlignment="1">
      <alignment horizontal="center" vertical="center" wrapText="1"/>
    </xf>
    <xf numFmtId="0" fontId="68" fillId="12" borderId="142" xfId="0" applyFont="1" applyFill="1" applyBorder="1" applyAlignment="1">
      <alignment horizontal="center" vertical="center" wrapText="1"/>
    </xf>
    <xf numFmtId="0" fontId="66" fillId="9" borderId="119" xfId="0" applyFont="1" applyFill="1" applyBorder="1" applyAlignment="1">
      <alignment horizontal="left" vertical="center"/>
    </xf>
    <xf numFmtId="0" fontId="66" fillId="9" borderId="80" xfId="0" applyFont="1" applyFill="1" applyBorder="1" applyAlignment="1">
      <alignment horizontal="center" vertical="center"/>
    </xf>
    <xf numFmtId="0" fontId="66" fillId="9" borderId="80" xfId="0" applyFont="1" applyFill="1" applyBorder="1" applyAlignment="1">
      <alignment horizontal="center" vertical="center" wrapText="1"/>
    </xf>
    <xf numFmtId="14" fontId="66" fillId="9" borderId="80" xfId="0" applyNumberFormat="1" applyFont="1" applyFill="1" applyBorder="1" applyAlignment="1">
      <alignment horizontal="center" vertical="center"/>
    </xf>
    <xf numFmtId="3" fontId="66" fillId="9" borderId="80" xfId="0" applyNumberFormat="1" applyFont="1" applyFill="1" applyBorder="1" applyAlignment="1">
      <alignment vertical="center"/>
    </xf>
    <xf numFmtId="3" fontId="66" fillId="9" borderId="112" xfId="0" applyNumberFormat="1" applyFont="1" applyFill="1" applyBorder="1" applyAlignment="1">
      <alignment vertical="center"/>
    </xf>
    <xf numFmtId="16" fontId="66" fillId="9" borderId="0" xfId="0" applyNumberFormat="1" applyFont="1" applyFill="1"/>
    <xf numFmtId="0" fontId="66" fillId="9" borderId="168" xfId="0" applyFont="1" applyFill="1" applyBorder="1" applyAlignment="1">
      <alignment horizontal="left" vertical="center"/>
    </xf>
    <xf numFmtId="3" fontId="66" fillId="9" borderId="164" xfId="0" applyNumberFormat="1" applyFont="1" applyFill="1" applyBorder="1" applyAlignment="1">
      <alignment vertical="center"/>
    </xf>
    <xf numFmtId="0" fontId="66" fillId="9" borderId="119" xfId="0" applyFont="1" applyFill="1" applyBorder="1" applyAlignment="1">
      <alignment vertical="center"/>
    </xf>
    <xf numFmtId="0" fontId="66" fillId="0" borderId="164" xfId="0" applyFont="1" applyBorder="1" applyAlignment="1">
      <alignment horizontal="center" vertical="center"/>
    </xf>
    <xf numFmtId="0" fontId="66" fillId="9" borderId="164" xfId="0" applyFont="1" applyFill="1" applyBorder="1" applyAlignment="1">
      <alignment horizontal="center" vertical="center" wrapText="1"/>
    </xf>
    <xf numFmtId="0" fontId="66" fillId="9" borderId="164" xfId="0" applyFont="1" applyFill="1" applyBorder="1" applyAlignment="1">
      <alignment horizontal="center" vertical="center"/>
    </xf>
    <xf numFmtId="0" fontId="66" fillId="0" borderId="80" xfId="0" applyFont="1" applyBorder="1" applyAlignment="1">
      <alignment vertical="center"/>
    </xf>
    <xf numFmtId="0" fontId="66" fillId="9" borderId="80" xfId="0" applyFont="1" applyFill="1" applyBorder="1" applyAlignment="1">
      <alignment vertical="center" wrapText="1"/>
    </xf>
    <xf numFmtId="0" fontId="68" fillId="12" borderId="124" xfId="0" applyFont="1" applyFill="1" applyBorder="1" applyAlignment="1">
      <alignment horizontal="center" vertical="center"/>
    </xf>
    <xf numFmtId="0" fontId="66" fillId="9" borderId="112" xfId="0" applyFont="1" applyFill="1" applyBorder="1" applyAlignment="1">
      <alignment wrapText="1"/>
    </xf>
    <xf numFmtId="0" fontId="66" fillId="12" borderId="80" xfId="0" applyFont="1" applyFill="1" applyBorder="1" applyAlignment="1">
      <alignment wrapText="1"/>
    </xf>
    <xf numFmtId="0" fontId="66" fillId="12" borderId="112" xfId="0" applyFont="1" applyFill="1" applyBorder="1" applyAlignment="1">
      <alignment wrapText="1"/>
    </xf>
    <xf numFmtId="3" fontId="66" fillId="0" borderId="80" xfId="0" applyNumberFormat="1" applyFont="1" applyBorder="1" applyAlignment="1">
      <alignment wrapText="1"/>
    </xf>
    <xf numFmtId="3" fontId="68" fillId="12" borderId="80" xfId="0" applyNumberFormat="1" applyFont="1" applyFill="1" applyBorder="1" applyAlignment="1">
      <alignment wrapText="1"/>
    </xf>
    <xf numFmtId="14" fontId="66" fillId="9" borderId="0" xfId="0" applyNumberFormat="1" applyFont="1" applyFill="1" applyAlignment="1">
      <alignment wrapText="1"/>
    </xf>
    <xf numFmtId="0" fontId="66" fillId="9" borderId="80" xfId="0" applyFont="1" applyFill="1" applyBorder="1" applyAlignment="1">
      <alignment vertical="center"/>
    </xf>
    <xf numFmtId="0" fontId="68" fillId="12" borderId="121" xfId="0" applyFont="1" applyFill="1" applyBorder="1" applyAlignment="1">
      <alignment horizontal="center" vertical="center"/>
    </xf>
    <xf numFmtId="0" fontId="68" fillId="12" borderId="142" xfId="0" applyFont="1" applyFill="1" applyBorder="1" applyAlignment="1">
      <alignment horizontal="center" vertical="center"/>
    </xf>
    <xf numFmtId="3" fontId="66" fillId="9" borderId="80" xfId="0" applyNumberFormat="1" applyFont="1" applyFill="1" applyBorder="1" applyAlignment="1">
      <alignment horizontal="right" vertical="center"/>
    </xf>
    <xf numFmtId="3" fontId="66" fillId="0" borderId="80" xfId="0" applyNumberFormat="1" applyFont="1" applyBorder="1" applyAlignment="1">
      <alignment horizontal="right" vertical="center"/>
    </xf>
    <xf numFmtId="3" fontId="66" fillId="9" borderId="112" xfId="0" applyNumberFormat="1" applyFont="1" applyFill="1" applyBorder="1" applyAlignment="1">
      <alignment horizontal="right" vertical="center"/>
    </xf>
    <xf numFmtId="3" fontId="66" fillId="0" borderId="80" xfId="0" applyNumberFormat="1" applyFont="1" applyBorder="1"/>
    <xf numFmtId="0" fontId="66" fillId="9" borderId="173" xfId="0" applyFont="1" applyFill="1" applyBorder="1" applyAlignment="1">
      <alignment horizontal="left" vertical="center"/>
    </xf>
    <xf numFmtId="169" fontId="66" fillId="9" borderId="25" xfId="7" applyFont="1" applyFill="1" applyBorder="1" applyAlignment="1">
      <alignment horizontal="center" vertical="center" wrapText="1"/>
    </xf>
    <xf numFmtId="169" fontId="66" fillId="9" borderId="123" xfId="7" applyFont="1" applyFill="1" applyBorder="1" applyAlignment="1">
      <alignment horizontal="center" vertical="center" wrapText="1"/>
    </xf>
    <xf numFmtId="169" fontId="68" fillId="12" borderId="115" xfId="0" applyNumberFormat="1" applyFont="1" applyFill="1" applyBorder="1"/>
    <xf numFmtId="169" fontId="68" fillId="12" borderId="140" xfId="0" applyNumberFormat="1" applyFont="1" applyFill="1" applyBorder="1"/>
    <xf numFmtId="0" fontId="62" fillId="9" borderId="0" xfId="0" applyFont="1" applyFill="1"/>
    <xf numFmtId="0" fontId="66" fillId="9" borderId="119" xfId="0" applyFont="1" applyFill="1" applyBorder="1" applyAlignment="1">
      <alignment horizontal="left" vertical="center" wrapText="1"/>
    </xf>
    <xf numFmtId="3" fontId="68" fillId="12" borderId="140" xfId="0" applyNumberFormat="1" applyFont="1" applyFill="1" applyBorder="1" applyAlignment="1">
      <alignment horizontal="right"/>
    </xf>
    <xf numFmtId="0" fontId="68" fillId="12" borderId="29" xfId="0" applyFont="1" applyFill="1" applyBorder="1" applyAlignment="1">
      <alignment horizontal="center" vertical="center" wrapText="1"/>
    </xf>
    <xf numFmtId="0" fontId="67" fillId="12" borderId="151" xfId="0" applyFont="1" applyFill="1" applyBorder="1"/>
    <xf numFmtId="0" fontId="66" fillId="9" borderId="151" xfId="0" applyFont="1" applyFill="1" applyBorder="1"/>
    <xf numFmtId="0" fontId="66" fillId="9" borderId="154" xfId="0" applyFont="1" applyFill="1" applyBorder="1"/>
    <xf numFmtId="3" fontId="66" fillId="0" borderId="151" xfId="0" applyNumberFormat="1" applyFont="1" applyBorder="1"/>
    <xf numFmtId="3" fontId="66" fillId="9" borderId="151" xfId="0" applyNumberFormat="1" applyFont="1" applyFill="1" applyBorder="1"/>
    <xf numFmtId="0" fontId="66" fillId="9" borderId="151" xfId="0" applyFont="1" applyFill="1" applyBorder="1" applyAlignment="1">
      <alignment wrapText="1"/>
    </xf>
    <xf numFmtId="0" fontId="67" fillId="12" borderId="151" xfId="0" applyFont="1" applyFill="1" applyBorder="1" applyAlignment="1">
      <alignment horizontal="left" vertical="center"/>
    </xf>
    <xf numFmtId="169" fontId="68" fillId="12" borderId="151" xfId="7" applyFont="1" applyFill="1" applyBorder="1" applyAlignment="1">
      <alignment horizontal="left" vertical="center"/>
    </xf>
    <xf numFmtId="3" fontId="68" fillId="0" borderId="151" xfId="0" applyNumberFormat="1" applyFont="1" applyBorder="1" applyAlignment="1">
      <alignment horizontal="right" vertical="center"/>
    </xf>
    <xf numFmtId="3" fontId="66" fillId="9" borderId="151" xfId="0" applyNumberFormat="1" applyFont="1" applyFill="1" applyBorder="1" applyAlignment="1">
      <alignment horizontal="right" vertical="center"/>
    </xf>
    <xf numFmtId="3" fontId="66" fillId="0" borderId="152" xfId="0" applyNumberFormat="1" applyFont="1" applyBorder="1"/>
    <xf numFmtId="3" fontId="68" fillId="12" borderId="153" xfId="0" applyNumberFormat="1" applyFont="1" applyFill="1" applyBorder="1"/>
    <xf numFmtId="0" fontId="66" fillId="9" borderId="168" xfId="0" applyFont="1" applyFill="1" applyBorder="1"/>
    <xf numFmtId="3" fontId="66" fillId="9" borderId="167" xfId="0" applyNumberFormat="1" applyFont="1" applyFill="1" applyBorder="1"/>
    <xf numFmtId="3" fontId="66" fillId="9" borderId="122" xfId="0" applyNumberFormat="1" applyFont="1" applyFill="1" applyBorder="1"/>
    <xf numFmtId="169" fontId="66" fillId="9" borderId="80" xfId="120" applyFont="1" applyFill="1" applyBorder="1"/>
    <xf numFmtId="169" fontId="68" fillId="12" borderId="121" xfId="7" applyFont="1" applyFill="1" applyBorder="1" applyAlignment="1">
      <alignment horizontal="center" vertical="center" wrapText="1"/>
    </xf>
    <xf numFmtId="0" fontId="68" fillId="11" borderId="124" xfId="0" applyFont="1" applyFill="1" applyBorder="1" applyAlignment="1">
      <alignment horizontal="center"/>
    </xf>
    <xf numFmtId="0" fontId="68" fillId="11" borderId="121" xfId="0" applyFont="1" applyFill="1" applyBorder="1" applyAlignment="1">
      <alignment horizontal="center"/>
    </xf>
    <xf numFmtId="0" fontId="68" fillId="11" borderId="142" xfId="0" applyFont="1" applyFill="1" applyBorder="1" applyAlignment="1">
      <alignment horizontal="center"/>
    </xf>
    <xf numFmtId="14" fontId="66" fillId="9" borderId="119" xfId="0" applyNumberFormat="1" applyFont="1" applyFill="1" applyBorder="1" applyAlignment="1">
      <alignment horizontal="center"/>
    </xf>
    <xf numFmtId="4" fontId="66" fillId="9" borderId="80" xfId="0" applyNumberFormat="1" applyFont="1" applyFill="1" applyBorder="1" applyAlignment="1">
      <alignment horizontal="center"/>
    </xf>
    <xf numFmtId="14" fontId="66" fillId="9" borderId="125" xfId="0" applyNumberFormat="1" applyFont="1" applyFill="1" applyBorder="1" applyAlignment="1">
      <alignment horizontal="center"/>
    </xf>
    <xf numFmtId="4" fontId="66" fillId="9" borderId="115" xfId="0" applyNumberFormat="1" applyFont="1" applyFill="1" applyBorder="1" applyAlignment="1">
      <alignment horizontal="center"/>
    </xf>
    <xf numFmtId="0" fontId="66" fillId="9" borderId="115" xfId="0" applyFont="1" applyFill="1" applyBorder="1" applyAlignment="1">
      <alignment horizontal="center"/>
    </xf>
    <xf numFmtId="0" fontId="66" fillId="9" borderId="140" xfId="0" applyFont="1" applyFill="1" applyBorder="1" applyAlignment="1">
      <alignment horizontal="center"/>
    </xf>
    <xf numFmtId="0" fontId="66" fillId="9" borderId="168" xfId="0" applyFont="1" applyFill="1" applyBorder="1" applyAlignment="1">
      <alignment wrapText="1"/>
    </xf>
    <xf numFmtId="3" fontId="66" fillId="9" borderId="164" xfId="0" applyNumberFormat="1" applyFont="1" applyFill="1" applyBorder="1"/>
    <xf numFmtId="169" fontId="68" fillId="12" borderId="112" xfId="0" applyNumberFormat="1" applyFont="1" applyFill="1" applyBorder="1"/>
    <xf numFmtId="3" fontId="66" fillId="12" borderId="112" xfId="0" applyNumberFormat="1" applyFont="1" applyFill="1" applyBorder="1"/>
    <xf numFmtId="3" fontId="66" fillId="0" borderId="112" xfId="0" applyNumberFormat="1" applyFont="1" applyBorder="1" applyAlignment="1">
      <alignment horizontal="right" vertical="center"/>
    </xf>
    <xf numFmtId="0" fontId="77" fillId="11" borderId="28" xfId="16" applyFont="1" applyFill="1" applyBorder="1" applyAlignment="1">
      <alignment horizontal="left" vertical="center"/>
    </xf>
    <xf numFmtId="3" fontId="77" fillId="11" borderId="77" xfId="9" applyNumberFormat="1" applyFont="1" applyFill="1" applyBorder="1" applyAlignment="1">
      <alignment horizontal="right" vertical="center"/>
    </xf>
    <xf numFmtId="1" fontId="66" fillId="9" borderId="80" xfId="20" applyNumberFormat="1" applyFont="1" applyFill="1" applyBorder="1"/>
    <xf numFmtId="0" fontId="68" fillId="0" borderId="28" xfId="0" applyFont="1" applyBorder="1"/>
    <xf numFmtId="170" fontId="68" fillId="0" borderId="29" xfId="0" applyNumberFormat="1" applyFont="1" applyBorder="1"/>
    <xf numFmtId="170" fontId="68" fillId="0" borderId="30" xfId="0" applyNumberFormat="1" applyFont="1" applyBorder="1"/>
    <xf numFmtId="0" fontId="68" fillId="0" borderId="29" xfId="0" applyFont="1" applyBorder="1"/>
    <xf numFmtId="170" fontId="68" fillId="0" borderId="30" xfId="0" applyNumberFormat="1" applyFont="1" applyBorder="1" applyAlignment="1">
      <alignment horizontal="right"/>
    </xf>
    <xf numFmtId="0" fontId="68" fillId="0" borderId="125" xfId="0" applyFont="1" applyBorder="1"/>
    <xf numFmtId="3" fontId="68" fillId="0" borderId="115" xfId="0" applyNumberFormat="1" applyFont="1" applyBorder="1"/>
    <xf numFmtId="3" fontId="68" fillId="0" borderId="140" xfId="0" applyNumberFormat="1" applyFont="1" applyBorder="1"/>
    <xf numFmtId="0" fontId="68" fillId="0" borderId="115" xfId="0" applyFont="1" applyBorder="1"/>
    <xf numFmtId="0" fontId="68" fillId="0" borderId="140" xfId="0" applyFont="1" applyBorder="1"/>
    <xf numFmtId="0" fontId="66" fillId="0" borderId="140" xfId="0" applyFont="1" applyBorder="1"/>
    <xf numFmtId="0" fontId="66" fillId="0" borderId="115" xfId="0" applyFont="1" applyBorder="1" applyAlignment="1">
      <alignment wrapText="1"/>
    </xf>
    <xf numFmtId="0" fontId="66" fillId="0" borderId="140" xfId="0" applyFont="1" applyBorder="1" applyAlignment="1">
      <alignment wrapText="1"/>
    </xf>
    <xf numFmtId="169" fontId="68" fillId="9" borderId="80" xfId="7" applyFont="1" applyFill="1" applyBorder="1"/>
    <xf numFmtId="169" fontId="80" fillId="9" borderId="112" xfId="7" applyFont="1" applyFill="1" applyBorder="1"/>
    <xf numFmtId="169" fontId="68" fillId="0" borderId="140" xfId="7" applyFont="1" applyFill="1" applyBorder="1"/>
    <xf numFmtId="0" fontId="81" fillId="0" borderId="0" xfId="22" applyFont="1"/>
    <xf numFmtId="0" fontId="82" fillId="0" borderId="111" xfId="22" applyFont="1" applyBorder="1"/>
    <xf numFmtId="169" fontId="82" fillId="0" borderId="111" xfId="7" applyFont="1" applyBorder="1" applyAlignment="1">
      <alignment horizontal="left"/>
    </xf>
    <xf numFmtId="184" fontId="82" fillId="0" borderId="151" xfId="22" applyNumberFormat="1" applyFont="1" applyBorder="1" applyAlignment="1">
      <alignment horizontal="right"/>
    </xf>
    <xf numFmtId="184" fontId="82" fillId="0" borderId="136" xfId="22" applyNumberFormat="1" applyFont="1" applyBorder="1" applyAlignment="1">
      <alignment horizontal="right"/>
    </xf>
    <xf numFmtId="0" fontId="82" fillId="0" borderId="0" xfId="22" applyFont="1"/>
    <xf numFmtId="169" fontId="82" fillId="0" borderId="111" xfId="7" applyFont="1" applyBorder="1"/>
    <xf numFmtId="0" fontId="82" fillId="0" borderId="111" xfId="22" applyFont="1" applyBorder="1" applyAlignment="1">
      <alignment horizontal="left"/>
    </xf>
    <xf numFmtId="184" fontId="68" fillId="0" borderId="136" xfId="22" applyNumberFormat="1" applyFont="1" applyBorder="1" applyAlignment="1">
      <alignment horizontal="right"/>
    </xf>
    <xf numFmtId="4" fontId="83" fillId="9" borderId="80" xfId="0" applyNumberFormat="1" applyFont="1" applyFill="1" applyBorder="1"/>
    <xf numFmtId="0" fontId="2" fillId="0" borderId="61" xfId="16" applyFont="1" applyBorder="1" applyAlignment="1">
      <alignment horizontal="left" vertical="center"/>
    </xf>
    <xf numFmtId="3" fontId="2" fillId="0" borderId="127" xfId="16" applyNumberFormat="1" applyFont="1" applyBorder="1" applyAlignment="1">
      <alignment horizontal="left" vertical="center"/>
    </xf>
    <xf numFmtId="0" fontId="2" fillId="0" borderId="110" xfId="16" applyFont="1" applyBorder="1" applyAlignment="1">
      <alignment horizontal="left" vertical="center"/>
    </xf>
    <xf numFmtId="0" fontId="2" fillId="0" borderId="0" xfId="16" applyFont="1" applyAlignment="1">
      <alignment horizontal="left" vertical="center"/>
    </xf>
    <xf numFmtId="3" fontId="2" fillId="0" borderId="184" xfId="16" applyNumberFormat="1" applyFont="1" applyBorder="1" applyAlignment="1">
      <alignment horizontal="right" vertical="center"/>
    </xf>
    <xf numFmtId="0" fontId="2" fillId="0" borderId="108" xfId="16" applyFont="1" applyBorder="1"/>
    <xf numFmtId="0" fontId="2" fillId="11" borderId="92" xfId="16" applyFont="1" applyFill="1" applyBorder="1" applyAlignment="1">
      <alignment horizontal="left" vertical="center"/>
    </xf>
    <xf numFmtId="0" fontId="2" fillId="11" borderId="98" xfId="16" applyFont="1" applyFill="1" applyBorder="1" applyAlignment="1">
      <alignment horizontal="left" vertical="center"/>
    </xf>
    <xf numFmtId="3" fontId="2" fillId="0" borderId="186" xfId="16" applyNumberFormat="1" applyFont="1" applyBorder="1" applyAlignment="1">
      <alignment horizontal="right" vertical="center"/>
    </xf>
    <xf numFmtId="0" fontId="2" fillId="11" borderId="30" xfId="16" applyFont="1" applyFill="1" applyBorder="1" applyAlignment="1">
      <alignment horizontal="left" vertical="center"/>
    </xf>
    <xf numFmtId="3" fontId="2" fillId="0" borderId="193" xfId="16" applyNumberFormat="1" applyFont="1" applyBorder="1" applyAlignment="1">
      <alignment horizontal="left" vertical="center"/>
    </xf>
    <xf numFmtId="3" fontId="77" fillId="11" borderId="29" xfId="16" applyNumberFormat="1" applyFont="1" applyFill="1" applyBorder="1" applyAlignment="1">
      <alignment horizontal="right" vertical="center"/>
    </xf>
    <xf numFmtId="0" fontId="68" fillId="9" borderId="0" xfId="21" applyFont="1" applyFill="1" applyAlignment="1">
      <alignment horizontal="center"/>
    </xf>
    <xf numFmtId="0" fontId="72" fillId="9" borderId="0" xfId="21" applyFont="1" applyFill="1" applyAlignment="1">
      <alignment horizontal="center"/>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8" fillId="12" borderId="173" xfId="0" applyFont="1" applyFill="1" applyBorder="1" applyAlignment="1">
      <alignment horizontal="center"/>
    </xf>
    <xf numFmtId="178" fontId="66" fillId="0" borderId="136" xfId="22" applyNumberFormat="1" applyFont="1" applyBorder="1" applyAlignment="1">
      <alignment horizontal="right"/>
    </xf>
    <xf numFmtId="169" fontId="68" fillId="9" borderId="191" xfId="21" applyNumberFormat="1" applyFont="1" applyFill="1" applyBorder="1"/>
    <xf numFmtId="169" fontId="68" fillId="9" borderId="192" xfId="21" applyNumberFormat="1" applyFont="1" applyFill="1" applyBorder="1"/>
    <xf numFmtId="3" fontId="68" fillId="9" borderId="191" xfId="21" applyNumberFormat="1" applyFont="1" applyFill="1" applyBorder="1"/>
    <xf numFmtId="3" fontId="66" fillId="9" borderId="191" xfId="21" applyNumberFormat="1" applyFont="1" applyFill="1" applyBorder="1"/>
    <xf numFmtId="3" fontId="66" fillId="9" borderId="192" xfId="21" applyNumberFormat="1" applyFont="1" applyFill="1" applyBorder="1"/>
    <xf numFmtId="3" fontId="66" fillId="0" borderId="191" xfId="21" applyNumberFormat="1" applyFont="1" applyBorder="1"/>
    <xf numFmtId="173" fontId="66" fillId="9" borderId="190" xfId="6" applyFont="1" applyFill="1" applyBorder="1"/>
    <xf numFmtId="173" fontId="66" fillId="9" borderId="192" xfId="6" applyFont="1" applyFill="1" applyBorder="1"/>
    <xf numFmtId="0" fontId="68" fillId="12" borderId="124" xfId="0" applyFont="1" applyFill="1" applyBorder="1" applyAlignment="1">
      <alignment horizontal="left"/>
    </xf>
    <xf numFmtId="3" fontId="66" fillId="9" borderId="112" xfId="0" applyNumberFormat="1" applyFont="1" applyFill="1" applyBorder="1" applyAlignment="1">
      <alignment wrapText="1"/>
    </xf>
    <xf numFmtId="3" fontId="68" fillId="12" borderId="112" xfId="0" applyNumberFormat="1" applyFont="1" applyFill="1" applyBorder="1" applyAlignment="1">
      <alignment wrapText="1"/>
    </xf>
    <xf numFmtId="3" fontId="68" fillId="0" borderId="115" xfId="0" applyNumberFormat="1" applyFont="1" applyBorder="1" applyAlignment="1">
      <alignment wrapText="1"/>
    </xf>
    <xf numFmtId="3" fontId="68" fillId="0" borderId="140" xfId="0" applyNumberFormat="1" applyFont="1" applyBorder="1" applyAlignment="1">
      <alignment wrapText="1"/>
    </xf>
    <xf numFmtId="0" fontId="68" fillId="12" borderId="75" xfId="0" applyFont="1" applyFill="1" applyBorder="1"/>
    <xf numFmtId="3" fontId="68" fillId="12" borderId="77" xfId="0" applyNumberFormat="1" applyFont="1" applyFill="1" applyBorder="1"/>
    <xf numFmtId="3" fontId="68" fillId="12" borderId="185" xfId="0" applyNumberFormat="1" applyFont="1" applyFill="1" applyBorder="1"/>
    <xf numFmtId="189" fontId="66" fillId="9" borderId="80" xfId="7" applyNumberFormat="1" applyFont="1" applyFill="1" applyBorder="1"/>
    <xf numFmtId="3" fontId="66" fillId="9" borderId="136" xfId="0" applyNumberFormat="1" applyFont="1" applyFill="1" applyBorder="1"/>
    <xf numFmtId="0" fontId="66" fillId="9" borderId="136" xfId="0" applyFont="1" applyFill="1" applyBorder="1"/>
    <xf numFmtId="3" fontId="68" fillId="12" borderId="194" xfId="0" applyNumberFormat="1" applyFont="1" applyFill="1" applyBorder="1"/>
    <xf numFmtId="0" fontId="67" fillId="12" borderId="154" xfId="0" applyFont="1" applyFill="1" applyBorder="1"/>
    <xf numFmtId="0" fontId="68" fillId="12" borderId="29" xfId="0" applyFont="1" applyFill="1" applyBorder="1" applyAlignment="1">
      <alignment horizontal="center" vertical="center"/>
    </xf>
    <xf numFmtId="169" fontId="27" fillId="9" borderId="0" xfId="7" applyFill="1"/>
    <xf numFmtId="0" fontId="68" fillId="11" borderId="121" xfId="21" applyFont="1" applyFill="1" applyBorder="1"/>
    <xf numFmtId="14" fontId="68" fillId="11" borderId="121" xfId="21" applyNumberFormat="1" applyFont="1" applyFill="1" applyBorder="1" applyAlignment="1">
      <alignment horizontal="center"/>
    </xf>
    <xf numFmtId="3" fontId="66" fillId="0" borderId="112" xfId="21" applyNumberFormat="1" applyFont="1" applyBorder="1"/>
    <xf numFmtId="170" fontId="68" fillId="0" borderId="115" xfId="21" applyNumberFormat="1" applyFont="1" applyBorder="1"/>
    <xf numFmtId="0" fontId="66" fillId="0" borderId="119" xfId="21" applyFont="1" applyBorder="1"/>
    <xf numFmtId="0" fontId="66" fillId="0" borderId="80" xfId="21" applyFont="1" applyBorder="1"/>
    <xf numFmtId="0" fontId="66" fillId="0" borderId="115" xfId="21" applyFont="1" applyBorder="1"/>
    <xf numFmtId="0" fontId="85" fillId="0" borderId="0" xfId="0" applyFont="1"/>
    <xf numFmtId="170" fontId="68" fillId="11" borderId="121" xfId="21" applyNumberFormat="1" applyFont="1" applyFill="1" applyBorder="1"/>
    <xf numFmtId="170" fontId="68" fillId="0" borderId="80" xfId="21" applyNumberFormat="1" applyFont="1" applyBorder="1"/>
    <xf numFmtId="14" fontId="68" fillId="11" borderId="142" xfId="21" applyNumberFormat="1" applyFont="1" applyFill="1" applyBorder="1" applyAlignment="1">
      <alignment horizontal="center"/>
    </xf>
    <xf numFmtId="0" fontId="68" fillId="11" borderId="124" xfId="21" applyFont="1" applyFill="1" applyBorder="1"/>
    <xf numFmtId="3" fontId="66" fillId="0" borderId="140" xfId="21" applyNumberFormat="1" applyFont="1" applyBorder="1"/>
    <xf numFmtId="3" fontId="66" fillId="0" borderId="115" xfId="21" applyNumberFormat="1" applyFont="1" applyBorder="1"/>
    <xf numFmtId="3" fontId="66" fillId="0" borderId="80" xfId="21" applyNumberFormat="1" applyFont="1" applyBorder="1"/>
    <xf numFmtId="0" fontId="66" fillId="0" borderId="125" xfId="21" applyFont="1" applyBorder="1"/>
    <xf numFmtId="3" fontId="66" fillId="9" borderId="136" xfId="0" applyNumberFormat="1" applyFont="1" applyFill="1" applyBorder="1" applyAlignment="1">
      <alignment vertical="center"/>
    </xf>
    <xf numFmtId="0" fontId="68" fillId="9" borderId="104" xfId="0" applyFont="1" applyFill="1" applyBorder="1"/>
    <xf numFmtId="3" fontId="71" fillId="9" borderId="146" xfId="0" applyNumberFormat="1" applyFont="1" applyFill="1" applyBorder="1" applyAlignment="1">
      <alignment horizontal="center" vertical="center"/>
    </xf>
    <xf numFmtId="9" fontId="14" fillId="9" borderId="146" xfId="25" applyFont="1" applyFill="1" applyBorder="1" applyAlignment="1">
      <alignment horizontal="center" vertical="center"/>
    </xf>
    <xf numFmtId="0" fontId="69" fillId="9" borderId="111" xfId="0" applyFont="1" applyFill="1" applyBorder="1" applyAlignment="1">
      <alignment horizontal="justify" vertical="center"/>
    </xf>
    <xf numFmtId="0" fontId="69" fillId="9" borderId="111" xfId="0" applyFont="1" applyFill="1" applyBorder="1" applyAlignment="1">
      <alignment horizontal="left" vertical="center" wrapText="1"/>
    </xf>
    <xf numFmtId="0" fontId="69" fillId="9" borderId="113" xfId="0" applyFont="1" applyFill="1" applyBorder="1" applyAlignment="1">
      <alignment horizontal="left" vertical="center" wrapText="1"/>
    </xf>
    <xf numFmtId="0" fontId="69" fillId="9" borderId="151" xfId="0" applyFont="1" applyFill="1" applyBorder="1" applyAlignment="1">
      <alignment horizontal="center" vertical="center"/>
    </xf>
    <xf numFmtId="0" fontId="69" fillId="9" borderId="153" xfId="0" applyFont="1" applyFill="1" applyBorder="1" applyAlignment="1">
      <alignment horizontal="center" vertical="center"/>
    </xf>
    <xf numFmtId="9" fontId="12" fillId="9" borderId="136" xfId="25" applyFill="1" applyBorder="1" applyAlignment="1">
      <alignment horizontal="center" vertical="center"/>
    </xf>
    <xf numFmtId="9" fontId="12" fillId="9" borderId="194" xfId="25" applyFill="1" applyBorder="1" applyAlignment="1">
      <alignment horizontal="center" vertical="center"/>
    </xf>
    <xf numFmtId="3" fontId="69" fillId="9" borderId="151" xfId="0" applyNumberFormat="1" applyFont="1" applyFill="1" applyBorder="1" applyAlignment="1">
      <alignment horizontal="center" vertical="center"/>
    </xf>
    <xf numFmtId="3" fontId="69" fillId="9" borderId="153" xfId="0" applyNumberFormat="1" applyFont="1" applyFill="1" applyBorder="1" applyAlignment="1">
      <alignment horizontal="center" vertical="center"/>
    </xf>
    <xf numFmtId="0" fontId="69" fillId="9" borderId="143" xfId="0" applyFont="1" applyFill="1" applyBorder="1" applyAlignment="1">
      <alignment horizontal="justify" vertical="center"/>
    </xf>
    <xf numFmtId="0" fontId="69" fillId="9" borderId="143" xfId="0" applyFont="1" applyFill="1" applyBorder="1" applyAlignment="1">
      <alignment horizontal="left" vertical="center" wrapText="1"/>
    </xf>
    <xf numFmtId="0" fontId="69" fillId="9" borderId="154" xfId="0" applyFont="1" applyFill="1" applyBorder="1" applyAlignment="1">
      <alignment horizontal="center" vertical="center"/>
    </xf>
    <xf numFmtId="3" fontId="69" fillId="9" borderId="154" xfId="0" applyNumberFormat="1" applyFont="1" applyFill="1" applyBorder="1" applyAlignment="1">
      <alignment horizontal="center" vertical="center"/>
    </xf>
    <xf numFmtId="9" fontId="12" fillId="9" borderId="166" xfId="25" applyFill="1" applyBorder="1" applyAlignment="1">
      <alignment horizontal="center" vertical="center"/>
    </xf>
    <xf numFmtId="14" fontId="66" fillId="0" borderId="0" xfId="22" applyNumberFormat="1" applyFont="1" applyAlignment="1">
      <alignment horizontal="center"/>
    </xf>
    <xf numFmtId="169" fontId="68" fillId="12" borderId="136" xfId="7" applyFont="1" applyFill="1" applyBorder="1" applyAlignment="1">
      <alignment horizontal="left" vertical="center"/>
    </xf>
    <xf numFmtId="0" fontId="66" fillId="0" borderId="154" xfId="0" applyFont="1" applyBorder="1"/>
    <xf numFmtId="0" fontId="66" fillId="9" borderId="152" xfId="0" applyFont="1" applyFill="1" applyBorder="1"/>
    <xf numFmtId="0" fontId="66" fillId="9" borderId="152" xfId="0" applyFont="1" applyFill="1" applyBorder="1" applyAlignment="1">
      <alignment wrapText="1"/>
    </xf>
    <xf numFmtId="0" fontId="67" fillId="12" borderId="153" xfId="0" applyFont="1" applyFill="1" applyBorder="1"/>
    <xf numFmtId="169" fontId="68" fillId="12" borderId="119" xfId="7" applyFont="1" applyFill="1" applyBorder="1" applyAlignment="1">
      <alignment horizontal="left" vertical="center"/>
    </xf>
    <xf numFmtId="3" fontId="66" fillId="9" borderId="165" xfId="0" applyNumberFormat="1" applyFont="1" applyFill="1" applyBorder="1"/>
    <xf numFmtId="0" fontId="67" fillId="9" borderId="0" xfId="18" applyFont="1" applyFill="1" applyAlignment="1">
      <alignment horizontal="center"/>
    </xf>
    <xf numFmtId="0" fontId="66" fillId="9" borderId="0" xfId="18" applyFont="1" applyFill="1"/>
    <xf numFmtId="0" fontId="68" fillId="9" borderId="0" xfId="18" applyFont="1" applyFill="1"/>
    <xf numFmtId="0" fontId="66" fillId="9" borderId="0" xfId="18" applyFont="1" applyFill="1" applyAlignment="1">
      <alignment horizontal="center"/>
    </xf>
    <xf numFmtId="0" fontId="68" fillId="9" borderId="0" xfId="18" applyFont="1" applyFill="1" applyAlignment="1">
      <alignment horizontal="center"/>
    </xf>
    <xf numFmtId="14" fontId="66" fillId="9" borderId="0" xfId="18" applyNumberFormat="1" applyFont="1" applyFill="1"/>
    <xf numFmtId="167" fontId="66" fillId="9" borderId="0" xfId="19" applyNumberFormat="1" applyFont="1" applyFill="1"/>
    <xf numFmtId="0" fontId="68" fillId="9" borderId="119" xfId="19" applyFont="1" applyFill="1" applyBorder="1"/>
    <xf numFmtId="37" fontId="66" fillId="9" borderId="80" xfId="19" applyNumberFormat="1" applyFont="1" applyFill="1" applyBorder="1"/>
    <xf numFmtId="37" fontId="66" fillId="9" borderId="112" xfId="19" applyNumberFormat="1" applyFont="1" applyFill="1" applyBorder="1"/>
    <xf numFmtId="0" fontId="66" fillId="9" borderId="119" xfId="19" applyFont="1" applyFill="1" applyBorder="1"/>
    <xf numFmtId="14" fontId="66" fillId="9" borderId="0" xfId="19" applyNumberFormat="1" applyFont="1" applyFill="1"/>
    <xf numFmtId="37" fontId="68" fillId="9" borderId="80" xfId="19" applyNumberFormat="1" applyFont="1" applyFill="1" applyBorder="1"/>
    <xf numFmtId="37" fontId="66" fillId="9" borderId="112" xfId="19" applyNumberFormat="1" applyFont="1" applyFill="1" applyBorder="1" applyAlignment="1">
      <alignment vertical="center"/>
    </xf>
    <xf numFmtId="37" fontId="68" fillId="9" borderId="112" xfId="19" applyNumberFormat="1" applyFont="1" applyFill="1" applyBorder="1"/>
    <xf numFmtId="0" fontId="66" fillId="9" borderId="119" xfId="18" applyFont="1" applyFill="1" applyBorder="1"/>
    <xf numFmtId="0" fontId="66" fillId="9" borderId="111" xfId="18" applyFont="1" applyFill="1" applyBorder="1"/>
    <xf numFmtId="0" fontId="68" fillId="9" borderId="111" xfId="19" applyFont="1" applyFill="1" applyBorder="1"/>
    <xf numFmtId="0" fontId="68" fillId="9" borderId="125" xfId="19" applyFont="1" applyFill="1" applyBorder="1"/>
    <xf numFmtId="37" fontId="68" fillId="9" borderId="115" xfId="19" applyNumberFormat="1" applyFont="1" applyFill="1" applyBorder="1"/>
    <xf numFmtId="37" fontId="66" fillId="9" borderId="140" xfId="19" applyNumberFormat="1" applyFont="1" applyFill="1" applyBorder="1"/>
    <xf numFmtId="169" fontId="66" fillId="9" borderId="112" xfId="120" applyFont="1" applyFill="1" applyBorder="1"/>
    <xf numFmtId="169" fontId="66" fillId="9" borderId="115" xfId="120" applyFont="1" applyFill="1" applyBorder="1"/>
    <xf numFmtId="169" fontId="66" fillId="9" borderId="140" xfId="120" applyFont="1" applyFill="1" applyBorder="1"/>
    <xf numFmtId="4" fontId="66" fillId="9" borderId="109" xfId="0" applyNumberFormat="1" applyFont="1" applyFill="1" applyBorder="1" applyAlignment="1">
      <alignment horizontal="justify" vertical="center"/>
    </xf>
    <xf numFmtId="4" fontId="66" fillId="9" borderId="112" xfId="20" applyNumberFormat="1" applyFont="1" applyFill="1" applyBorder="1"/>
    <xf numFmtId="0" fontId="68" fillId="9" borderId="80" xfId="0" applyFont="1" applyFill="1" applyBorder="1" applyAlignment="1">
      <alignment horizontal="center"/>
    </xf>
    <xf numFmtId="187" fontId="68" fillId="9" borderId="80" xfId="0" applyNumberFormat="1" applyFont="1" applyFill="1" applyBorder="1"/>
    <xf numFmtId="42" fontId="68" fillId="9" borderId="80" xfId="0" applyNumberFormat="1" applyFont="1" applyFill="1" applyBorder="1"/>
    <xf numFmtId="0" fontId="67" fillId="9" borderId="110" xfId="18" applyFont="1" applyFill="1" applyBorder="1"/>
    <xf numFmtId="173" fontId="66" fillId="9" borderId="25" xfId="119" applyFont="1" applyFill="1" applyBorder="1"/>
    <xf numFmtId="173" fontId="66" fillId="9" borderId="123" xfId="119" applyFont="1" applyFill="1" applyBorder="1"/>
    <xf numFmtId="173" fontId="66" fillId="9" borderId="80" xfId="119" applyFont="1" applyFill="1" applyBorder="1"/>
    <xf numFmtId="168" fontId="66" fillId="9" borderId="80" xfId="119" applyNumberFormat="1" applyFont="1" applyFill="1" applyBorder="1"/>
    <xf numFmtId="173" fontId="66" fillId="9" borderId="80" xfId="119" applyFont="1" applyFill="1" applyBorder="1" applyAlignment="1">
      <alignment horizontal="center"/>
    </xf>
    <xf numFmtId="173" fontId="66" fillId="9" borderId="112" xfId="119" applyFont="1" applyFill="1" applyBorder="1" applyAlignment="1">
      <alignment horizontal="center"/>
    </xf>
    <xf numFmtId="0" fontId="67" fillId="9" borderId="119" xfId="18" applyFont="1" applyFill="1" applyBorder="1"/>
    <xf numFmtId="173" fontId="68" fillId="9" borderId="80" xfId="119" applyFont="1" applyFill="1" applyBorder="1"/>
    <xf numFmtId="168" fontId="68" fillId="9" borderId="80" xfId="119" applyNumberFormat="1" applyFont="1" applyFill="1" applyBorder="1"/>
    <xf numFmtId="173" fontId="68" fillId="9" borderId="112" xfId="119" applyFont="1" applyFill="1" applyBorder="1"/>
    <xf numFmtId="0" fontId="68" fillId="9" borderId="119" xfId="18" applyFont="1" applyFill="1" applyBorder="1"/>
    <xf numFmtId="173" fontId="66" fillId="9" borderId="112" xfId="119" applyFont="1" applyFill="1" applyBorder="1"/>
    <xf numFmtId="168" fontId="66" fillId="9" borderId="112" xfId="119" applyNumberFormat="1" applyFont="1" applyFill="1" applyBorder="1"/>
    <xf numFmtId="168" fontId="68" fillId="9" borderId="112" xfId="119" applyNumberFormat="1" applyFont="1" applyFill="1" applyBorder="1"/>
    <xf numFmtId="0" fontId="85" fillId="9" borderId="119" xfId="0" applyFont="1" applyFill="1" applyBorder="1" applyAlignment="1">
      <alignment vertical="center"/>
    </xf>
    <xf numFmtId="0" fontId="85" fillId="9" borderId="119" xfId="0" applyFont="1" applyFill="1" applyBorder="1"/>
    <xf numFmtId="173" fontId="66" fillId="9" borderId="80" xfId="119" applyFont="1" applyFill="1" applyBorder="1" applyAlignment="1"/>
    <xf numFmtId="0" fontId="66" fillId="9" borderId="119" xfId="18" applyFont="1" applyFill="1" applyBorder="1" applyAlignment="1">
      <alignment horizontal="left"/>
    </xf>
    <xf numFmtId="0" fontId="68" fillId="9" borderId="125" xfId="18" applyFont="1" applyFill="1" applyBorder="1"/>
    <xf numFmtId="173" fontId="68" fillId="9" borderId="115" xfId="119" applyFont="1" applyFill="1" applyBorder="1"/>
    <xf numFmtId="168" fontId="68" fillId="9" borderId="115" xfId="119" applyNumberFormat="1" applyFont="1" applyFill="1" applyBorder="1"/>
    <xf numFmtId="168" fontId="68" fillId="9" borderId="115" xfId="119" applyNumberFormat="1" applyFont="1" applyFill="1" applyBorder="1" applyAlignment="1" applyProtection="1"/>
    <xf numFmtId="168" fontId="68" fillId="9" borderId="140" xfId="119" applyNumberFormat="1" applyFont="1" applyFill="1" applyBorder="1"/>
    <xf numFmtId="0" fontId="85" fillId="0" borderId="110" xfId="0" applyFont="1" applyBorder="1" applyAlignment="1">
      <alignment vertical="center"/>
    </xf>
    <xf numFmtId="3" fontId="85" fillId="9" borderId="80" xfId="0" applyNumberFormat="1" applyFont="1" applyFill="1" applyBorder="1"/>
    <xf numFmtId="0" fontId="68" fillId="11" borderId="121" xfId="20" applyFont="1" applyFill="1" applyBorder="1" applyAlignment="1">
      <alignment horizontal="center" wrapText="1"/>
    </xf>
    <xf numFmtId="3" fontId="68" fillId="11" borderId="179" xfId="20" applyNumberFormat="1" applyFont="1" applyFill="1" applyBorder="1" applyAlignment="1">
      <alignment horizontal="center" vertical="center" wrapText="1"/>
    </xf>
    <xf numFmtId="3" fontId="68" fillId="11" borderId="121" xfId="20" applyNumberFormat="1" applyFont="1" applyFill="1" applyBorder="1" applyAlignment="1">
      <alignment horizontal="center" wrapText="1"/>
    </xf>
    <xf numFmtId="3" fontId="68" fillId="11" borderId="142" xfId="20" applyNumberFormat="1" applyFont="1" applyFill="1" applyBorder="1" applyAlignment="1">
      <alignment horizontal="center" wrapText="1"/>
    </xf>
    <xf numFmtId="3" fontId="68" fillId="11" borderId="188" xfId="20" applyNumberFormat="1" applyFont="1" applyFill="1" applyBorder="1" applyAlignment="1">
      <alignment horizontal="center"/>
    </xf>
    <xf numFmtId="3" fontId="68" fillId="11" borderId="189" xfId="20" applyNumberFormat="1" applyFont="1" applyFill="1" applyBorder="1" applyAlignment="1">
      <alignment horizontal="center"/>
    </xf>
    <xf numFmtId="14" fontId="68" fillId="11" borderId="94" xfId="20" applyNumberFormat="1" applyFont="1" applyFill="1" applyBorder="1" applyAlignment="1">
      <alignment horizontal="center"/>
    </xf>
    <xf numFmtId="14" fontId="68" fillId="11" borderId="105" xfId="20" applyNumberFormat="1" applyFont="1" applyFill="1" applyBorder="1" applyAlignment="1">
      <alignment horizontal="center"/>
    </xf>
    <xf numFmtId="0" fontId="71" fillId="11" borderId="124" xfId="0" applyFont="1" applyFill="1" applyBorder="1" applyAlignment="1">
      <alignment horizontal="justify" vertical="center"/>
    </xf>
    <xf numFmtId="0" fontId="71" fillId="11" borderId="142" xfId="0" applyFont="1" applyFill="1" applyBorder="1" applyAlignment="1">
      <alignment horizontal="justify" vertical="center"/>
    </xf>
    <xf numFmtId="0" fontId="71" fillId="11" borderId="28" xfId="0" applyFont="1" applyFill="1" applyBorder="1" applyAlignment="1">
      <alignment horizontal="center" vertical="center"/>
    </xf>
    <xf numFmtId="0" fontId="71" fillId="11" borderId="29" xfId="0" applyFont="1" applyFill="1" applyBorder="1" applyAlignment="1">
      <alignment horizontal="center" vertical="center"/>
    </xf>
    <xf numFmtId="0" fontId="71" fillId="11" borderId="50" xfId="0" applyFont="1" applyFill="1" applyBorder="1" applyAlignment="1">
      <alignment horizontal="center" vertical="center"/>
    </xf>
    <xf numFmtId="0" fontId="71" fillId="11" borderId="50" xfId="0" applyFont="1" applyFill="1" applyBorder="1" applyAlignment="1">
      <alignment horizontal="center" vertical="center" wrapText="1"/>
    </xf>
    <xf numFmtId="0" fontId="66" fillId="11" borderId="29" xfId="0" applyFont="1" applyFill="1" applyBorder="1" applyAlignment="1">
      <alignment horizontal="justify" vertical="center"/>
    </xf>
    <xf numFmtId="0" fontId="68" fillId="11" borderId="50" xfId="0" applyFont="1" applyFill="1" applyBorder="1" applyAlignment="1">
      <alignment horizontal="left" vertical="center" wrapText="1"/>
    </xf>
    <xf numFmtId="0" fontId="68" fillId="11" borderId="80" xfId="0" applyFont="1" applyFill="1" applyBorder="1" applyAlignment="1">
      <alignment horizontal="center" vertical="center"/>
    </xf>
    <xf numFmtId="0" fontId="68" fillId="11" borderId="80" xfId="0" applyFont="1" applyFill="1" applyBorder="1" applyAlignment="1">
      <alignment horizontal="center" vertical="center" wrapText="1"/>
    </xf>
    <xf numFmtId="0" fontId="68" fillId="11" borderId="80" xfId="0" applyFont="1" applyFill="1" applyBorder="1" applyAlignment="1">
      <alignment horizontal="center"/>
    </xf>
    <xf numFmtId="0" fontId="68" fillId="11" borderId="124" xfId="19" applyFont="1" applyFill="1" applyBorder="1" applyAlignment="1">
      <alignment horizontal="center" vertical="center"/>
    </xf>
    <xf numFmtId="0" fontId="68" fillId="11" borderId="121" xfId="19" applyFont="1" applyFill="1" applyBorder="1" applyAlignment="1">
      <alignment horizontal="center" vertical="center"/>
    </xf>
    <xf numFmtId="0" fontId="68" fillId="11" borderId="121" xfId="19" applyFont="1" applyFill="1" applyBorder="1" applyAlignment="1">
      <alignment horizontal="center" vertical="center" wrapText="1"/>
    </xf>
    <xf numFmtId="0" fontId="68" fillId="11" borderId="142" xfId="19" applyFont="1" applyFill="1" applyBorder="1" applyAlignment="1">
      <alignment horizontal="center" vertical="center" wrapText="1"/>
    </xf>
    <xf numFmtId="169" fontId="66" fillId="9" borderId="112" xfId="7" applyFont="1" applyFill="1" applyBorder="1"/>
    <xf numFmtId="0" fontId="68" fillId="11" borderId="75" xfId="20" applyFont="1" applyFill="1" applyBorder="1"/>
    <xf numFmtId="0" fontId="68" fillId="11" borderId="76" xfId="20" applyFont="1" applyFill="1" applyBorder="1"/>
    <xf numFmtId="4" fontId="68" fillId="11" borderId="76" xfId="20" applyNumberFormat="1" applyFont="1" applyFill="1" applyBorder="1"/>
    <xf numFmtId="3" fontId="68" fillId="11" borderId="76" xfId="20" applyNumberFormat="1" applyFont="1" applyFill="1" applyBorder="1"/>
    <xf numFmtId="3" fontId="68" fillId="11" borderId="77" xfId="20" applyNumberFormat="1" applyFont="1" applyFill="1" applyBorder="1"/>
    <xf numFmtId="0" fontId="68" fillId="11" borderId="80" xfId="0" applyFont="1" applyFill="1" applyBorder="1"/>
    <xf numFmtId="3" fontId="68" fillId="11" borderId="80" xfId="0" applyNumberFormat="1" applyFont="1" applyFill="1" applyBorder="1"/>
    <xf numFmtId="0" fontId="84" fillId="11" borderId="80" xfId="0" applyFont="1" applyFill="1" applyBorder="1"/>
    <xf numFmtId="3" fontId="84" fillId="11" borderId="80" xfId="0" applyNumberFormat="1" applyFont="1" applyFill="1" applyBorder="1"/>
    <xf numFmtId="4" fontId="68" fillId="11" borderId="80" xfId="0" applyNumberFormat="1" applyFont="1" applyFill="1" applyBorder="1"/>
    <xf numFmtId="188" fontId="68" fillId="11" borderId="80" xfId="0" applyNumberFormat="1" applyFont="1" applyFill="1" applyBorder="1"/>
    <xf numFmtId="0" fontId="67" fillId="11" borderId="119" xfId="18" applyFont="1" applyFill="1" applyBorder="1"/>
    <xf numFmtId="173" fontId="68" fillId="11" borderId="80" xfId="119" applyFont="1" applyFill="1" applyBorder="1"/>
    <xf numFmtId="168" fontId="68" fillId="11" borderId="80" xfId="119" applyNumberFormat="1" applyFont="1" applyFill="1" applyBorder="1"/>
    <xf numFmtId="168" fontId="68" fillId="11" borderId="112" xfId="119" applyNumberFormat="1" applyFont="1" applyFill="1" applyBorder="1"/>
    <xf numFmtId="0" fontId="68" fillId="11" borderId="119" xfId="19" applyFont="1" applyFill="1" applyBorder="1"/>
    <xf numFmtId="37" fontId="68" fillId="11" borderId="80" xfId="19" applyNumberFormat="1" applyFont="1" applyFill="1" applyBorder="1"/>
    <xf numFmtId="37" fontId="66" fillId="11" borderId="112" xfId="19" applyNumberFormat="1" applyFont="1" applyFill="1" applyBorder="1"/>
    <xf numFmtId="0" fontId="25" fillId="0" borderId="0" xfId="12" applyFont="1" applyAlignment="1">
      <alignment horizontal="center"/>
    </xf>
    <xf numFmtId="0" fontId="14" fillId="0" borderId="0" xfId="0" applyFont="1" applyAlignment="1">
      <alignment horizontal="center"/>
    </xf>
    <xf numFmtId="0" fontId="68" fillId="0" borderId="0" xfId="0" applyFont="1" applyAlignment="1">
      <alignment horizontal="center" vertical="center"/>
    </xf>
    <xf numFmtId="0" fontId="68" fillId="9" borderId="0" xfId="21" applyFont="1" applyFill="1" applyAlignment="1">
      <alignment horizontal="center"/>
    </xf>
    <xf numFmtId="0" fontId="72" fillId="9" borderId="0" xfId="21" applyFont="1" applyFill="1" applyAlignment="1">
      <alignment horizontal="center"/>
    </xf>
    <xf numFmtId="0" fontId="67" fillId="9" borderId="0" xfId="21" applyFont="1" applyFill="1" applyAlignment="1">
      <alignment horizontal="center"/>
    </xf>
    <xf numFmtId="0" fontId="68" fillId="11" borderId="126" xfId="21" applyFont="1" applyFill="1" applyBorder="1" applyAlignment="1">
      <alignment horizontal="center" vertical="center"/>
    </xf>
    <xf numFmtId="0" fontId="68" fillId="11" borderId="101" xfId="21" applyFont="1" applyFill="1" applyBorder="1" applyAlignment="1">
      <alignment horizontal="center" vertical="center"/>
    </xf>
    <xf numFmtId="0" fontId="68" fillId="11" borderId="190" xfId="21" applyFont="1" applyFill="1" applyBorder="1" applyAlignment="1">
      <alignment horizontal="center" vertical="center"/>
    </xf>
    <xf numFmtId="0" fontId="68" fillId="11" borderId="102" xfId="21" applyFont="1" applyFill="1" applyBorder="1" applyAlignment="1">
      <alignment horizontal="center" vertical="center"/>
    </xf>
    <xf numFmtId="0" fontId="72" fillId="0" borderId="0" xfId="21" applyFont="1" applyAlignment="1">
      <alignment horizontal="center"/>
    </xf>
    <xf numFmtId="0" fontId="68" fillId="12" borderId="144" xfId="21" applyFont="1" applyFill="1" applyBorder="1" applyAlignment="1">
      <alignment horizontal="center" vertical="center"/>
    </xf>
    <xf numFmtId="0" fontId="68" fillId="12" borderId="146" xfId="21" applyFont="1" applyFill="1" applyBorder="1" applyAlignment="1">
      <alignment horizontal="center" vertical="center"/>
    </xf>
    <xf numFmtId="0" fontId="67" fillId="0" borderId="0" xfId="22" applyFont="1" applyAlignment="1">
      <alignment horizontal="center" vertical="center" wrapText="1"/>
    </xf>
    <xf numFmtId="0" fontId="68" fillId="0" borderId="0" xfId="22" applyFont="1" applyAlignment="1">
      <alignment horizontal="center" vertical="center"/>
    </xf>
    <xf numFmtId="0" fontId="64" fillId="0" borderId="0" xfId="16" applyFont="1" applyAlignment="1">
      <alignment horizontal="center" vertical="center"/>
    </xf>
    <xf numFmtId="0" fontId="77" fillId="11" borderId="111" xfId="16" applyFont="1" applyFill="1" applyBorder="1" applyAlignment="1">
      <alignment horizontal="left" vertical="center" wrapText="1"/>
    </xf>
    <xf numFmtId="0" fontId="77" fillId="11" borderId="92" xfId="16" applyFont="1" applyFill="1" applyBorder="1" applyAlignment="1">
      <alignment horizontal="left" vertical="center" wrapText="1"/>
    </xf>
    <xf numFmtId="0" fontId="77" fillId="11" borderId="98" xfId="16" applyFont="1" applyFill="1" applyBorder="1" applyAlignment="1">
      <alignment horizontal="left" vertical="center" wrapText="1"/>
    </xf>
    <xf numFmtId="0" fontId="67" fillId="0" borderId="0" xfId="23" applyFont="1" applyAlignment="1">
      <alignment horizontal="center" vertical="center"/>
    </xf>
    <xf numFmtId="0" fontId="68" fillId="12" borderId="61" xfId="23" applyFont="1" applyFill="1" applyBorder="1" applyAlignment="1">
      <alignment horizontal="center" vertical="center"/>
    </xf>
    <xf numFmtId="0" fontId="68" fillId="12" borderId="107" xfId="23" applyFont="1" applyFill="1" applyBorder="1" applyAlignment="1">
      <alignment horizontal="center" vertical="center"/>
    </xf>
    <xf numFmtId="0" fontId="68" fillId="12" borderId="79" xfId="23" applyFont="1" applyFill="1" applyBorder="1" applyAlignment="1">
      <alignment horizontal="center" vertical="center"/>
    </xf>
    <xf numFmtId="0" fontId="68" fillId="12" borderId="166" xfId="23" applyFont="1" applyFill="1" applyBorder="1" applyAlignment="1">
      <alignment horizontal="center" vertical="center"/>
    </xf>
    <xf numFmtId="0" fontId="68" fillId="9" borderId="0" xfId="23" applyFont="1" applyFill="1" applyAlignment="1">
      <alignment horizontal="center"/>
    </xf>
    <xf numFmtId="0" fontId="68" fillId="12" borderId="103" xfId="23" applyFont="1" applyFill="1" applyBorder="1" applyAlignment="1">
      <alignment horizontal="center" vertical="center"/>
    </xf>
    <xf numFmtId="0" fontId="68" fillId="12" borderId="110" xfId="23" applyFont="1" applyFill="1" applyBorder="1" applyAlignment="1">
      <alignment horizontal="center" vertical="center"/>
    </xf>
    <xf numFmtId="0" fontId="68" fillId="12" borderId="126" xfId="23" applyFont="1" applyFill="1" applyBorder="1" applyAlignment="1">
      <alignment horizontal="center" vertical="center"/>
    </xf>
    <xf numFmtId="0" fontId="67" fillId="9" borderId="0" xfId="23" applyFont="1" applyFill="1" applyAlignment="1">
      <alignment horizontal="center"/>
    </xf>
    <xf numFmtId="0" fontId="66" fillId="9" borderId="0" xfId="23" applyFont="1" applyFill="1" applyAlignment="1">
      <alignment horizontal="center"/>
    </xf>
    <xf numFmtId="0" fontId="68" fillId="12" borderId="9" xfId="23" applyFont="1" applyFill="1" applyBorder="1" applyAlignment="1">
      <alignment horizontal="center" vertical="center"/>
    </xf>
    <xf numFmtId="0" fontId="68" fillId="12" borderId="141" xfId="23" applyFont="1" applyFill="1" applyBorder="1" applyAlignment="1">
      <alignment horizontal="center" vertical="center"/>
    </xf>
    <xf numFmtId="0" fontId="68" fillId="12" borderId="149" xfId="23" applyFont="1" applyFill="1" applyBorder="1" applyAlignment="1">
      <alignment horizontal="center" vertical="center"/>
    </xf>
    <xf numFmtId="0" fontId="68" fillId="12" borderId="170" xfId="23" applyFont="1" applyFill="1" applyBorder="1" applyAlignment="1">
      <alignment horizontal="center" vertical="center" wrapText="1"/>
    </xf>
    <xf numFmtId="0" fontId="68" fillId="12" borderId="175" xfId="23" applyFont="1" applyFill="1" applyBorder="1" applyAlignment="1">
      <alignment horizontal="center" vertical="center"/>
    </xf>
    <xf numFmtId="0" fontId="68" fillId="12" borderId="100" xfId="23" applyFont="1" applyFill="1" applyBorder="1" applyAlignment="1">
      <alignment horizontal="center" vertical="center"/>
    </xf>
    <xf numFmtId="0" fontId="68" fillId="12" borderId="22" xfId="23" applyFont="1" applyFill="1" applyBorder="1" applyAlignment="1">
      <alignment horizontal="center" vertical="center"/>
    </xf>
    <xf numFmtId="0" fontId="68" fillId="12" borderId="174" xfId="23" applyFont="1" applyFill="1" applyBorder="1" applyAlignment="1">
      <alignment horizontal="center" vertical="center"/>
    </xf>
    <xf numFmtId="0" fontId="68" fillId="12" borderId="147" xfId="23" applyFont="1" applyFill="1" applyBorder="1" applyAlignment="1">
      <alignment horizontal="center" vertical="center"/>
    </xf>
    <xf numFmtId="0" fontId="68" fillId="12" borderId="170" xfId="23" applyFont="1" applyFill="1" applyBorder="1" applyAlignment="1">
      <alignment horizontal="center" vertical="center"/>
    </xf>
    <xf numFmtId="0" fontId="67" fillId="9" borderId="0" xfId="0" applyFont="1" applyFill="1" applyAlignment="1">
      <alignment horizontal="center" vertical="center"/>
    </xf>
    <xf numFmtId="0" fontId="69" fillId="9" borderId="103" xfId="12" applyFont="1" applyFill="1" applyBorder="1" applyAlignment="1">
      <alignment horizontal="left" vertical="center" wrapText="1"/>
    </xf>
    <xf numFmtId="0" fontId="69" fillId="9" borderId="107" xfId="12" applyFont="1" applyFill="1" applyBorder="1" applyAlignment="1">
      <alignment horizontal="left" vertical="center" wrapText="1"/>
    </xf>
    <xf numFmtId="0" fontId="68" fillId="9" borderId="0" xfId="0" applyFont="1" applyFill="1" applyAlignment="1">
      <alignment horizontal="center" vertical="center"/>
    </xf>
    <xf numFmtId="0" fontId="67" fillId="9" borderId="0" xfId="0" applyFont="1" applyFill="1" applyAlignment="1">
      <alignment horizontal="center"/>
    </xf>
    <xf numFmtId="0" fontId="69" fillId="9" borderId="144" xfId="0" applyFont="1" applyFill="1" applyBorder="1" applyAlignment="1">
      <alignment vertical="center" wrapText="1"/>
    </xf>
    <xf numFmtId="0" fontId="69" fillId="9" borderId="146" xfId="0" applyFont="1" applyFill="1" applyBorder="1" applyAlignment="1">
      <alignment vertical="center" wrapText="1"/>
    </xf>
    <xf numFmtId="0" fontId="66" fillId="9" borderId="0" xfId="0" applyFont="1" applyFill="1" applyAlignment="1">
      <alignment horizontal="left"/>
    </xf>
    <xf numFmtId="0" fontId="66" fillId="9" borderId="0" xfId="0" applyFont="1" applyFill="1" applyAlignment="1">
      <alignment horizontal="left" wrapText="1"/>
    </xf>
    <xf numFmtId="0" fontId="66" fillId="9" borderId="0" xfId="0" applyFont="1" applyFill="1" applyAlignment="1">
      <alignment horizontal="left" vertical="top"/>
    </xf>
    <xf numFmtId="0" fontId="66" fillId="9" borderId="0" xfId="0" applyFont="1" applyFill="1" applyAlignment="1">
      <alignment horizontal="left" vertical="center" wrapText="1"/>
    </xf>
    <xf numFmtId="0" fontId="67" fillId="9" borderId="0" xfId="20" applyFont="1" applyFill="1" applyAlignment="1">
      <alignment horizontal="center"/>
    </xf>
    <xf numFmtId="0" fontId="66" fillId="9" borderId="0" xfId="20" applyFont="1" applyFill="1" applyAlignment="1">
      <alignment horizontal="center"/>
    </xf>
    <xf numFmtId="3" fontId="66" fillId="9" borderId="0" xfId="20" applyNumberFormat="1" applyFont="1" applyFill="1" applyAlignment="1">
      <alignment horizontal="center"/>
    </xf>
    <xf numFmtId="0" fontId="68" fillId="11" borderId="172" xfId="20" applyFont="1" applyFill="1" applyBorder="1" applyAlignment="1">
      <alignment horizontal="center" vertical="center"/>
    </xf>
    <xf numFmtId="0" fontId="68" fillId="11" borderId="129" xfId="20" applyFont="1" applyFill="1" applyBorder="1" applyAlignment="1">
      <alignment horizontal="center" vertical="center"/>
    </xf>
    <xf numFmtId="0" fontId="68" fillId="11" borderId="180" xfId="20" applyFont="1" applyFill="1" applyBorder="1" applyAlignment="1">
      <alignment horizontal="center" vertical="center"/>
    </xf>
    <xf numFmtId="0" fontId="68" fillId="11" borderId="121" xfId="20" applyFont="1" applyFill="1" applyBorder="1" applyAlignment="1">
      <alignment horizontal="center" vertical="center" wrapText="1"/>
    </xf>
    <xf numFmtId="0" fontId="68" fillId="11" borderId="80" xfId="20" applyFont="1" applyFill="1" applyBorder="1" applyAlignment="1">
      <alignment horizontal="center" vertical="center" wrapText="1"/>
    </xf>
    <xf numFmtId="0" fontId="68" fillId="11" borderId="115" xfId="20" applyFont="1" applyFill="1" applyBorder="1" applyAlignment="1">
      <alignment horizontal="center" vertical="center" wrapText="1"/>
    </xf>
    <xf numFmtId="0" fontId="68" fillId="11" borderId="80" xfId="20" applyFont="1" applyFill="1" applyBorder="1" applyAlignment="1">
      <alignment horizontal="center" vertical="center"/>
    </xf>
    <xf numFmtId="0" fontId="68" fillId="11" borderId="115" xfId="20" applyFont="1" applyFill="1" applyBorder="1" applyAlignment="1">
      <alignment horizontal="center" vertical="center"/>
    </xf>
    <xf numFmtId="3" fontId="68" fillId="11" borderId="164" xfId="20" applyNumberFormat="1" applyFont="1" applyFill="1" applyBorder="1" applyAlignment="1">
      <alignment horizontal="center"/>
    </xf>
    <xf numFmtId="3" fontId="68" fillId="11" borderId="94" xfId="20" applyNumberFormat="1" applyFont="1" applyFill="1" applyBorder="1" applyAlignment="1">
      <alignment horizontal="center"/>
    </xf>
    <xf numFmtId="0" fontId="66" fillId="9" borderId="0" xfId="0" applyFont="1" applyFill="1" applyAlignment="1">
      <alignment horizontal="left" vertical="center"/>
    </xf>
    <xf numFmtId="0" fontId="68" fillId="11" borderId="164" xfId="0" applyFont="1" applyFill="1" applyBorder="1" applyAlignment="1">
      <alignment horizontal="center"/>
    </xf>
    <xf numFmtId="0" fontId="68" fillId="11" borderId="25" xfId="0" applyFont="1" applyFill="1" applyBorder="1" applyAlignment="1">
      <alignment horizontal="center"/>
    </xf>
    <xf numFmtId="0" fontId="68" fillId="11" borderId="80" xfId="0" applyFont="1" applyFill="1" applyBorder="1" applyAlignment="1">
      <alignment horizontal="center"/>
    </xf>
    <xf numFmtId="0" fontId="67" fillId="9" borderId="0" xfId="18" applyFont="1" applyFill="1" applyAlignment="1">
      <alignment horizontal="center"/>
    </xf>
    <xf numFmtId="0" fontId="68" fillId="11" borderId="28" xfId="18" applyFont="1" applyFill="1" applyBorder="1" applyAlignment="1">
      <alignment horizontal="center"/>
    </xf>
    <xf numFmtId="0" fontId="68" fillId="11" borderId="30" xfId="18" applyFont="1" applyFill="1" applyBorder="1" applyAlignment="1">
      <alignment horizontal="center"/>
    </xf>
    <xf numFmtId="0" fontId="68" fillId="11" borderId="50" xfId="18" applyFont="1" applyFill="1" applyBorder="1" applyAlignment="1">
      <alignment horizontal="center"/>
    </xf>
    <xf numFmtId="0" fontId="68" fillId="11" borderId="61" xfId="18" applyFont="1" applyFill="1" applyBorder="1" applyAlignment="1">
      <alignment horizontal="center"/>
    </xf>
    <xf numFmtId="0" fontId="68" fillId="11" borderId="107" xfId="18" applyFont="1" applyFill="1" applyBorder="1" applyAlignment="1">
      <alignment horizontal="center"/>
    </xf>
    <xf numFmtId="0" fontId="68" fillId="11" borderId="144" xfId="18" applyFont="1" applyFill="1" applyBorder="1" applyAlignment="1">
      <alignment horizontal="center" vertical="center" wrapText="1"/>
    </xf>
    <xf numFmtId="0" fontId="68" fillId="11" borderId="145" xfId="18" applyFont="1" applyFill="1" applyBorder="1" applyAlignment="1">
      <alignment horizontal="center" vertical="center" wrapText="1"/>
    </xf>
    <xf numFmtId="0" fontId="68" fillId="11" borderId="146" xfId="18" applyFont="1" applyFill="1" applyBorder="1" applyAlignment="1">
      <alignment horizontal="center" vertical="center" wrapText="1"/>
    </xf>
    <xf numFmtId="0" fontId="68" fillId="11" borderId="144" xfId="18" applyFont="1" applyFill="1" applyBorder="1" applyAlignment="1">
      <alignment horizontal="center" vertical="center"/>
    </xf>
    <xf numFmtId="0" fontId="68" fillId="11" borderId="145" xfId="18" applyFont="1" applyFill="1" applyBorder="1" applyAlignment="1">
      <alignment horizontal="center" vertical="center"/>
    </xf>
    <xf numFmtId="0" fontId="68" fillId="11" borderId="146" xfId="18" applyFont="1" applyFill="1" applyBorder="1" applyAlignment="1">
      <alignment horizontal="center" vertical="center"/>
    </xf>
    <xf numFmtId="0" fontId="68" fillId="11" borderId="107" xfId="18" applyFont="1" applyFill="1" applyBorder="1" applyAlignment="1">
      <alignment horizontal="center" vertical="center"/>
    </xf>
    <xf numFmtId="0" fontId="68" fillId="11" borderId="108" xfId="18" applyFont="1" applyFill="1" applyBorder="1" applyAlignment="1">
      <alignment horizontal="center" vertical="center"/>
    </xf>
    <xf numFmtId="0" fontId="68" fillId="11" borderId="109" xfId="18" applyFont="1" applyFill="1" applyBorder="1" applyAlignment="1">
      <alignment horizontal="center" vertical="center"/>
    </xf>
    <xf numFmtId="0" fontId="67" fillId="9" borderId="0" xfId="19" applyFont="1" applyFill="1" applyAlignment="1">
      <alignment horizontal="center"/>
    </xf>
    <xf numFmtId="0" fontId="68" fillId="9" borderId="0" xfId="19" applyFont="1" applyFill="1" applyAlignment="1">
      <alignment horizontal="center"/>
    </xf>
    <xf numFmtId="0" fontId="68" fillId="11" borderId="103" xfId="19" applyFont="1" applyFill="1" applyBorder="1" applyAlignment="1">
      <alignment horizontal="center" vertical="center" wrapText="1"/>
    </xf>
    <xf numFmtId="0" fontId="68" fillId="11" borderId="110" xfId="19" applyFont="1" applyFill="1" applyBorder="1" applyAlignment="1">
      <alignment horizontal="center" vertical="center" wrapText="1"/>
    </xf>
    <xf numFmtId="0" fontId="68" fillId="11" borderId="130" xfId="19" applyFont="1" applyFill="1" applyBorder="1" applyAlignment="1">
      <alignment horizontal="center" vertical="center" wrapText="1"/>
    </xf>
    <xf numFmtId="0" fontId="68" fillId="11" borderId="181" xfId="19" applyFont="1" applyFill="1" applyBorder="1" applyAlignment="1">
      <alignment horizontal="center" vertical="center" wrapText="1"/>
    </xf>
    <xf numFmtId="0" fontId="68" fillId="11" borderId="131" xfId="19" applyFont="1" applyFill="1" applyBorder="1" applyAlignment="1">
      <alignment horizontal="center" vertical="center" wrapText="1"/>
    </xf>
    <xf numFmtId="0" fontId="68" fillId="11" borderId="182" xfId="19" applyFont="1" applyFill="1" applyBorder="1" applyAlignment="1">
      <alignment horizontal="center" vertical="center" wrapText="1"/>
    </xf>
    <xf numFmtId="0" fontId="68" fillId="12" borderId="28" xfId="0" applyFont="1" applyFill="1" applyBorder="1" applyAlignment="1">
      <alignment horizontal="center" vertical="center"/>
    </xf>
    <xf numFmtId="0" fontId="68" fillId="12" borderId="30" xfId="0" applyFont="1" applyFill="1" applyBorder="1" applyAlignment="1">
      <alignment horizontal="center" vertical="center"/>
    </xf>
    <xf numFmtId="0" fontId="68" fillId="12" borderId="148" xfId="0" applyFont="1" applyFill="1" applyBorder="1" applyAlignment="1">
      <alignment horizontal="center" vertical="center"/>
    </xf>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0" fontId="66" fillId="9" borderId="111" xfId="0" applyFont="1" applyFill="1" applyBorder="1" applyAlignment="1">
      <alignment horizontal="center"/>
    </xf>
    <xf numFmtId="0" fontId="66" fillId="9" borderId="92" xfId="0" applyFont="1" applyFill="1" applyBorder="1" applyAlignment="1">
      <alignment horizontal="center"/>
    </xf>
    <xf numFmtId="0" fontId="66" fillId="9" borderId="136" xfId="0" applyFont="1" applyFill="1" applyBorder="1" applyAlignment="1">
      <alignment horizontal="center"/>
    </xf>
    <xf numFmtId="0" fontId="66" fillId="9" borderId="0" xfId="0" applyFont="1" applyFill="1" applyAlignment="1">
      <alignment horizontal="center" vertical="center"/>
    </xf>
    <xf numFmtId="0" fontId="66" fillId="0" borderId="0" xfId="0" applyFont="1" applyAlignment="1">
      <alignment horizontal="left" vertical="center"/>
    </xf>
    <xf numFmtId="0" fontId="68" fillId="12" borderId="103" xfId="0" applyFont="1" applyFill="1" applyBorder="1" applyAlignment="1">
      <alignment horizontal="center" vertical="center"/>
    </xf>
    <xf numFmtId="0" fontId="68" fillId="12" borderId="110" xfId="0" applyFont="1" applyFill="1" applyBorder="1" applyAlignment="1">
      <alignment horizontal="center" vertical="center"/>
    </xf>
    <xf numFmtId="0" fontId="68" fillId="12" borderId="104" xfId="0" applyFont="1" applyFill="1" applyBorder="1" applyAlignment="1">
      <alignment horizontal="center" vertical="center"/>
    </xf>
    <xf numFmtId="0" fontId="68" fillId="12" borderId="99" xfId="0" applyFont="1" applyFill="1" applyBorder="1" applyAlignment="1">
      <alignment horizontal="center"/>
    </xf>
    <xf numFmtId="0" fontId="68" fillId="12" borderId="106" xfId="0" applyFont="1" applyFill="1" applyBorder="1" applyAlignment="1">
      <alignment horizontal="center"/>
    </xf>
    <xf numFmtId="0" fontId="68" fillId="12" borderId="61" xfId="0" applyFont="1" applyFill="1" applyBorder="1" applyAlignment="1">
      <alignment horizontal="center"/>
    </xf>
    <xf numFmtId="0" fontId="68" fillId="12" borderId="28" xfId="0" applyFont="1" applyFill="1" applyBorder="1" applyAlignment="1">
      <alignment horizontal="center"/>
    </xf>
    <xf numFmtId="0" fontId="68" fillId="12" borderId="30" xfId="0" applyFont="1" applyFill="1" applyBorder="1" applyAlignment="1">
      <alignment horizontal="center"/>
    </xf>
    <xf numFmtId="0" fontId="68" fillId="12" borderId="50" xfId="0" applyFont="1" applyFill="1" applyBorder="1" applyAlignment="1">
      <alignment horizontal="center"/>
    </xf>
    <xf numFmtId="0" fontId="68" fillId="12" borderId="176" xfId="0" applyFont="1" applyFill="1" applyBorder="1" applyAlignment="1">
      <alignment horizontal="center" vertical="center" wrapText="1"/>
    </xf>
    <xf numFmtId="0" fontId="68" fillId="12" borderId="113" xfId="0" applyFont="1" applyFill="1" applyBorder="1" applyAlignment="1">
      <alignment horizontal="center" vertical="center" wrapText="1"/>
    </xf>
    <xf numFmtId="0" fontId="68" fillId="12" borderId="177" xfId="0" applyFont="1" applyFill="1" applyBorder="1" applyAlignment="1">
      <alignment horizontal="center" vertical="center"/>
    </xf>
    <xf numFmtId="0" fontId="68" fillId="12" borderId="153" xfId="0" applyFont="1" applyFill="1" applyBorder="1" applyAlignment="1">
      <alignment horizontal="center" vertical="center"/>
    </xf>
    <xf numFmtId="0" fontId="68" fillId="12" borderId="171" xfId="0" applyFont="1" applyFill="1" applyBorder="1" applyAlignment="1">
      <alignment horizontal="center" vertical="center"/>
    </xf>
    <xf numFmtId="0" fontId="68" fillId="12" borderId="114" xfId="0" applyFont="1" applyFill="1" applyBorder="1" applyAlignment="1">
      <alignment horizontal="center" vertical="center"/>
    </xf>
    <xf numFmtId="0" fontId="68" fillId="12" borderId="177" xfId="0" applyFont="1" applyFill="1" applyBorder="1" applyAlignment="1">
      <alignment horizontal="center" vertical="center" wrapText="1"/>
    </xf>
    <xf numFmtId="0" fontId="68" fillId="12" borderId="153" xfId="0" applyFont="1" applyFill="1" applyBorder="1" applyAlignment="1">
      <alignment horizontal="center" vertical="center" wrapText="1"/>
    </xf>
    <xf numFmtId="0" fontId="68" fillId="12" borderId="171" xfId="0" applyFont="1" applyFill="1" applyBorder="1" applyAlignment="1">
      <alignment horizontal="center" vertical="center" wrapText="1"/>
    </xf>
    <xf numFmtId="0" fontId="68" fillId="12" borderId="114" xfId="0" applyFont="1" applyFill="1" applyBorder="1" applyAlignment="1">
      <alignment horizontal="center" vertical="center" wrapText="1"/>
    </xf>
    <xf numFmtId="0" fontId="68" fillId="12" borderId="144" xfId="0" applyFont="1" applyFill="1" applyBorder="1" applyAlignment="1">
      <alignment horizontal="center" vertical="center" wrapText="1"/>
    </xf>
    <xf numFmtId="0" fontId="68" fillId="12" borderId="146" xfId="0" applyFont="1" applyFill="1" applyBorder="1" applyAlignment="1">
      <alignment horizontal="center" vertical="center" wrapText="1"/>
    </xf>
    <xf numFmtId="0" fontId="68" fillId="12" borderId="172" xfId="0" applyFont="1" applyFill="1" applyBorder="1" applyAlignment="1">
      <alignment horizontal="center"/>
    </xf>
    <xf numFmtId="0" fontId="68" fillId="12" borderId="173" xfId="0" applyFont="1" applyFill="1" applyBorder="1" applyAlignment="1">
      <alignment horizontal="center"/>
    </xf>
    <xf numFmtId="0" fontId="68" fillId="12" borderId="179" xfId="0" applyFont="1" applyFill="1" applyBorder="1" applyAlignment="1">
      <alignment horizontal="center"/>
    </xf>
    <xf numFmtId="0" fontId="68" fillId="12" borderId="25" xfId="0" applyFont="1" applyFill="1" applyBorder="1" applyAlignment="1">
      <alignment horizontal="center"/>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6" fillId="9" borderId="83" xfId="0" applyFont="1" applyFill="1" applyBorder="1" applyAlignment="1">
      <alignment horizontal="center"/>
    </xf>
    <xf numFmtId="37" fontId="0" fillId="0" borderId="0" xfId="24" applyFont="1" applyAlignment="1">
      <alignment horizontal="center"/>
    </xf>
    <xf numFmtId="37" fontId="20" fillId="0" borderId="0" xfId="24" applyFont="1" applyAlignment="1">
      <alignment horizontal="center"/>
    </xf>
    <xf numFmtId="37" fontId="12" fillId="0" borderId="0" xfId="24" applyFont="1" applyAlignment="1">
      <alignment horizontal="center"/>
    </xf>
    <xf numFmtId="37" fontId="18" fillId="0" borderId="0" xfId="24" applyFont="1" applyAlignment="1">
      <alignment horizontal="center"/>
    </xf>
    <xf numFmtId="37" fontId="19" fillId="0" borderId="0" xfId="24" applyFont="1" applyAlignment="1">
      <alignment horizontal="center"/>
    </xf>
    <xf numFmtId="0" fontId="22" fillId="0" borderId="0" xfId="0" applyFont="1" applyAlignment="1">
      <alignment horizontal="center"/>
    </xf>
    <xf numFmtId="0" fontId="21" fillId="0" borderId="3" xfId="0" applyFont="1" applyBorder="1" applyAlignment="1">
      <alignment horizontal="center"/>
    </xf>
    <xf numFmtId="0" fontId="21" fillId="0" borderId="14" xfId="0" applyFont="1" applyBorder="1" applyAlignment="1">
      <alignment horizontal="center"/>
    </xf>
    <xf numFmtId="0" fontId="21" fillId="0" borderId="0" xfId="0" applyFont="1" applyAlignment="1">
      <alignment horizontal="center"/>
    </xf>
    <xf numFmtId="0" fontId="25" fillId="0" borderId="15" xfId="0" applyFont="1" applyBorder="1" applyAlignment="1">
      <alignment horizontal="center"/>
    </xf>
    <xf numFmtId="3" fontId="21" fillId="0" borderId="1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15" xfId="0" applyNumberFormat="1" applyFont="1" applyBorder="1" applyAlignment="1">
      <alignment horizontal="center" vertical="center" wrapText="1"/>
    </xf>
    <xf numFmtId="3" fontId="21" fillId="0" borderId="0" xfId="0" applyNumberFormat="1" applyFont="1" applyAlignment="1">
      <alignment horizontal="center"/>
    </xf>
    <xf numFmtId="3" fontId="47" fillId="10" borderId="91" xfId="0" applyNumberFormat="1" applyFont="1" applyFill="1" applyBorder="1" applyAlignment="1">
      <alignment horizontal="center" vertical="center" wrapText="1"/>
    </xf>
    <xf numFmtId="3" fontId="47" fillId="10" borderId="0" xfId="0" applyNumberFormat="1" applyFont="1" applyFill="1" applyAlignment="1">
      <alignment horizontal="center" vertical="center" wrapText="1"/>
    </xf>
    <xf numFmtId="3" fontId="47" fillId="10" borderId="79" xfId="0" applyNumberFormat="1" applyFont="1" applyFill="1" applyBorder="1" applyAlignment="1">
      <alignment horizontal="center" vertical="center" wrapText="1"/>
    </xf>
    <xf numFmtId="3" fontId="47" fillId="10" borderId="93" xfId="0" applyNumberFormat="1" applyFont="1" applyFill="1" applyBorder="1" applyAlignment="1">
      <alignment horizontal="center" vertical="center" wrapText="1"/>
    </xf>
    <xf numFmtId="3" fontId="47" fillId="10" borderId="24" xfId="0" applyNumberFormat="1" applyFont="1" applyFill="1" applyBorder="1" applyAlignment="1">
      <alignment horizontal="center" vertical="center" wrapText="1"/>
    </xf>
    <xf numFmtId="3" fontId="47" fillId="10" borderId="25" xfId="0" applyNumberFormat="1" applyFont="1" applyFill="1" applyBorder="1" applyAlignment="1">
      <alignment horizontal="center" vertical="center" wrapText="1"/>
    </xf>
    <xf numFmtId="3" fontId="47" fillId="10" borderId="83" xfId="0" applyNumberFormat="1" applyFont="1" applyFill="1" applyBorder="1" applyAlignment="1">
      <alignment horizontal="center" vertical="center" wrapText="1"/>
    </xf>
    <xf numFmtId="3" fontId="47" fillId="10" borderId="85" xfId="0" applyNumberFormat="1" applyFont="1" applyFill="1" applyBorder="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xf>
    <xf numFmtId="0" fontId="47" fillId="10" borderId="21" xfId="0" applyFont="1" applyFill="1" applyBorder="1" applyAlignment="1">
      <alignment horizontal="center" vertical="center"/>
    </xf>
    <xf numFmtId="0" fontId="47" fillId="10" borderId="87" xfId="0" applyFont="1" applyFill="1" applyBorder="1" applyAlignment="1">
      <alignment horizontal="center" vertical="center"/>
    </xf>
    <xf numFmtId="0" fontId="47" fillId="10" borderId="22" xfId="0" applyFont="1" applyFill="1" applyBorder="1" applyAlignment="1">
      <alignment horizontal="center" vertical="center"/>
    </xf>
    <xf numFmtId="3" fontId="47" fillId="10" borderId="23" xfId="0" applyNumberFormat="1" applyFont="1" applyFill="1" applyBorder="1" applyAlignment="1">
      <alignment horizontal="center" vertical="center" wrapText="1"/>
    </xf>
    <xf numFmtId="3" fontId="47" fillId="10" borderId="88" xfId="0" applyNumberFormat="1" applyFont="1" applyFill="1" applyBorder="1" applyAlignment="1">
      <alignment horizontal="center" vertical="center" wrapText="1"/>
    </xf>
    <xf numFmtId="3" fontId="47" fillId="10" borderId="10" xfId="0" applyNumberFormat="1" applyFont="1" applyFill="1" applyBorder="1" applyAlignment="1">
      <alignment horizontal="center" vertical="center" wrapText="1"/>
    </xf>
    <xf numFmtId="3" fontId="47" fillId="10" borderId="81" xfId="0" applyNumberFormat="1" applyFont="1" applyFill="1" applyBorder="1" applyAlignment="1">
      <alignment horizontal="center" vertical="center" wrapText="1"/>
    </xf>
    <xf numFmtId="3" fontId="47" fillId="10" borderId="78" xfId="0" applyNumberFormat="1" applyFont="1" applyFill="1" applyBorder="1" applyAlignment="1">
      <alignment horizontal="center" vertical="center" wrapText="1"/>
    </xf>
  </cellXfs>
  <cellStyles count="258">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2 4" xfId="257" xr:uid="{00000000-0005-0000-0000-000036000000}"/>
    <cellStyle name="Millares [0] 3" xfId="117" xr:uid="{00000000-0005-0000-0000-000037000000}"/>
    <cellStyle name="Millares [0] 3 2" xfId="190" xr:uid="{00000000-0005-0000-0000-000038000000}"/>
    <cellStyle name="Millares [0] 4" xfId="120" xr:uid="{00000000-0005-0000-0000-000039000000}"/>
    <cellStyle name="Millares [0] 5" xfId="192" xr:uid="{00000000-0005-0000-0000-00003A000000}"/>
    <cellStyle name="Millares [0] 6" xfId="196" xr:uid="{00000000-0005-0000-0000-00003B000000}"/>
    <cellStyle name="Millares 17" xfId="197" xr:uid="{00000000-0005-0000-0000-00003C000000}"/>
    <cellStyle name="Millares 17 2 2" xfId="202" xr:uid="{00000000-0005-0000-0000-00003D000000}"/>
    <cellStyle name="Millares 18" xfId="201" xr:uid="{00000000-0005-0000-0000-00003E000000}"/>
    <cellStyle name="Millares 2" xfId="8" xr:uid="{00000000-0005-0000-0000-00003F000000}"/>
    <cellStyle name="Millares 3" xfId="9" xr:uid="{00000000-0005-0000-0000-000040000000}"/>
    <cellStyle name="Millares 3 2" xfId="121" xr:uid="{00000000-0005-0000-0000-000041000000}"/>
    <cellStyle name="Millares 4" xfId="119" xr:uid="{00000000-0005-0000-0000-000042000000}"/>
    <cellStyle name="Millares 5" xfId="126" xr:uid="{00000000-0005-0000-0000-000043000000}"/>
    <cellStyle name="Millares 5 2" xfId="205" xr:uid="{00000000-0005-0000-0000-000044000000}"/>
    <cellStyle name="Millares 6" xfId="206" xr:uid="{00000000-0005-0000-0000-000045000000}"/>
    <cellStyle name="Millares 7" xfId="209" xr:uid="{00000000-0005-0000-0000-000046000000}"/>
    <cellStyle name="Millares 8" xfId="204" xr:uid="{00000000-0005-0000-0000-000047000000}"/>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3" xfId="199" xr:uid="{00000000-0005-0000-0000-00004E000000}"/>
    <cellStyle name="Normal 10 4" xfId="215" xr:uid="{00000000-0005-0000-0000-00004F000000}"/>
    <cellStyle name="Normal 102" xfId="194" xr:uid="{00000000-0005-0000-0000-000050000000}"/>
    <cellStyle name="Normal 102 2" xfId="200" xr:uid="{00000000-0005-0000-0000-000051000000}"/>
    <cellStyle name="Normal 11" xfId="34" xr:uid="{00000000-0005-0000-0000-000052000000}"/>
    <cellStyle name="Normal 11 2" xfId="135" xr:uid="{00000000-0005-0000-0000-000053000000}"/>
    <cellStyle name="Normal 11 3" xfId="216" xr:uid="{00000000-0005-0000-0000-000054000000}"/>
    <cellStyle name="Normal 12" xfId="35" xr:uid="{00000000-0005-0000-0000-000055000000}"/>
    <cellStyle name="Normal 12 2" xfId="136" xr:uid="{00000000-0005-0000-0000-000056000000}"/>
    <cellStyle name="Normal 12 3" xfId="217" xr:uid="{00000000-0005-0000-0000-000057000000}"/>
    <cellStyle name="Normal 13" xfId="36" xr:uid="{00000000-0005-0000-0000-000058000000}"/>
    <cellStyle name="Normal 13 2" xfId="137" xr:uid="{00000000-0005-0000-0000-000059000000}"/>
    <cellStyle name="Normal 13 3" xfId="203" xr:uid="{00000000-0005-0000-0000-00005A000000}"/>
    <cellStyle name="Normal 13 4" xfId="218" xr:uid="{00000000-0005-0000-0000-00005B000000}"/>
    <cellStyle name="Normal 14" xfId="38" xr:uid="{00000000-0005-0000-0000-00005C000000}"/>
    <cellStyle name="Normal 14 2" xfId="139" xr:uid="{00000000-0005-0000-0000-00005D000000}"/>
    <cellStyle name="Normal 14 3" xfId="220" xr:uid="{00000000-0005-0000-0000-00005E000000}"/>
    <cellStyle name="Normal 15" xfId="37" xr:uid="{00000000-0005-0000-0000-00005F000000}"/>
    <cellStyle name="Normal 15 2" xfId="138" xr:uid="{00000000-0005-0000-0000-000060000000}"/>
    <cellStyle name="Normal 15 3" xfId="219" xr:uid="{00000000-0005-0000-0000-000061000000}"/>
    <cellStyle name="Normal 16" xfId="41" xr:uid="{00000000-0005-0000-0000-000062000000}"/>
    <cellStyle name="Normal 16 2" xfId="142" xr:uid="{00000000-0005-0000-0000-000063000000}"/>
    <cellStyle name="Normal 16 3" xfId="223" xr:uid="{00000000-0005-0000-0000-000064000000}"/>
    <cellStyle name="Normal 17" xfId="43" xr:uid="{00000000-0005-0000-0000-000065000000}"/>
    <cellStyle name="Normal 17 2" xfId="144" xr:uid="{00000000-0005-0000-0000-000066000000}"/>
    <cellStyle name="Normal 17 3" xfId="225" xr:uid="{00000000-0005-0000-0000-000067000000}"/>
    <cellStyle name="Normal 18" xfId="45" xr:uid="{00000000-0005-0000-0000-000068000000}"/>
    <cellStyle name="Normal 18 2" xfId="146" xr:uid="{00000000-0005-0000-0000-000069000000}"/>
    <cellStyle name="Normal 18 3" xfId="227" xr:uid="{00000000-0005-0000-0000-00006A000000}"/>
    <cellStyle name="Normal 19" xfId="48" xr:uid="{00000000-0005-0000-0000-00006B000000}"/>
    <cellStyle name="Normal 19 2" xfId="149" xr:uid="{00000000-0005-0000-0000-00006C000000}"/>
    <cellStyle name="Normal 19 3" xfId="230" xr:uid="{00000000-0005-0000-0000-00006D000000}"/>
    <cellStyle name="Normal 2" xfId="12" xr:uid="{00000000-0005-0000-0000-00006E000000}"/>
    <cellStyle name="Normal 2 12" xfId="13" xr:uid="{00000000-0005-0000-0000-00006F000000}"/>
    <cellStyle name="Normal 2 12 2" xfId="122" xr:uid="{00000000-0005-0000-0000-000070000000}"/>
    <cellStyle name="Normal 2 12 3" xfId="207" xr:uid="{00000000-0005-0000-0000-000071000000}"/>
    <cellStyle name="Normal 2 2" xfId="14" xr:uid="{00000000-0005-0000-0000-000072000000}"/>
    <cellStyle name="Normal 20" xfId="51" xr:uid="{00000000-0005-0000-0000-000073000000}"/>
    <cellStyle name="Normal 20 2" xfId="152" xr:uid="{00000000-0005-0000-0000-000074000000}"/>
    <cellStyle name="Normal 20 3" xfId="233" xr:uid="{00000000-0005-0000-0000-000075000000}"/>
    <cellStyle name="Normal 21" xfId="53" xr:uid="{00000000-0005-0000-0000-000076000000}"/>
    <cellStyle name="Normal 21 2" xfId="154" xr:uid="{00000000-0005-0000-0000-000077000000}"/>
    <cellStyle name="Normal 21 3" xfId="235" xr:uid="{00000000-0005-0000-0000-000078000000}"/>
    <cellStyle name="Normal 22" xfId="57" xr:uid="{00000000-0005-0000-0000-000079000000}"/>
    <cellStyle name="Normal 22 2" xfId="158" xr:uid="{00000000-0005-0000-0000-00007A000000}"/>
    <cellStyle name="Normal 22 3" xfId="239" xr:uid="{00000000-0005-0000-0000-00007B000000}"/>
    <cellStyle name="Normal 23" xfId="58" xr:uid="{00000000-0005-0000-0000-00007C000000}"/>
    <cellStyle name="Normal 23 2" xfId="159" xr:uid="{00000000-0005-0000-0000-00007D000000}"/>
    <cellStyle name="Normal 23 3" xfId="240" xr:uid="{00000000-0005-0000-0000-00007E000000}"/>
    <cellStyle name="Normal 24" xfId="62" xr:uid="{00000000-0005-0000-0000-00007F000000}"/>
    <cellStyle name="Normal 24 2" xfId="163" xr:uid="{00000000-0005-0000-0000-000080000000}"/>
    <cellStyle name="Normal 24 3" xfId="244" xr:uid="{00000000-0005-0000-0000-000081000000}"/>
    <cellStyle name="Normal 25" xfId="39" xr:uid="{00000000-0005-0000-0000-000082000000}"/>
    <cellStyle name="Normal 25 2" xfId="140" xr:uid="{00000000-0005-0000-0000-000083000000}"/>
    <cellStyle name="Normal 25 3" xfId="221" xr:uid="{00000000-0005-0000-0000-000084000000}"/>
    <cellStyle name="Normal 26" xfId="40" xr:uid="{00000000-0005-0000-0000-000085000000}"/>
    <cellStyle name="Normal 26 2" xfId="141" xr:uid="{00000000-0005-0000-0000-000086000000}"/>
    <cellStyle name="Normal 26 3" xfId="222" xr:uid="{00000000-0005-0000-0000-000087000000}"/>
    <cellStyle name="Normal 27" xfId="42" xr:uid="{00000000-0005-0000-0000-000088000000}"/>
    <cellStyle name="Normal 27 2" xfId="143" xr:uid="{00000000-0005-0000-0000-000089000000}"/>
    <cellStyle name="Normal 27 3" xfId="224" xr:uid="{00000000-0005-0000-0000-00008A000000}"/>
    <cellStyle name="Normal 28" xfId="44" xr:uid="{00000000-0005-0000-0000-00008B000000}"/>
    <cellStyle name="Normal 28 2" xfId="145" xr:uid="{00000000-0005-0000-0000-00008C000000}"/>
    <cellStyle name="Normal 28 3" xfId="226" xr:uid="{00000000-0005-0000-0000-00008D000000}"/>
    <cellStyle name="Normal 29" xfId="46" xr:uid="{00000000-0005-0000-0000-00008E000000}"/>
    <cellStyle name="Normal 29 2" xfId="147" xr:uid="{00000000-0005-0000-0000-00008F000000}"/>
    <cellStyle name="Normal 29 3" xfId="228" xr:uid="{00000000-0005-0000-0000-000090000000}"/>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3" xfId="229" xr:uid="{00000000-0005-0000-0000-000095000000}"/>
    <cellStyle name="Normal 31" xfId="49" xr:uid="{00000000-0005-0000-0000-000096000000}"/>
    <cellStyle name="Normal 31 2" xfId="150" xr:uid="{00000000-0005-0000-0000-000097000000}"/>
    <cellStyle name="Normal 31 3" xfId="231" xr:uid="{00000000-0005-0000-0000-000098000000}"/>
    <cellStyle name="Normal 32" xfId="63" xr:uid="{00000000-0005-0000-0000-000099000000}"/>
    <cellStyle name="Normal 32 2" xfId="164" xr:uid="{00000000-0005-0000-0000-00009A000000}"/>
    <cellStyle name="Normal 32 3" xfId="245" xr:uid="{00000000-0005-0000-0000-00009B000000}"/>
    <cellStyle name="Normal 33" xfId="50" xr:uid="{00000000-0005-0000-0000-00009C000000}"/>
    <cellStyle name="Normal 33 2" xfId="151" xr:uid="{00000000-0005-0000-0000-00009D000000}"/>
    <cellStyle name="Normal 33 3" xfId="232" xr:uid="{00000000-0005-0000-0000-00009E000000}"/>
    <cellStyle name="Normal 34" xfId="52" xr:uid="{00000000-0005-0000-0000-00009F000000}"/>
    <cellStyle name="Normal 34 2" xfId="153" xr:uid="{00000000-0005-0000-0000-0000A0000000}"/>
    <cellStyle name="Normal 34 3" xfId="234" xr:uid="{00000000-0005-0000-0000-0000A1000000}"/>
    <cellStyle name="Normal 35" xfId="54" xr:uid="{00000000-0005-0000-0000-0000A2000000}"/>
    <cellStyle name="Normal 35 2" xfId="155" xr:uid="{00000000-0005-0000-0000-0000A3000000}"/>
    <cellStyle name="Normal 35 3" xfId="236" xr:uid="{00000000-0005-0000-0000-0000A4000000}"/>
    <cellStyle name="Normal 36" xfId="64" xr:uid="{00000000-0005-0000-0000-0000A5000000}"/>
    <cellStyle name="Normal 36 2" xfId="165" xr:uid="{00000000-0005-0000-0000-0000A6000000}"/>
    <cellStyle name="Normal 36 3" xfId="246" xr:uid="{00000000-0005-0000-0000-0000A7000000}"/>
    <cellStyle name="Normal 37" xfId="65" xr:uid="{00000000-0005-0000-0000-0000A8000000}"/>
    <cellStyle name="Normal 37 2" xfId="166" xr:uid="{00000000-0005-0000-0000-0000A9000000}"/>
    <cellStyle name="Normal 37 3" xfId="247" xr:uid="{00000000-0005-0000-0000-0000AA000000}"/>
    <cellStyle name="Normal 38" xfId="55" xr:uid="{00000000-0005-0000-0000-0000AB000000}"/>
    <cellStyle name="Normal 38 2" xfId="156" xr:uid="{00000000-0005-0000-0000-0000AC000000}"/>
    <cellStyle name="Normal 38 3" xfId="237" xr:uid="{00000000-0005-0000-0000-0000AD000000}"/>
    <cellStyle name="Normal 39" xfId="56" xr:uid="{00000000-0005-0000-0000-0000AE000000}"/>
    <cellStyle name="Normal 39 2" xfId="157" xr:uid="{00000000-0005-0000-0000-0000AF000000}"/>
    <cellStyle name="Normal 39 3" xfId="238" xr:uid="{00000000-0005-0000-0000-0000B0000000}"/>
    <cellStyle name="Normal 4" xfId="16" xr:uid="{00000000-0005-0000-0000-0000B1000000}"/>
    <cellStyle name="Normal 4 2" xfId="17" xr:uid="{00000000-0005-0000-0000-0000B2000000}"/>
    <cellStyle name="Normal 4 2 2" xfId="125" xr:uid="{00000000-0005-0000-0000-0000B3000000}"/>
    <cellStyle name="Normal 4 3" xfId="124" xr:uid="{00000000-0005-0000-0000-0000B4000000}"/>
    <cellStyle name="Normal 4 4" xfId="208" xr:uid="{00000000-0005-0000-0000-0000B5000000}"/>
    <cellStyle name="Normal 40" xfId="66" xr:uid="{00000000-0005-0000-0000-0000B6000000}"/>
    <cellStyle name="Normal 40 2" xfId="167" xr:uid="{00000000-0005-0000-0000-0000B7000000}"/>
    <cellStyle name="Normal 40 3" xfId="248" xr:uid="{00000000-0005-0000-0000-0000B8000000}"/>
    <cellStyle name="Normal 41" xfId="67" xr:uid="{00000000-0005-0000-0000-0000B9000000}"/>
    <cellStyle name="Normal 41 2" xfId="168" xr:uid="{00000000-0005-0000-0000-0000BA000000}"/>
    <cellStyle name="Normal 41 3" xfId="249" xr:uid="{00000000-0005-0000-0000-0000BB000000}"/>
    <cellStyle name="Normal 42" xfId="59" xr:uid="{00000000-0005-0000-0000-0000BC000000}"/>
    <cellStyle name="Normal 42 2" xfId="160" xr:uid="{00000000-0005-0000-0000-0000BD000000}"/>
    <cellStyle name="Normal 42 3" xfId="241" xr:uid="{00000000-0005-0000-0000-0000BE000000}"/>
    <cellStyle name="Normal 43" xfId="60" xr:uid="{00000000-0005-0000-0000-0000BF000000}"/>
    <cellStyle name="Normal 43 2" xfId="161" xr:uid="{00000000-0005-0000-0000-0000C0000000}"/>
    <cellStyle name="Normal 43 3" xfId="242" xr:uid="{00000000-0005-0000-0000-0000C1000000}"/>
    <cellStyle name="Normal 44" xfId="61" xr:uid="{00000000-0005-0000-0000-0000C2000000}"/>
    <cellStyle name="Normal 44 2" xfId="162" xr:uid="{00000000-0005-0000-0000-0000C3000000}"/>
    <cellStyle name="Normal 44 3" xfId="243" xr:uid="{00000000-0005-0000-0000-0000C4000000}"/>
    <cellStyle name="Normal 45" xfId="68" xr:uid="{00000000-0005-0000-0000-0000C5000000}"/>
    <cellStyle name="Normal 45 2" xfId="169" xr:uid="{00000000-0005-0000-0000-0000C6000000}"/>
    <cellStyle name="Normal 45 3" xfId="250" xr:uid="{00000000-0005-0000-0000-0000C7000000}"/>
    <cellStyle name="Normal 46" xfId="69" xr:uid="{00000000-0005-0000-0000-0000C8000000}"/>
    <cellStyle name="Normal 46 2" xfId="170" xr:uid="{00000000-0005-0000-0000-0000C9000000}"/>
    <cellStyle name="Normal 46 3" xfId="251" xr:uid="{00000000-0005-0000-0000-0000CA000000}"/>
    <cellStyle name="Normal 47" xfId="70" xr:uid="{00000000-0005-0000-0000-0000CB000000}"/>
    <cellStyle name="Normal 47 2" xfId="171" xr:uid="{00000000-0005-0000-0000-0000CC000000}"/>
    <cellStyle name="Normal 47 3" xfId="252" xr:uid="{00000000-0005-0000-0000-0000CD000000}"/>
    <cellStyle name="Normal 48" xfId="71" xr:uid="{00000000-0005-0000-0000-0000CE000000}"/>
    <cellStyle name="Normal 48 2" xfId="172" xr:uid="{00000000-0005-0000-0000-0000CF000000}"/>
    <cellStyle name="Normal 48 3" xfId="253" xr:uid="{00000000-0005-0000-0000-0000D0000000}"/>
    <cellStyle name="Normal 49" xfId="72" xr:uid="{00000000-0005-0000-0000-0000D1000000}"/>
    <cellStyle name="Normal 49 2" xfId="173" xr:uid="{00000000-0005-0000-0000-0000D2000000}"/>
    <cellStyle name="Normal 49 3" xfId="254" xr:uid="{00000000-0005-0000-0000-0000D3000000}"/>
    <cellStyle name="Normal 5" xfId="28" xr:uid="{00000000-0005-0000-0000-0000D4000000}"/>
    <cellStyle name="Normal 5 2" xfId="129" xr:uid="{00000000-0005-0000-0000-0000D5000000}"/>
    <cellStyle name="Normal 5 3" xfId="210" xr:uid="{00000000-0005-0000-0000-0000D6000000}"/>
    <cellStyle name="Normal 50" xfId="73" xr:uid="{00000000-0005-0000-0000-0000D7000000}"/>
    <cellStyle name="Normal 50 2" xfId="174" xr:uid="{00000000-0005-0000-0000-0000D8000000}"/>
    <cellStyle name="Normal 50 3" xfId="255" xr:uid="{00000000-0005-0000-0000-0000D9000000}"/>
    <cellStyle name="Normal 51" xfId="74" xr:uid="{00000000-0005-0000-0000-0000DA000000}"/>
    <cellStyle name="Normal 51 2" xfId="175" xr:uid="{00000000-0005-0000-0000-0000DB000000}"/>
    <cellStyle name="Normal 51 3" xfId="256" xr:uid="{00000000-0005-0000-0000-0000DC000000}"/>
    <cellStyle name="Normal 52" xfId="116" xr:uid="{00000000-0005-0000-0000-0000DD000000}"/>
    <cellStyle name="Normal 52 2" xfId="189" xr:uid="{00000000-0005-0000-0000-0000DE000000}"/>
    <cellStyle name="Normal 53" xfId="193" xr:uid="{00000000-0005-0000-0000-0000DF000000}"/>
    <cellStyle name="Normal 6" xfId="30" xr:uid="{00000000-0005-0000-0000-0000E0000000}"/>
    <cellStyle name="Normal 6 2" xfId="131" xr:uid="{00000000-0005-0000-0000-0000E1000000}"/>
    <cellStyle name="Normal 6 3" xfId="212" xr:uid="{00000000-0005-0000-0000-0000E2000000}"/>
    <cellStyle name="Normal 7" xfId="31" xr:uid="{00000000-0005-0000-0000-0000E3000000}"/>
    <cellStyle name="Normal 7 2" xfId="132" xr:uid="{00000000-0005-0000-0000-0000E4000000}"/>
    <cellStyle name="Normal 7 3" xfId="213" xr:uid="{00000000-0005-0000-0000-0000E5000000}"/>
    <cellStyle name="Normal 8" xfId="29" xr:uid="{00000000-0005-0000-0000-0000E6000000}"/>
    <cellStyle name="Normal 8 2" xfId="130" xr:uid="{00000000-0005-0000-0000-0000E7000000}"/>
    <cellStyle name="Normal 8 3" xfId="211" xr:uid="{00000000-0005-0000-0000-0000E8000000}"/>
    <cellStyle name="Normal 9" xfId="32" xr:uid="{00000000-0005-0000-0000-0000E9000000}"/>
    <cellStyle name="Normal 9 2" xfId="133" xr:uid="{00000000-0005-0000-0000-0000EA000000}"/>
    <cellStyle name="Normal 9 3" xfId="214" xr:uid="{00000000-0005-0000-0000-0000EB000000}"/>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4</xdr:col>
      <xdr:colOff>1185863</xdr:colOff>
      <xdr:row>4</xdr:row>
      <xdr:rowOff>161925</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2066924" y="35719"/>
          <a:ext cx="5862639" cy="8882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3</xdr:col>
      <xdr:colOff>1369028</xdr:colOff>
      <xdr:row>5</xdr:row>
      <xdr:rowOff>115561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4"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12"/>
      <c r="E114" s="1012"/>
      <c r="F114" s="1012"/>
      <c r="G114" s="1012"/>
      <c r="H114" s="1012"/>
      <c r="I114" s="1012"/>
      <c r="J114" s="1012"/>
      <c r="K114" s="1012"/>
      <c r="L114" s="1012"/>
      <c r="M114" s="1012"/>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4"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13" t="s">
        <v>0</v>
      </c>
      <c r="B1" s="1013"/>
      <c r="C1" s="1013"/>
      <c r="D1" s="1013"/>
      <c r="E1" s="1013"/>
      <c r="F1" s="1013"/>
      <c r="G1" s="1013"/>
      <c r="H1" s="3"/>
    </row>
    <row r="2" spans="1:8">
      <c r="A2" s="1013" t="s">
        <v>1</v>
      </c>
      <c r="B2" s="1013"/>
      <c r="C2" s="1013"/>
      <c r="D2" s="1013"/>
      <c r="E2" s="1013"/>
      <c r="F2" s="1013"/>
      <c r="G2" s="1013"/>
      <c r="H2" s="3"/>
    </row>
    <row r="3" spans="1:8">
      <c r="A3" s="1013" t="s">
        <v>2</v>
      </c>
      <c r="B3" s="1013"/>
      <c r="C3" s="1013"/>
      <c r="D3" s="1013"/>
      <c r="E3" s="1013"/>
      <c r="F3" s="1013"/>
      <c r="G3" s="1013"/>
      <c r="H3" s="3"/>
    </row>
    <row r="4" spans="1:8">
      <c r="A4" s="1013" t="s">
        <v>3</v>
      </c>
      <c r="B4" s="1013"/>
      <c r="C4" s="1013"/>
      <c r="D4" s="1013"/>
      <c r="E4" s="1013"/>
      <c r="F4" s="1013"/>
      <c r="G4" s="1013"/>
      <c r="H4" s="3"/>
    </row>
    <row r="5" spans="1:8">
      <c r="A5" s="1013" t="s">
        <v>375</v>
      </c>
      <c r="B5" s="1013"/>
      <c r="C5" s="1013"/>
      <c r="D5" s="1013"/>
      <c r="E5" s="1013"/>
      <c r="F5" s="1013"/>
      <c r="G5" s="1013"/>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4"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13" t="s">
        <v>0</v>
      </c>
      <c r="B1" s="1013"/>
      <c r="C1" s="1013"/>
      <c r="D1" s="1013"/>
      <c r="E1" s="1013"/>
      <c r="F1" s="1013"/>
    </row>
    <row r="2" spans="1:7">
      <c r="A2" s="1013" t="s">
        <v>1</v>
      </c>
      <c r="B2" s="1013"/>
      <c r="C2" s="1013"/>
      <c r="D2" s="1013"/>
      <c r="E2" s="1013"/>
      <c r="F2" s="1013"/>
    </row>
    <row r="3" spans="1:7">
      <c r="A3" s="1013" t="s">
        <v>2</v>
      </c>
      <c r="B3" s="1013"/>
      <c r="C3" s="1013"/>
      <c r="D3" s="1013"/>
      <c r="E3" s="1013"/>
      <c r="F3" s="1013"/>
    </row>
    <row r="4" spans="1:7">
      <c r="A4" s="1013" t="s">
        <v>3</v>
      </c>
      <c r="B4" s="1013"/>
      <c r="C4" s="1013"/>
      <c r="D4" s="1013"/>
      <c r="E4" s="1013"/>
      <c r="F4" s="1013"/>
    </row>
    <row r="5" spans="1:7">
      <c r="A5" s="1013" t="str">
        <f>ACTIVO!A5</f>
        <v>01/01/11 AL 31/12/11</v>
      </c>
      <c r="B5" s="1013"/>
      <c r="C5" s="1013"/>
      <c r="D5" s="1013"/>
      <c r="E5" s="1013"/>
      <c r="F5" s="1013"/>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4"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13" t="s">
        <v>0</v>
      </c>
      <c r="B1" s="1013"/>
      <c r="C1" s="1013"/>
      <c r="D1" s="1013"/>
      <c r="E1" s="1013"/>
      <c r="F1" s="1013"/>
    </row>
    <row r="2" spans="1:7">
      <c r="A2" s="1013" t="s">
        <v>1</v>
      </c>
      <c r="B2" s="1013"/>
      <c r="C2" s="1013"/>
      <c r="D2" s="1013"/>
      <c r="E2" s="1013"/>
      <c r="F2" s="1013"/>
    </row>
    <row r="3" spans="1:7">
      <c r="A3" s="1013" t="s">
        <v>2</v>
      </c>
      <c r="B3" s="1013"/>
      <c r="C3" s="1013"/>
      <c r="D3" s="1013"/>
      <c r="E3" s="1013"/>
      <c r="F3" s="1013"/>
    </row>
    <row r="4" spans="1:7">
      <c r="A4" s="1013" t="s">
        <v>3</v>
      </c>
      <c r="B4" s="1013"/>
      <c r="C4" s="1013"/>
      <c r="D4" s="1013"/>
      <c r="E4" s="1013"/>
      <c r="F4" s="1013"/>
    </row>
    <row r="5" spans="1:7">
      <c r="A5" s="1013" t="str">
        <f>PASIVO!A5</f>
        <v>01/01/11 AL 31/12/11</v>
      </c>
      <c r="B5" s="1013"/>
      <c r="C5" s="1013"/>
      <c r="D5" s="1013"/>
      <c r="E5" s="1013"/>
      <c r="F5" s="1013"/>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4"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13" t="s">
        <v>0</v>
      </c>
      <c r="B1" s="1013"/>
      <c r="C1" s="1013"/>
      <c r="D1" s="1013"/>
      <c r="E1" s="1013"/>
      <c r="F1" s="1013"/>
    </row>
    <row r="2" spans="1:7">
      <c r="A2" s="1013" t="s">
        <v>1</v>
      </c>
      <c r="B2" s="1013"/>
      <c r="C2" s="1013"/>
      <c r="D2" s="1013"/>
      <c r="E2" s="1013"/>
      <c r="F2" s="1013"/>
    </row>
    <row r="3" spans="1:7">
      <c r="A3" s="1013" t="s">
        <v>2</v>
      </c>
      <c r="B3" s="1013"/>
      <c r="C3" s="1013"/>
      <c r="D3" s="1013"/>
      <c r="E3" s="1013"/>
      <c r="F3" s="1013"/>
    </row>
    <row r="4" spans="1:7">
      <c r="A4" s="1013" t="s">
        <v>3</v>
      </c>
      <c r="B4" s="1013"/>
      <c r="C4" s="1013"/>
      <c r="D4" s="1013"/>
      <c r="E4" s="1013"/>
      <c r="F4" s="1013"/>
    </row>
    <row r="5" spans="1:7">
      <c r="A5" s="1013" t="str">
        <f>EGRESOS!A5</f>
        <v>01/01/11 AL 31/12/11</v>
      </c>
      <c r="B5" s="1013"/>
      <c r="C5" s="1013"/>
      <c r="D5" s="1013"/>
      <c r="E5" s="1013"/>
      <c r="F5" s="1013"/>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4"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6:J228"/>
  <sheetViews>
    <sheetView showGridLines="0" tabSelected="1" zoomScale="70" zoomScaleNormal="70" workbookViewId="0">
      <selection activeCell="I10" sqref="I10"/>
    </sheetView>
  </sheetViews>
  <sheetFormatPr baseColWidth="10" defaultColWidth="11.42578125" defaultRowHeight="15"/>
  <cols>
    <col min="1" max="1" width="2.28515625" style="425" customWidth="1"/>
    <col min="2" max="2" width="58.85546875" style="425" customWidth="1"/>
    <col min="3" max="3" width="23" style="425" bestFit="1" customWidth="1"/>
    <col min="4" max="4" width="23.42578125" style="425" bestFit="1" customWidth="1"/>
    <col min="5" max="5" width="1.5703125" style="425" customWidth="1"/>
    <col min="6" max="6" width="60.5703125" style="425" customWidth="1"/>
    <col min="7" max="7" width="23" style="425" bestFit="1" customWidth="1"/>
    <col min="8" max="8" width="23.42578125" style="425" bestFit="1" customWidth="1"/>
    <col min="9" max="10" width="19.28515625" style="425" bestFit="1" customWidth="1"/>
    <col min="11" max="16384" width="11.42578125" style="425"/>
  </cols>
  <sheetData>
    <row r="6" spans="2:8">
      <c r="B6" s="1016"/>
      <c r="C6" s="1016"/>
      <c r="D6" s="1016"/>
      <c r="E6" s="1016"/>
      <c r="F6" s="1016"/>
      <c r="G6" s="1016"/>
      <c r="H6" s="1016"/>
    </row>
    <row r="7" spans="2:8">
      <c r="B7" s="845"/>
      <c r="C7" s="845"/>
      <c r="D7" s="845"/>
      <c r="E7" s="845"/>
      <c r="F7" s="845"/>
      <c r="G7" s="845"/>
      <c r="H7" s="845"/>
    </row>
    <row r="8" spans="2:8">
      <c r="B8" s="845"/>
      <c r="C8" s="845"/>
      <c r="D8" s="845"/>
      <c r="E8" s="845"/>
      <c r="F8" s="845"/>
      <c r="G8" s="845"/>
      <c r="H8" s="845"/>
    </row>
    <row r="9" spans="2:8">
      <c r="B9" s="1017" t="s">
        <v>1328</v>
      </c>
      <c r="C9" s="1017"/>
      <c r="D9" s="1017"/>
      <c r="E9" s="1017"/>
      <c r="F9" s="1017"/>
      <c r="G9" s="1017"/>
      <c r="H9" s="1017"/>
    </row>
    <row r="10" spans="2:8" ht="15.75" thickBot="1">
      <c r="B10" s="1015" t="s">
        <v>983</v>
      </c>
      <c r="C10" s="1015"/>
      <c r="D10" s="1015"/>
      <c r="E10" s="1015"/>
      <c r="F10" s="1015"/>
      <c r="G10" s="1015"/>
      <c r="H10" s="1015"/>
    </row>
    <row r="11" spans="2:8">
      <c r="B11" s="426"/>
      <c r="C11" s="427">
        <v>45473</v>
      </c>
      <c r="D11" s="427">
        <v>45291</v>
      </c>
      <c r="E11" s="428"/>
      <c r="F11" s="428"/>
      <c r="G11" s="427">
        <v>45473</v>
      </c>
      <c r="H11" s="429">
        <v>45291</v>
      </c>
    </row>
    <row r="12" spans="2:8" ht="15" customHeight="1">
      <c r="B12" s="1018" t="s">
        <v>4</v>
      </c>
      <c r="C12" s="431" t="s">
        <v>340</v>
      </c>
      <c r="D12" s="431" t="s">
        <v>669</v>
      </c>
      <c r="E12" s="430"/>
      <c r="F12" s="1020" t="s">
        <v>241</v>
      </c>
      <c r="G12" s="431" t="s">
        <v>340</v>
      </c>
      <c r="H12" s="432" t="s">
        <v>669</v>
      </c>
    </row>
    <row r="13" spans="2:8" ht="15.75" thickBot="1">
      <c r="B13" s="1019"/>
      <c r="C13" s="433" t="s">
        <v>189</v>
      </c>
      <c r="D13" s="433" t="s">
        <v>347</v>
      </c>
      <c r="E13" s="434"/>
      <c r="F13" s="1021"/>
      <c r="G13" s="433" t="s">
        <v>189</v>
      </c>
      <c r="H13" s="435" t="s">
        <v>347</v>
      </c>
    </row>
    <row r="14" spans="2:8">
      <c r="B14" s="436"/>
      <c r="C14" s="437"/>
      <c r="D14" s="437"/>
      <c r="E14" s="438"/>
      <c r="F14" s="439"/>
      <c r="G14" s="437"/>
      <c r="H14" s="440"/>
    </row>
    <row r="15" spans="2:8">
      <c r="B15" s="441" t="s">
        <v>5</v>
      </c>
      <c r="C15" s="850"/>
      <c r="D15" s="850"/>
      <c r="E15" s="442"/>
      <c r="F15" s="443" t="s">
        <v>94</v>
      </c>
      <c r="G15" s="850"/>
      <c r="H15" s="851"/>
    </row>
    <row r="16" spans="2:8">
      <c r="B16" s="444"/>
      <c r="C16" s="852"/>
      <c r="D16" s="852"/>
      <c r="E16" s="445"/>
      <c r="G16" s="850"/>
      <c r="H16" s="851"/>
    </row>
    <row r="17" spans="2:10">
      <c r="B17" s="446" t="s">
        <v>692</v>
      </c>
      <c r="C17" s="447"/>
      <c r="D17" s="447"/>
      <c r="E17" s="445"/>
      <c r="F17" s="448" t="s">
        <v>686</v>
      </c>
      <c r="G17" s="447"/>
      <c r="H17" s="449"/>
    </row>
    <row r="18" spans="2:10">
      <c r="B18" s="450" t="s">
        <v>674</v>
      </c>
      <c r="C18" s="853">
        <v>0</v>
      </c>
      <c r="D18" s="853">
        <v>0</v>
      </c>
      <c r="E18" s="445"/>
      <c r="F18" s="451" t="s">
        <v>687</v>
      </c>
      <c r="G18" s="853">
        <v>0</v>
      </c>
      <c r="H18" s="854">
        <v>0</v>
      </c>
      <c r="J18" s="380"/>
    </row>
    <row r="19" spans="2:10">
      <c r="B19" s="450" t="s">
        <v>675</v>
      </c>
      <c r="C19" s="853">
        <v>0</v>
      </c>
      <c r="D19" s="853">
        <v>0</v>
      </c>
      <c r="E19" s="445"/>
      <c r="F19" s="451" t="s">
        <v>688</v>
      </c>
      <c r="G19" s="853">
        <f>+NOTAS!C524</f>
        <v>3169800</v>
      </c>
      <c r="H19" s="854">
        <v>84686042</v>
      </c>
    </row>
    <row r="20" spans="2:10" ht="30">
      <c r="B20" s="450" t="s">
        <v>676</v>
      </c>
      <c r="C20" s="855">
        <v>1676664998</v>
      </c>
      <c r="D20" s="855">
        <v>90205743</v>
      </c>
      <c r="E20" s="445"/>
      <c r="F20" s="452" t="s">
        <v>984</v>
      </c>
      <c r="G20" s="853">
        <f>+NOTAS!G589</f>
        <v>37876333</v>
      </c>
      <c r="H20" s="854">
        <v>10534128</v>
      </c>
      <c r="I20" s="453"/>
      <c r="J20" s="453"/>
    </row>
    <row r="21" spans="2:10">
      <c r="B21" s="450"/>
      <c r="C21" s="454">
        <f>SUM(C18:C20)</f>
        <v>1676664998</v>
      </c>
      <c r="D21" s="454">
        <f>SUM(D18:D20)</f>
        <v>90205743</v>
      </c>
      <c r="E21" s="445"/>
      <c r="F21" s="451" t="s">
        <v>1235</v>
      </c>
      <c r="G21" s="853">
        <v>0</v>
      </c>
      <c r="H21" s="854">
        <v>0</v>
      </c>
    </row>
    <row r="22" spans="2:10">
      <c r="B22" s="450"/>
      <c r="C22" s="455"/>
      <c r="D22" s="456"/>
      <c r="E22" s="445"/>
      <c r="F22" s="451" t="s">
        <v>1236</v>
      </c>
      <c r="G22" s="853">
        <v>0</v>
      </c>
      <c r="H22" s="854">
        <v>0</v>
      </c>
    </row>
    <row r="23" spans="2:10">
      <c r="B23" s="446" t="s">
        <v>693</v>
      </c>
      <c r="C23" s="455"/>
      <c r="D23" s="456"/>
      <c r="E23" s="445"/>
      <c r="G23" s="454">
        <f>SUM(G18:G22)</f>
        <v>41046133</v>
      </c>
      <c r="H23" s="457">
        <f>SUM(H18:H22)</f>
        <v>95220170</v>
      </c>
    </row>
    <row r="24" spans="2:10">
      <c r="B24" s="450" t="s">
        <v>670</v>
      </c>
      <c r="C24" s="455">
        <v>0</v>
      </c>
      <c r="D24" s="456">
        <v>0</v>
      </c>
      <c r="E24" s="445"/>
      <c r="F24" s="451"/>
      <c r="G24" s="853"/>
      <c r="H24" s="854"/>
    </row>
    <row r="25" spans="2:10">
      <c r="B25" s="450" t="s">
        <v>671</v>
      </c>
      <c r="C25" s="455">
        <v>0</v>
      </c>
      <c r="D25" s="456">
        <v>0</v>
      </c>
      <c r="E25" s="445"/>
      <c r="F25" s="451"/>
      <c r="G25" s="853"/>
      <c r="H25" s="854"/>
    </row>
    <row r="26" spans="2:10">
      <c r="B26" s="450" t="s">
        <v>672</v>
      </c>
      <c r="C26" s="458"/>
      <c r="D26" s="459"/>
      <c r="E26" s="460"/>
      <c r="F26" s="448" t="s">
        <v>690</v>
      </c>
      <c r="G26" s="447"/>
      <c r="H26" s="449"/>
    </row>
    <row r="27" spans="2:10">
      <c r="B27" s="450"/>
      <c r="C27" s="454">
        <f>+C25</f>
        <v>0</v>
      </c>
      <c r="D27" s="454">
        <f>+D25</f>
        <v>0</v>
      </c>
      <c r="E27" s="460"/>
      <c r="F27" s="451" t="s">
        <v>492</v>
      </c>
      <c r="G27" s="853">
        <v>0</v>
      </c>
      <c r="H27" s="854">
        <v>0</v>
      </c>
    </row>
    <row r="28" spans="2:10">
      <c r="B28" s="461" t="s">
        <v>1175</v>
      </c>
      <c r="C28" s="455"/>
      <c r="D28" s="462"/>
      <c r="E28" s="460"/>
      <c r="F28" s="451" t="s">
        <v>1237</v>
      </c>
      <c r="G28" s="853">
        <v>0</v>
      </c>
      <c r="H28" s="854">
        <v>0</v>
      </c>
    </row>
    <row r="29" spans="2:10">
      <c r="B29" s="463" t="s">
        <v>673</v>
      </c>
      <c r="C29" s="455"/>
      <c r="D29" s="456"/>
      <c r="E29" s="460"/>
      <c r="F29" s="451" t="s">
        <v>480</v>
      </c>
      <c r="G29" s="853">
        <v>0</v>
      </c>
      <c r="H29" s="854">
        <v>0</v>
      </c>
    </row>
    <row r="30" spans="2:10">
      <c r="B30" s="463" t="s">
        <v>677</v>
      </c>
      <c r="C30" s="455"/>
      <c r="D30" s="456"/>
      <c r="E30" s="460"/>
      <c r="F30" s="451"/>
      <c r="G30" s="464"/>
      <c r="H30" s="465"/>
    </row>
    <row r="31" spans="2:10">
      <c r="B31" s="450" t="s">
        <v>1176</v>
      </c>
      <c r="C31" s="455">
        <f>+NOTAS!C421</f>
        <v>329109835</v>
      </c>
      <c r="D31" s="456">
        <v>489997338</v>
      </c>
      <c r="E31" s="460"/>
      <c r="F31" s="466" t="s">
        <v>937</v>
      </c>
      <c r="G31" s="467"/>
      <c r="H31" s="468"/>
    </row>
    <row r="32" spans="2:10">
      <c r="B32" s="450" t="s">
        <v>679</v>
      </c>
      <c r="C32" s="455">
        <v>0</v>
      </c>
      <c r="D32" s="456">
        <v>0</v>
      </c>
      <c r="E32" s="460"/>
      <c r="F32" s="451" t="s">
        <v>938</v>
      </c>
      <c r="G32" s="456">
        <v>0</v>
      </c>
      <c r="H32" s="469">
        <v>337943016</v>
      </c>
    </row>
    <row r="33" spans="2:10">
      <c r="B33" s="450" t="s">
        <v>1177</v>
      </c>
      <c r="C33" s="455">
        <f>+NOTAS!E634</f>
        <v>0</v>
      </c>
      <c r="D33" s="456">
        <v>0</v>
      </c>
      <c r="E33" s="460"/>
      <c r="F33" s="451" t="s">
        <v>500</v>
      </c>
      <c r="G33" s="456">
        <f>+NOTAS!C536</f>
        <v>29879264</v>
      </c>
      <c r="H33" s="469">
        <v>28756516</v>
      </c>
    </row>
    <row r="34" spans="2:10">
      <c r="B34" s="450" t="s">
        <v>681</v>
      </c>
      <c r="C34" s="455">
        <v>0</v>
      </c>
      <c r="D34" s="456">
        <v>0</v>
      </c>
      <c r="E34" s="460"/>
      <c r="F34" s="451" t="s">
        <v>979</v>
      </c>
      <c r="G34" s="456">
        <v>0</v>
      </c>
      <c r="H34" s="469">
        <v>0</v>
      </c>
    </row>
    <row r="35" spans="2:10">
      <c r="B35" s="450" t="s">
        <v>682</v>
      </c>
      <c r="C35" s="455">
        <v>0</v>
      </c>
      <c r="D35" s="456">
        <v>0</v>
      </c>
      <c r="E35" s="460"/>
      <c r="F35" s="451" t="s">
        <v>933</v>
      </c>
      <c r="G35" s="456">
        <f>+NOTAS!C535</f>
        <v>30155756</v>
      </c>
      <c r="H35" s="469">
        <v>0</v>
      </c>
    </row>
    <row r="36" spans="2:10">
      <c r="B36" s="450" t="s">
        <v>683</v>
      </c>
      <c r="C36" s="455">
        <v>0</v>
      </c>
      <c r="D36" s="456">
        <v>0</v>
      </c>
      <c r="E36" s="460"/>
      <c r="F36" s="455" t="s">
        <v>939</v>
      </c>
      <c r="G36" s="456">
        <v>0</v>
      </c>
      <c r="H36" s="469">
        <v>0</v>
      </c>
    </row>
    <row r="37" spans="2:10">
      <c r="B37" s="450" t="s">
        <v>684</v>
      </c>
      <c r="C37" s="455"/>
      <c r="D37" s="456"/>
      <c r="E37" s="470"/>
      <c r="F37" s="455" t="s">
        <v>1296</v>
      </c>
      <c r="G37" s="471">
        <v>0</v>
      </c>
      <c r="H37" s="472">
        <v>0</v>
      </c>
    </row>
    <row r="38" spans="2:10">
      <c r="B38" s="450"/>
      <c r="C38" s="455"/>
      <c r="D38" s="471"/>
      <c r="E38" s="470"/>
      <c r="F38" s="455"/>
      <c r="G38" s="454">
        <f>SUM(G32:G37)</f>
        <v>60035020</v>
      </c>
      <c r="H38" s="473">
        <f>SUM(H32:H37)</f>
        <v>366699532</v>
      </c>
    </row>
    <row r="39" spans="2:10">
      <c r="B39" s="444"/>
      <c r="C39" s="454">
        <f>SUM(C31:C38)</f>
        <v>329109835</v>
      </c>
      <c r="D39" s="474">
        <f>SUM(D31:D38)</f>
        <v>489997338</v>
      </c>
      <c r="E39" s="470"/>
      <c r="F39" s="475" t="s">
        <v>691</v>
      </c>
      <c r="G39" s="455"/>
      <c r="H39" s="476"/>
    </row>
    <row r="40" spans="2:10">
      <c r="B40" s="450"/>
      <c r="C40" s="455"/>
      <c r="D40" s="477"/>
      <c r="E40" s="478"/>
      <c r="F40" s="455" t="s">
        <v>694</v>
      </c>
      <c r="G40" s="455">
        <v>0</v>
      </c>
      <c r="H40" s="469">
        <v>0</v>
      </c>
    </row>
    <row r="41" spans="2:10">
      <c r="B41" s="450"/>
      <c r="C41" s="455"/>
      <c r="D41" s="456"/>
      <c r="E41" s="478"/>
      <c r="F41" s="455" t="s">
        <v>940</v>
      </c>
      <c r="G41" s="455">
        <v>0</v>
      </c>
      <c r="H41" s="469">
        <v>0</v>
      </c>
    </row>
    <row r="42" spans="2:10">
      <c r="B42" s="450"/>
      <c r="C42" s="455"/>
      <c r="D42" s="456"/>
      <c r="E42" s="478"/>
      <c r="F42" s="455" t="s">
        <v>695</v>
      </c>
      <c r="G42" s="455">
        <f>+NOTAS!C610</f>
        <v>0</v>
      </c>
      <c r="H42" s="469">
        <v>335434524</v>
      </c>
    </row>
    <row r="43" spans="2:10">
      <c r="B43" s="446" t="s">
        <v>1178</v>
      </c>
      <c r="C43" s="455"/>
      <c r="D43" s="479"/>
      <c r="E43" s="478"/>
      <c r="F43" s="455"/>
      <c r="G43" s="454">
        <f>+G42</f>
        <v>0</v>
      </c>
      <c r="H43" s="473">
        <f>+H42</f>
        <v>335434524</v>
      </c>
    </row>
    <row r="44" spans="2:10">
      <c r="B44" s="450" t="s">
        <v>685</v>
      </c>
      <c r="C44" s="455">
        <v>0</v>
      </c>
      <c r="D44" s="455">
        <v>0</v>
      </c>
      <c r="E44" s="478"/>
      <c r="F44" s="455"/>
      <c r="G44" s="856"/>
      <c r="H44" s="857"/>
    </row>
    <row r="45" spans="2:10">
      <c r="B45" s="450"/>
      <c r="C45" s="455"/>
      <c r="D45" s="480"/>
      <c r="E45" s="478"/>
      <c r="F45" s="481"/>
      <c r="G45" s="455">
        <v>0</v>
      </c>
      <c r="H45" s="469">
        <v>0</v>
      </c>
    </row>
    <row r="46" spans="2:10">
      <c r="B46" s="482" t="s">
        <v>629</v>
      </c>
      <c r="C46" s="454">
        <f>+C21+C27+C39</f>
        <v>2005774833</v>
      </c>
      <c r="D46" s="483">
        <f>+D21+D27+D39</f>
        <v>580203081</v>
      </c>
      <c r="E46" s="478"/>
      <c r="F46" s="484" t="s">
        <v>630</v>
      </c>
      <c r="G46" s="454">
        <f>+G23+G38+G43</f>
        <v>101081153</v>
      </c>
      <c r="H46" s="473">
        <f>+H23+H38+H43</f>
        <v>797354226</v>
      </c>
      <c r="I46" s="380"/>
      <c r="J46" s="453"/>
    </row>
    <row r="47" spans="2:10">
      <c r="B47" s="444"/>
      <c r="C47" s="485"/>
      <c r="D47" s="486"/>
      <c r="E47" s="478"/>
      <c r="F47" s="454"/>
      <c r="G47" s="487"/>
      <c r="H47" s="488"/>
      <c r="J47" s="380"/>
    </row>
    <row r="48" spans="2:10">
      <c r="B48" s="489" t="s">
        <v>46</v>
      </c>
      <c r="C48" s="490"/>
      <c r="D48" s="490"/>
      <c r="E48" s="491"/>
      <c r="F48" s="492" t="s">
        <v>114</v>
      </c>
      <c r="G48" s="493"/>
      <c r="H48" s="494"/>
      <c r="J48" s="453"/>
    </row>
    <row r="49" spans="2:8">
      <c r="B49" s="444"/>
      <c r="C49" s="495"/>
      <c r="D49" s="495"/>
      <c r="E49" s="454"/>
      <c r="F49" s="496"/>
      <c r="G49" s="495"/>
      <c r="H49" s="497"/>
    </row>
    <row r="50" spans="2:8">
      <c r="B50" s="446" t="s">
        <v>321</v>
      </c>
      <c r="C50" s="455"/>
      <c r="D50" s="455"/>
      <c r="E50" s="484"/>
      <c r="F50" s="448" t="s">
        <v>705</v>
      </c>
      <c r="G50" s="455"/>
      <c r="H50" s="476"/>
    </row>
    <row r="51" spans="2:8">
      <c r="B51" s="450" t="s">
        <v>670</v>
      </c>
      <c r="C51" s="455">
        <f>+NOTAS!E327</f>
        <v>96646173</v>
      </c>
      <c r="D51" s="455"/>
      <c r="E51" s="498"/>
      <c r="F51" s="455" t="s">
        <v>1238</v>
      </c>
      <c r="G51" s="455">
        <v>0</v>
      </c>
      <c r="H51" s="469">
        <v>0</v>
      </c>
    </row>
    <row r="52" spans="2:8">
      <c r="B52" s="450" t="s">
        <v>696</v>
      </c>
      <c r="C52" s="499">
        <f>+NOTAS!E303+NOTAS!E307+NOTAS!E311+NOTAS!E324</f>
        <v>6717540653</v>
      </c>
      <c r="D52" s="455">
        <v>6176719273</v>
      </c>
      <c r="E52" s="498"/>
      <c r="F52" s="455" t="s">
        <v>706</v>
      </c>
      <c r="G52" s="455">
        <v>0</v>
      </c>
      <c r="H52" s="469">
        <v>0</v>
      </c>
    </row>
    <row r="53" spans="2:8">
      <c r="B53" s="450" t="s">
        <v>697</v>
      </c>
      <c r="C53" s="499">
        <f>+NOTAS!E284</f>
        <v>1003000000</v>
      </c>
      <c r="D53" s="455">
        <v>1003000000</v>
      </c>
      <c r="E53" s="498"/>
      <c r="F53" s="456" t="s">
        <v>1239</v>
      </c>
      <c r="G53" s="455">
        <v>0</v>
      </c>
      <c r="H53" s="469">
        <v>0</v>
      </c>
    </row>
    <row r="54" spans="2:8">
      <c r="B54" s="450" t="s">
        <v>672</v>
      </c>
      <c r="C54" s="496"/>
      <c r="D54" s="496"/>
      <c r="E54" s="498"/>
      <c r="F54" s="456" t="s">
        <v>689</v>
      </c>
      <c r="G54" s="455">
        <v>0</v>
      </c>
      <c r="H54" s="469">
        <v>0</v>
      </c>
    </row>
    <row r="55" spans="2:8">
      <c r="B55" s="450"/>
      <c r="C55" s="454">
        <f>+C52+C53+C51</f>
        <v>7817186826</v>
      </c>
      <c r="D55" s="454">
        <f>+D52+D53</f>
        <v>7179719273</v>
      </c>
      <c r="E55" s="498"/>
      <c r="F55" s="455" t="s">
        <v>707</v>
      </c>
      <c r="G55" s="455">
        <v>0</v>
      </c>
      <c r="H55" s="469">
        <v>0</v>
      </c>
    </row>
    <row r="56" spans="2:8">
      <c r="B56" s="500" t="s">
        <v>698</v>
      </c>
      <c r="C56" s="496"/>
      <c r="D56" s="496"/>
      <c r="E56" s="498"/>
      <c r="F56" s="451" t="s">
        <v>688</v>
      </c>
      <c r="G56" s="455">
        <v>0</v>
      </c>
      <c r="H56" s="469">
        <v>0</v>
      </c>
    </row>
    <row r="57" spans="2:8">
      <c r="B57" s="450" t="s">
        <v>673</v>
      </c>
      <c r="C57" s="455">
        <v>0</v>
      </c>
      <c r="D57" s="455">
        <v>0</v>
      </c>
      <c r="E57" s="498"/>
      <c r="F57" s="451"/>
      <c r="G57" s="464"/>
      <c r="H57" s="501"/>
    </row>
    <row r="58" spans="2:8">
      <c r="B58" s="450" t="s">
        <v>678</v>
      </c>
      <c r="C58" s="455">
        <f>+NOTAS!C429</f>
        <v>22872767</v>
      </c>
      <c r="D58" s="455">
        <v>1086038758</v>
      </c>
      <c r="E58" s="498"/>
      <c r="F58" s="466" t="s">
        <v>708</v>
      </c>
      <c r="G58" s="479"/>
      <c r="H58" s="476"/>
    </row>
    <row r="59" spans="2:8">
      <c r="B59" s="450" t="s">
        <v>699</v>
      </c>
      <c r="C59" s="455">
        <v>0</v>
      </c>
      <c r="D59" s="455">
        <v>0</v>
      </c>
      <c r="E59" s="498"/>
      <c r="F59" s="451" t="s">
        <v>709</v>
      </c>
      <c r="G59" s="479"/>
      <c r="H59" s="476"/>
    </row>
    <row r="60" spans="2:8">
      <c r="B60" s="450" t="s">
        <v>679</v>
      </c>
      <c r="C60" s="455">
        <v>0</v>
      </c>
      <c r="D60" s="455">
        <v>0</v>
      </c>
      <c r="E60" s="498"/>
      <c r="F60" s="451" t="s">
        <v>480</v>
      </c>
      <c r="G60" s="456"/>
      <c r="H60" s="469"/>
    </row>
    <row r="61" spans="2:8">
      <c r="B61" s="450" t="s">
        <v>680</v>
      </c>
      <c r="C61" s="455">
        <v>0</v>
      </c>
      <c r="D61" s="455">
        <v>0</v>
      </c>
      <c r="E61" s="498"/>
      <c r="F61" s="496"/>
      <c r="G61" s="483"/>
      <c r="H61" s="473"/>
    </row>
    <row r="62" spans="2:8">
      <c r="B62" s="450" t="s">
        <v>681</v>
      </c>
      <c r="C62" s="455">
        <v>0</v>
      </c>
      <c r="D62" s="455">
        <v>0</v>
      </c>
      <c r="E62" s="498"/>
      <c r="F62" s="475" t="s">
        <v>184</v>
      </c>
      <c r="G62" s="502"/>
      <c r="H62" s="503"/>
    </row>
    <row r="63" spans="2:8">
      <c r="B63" s="450" t="s">
        <v>682</v>
      </c>
      <c r="C63" s="455">
        <v>0</v>
      </c>
      <c r="D63" s="455">
        <v>0</v>
      </c>
      <c r="E63" s="498"/>
      <c r="F63" s="455" t="s">
        <v>710</v>
      </c>
      <c r="G63" s="496"/>
      <c r="H63" s="503"/>
    </row>
    <row r="64" spans="2:8">
      <c r="B64" s="450" t="s">
        <v>683</v>
      </c>
      <c r="C64" s="455">
        <v>0</v>
      </c>
      <c r="D64" s="455">
        <v>0</v>
      </c>
      <c r="E64" s="498"/>
      <c r="F64" s="504" t="s">
        <v>711</v>
      </c>
      <c r="G64" s="496"/>
      <c r="H64" s="503"/>
    </row>
    <row r="65" spans="2:10">
      <c r="B65" s="450" t="s">
        <v>700</v>
      </c>
      <c r="C65" s="455">
        <v>0</v>
      </c>
      <c r="D65" s="455">
        <v>0</v>
      </c>
      <c r="E65" s="498"/>
      <c r="F65" s="455" t="s">
        <v>712</v>
      </c>
      <c r="G65" s="455">
        <v>0</v>
      </c>
      <c r="H65" s="469">
        <v>959314297</v>
      </c>
    </row>
    <row r="66" spans="2:10">
      <c r="B66" s="450" t="s">
        <v>684</v>
      </c>
      <c r="C66" s="455">
        <v>0</v>
      </c>
      <c r="D66" s="455">
        <v>0</v>
      </c>
      <c r="E66" s="498"/>
      <c r="F66" s="455"/>
      <c r="G66" s="457">
        <f>+G65</f>
        <v>0</v>
      </c>
      <c r="H66" s="457">
        <f>+H65</f>
        <v>959314297</v>
      </c>
    </row>
    <row r="67" spans="2:10">
      <c r="B67" s="450"/>
      <c r="C67" s="454">
        <f>SUM(C57:C66)</f>
        <v>22872767</v>
      </c>
      <c r="D67" s="454">
        <f>SUM(D57:D66)</f>
        <v>1086038758</v>
      </c>
      <c r="E67" s="498"/>
      <c r="F67" s="505" t="s">
        <v>631</v>
      </c>
      <c r="G67" s="457">
        <f>+G65</f>
        <v>0</v>
      </c>
      <c r="H67" s="457">
        <f>+H65</f>
        <v>959314297</v>
      </c>
      <c r="I67" s="380"/>
      <c r="J67" s="380"/>
    </row>
    <row r="68" spans="2:10">
      <c r="B68" s="450"/>
      <c r="C68" s="455"/>
      <c r="D68" s="456"/>
      <c r="E68" s="498"/>
      <c r="F68" s="496"/>
      <c r="G68" s="496"/>
      <c r="H68" s="503"/>
    </row>
    <row r="69" spans="2:10">
      <c r="B69" s="500" t="s">
        <v>701</v>
      </c>
      <c r="C69" s="455"/>
      <c r="D69" s="455"/>
      <c r="E69" s="498"/>
      <c r="F69" s="496"/>
      <c r="G69" s="496"/>
      <c r="H69" s="503"/>
    </row>
    <row r="70" spans="2:10">
      <c r="B70" s="463" t="s">
        <v>459</v>
      </c>
      <c r="C70" s="455">
        <f>+NOTAS!G463</f>
        <v>445537648</v>
      </c>
      <c r="D70" s="455">
        <v>432869467</v>
      </c>
      <c r="E70" s="498"/>
      <c r="F70" s="496"/>
      <c r="G70" s="496"/>
      <c r="H70" s="503"/>
    </row>
    <row r="71" spans="2:10">
      <c r="B71" s="450" t="s">
        <v>702</v>
      </c>
      <c r="C71" s="456">
        <f>-NOTAS!L463</f>
        <v>-273499805.57440519</v>
      </c>
      <c r="D71" s="456">
        <v>-273499805.57440519</v>
      </c>
      <c r="E71" s="491"/>
      <c r="F71" s="496"/>
      <c r="G71" s="506"/>
      <c r="H71" s="507"/>
    </row>
    <row r="72" spans="2:10">
      <c r="B72" s="450"/>
      <c r="C72" s="454">
        <f>+C70+C71</f>
        <v>172037842.42559481</v>
      </c>
      <c r="D72" s="483">
        <f>+D70+D71</f>
        <v>159369661.42559481</v>
      </c>
      <c r="E72" s="491"/>
      <c r="F72" s="508" t="s">
        <v>632</v>
      </c>
      <c r="G72" s="454">
        <f>+G46+G67</f>
        <v>101081153</v>
      </c>
      <c r="H72" s="509">
        <f>+H46+H67</f>
        <v>1756668523</v>
      </c>
    </row>
    <row r="73" spans="2:10">
      <c r="B73" s="444"/>
      <c r="C73" s="462"/>
      <c r="D73" s="510"/>
      <c r="E73" s="491"/>
      <c r="F73" s="511"/>
      <c r="G73" s="484"/>
      <c r="H73" s="512"/>
    </row>
    <row r="74" spans="2:10">
      <c r="B74" s="500" t="s">
        <v>947</v>
      </c>
      <c r="C74" s="510"/>
      <c r="D74" s="510"/>
      <c r="E74" s="498"/>
      <c r="F74" s="496"/>
      <c r="G74" s="498"/>
      <c r="H74" s="503"/>
    </row>
    <row r="75" spans="2:10">
      <c r="B75" s="450" t="s">
        <v>944</v>
      </c>
      <c r="C75" s="455">
        <f>+NOTAS!C481</f>
        <v>41367931</v>
      </c>
      <c r="D75" s="455">
        <v>41367931</v>
      </c>
      <c r="E75" s="498"/>
      <c r="F75" s="475" t="s">
        <v>713</v>
      </c>
      <c r="G75" s="498"/>
      <c r="H75" s="503"/>
    </row>
    <row r="76" spans="2:10">
      <c r="B76" s="450" t="s">
        <v>703</v>
      </c>
      <c r="C76" s="455">
        <v>0</v>
      </c>
      <c r="D76" s="455">
        <v>0</v>
      </c>
      <c r="E76" s="498"/>
      <c r="F76" s="455"/>
      <c r="G76" s="498"/>
      <c r="H76" s="503"/>
    </row>
    <row r="77" spans="2:10">
      <c r="B77" s="450" t="s">
        <v>945</v>
      </c>
      <c r="C77" s="455">
        <v>0</v>
      </c>
      <c r="D77" s="455">
        <v>0</v>
      </c>
      <c r="E77" s="498"/>
      <c r="F77" s="455"/>
      <c r="G77" s="498"/>
      <c r="H77" s="503"/>
    </row>
    <row r="78" spans="2:10">
      <c r="B78" s="450" t="s">
        <v>946</v>
      </c>
      <c r="C78" s="514">
        <f>+NOTAS!E481</f>
        <v>-41367931</v>
      </c>
      <c r="D78" s="514">
        <v>-41367931</v>
      </c>
      <c r="E78" s="498"/>
      <c r="F78" s="455"/>
      <c r="G78" s="487"/>
      <c r="H78" s="488"/>
    </row>
    <row r="79" spans="2:10">
      <c r="B79" s="444"/>
      <c r="C79" s="454">
        <f>SUM(C75:C78)</f>
        <v>0</v>
      </c>
      <c r="D79" s="483">
        <f>+D75+D78</f>
        <v>0</v>
      </c>
      <c r="E79" s="498"/>
      <c r="F79" s="455" t="s">
        <v>714</v>
      </c>
      <c r="G79" s="487"/>
      <c r="H79" s="488"/>
    </row>
    <row r="80" spans="2:10">
      <c r="B80" s="444" t="s">
        <v>948</v>
      </c>
      <c r="C80" s="496"/>
      <c r="D80" s="455"/>
      <c r="E80" s="498"/>
      <c r="F80" s="455" t="s">
        <v>715</v>
      </c>
      <c r="G80" s="454">
        <f>+NOTAS!F668</f>
        <v>9941718795</v>
      </c>
      <c r="H80" s="509">
        <v>7271905738</v>
      </c>
    </row>
    <row r="81" spans="2:9">
      <c r="B81" s="450" t="s">
        <v>704</v>
      </c>
      <c r="C81" s="455">
        <f>+NOTAS!D491</f>
        <v>24927680</v>
      </c>
      <c r="D81" s="455">
        <v>23243488</v>
      </c>
      <c r="E81" s="498"/>
      <c r="F81" s="455"/>
      <c r="G81" s="456"/>
      <c r="H81" s="469"/>
    </row>
    <row r="82" spans="2:9">
      <c r="B82" s="450"/>
      <c r="C82" s="515">
        <f>+C81</f>
        <v>24927680</v>
      </c>
      <c r="D82" s="515">
        <f>+D81</f>
        <v>23243488</v>
      </c>
      <c r="E82" s="498"/>
      <c r="F82" s="455"/>
      <c r="G82" s="514">
        <v>0</v>
      </c>
      <c r="H82" s="472">
        <v>0</v>
      </c>
    </row>
    <row r="83" spans="2:9">
      <c r="B83" s="444"/>
      <c r="C83" s="510"/>
      <c r="D83" s="513"/>
      <c r="E83" s="498"/>
      <c r="F83" s="455"/>
      <c r="G83" s="456"/>
      <c r="H83" s="469"/>
    </row>
    <row r="84" spans="2:9">
      <c r="B84" s="505" t="s">
        <v>634</v>
      </c>
      <c r="C84" s="516">
        <f>+C55+C67+C72+C79+C82</f>
        <v>8037025115.4255943</v>
      </c>
      <c r="D84" s="516">
        <f>+D55+D67+D72+D79+D82</f>
        <v>8448371180.4255943</v>
      </c>
      <c r="E84" s="498"/>
      <c r="F84" s="455"/>
      <c r="G84" s="456"/>
      <c r="H84" s="469"/>
    </row>
    <row r="85" spans="2:9" ht="15.75" thickBot="1">
      <c r="B85" s="444"/>
      <c r="C85" s="517"/>
      <c r="D85" s="517"/>
      <c r="E85" s="496"/>
      <c r="F85" s="455"/>
      <c r="G85" s="456"/>
      <c r="H85" s="469"/>
    </row>
    <row r="86" spans="2:9" ht="15.75" thickBot="1">
      <c r="B86" s="518" t="s">
        <v>635</v>
      </c>
      <c r="C86" s="519">
        <f>+C46+C84</f>
        <v>10042799948.425594</v>
      </c>
      <c r="D86" s="519">
        <f>+D46+D84</f>
        <v>9028574261.4255943</v>
      </c>
      <c r="E86" s="520"/>
      <c r="F86" s="518" t="s">
        <v>716</v>
      </c>
      <c r="G86" s="521">
        <f>+G72+G80</f>
        <v>10042799948</v>
      </c>
      <c r="H86" s="521">
        <f>+H72+H80</f>
        <v>9028574261</v>
      </c>
      <c r="I86" s="453"/>
    </row>
    <row r="87" spans="2:9">
      <c r="C87" s="453"/>
      <c r="D87" s="453"/>
      <c r="E87" s="453"/>
      <c r="G87" s="453"/>
      <c r="H87" s="453"/>
    </row>
    <row r="88" spans="2:9">
      <c r="B88" s="504" t="s">
        <v>1106</v>
      </c>
      <c r="C88" s="522"/>
      <c r="D88" s="523"/>
      <c r="E88" s="453"/>
      <c r="F88" s="453"/>
      <c r="G88" s="523"/>
      <c r="H88" s="523"/>
    </row>
    <row r="89" spans="2:9" ht="15.75" thickBot="1">
      <c r="B89" s="524"/>
      <c r="D89" s="525"/>
      <c r="E89" s="525"/>
      <c r="F89" s="844"/>
      <c r="G89" s="1015"/>
      <c r="H89" s="1015"/>
    </row>
    <row r="90" spans="2:9">
      <c r="B90" s="884" t="s">
        <v>1266</v>
      </c>
      <c r="C90" s="874" t="s">
        <v>628</v>
      </c>
      <c r="D90" s="874" t="s">
        <v>1198</v>
      </c>
      <c r="E90" s="881"/>
      <c r="F90" s="873" t="s">
        <v>1266</v>
      </c>
      <c r="G90" s="874" t="s">
        <v>628</v>
      </c>
      <c r="H90" s="883" t="s">
        <v>1198</v>
      </c>
    </row>
    <row r="91" spans="2:9">
      <c r="B91" s="877" t="s">
        <v>1267</v>
      </c>
      <c r="C91" s="887">
        <v>63481595761</v>
      </c>
      <c r="D91" s="887">
        <v>129230576275</v>
      </c>
      <c r="E91" s="882"/>
      <c r="F91" s="878" t="s">
        <v>1268</v>
      </c>
      <c r="G91" s="887">
        <v>63481595761</v>
      </c>
      <c r="H91" s="875">
        <v>129230576275</v>
      </c>
    </row>
    <row r="92" spans="2:9" ht="15.75" thickBot="1">
      <c r="B92" s="888" t="s">
        <v>1267</v>
      </c>
      <c r="C92" s="886">
        <v>213914517633</v>
      </c>
      <c r="D92" s="886">
        <v>166806521225</v>
      </c>
      <c r="E92" s="876"/>
      <c r="F92" s="879" t="s">
        <v>1268</v>
      </c>
      <c r="G92" s="886">
        <v>213914517633</v>
      </c>
      <c r="H92" s="885">
        <v>166806521225</v>
      </c>
    </row>
    <row r="93" spans="2:9">
      <c r="B93" s="453"/>
      <c r="D93" s="525"/>
      <c r="E93" s="524"/>
      <c r="H93" s="526"/>
    </row>
    <row r="94" spans="2:9">
      <c r="B94" s="453"/>
      <c r="D94" s="525"/>
      <c r="E94" s="524"/>
      <c r="H94" s="526"/>
    </row>
    <row r="95" spans="2:9">
      <c r="B95" s="453"/>
      <c r="D95" s="525"/>
      <c r="E95" s="524"/>
      <c r="F95" s="524"/>
      <c r="G95" s="524"/>
      <c r="H95" s="524"/>
    </row>
    <row r="96" spans="2:9">
      <c r="B96" s="453"/>
      <c r="D96" s="525"/>
      <c r="E96" s="524"/>
      <c r="F96" s="524"/>
      <c r="G96" s="524"/>
      <c r="H96" s="524"/>
    </row>
    <row r="97" spans="1:8">
      <c r="A97" s="1014" t="s">
        <v>1006</v>
      </c>
      <c r="B97" s="1014"/>
      <c r="C97" s="1014"/>
      <c r="D97" s="1014"/>
      <c r="E97" s="1014"/>
      <c r="F97" s="1014"/>
      <c r="G97" s="1014"/>
      <c r="H97" s="1014"/>
    </row>
    <row r="98" spans="1:8">
      <c r="A98" s="1014" t="s">
        <v>1074</v>
      </c>
      <c r="B98" s="1014"/>
      <c r="C98" s="1014"/>
      <c r="D98" s="1014"/>
      <c r="E98" s="1014"/>
      <c r="F98" s="1014"/>
      <c r="G98" s="1014"/>
      <c r="H98" s="1014"/>
    </row>
    <row r="99" spans="1:8">
      <c r="A99" s="1014" t="s">
        <v>981</v>
      </c>
      <c r="B99" s="1014"/>
      <c r="C99" s="1014"/>
      <c r="D99" s="1014"/>
      <c r="E99" s="1014"/>
      <c r="F99" s="1014"/>
      <c r="G99" s="1014"/>
      <c r="H99" s="1014"/>
    </row>
    <row r="100" spans="1:8">
      <c r="B100" s="453"/>
      <c r="C100" s="524"/>
      <c r="D100" s="524"/>
      <c r="E100" s="453"/>
      <c r="F100" s="453"/>
      <c r="G100" s="453"/>
      <c r="H100" s="453"/>
    </row>
    <row r="101" spans="1:8">
      <c r="B101" s="453"/>
      <c r="C101" s="524"/>
      <c r="D101" s="524"/>
      <c r="E101" s="453"/>
      <c r="F101" s="453"/>
      <c r="G101" s="453"/>
      <c r="H101" s="453"/>
    </row>
    <row r="102" spans="1:8" ht="25.5" customHeight="1">
      <c r="B102" s="453"/>
      <c r="C102" s="453"/>
      <c r="D102" s="453"/>
      <c r="E102" s="453"/>
      <c r="F102" s="453"/>
      <c r="G102" s="453"/>
      <c r="H102" s="453"/>
    </row>
    <row r="103" spans="1:8" ht="18.75" customHeight="1">
      <c r="B103" s="453"/>
      <c r="C103" s="453"/>
      <c r="D103" s="453"/>
      <c r="E103" s="453"/>
      <c r="F103" s="453"/>
      <c r="G103" s="453"/>
      <c r="H103" s="453"/>
    </row>
    <row r="104" spans="1:8" ht="18.75" customHeight="1">
      <c r="B104" s="453"/>
      <c r="C104" s="453"/>
      <c r="D104" s="453"/>
      <c r="E104" s="453"/>
      <c r="F104" s="453"/>
      <c r="G104" s="453"/>
      <c r="H104" s="453"/>
    </row>
    <row r="105" spans="1:8">
      <c r="B105" s="453"/>
      <c r="C105" s="453"/>
      <c r="D105" s="453"/>
      <c r="E105" s="453"/>
      <c r="F105" s="453"/>
      <c r="G105" s="453"/>
      <c r="H105" s="453"/>
    </row>
    <row r="106" spans="1:8">
      <c r="B106" s="453"/>
      <c r="C106" s="453"/>
      <c r="D106" s="453"/>
      <c r="E106" s="453"/>
      <c r="F106" s="453"/>
      <c r="G106" s="453"/>
      <c r="H106" s="453"/>
    </row>
    <row r="107" spans="1:8">
      <c r="B107" s="453"/>
      <c r="C107" s="453"/>
      <c r="D107" s="453"/>
      <c r="E107" s="453"/>
      <c r="F107" s="453"/>
      <c r="G107" s="453"/>
      <c r="H107" s="453"/>
    </row>
    <row r="108" spans="1:8">
      <c r="B108" s="453"/>
      <c r="C108" s="453"/>
      <c r="D108" s="453"/>
      <c r="E108" s="453"/>
      <c r="F108" s="453"/>
      <c r="G108" s="453"/>
      <c r="H108" s="453"/>
    </row>
    <row r="109" spans="1:8">
      <c r="B109" s="453"/>
      <c r="C109" s="453"/>
      <c r="D109" s="453"/>
      <c r="E109" s="453"/>
      <c r="F109" s="453"/>
      <c r="G109" s="453"/>
      <c r="H109" s="453"/>
    </row>
    <row r="110" spans="1:8">
      <c r="B110" s="453"/>
      <c r="C110" s="453"/>
      <c r="D110" s="453"/>
      <c r="E110" s="453"/>
      <c r="F110" s="453"/>
      <c r="G110" s="453"/>
      <c r="H110" s="453"/>
    </row>
    <row r="111" spans="1:8">
      <c r="B111" s="453"/>
      <c r="C111" s="453"/>
      <c r="D111" s="453"/>
      <c r="E111" s="453"/>
      <c r="F111" s="453"/>
      <c r="G111" s="453"/>
      <c r="H111" s="453"/>
    </row>
    <row r="112" spans="1:8">
      <c r="B112" s="453"/>
      <c r="C112" s="453"/>
      <c r="D112" s="453"/>
      <c r="E112" s="453"/>
      <c r="F112" s="453"/>
      <c r="G112" s="453"/>
      <c r="H112" s="453"/>
    </row>
    <row r="113" spans="2:8">
      <c r="B113" s="453"/>
      <c r="C113" s="453"/>
      <c r="D113" s="453"/>
      <c r="E113" s="453"/>
      <c r="F113" s="453"/>
      <c r="G113" s="453"/>
      <c r="H113" s="453"/>
    </row>
    <row r="114" spans="2:8">
      <c r="B114" s="453"/>
      <c r="C114" s="453"/>
      <c r="D114" s="453"/>
      <c r="E114" s="453"/>
      <c r="F114" s="453"/>
      <c r="G114" s="453"/>
      <c r="H114" s="453"/>
    </row>
    <row r="115" spans="2:8">
      <c r="B115" s="453"/>
      <c r="C115" s="453"/>
      <c r="D115" s="453"/>
      <c r="E115" s="453"/>
      <c r="F115" s="453"/>
      <c r="G115" s="453"/>
      <c r="H115" s="453"/>
    </row>
    <row r="116" spans="2:8">
      <c r="B116" s="453"/>
      <c r="C116" s="453"/>
      <c r="D116" s="453"/>
      <c r="E116" s="453"/>
      <c r="F116" s="453"/>
      <c r="G116" s="453"/>
      <c r="H116" s="453"/>
    </row>
    <row r="117" spans="2:8">
      <c r="B117" s="453"/>
      <c r="C117" s="453"/>
      <c r="D117" s="453"/>
      <c r="E117" s="453"/>
      <c r="F117" s="453"/>
      <c r="G117" s="453"/>
      <c r="H117" s="453"/>
    </row>
    <row r="118" spans="2:8">
      <c r="B118" s="453"/>
      <c r="C118" s="453"/>
      <c r="D118" s="453"/>
      <c r="E118" s="453"/>
      <c r="F118" s="453"/>
      <c r="G118" s="453"/>
      <c r="H118" s="453"/>
    </row>
    <row r="119" spans="2:8">
      <c r="B119" s="453"/>
      <c r="C119" s="453"/>
      <c r="D119" s="453"/>
      <c r="E119" s="453"/>
      <c r="F119" s="453"/>
      <c r="G119" s="453"/>
      <c r="H119" s="453"/>
    </row>
    <row r="120" spans="2:8">
      <c r="B120" s="453"/>
      <c r="C120" s="453"/>
      <c r="D120" s="453"/>
      <c r="E120" s="453"/>
      <c r="F120" s="453"/>
      <c r="G120" s="453"/>
      <c r="H120" s="453"/>
    </row>
    <row r="121" spans="2:8">
      <c r="B121" s="453"/>
      <c r="C121" s="453"/>
      <c r="D121" s="453"/>
      <c r="E121" s="453"/>
      <c r="F121" s="453"/>
      <c r="G121" s="453"/>
      <c r="H121" s="453"/>
    </row>
    <row r="122" spans="2:8">
      <c r="B122" s="453"/>
      <c r="C122" s="453"/>
      <c r="D122" s="453"/>
      <c r="E122" s="453"/>
      <c r="F122" s="453"/>
      <c r="G122" s="453"/>
      <c r="H122" s="453"/>
    </row>
    <row r="123" spans="2:8">
      <c r="B123" s="453"/>
      <c r="C123" s="453"/>
      <c r="D123" s="453"/>
      <c r="E123" s="453"/>
      <c r="F123" s="453"/>
      <c r="G123" s="453"/>
      <c r="H123" s="453"/>
    </row>
    <row r="124" spans="2:8">
      <c r="B124" s="453"/>
      <c r="C124" s="453"/>
      <c r="D124" s="453"/>
      <c r="E124" s="453"/>
      <c r="F124" s="453"/>
      <c r="G124" s="453"/>
      <c r="H124" s="453"/>
    </row>
    <row r="125" spans="2:8">
      <c r="B125" s="453"/>
      <c r="C125" s="453"/>
      <c r="D125" s="453"/>
      <c r="E125" s="453"/>
      <c r="F125" s="453"/>
      <c r="G125" s="453"/>
      <c r="H125" s="453"/>
    </row>
    <row r="126" spans="2:8">
      <c r="B126" s="453"/>
      <c r="C126" s="453"/>
      <c r="D126" s="453"/>
      <c r="E126" s="453"/>
      <c r="F126" s="453"/>
      <c r="G126" s="453"/>
      <c r="H126" s="453"/>
    </row>
    <row r="127" spans="2:8">
      <c r="B127" s="453"/>
      <c r="C127" s="453"/>
      <c r="D127" s="453"/>
      <c r="E127" s="453"/>
      <c r="F127" s="453"/>
      <c r="G127" s="453"/>
      <c r="H127" s="453"/>
    </row>
    <row r="128" spans="2:8">
      <c r="B128" s="453"/>
      <c r="C128" s="453"/>
      <c r="D128" s="453"/>
      <c r="E128" s="453"/>
      <c r="F128" s="453"/>
      <c r="G128" s="453"/>
      <c r="H128" s="453"/>
    </row>
    <row r="129" spans="2:8">
      <c r="B129" s="453"/>
      <c r="C129" s="453"/>
      <c r="D129" s="453"/>
      <c r="E129" s="453"/>
      <c r="F129" s="453"/>
      <c r="G129" s="453"/>
      <c r="H129" s="453"/>
    </row>
    <row r="130" spans="2:8">
      <c r="B130" s="453"/>
      <c r="C130" s="453"/>
      <c r="D130" s="453"/>
      <c r="E130" s="453"/>
      <c r="F130" s="453"/>
      <c r="G130" s="453"/>
      <c r="H130" s="453"/>
    </row>
    <row r="131" spans="2:8">
      <c r="B131" s="453"/>
      <c r="C131" s="453"/>
      <c r="D131" s="453"/>
      <c r="E131" s="453"/>
      <c r="F131" s="453"/>
      <c r="G131" s="453"/>
      <c r="H131" s="453"/>
    </row>
    <row r="132" spans="2:8">
      <c r="B132" s="453"/>
      <c r="C132" s="453"/>
      <c r="D132" s="453"/>
      <c r="E132" s="453"/>
      <c r="F132" s="453"/>
      <c r="G132" s="453"/>
      <c r="H132" s="453"/>
    </row>
    <row r="133" spans="2:8">
      <c r="B133" s="453"/>
      <c r="C133" s="453"/>
      <c r="D133" s="453"/>
      <c r="E133" s="453"/>
      <c r="F133" s="453"/>
      <c r="G133" s="453"/>
      <c r="H133" s="453"/>
    </row>
    <row r="134" spans="2:8">
      <c r="B134" s="453"/>
      <c r="C134" s="453"/>
      <c r="D134" s="453"/>
      <c r="E134" s="453"/>
      <c r="F134" s="453"/>
      <c r="G134" s="453"/>
      <c r="H134" s="453"/>
    </row>
    <row r="135" spans="2:8">
      <c r="B135" s="453"/>
      <c r="C135" s="453"/>
      <c r="D135" s="453"/>
      <c r="E135" s="453"/>
      <c r="F135" s="453"/>
      <c r="G135" s="453"/>
      <c r="H135" s="453"/>
    </row>
    <row r="136" spans="2:8">
      <c r="B136" s="453"/>
      <c r="C136" s="453"/>
      <c r="D136" s="453"/>
      <c r="E136" s="453"/>
      <c r="F136" s="453"/>
      <c r="G136" s="453"/>
      <c r="H136" s="453"/>
    </row>
    <row r="137" spans="2:8">
      <c r="B137" s="453"/>
      <c r="C137" s="453"/>
      <c r="D137" s="453"/>
      <c r="E137" s="453"/>
      <c r="F137" s="453"/>
      <c r="G137" s="453"/>
      <c r="H137" s="453"/>
    </row>
    <row r="138" spans="2:8">
      <c r="B138" s="453"/>
      <c r="C138" s="453"/>
      <c r="D138" s="453"/>
      <c r="E138" s="453"/>
      <c r="F138" s="453"/>
      <c r="G138" s="453"/>
      <c r="H138" s="453"/>
    </row>
    <row r="139" spans="2:8">
      <c r="B139" s="453"/>
      <c r="C139" s="453"/>
      <c r="D139" s="453"/>
      <c r="E139" s="453"/>
      <c r="F139" s="453"/>
      <c r="G139" s="453"/>
      <c r="H139" s="453"/>
    </row>
    <row r="140" spans="2:8">
      <c r="B140" s="453"/>
      <c r="C140" s="453"/>
      <c r="D140" s="453"/>
      <c r="E140" s="453"/>
      <c r="F140" s="453"/>
      <c r="G140" s="453"/>
      <c r="H140" s="453"/>
    </row>
    <row r="141" spans="2:8">
      <c r="B141" s="453"/>
      <c r="C141" s="453"/>
      <c r="D141" s="453"/>
      <c r="E141" s="453"/>
      <c r="F141" s="453"/>
      <c r="G141" s="453"/>
      <c r="H141" s="453"/>
    </row>
    <row r="142" spans="2:8">
      <c r="B142" s="453"/>
      <c r="C142" s="453"/>
      <c r="D142" s="453"/>
      <c r="E142" s="453"/>
      <c r="F142" s="453"/>
      <c r="G142" s="453"/>
      <c r="H142" s="453"/>
    </row>
    <row r="143" spans="2:8">
      <c r="B143" s="453"/>
      <c r="C143" s="453"/>
      <c r="D143" s="453"/>
      <c r="E143" s="453"/>
      <c r="F143" s="453"/>
      <c r="G143" s="453"/>
      <c r="H143" s="453"/>
    </row>
    <row r="144" spans="2:8">
      <c r="B144" s="453"/>
      <c r="C144" s="453"/>
      <c r="D144" s="453"/>
      <c r="E144" s="453"/>
      <c r="F144" s="453"/>
      <c r="G144" s="453"/>
      <c r="H144" s="453"/>
    </row>
    <row r="145" spans="2:8">
      <c r="B145" s="453"/>
      <c r="C145" s="453"/>
      <c r="D145" s="453"/>
      <c r="E145" s="453"/>
      <c r="F145" s="453"/>
      <c r="G145" s="453"/>
      <c r="H145" s="453"/>
    </row>
    <row r="146" spans="2:8">
      <c r="B146" s="453"/>
      <c r="C146" s="453"/>
      <c r="D146" s="453"/>
      <c r="E146" s="453"/>
      <c r="F146" s="453"/>
      <c r="G146" s="453"/>
      <c r="H146" s="453"/>
    </row>
    <row r="147" spans="2:8">
      <c r="B147" s="453"/>
      <c r="C147" s="453"/>
      <c r="D147" s="453"/>
      <c r="E147" s="453"/>
      <c r="F147" s="453"/>
      <c r="G147" s="453"/>
      <c r="H147" s="453"/>
    </row>
    <row r="148" spans="2:8">
      <c r="B148" s="453"/>
      <c r="C148" s="453"/>
      <c r="D148" s="453"/>
      <c r="E148" s="453"/>
      <c r="F148" s="453"/>
      <c r="G148" s="453"/>
      <c r="H148" s="453"/>
    </row>
    <row r="149" spans="2:8">
      <c r="B149" s="453"/>
      <c r="C149" s="453"/>
      <c r="D149" s="453"/>
      <c r="E149" s="453"/>
      <c r="F149" s="453"/>
      <c r="G149" s="453"/>
      <c r="H149" s="453"/>
    </row>
    <row r="150" spans="2:8">
      <c r="B150" s="453"/>
      <c r="C150" s="453"/>
      <c r="D150" s="453"/>
      <c r="E150" s="453"/>
      <c r="F150" s="453"/>
      <c r="G150" s="453"/>
      <c r="H150" s="453"/>
    </row>
    <row r="151" spans="2:8">
      <c r="B151" s="453"/>
      <c r="C151" s="453"/>
      <c r="D151" s="453"/>
      <c r="E151" s="453"/>
      <c r="F151" s="453"/>
      <c r="G151" s="453"/>
      <c r="H151" s="453"/>
    </row>
    <row r="152" spans="2:8">
      <c r="B152" s="453"/>
      <c r="C152" s="453"/>
      <c r="D152" s="453"/>
      <c r="E152" s="453"/>
      <c r="F152" s="453"/>
      <c r="G152" s="453"/>
      <c r="H152" s="453"/>
    </row>
    <row r="153" spans="2:8">
      <c r="B153" s="453"/>
      <c r="C153" s="453"/>
      <c r="D153" s="453"/>
      <c r="E153" s="453"/>
      <c r="F153" s="453"/>
      <c r="G153" s="453"/>
      <c r="H153" s="453"/>
    </row>
    <row r="154" spans="2:8">
      <c r="B154" s="453"/>
      <c r="C154" s="453"/>
      <c r="D154" s="453"/>
      <c r="E154" s="453"/>
      <c r="F154" s="453"/>
      <c r="G154" s="453"/>
      <c r="H154" s="453"/>
    </row>
    <row r="155" spans="2:8">
      <c r="B155" s="453"/>
      <c r="C155" s="453"/>
      <c r="D155" s="453"/>
      <c r="E155" s="453"/>
      <c r="F155" s="453"/>
      <c r="G155" s="453"/>
      <c r="H155" s="453"/>
    </row>
    <row r="156" spans="2:8">
      <c r="B156" s="453"/>
      <c r="C156" s="453"/>
      <c r="D156" s="453"/>
      <c r="E156" s="453"/>
      <c r="F156" s="453"/>
      <c r="G156" s="453"/>
      <c r="H156" s="453"/>
    </row>
    <row r="157" spans="2:8">
      <c r="B157" s="453"/>
      <c r="C157" s="453"/>
      <c r="D157" s="453"/>
      <c r="E157" s="453"/>
      <c r="F157" s="453"/>
      <c r="G157" s="453"/>
      <c r="H157" s="453"/>
    </row>
    <row r="158" spans="2:8">
      <c r="B158" s="453"/>
      <c r="C158" s="453"/>
      <c r="D158" s="453"/>
      <c r="E158" s="453"/>
      <c r="F158" s="453"/>
      <c r="G158" s="453"/>
      <c r="H158" s="453"/>
    </row>
    <row r="159" spans="2:8">
      <c r="B159" s="453"/>
      <c r="C159" s="453"/>
      <c r="D159" s="453"/>
      <c r="E159" s="453"/>
      <c r="F159" s="453"/>
      <c r="G159" s="453"/>
      <c r="H159" s="453"/>
    </row>
    <row r="160" spans="2:8">
      <c r="B160" s="453"/>
      <c r="C160" s="453"/>
      <c r="D160" s="453"/>
      <c r="E160" s="453"/>
      <c r="F160" s="453"/>
      <c r="G160" s="453"/>
      <c r="H160" s="453"/>
    </row>
    <row r="161" spans="2:8">
      <c r="B161" s="453"/>
      <c r="C161" s="453"/>
      <c r="D161" s="453"/>
      <c r="E161" s="453"/>
      <c r="F161" s="453"/>
      <c r="G161" s="453"/>
      <c r="H161" s="453"/>
    </row>
    <row r="162" spans="2:8">
      <c r="B162" s="453"/>
      <c r="C162" s="453"/>
      <c r="D162" s="453"/>
      <c r="E162" s="453"/>
      <c r="F162" s="453"/>
      <c r="G162" s="453"/>
      <c r="H162" s="453"/>
    </row>
    <row r="163" spans="2:8">
      <c r="B163" s="453"/>
      <c r="C163" s="453"/>
      <c r="D163" s="453"/>
      <c r="E163" s="453"/>
      <c r="F163" s="453"/>
      <c r="G163" s="453"/>
      <c r="H163" s="453"/>
    </row>
    <row r="164" spans="2:8">
      <c r="B164" s="453"/>
      <c r="C164" s="453"/>
      <c r="D164" s="453"/>
      <c r="E164" s="453"/>
      <c r="F164" s="453"/>
      <c r="G164" s="453"/>
      <c r="H164" s="453"/>
    </row>
    <row r="165" spans="2:8">
      <c r="B165" s="453"/>
      <c r="C165" s="453"/>
      <c r="D165" s="453"/>
      <c r="E165" s="453"/>
      <c r="F165" s="453"/>
      <c r="G165" s="453"/>
      <c r="H165" s="453"/>
    </row>
    <row r="166" spans="2:8">
      <c r="B166" s="453"/>
      <c r="C166" s="453"/>
      <c r="D166" s="453"/>
      <c r="E166" s="453"/>
      <c r="F166" s="453"/>
      <c r="G166" s="453"/>
      <c r="H166" s="453"/>
    </row>
    <row r="167" spans="2:8">
      <c r="B167" s="453"/>
      <c r="C167" s="453"/>
      <c r="D167" s="453"/>
      <c r="E167" s="453"/>
      <c r="F167" s="453"/>
      <c r="G167" s="453"/>
      <c r="H167" s="453"/>
    </row>
    <row r="168" spans="2:8">
      <c r="B168" s="453"/>
      <c r="C168" s="453"/>
      <c r="D168" s="453"/>
      <c r="E168" s="453"/>
      <c r="F168" s="453"/>
      <c r="G168" s="453"/>
      <c r="H168" s="453"/>
    </row>
    <row r="169" spans="2:8">
      <c r="B169" s="453"/>
      <c r="C169" s="453"/>
      <c r="D169" s="453"/>
      <c r="E169" s="453"/>
      <c r="F169" s="453"/>
      <c r="G169" s="453"/>
      <c r="H169" s="453"/>
    </row>
    <row r="170" spans="2:8">
      <c r="B170" s="453"/>
      <c r="C170" s="453"/>
      <c r="D170" s="453"/>
      <c r="E170" s="453"/>
      <c r="F170" s="453"/>
      <c r="G170" s="453"/>
      <c r="H170" s="453"/>
    </row>
    <row r="171" spans="2:8">
      <c r="B171" s="453"/>
      <c r="C171" s="453"/>
      <c r="D171" s="453"/>
      <c r="E171" s="453"/>
      <c r="F171" s="453"/>
      <c r="G171" s="453"/>
      <c r="H171" s="453"/>
    </row>
    <row r="172" spans="2:8">
      <c r="B172" s="453"/>
      <c r="C172" s="453"/>
      <c r="D172" s="453"/>
      <c r="E172" s="453"/>
      <c r="F172" s="453"/>
      <c r="G172" s="453"/>
      <c r="H172" s="453"/>
    </row>
    <row r="173" spans="2:8">
      <c r="B173" s="453"/>
      <c r="C173" s="453"/>
      <c r="D173" s="453"/>
      <c r="E173" s="453"/>
      <c r="F173" s="453"/>
      <c r="G173" s="453"/>
      <c r="H173" s="453"/>
    </row>
    <row r="174" spans="2:8">
      <c r="B174" s="453"/>
      <c r="C174" s="453"/>
      <c r="D174" s="453"/>
      <c r="E174" s="453"/>
      <c r="F174" s="453"/>
      <c r="G174" s="453"/>
      <c r="H174" s="453"/>
    </row>
    <row r="175" spans="2:8">
      <c r="B175" s="453"/>
      <c r="C175" s="453"/>
      <c r="D175" s="453"/>
      <c r="E175" s="453"/>
      <c r="F175" s="453"/>
      <c r="G175" s="453"/>
      <c r="H175" s="453"/>
    </row>
    <row r="176" spans="2:8">
      <c r="B176" s="453"/>
      <c r="C176" s="453"/>
      <c r="D176" s="453"/>
      <c r="E176" s="453"/>
      <c r="F176" s="453"/>
      <c r="G176" s="453"/>
      <c r="H176" s="453"/>
    </row>
    <row r="177" spans="2:8">
      <c r="B177" s="453"/>
      <c r="C177" s="453"/>
      <c r="D177" s="453"/>
      <c r="E177" s="453"/>
      <c r="F177" s="453"/>
      <c r="G177" s="453"/>
      <c r="H177" s="453"/>
    </row>
    <row r="178" spans="2:8">
      <c r="B178" s="453"/>
      <c r="C178" s="453"/>
      <c r="D178" s="453"/>
      <c r="E178" s="453"/>
      <c r="F178" s="453"/>
      <c r="G178" s="453"/>
      <c r="H178" s="453"/>
    </row>
    <row r="179" spans="2:8">
      <c r="B179" s="453"/>
      <c r="C179" s="453"/>
      <c r="D179" s="453"/>
      <c r="E179" s="453"/>
      <c r="F179" s="453"/>
      <c r="G179" s="453"/>
      <c r="H179" s="453"/>
    </row>
    <row r="180" spans="2:8">
      <c r="B180" s="453"/>
      <c r="C180" s="453"/>
      <c r="D180" s="453"/>
      <c r="E180" s="453"/>
      <c r="F180" s="453"/>
      <c r="G180" s="453"/>
      <c r="H180" s="453"/>
    </row>
    <row r="181" spans="2:8">
      <c r="B181" s="453"/>
      <c r="C181" s="453"/>
      <c r="D181" s="453"/>
      <c r="E181" s="453"/>
      <c r="F181" s="453"/>
      <c r="G181" s="453"/>
      <c r="H181" s="453"/>
    </row>
    <row r="182" spans="2:8">
      <c r="B182" s="453"/>
      <c r="C182" s="453"/>
      <c r="D182" s="453"/>
      <c r="E182" s="453"/>
      <c r="F182" s="453"/>
      <c r="G182" s="453"/>
      <c r="H182" s="453"/>
    </row>
    <row r="183" spans="2:8">
      <c r="B183" s="453"/>
      <c r="C183" s="453"/>
      <c r="D183" s="453"/>
      <c r="E183" s="453"/>
      <c r="F183" s="453"/>
      <c r="G183" s="453"/>
      <c r="H183" s="453"/>
    </row>
    <row r="184" spans="2:8">
      <c r="B184" s="453"/>
      <c r="C184" s="453"/>
      <c r="D184" s="453"/>
      <c r="E184" s="453"/>
      <c r="F184" s="453"/>
      <c r="G184" s="453"/>
      <c r="H184" s="453"/>
    </row>
    <row r="185" spans="2:8">
      <c r="B185" s="453"/>
      <c r="C185" s="453"/>
      <c r="D185" s="453"/>
      <c r="E185" s="453"/>
      <c r="F185" s="453"/>
      <c r="G185" s="453"/>
      <c r="H185" s="453"/>
    </row>
    <row r="186" spans="2:8">
      <c r="B186" s="453"/>
      <c r="C186" s="453"/>
      <c r="D186" s="453"/>
      <c r="E186" s="453"/>
      <c r="F186" s="453"/>
      <c r="G186" s="453"/>
      <c r="H186" s="453"/>
    </row>
    <row r="187" spans="2:8">
      <c r="B187" s="453"/>
      <c r="C187" s="453"/>
      <c r="D187" s="453"/>
      <c r="E187" s="453"/>
      <c r="F187" s="453"/>
      <c r="G187" s="453"/>
      <c r="H187" s="453"/>
    </row>
    <row r="188" spans="2:8">
      <c r="B188" s="453"/>
      <c r="C188" s="453"/>
      <c r="D188" s="453"/>
      <c r="E188" s="453"/>
      <c r="F188" s="453"/>
      <c r="G188" s="453"/>
      <c r="H188" s="453"/>
    </row>
    <row r="189" spans="2:8">
      <c r="B189" s="453"/>
      <c r="C189" s="453"/>
      <c r="D189" s="453"/>
      <c r="E189" s="453"/>
      <c r="F189" s="453"/>
      <c r="G189" s="453"/>
      <c r="H189" s="453"/>
    </row>
    <row r="190" spans="2:8">
      <c r="B190" s="453"/>
      <c r="C190" s="453"/>
      <c r="D190" s="453"/>
      <c r="E190" s="453"/>
      <c r="F190" s="453"/>
      <c r="G190" s="453"/>
      <c r="H190" s="453"/>
    </row>
    <row r="191" spans="2:8">
      <c r="B191" s="453"/>
      <c r="C191" s="453"/>
      <c r="D191" s="453"/>
      <c r="E191" s="453"/>
      <c r="F191" s="453"/>
      <c r="G191" s="453"/>
      <c r="H191" s="453"/>
    </row>
    <row r="192" spans="2:8">
      <c r="B192" s="453"/>
      <c r="C192" s="453"/>
      <c r="D192" s="453"/>
      <c r="E192" s="453"/>
      <c r="F192" s="453"/>
      <c r="G192" s="453"/>
      <c r="H192" s="453"/>
    </row>
    <row r="193" spans="2:8">
      <c r="B193" s="453"/>
      <c r="C193" s="453"/>
      <c r="D193" s="453"/>
      <c r="E193" s="453"/>
      <c r="F193" s="453"/>
      <c r="G193" s="453"/>
      <c r="H193" s="453"/>
    </row>
    <row r="194" spans="2:8">
      <c r="B194" s="453"/>
      <c r="C194" s="453"/>
      <c r="D194" s="453"/>
      <c r="E194" s="453"/>
      <c r="F194" s="453"/>
      <c r="G194" s="453"/>
      <c r="H194" s="453"/>
    </row>
    <row r="195" spans="2:8">
      <c r="B195" s="453"/>
      <c r="C195" s="453"/>
      <c r="D195" s="453"/>
      <c r="E195" s="453"/>
      <c r="F195" s="453"/>
      <c r="G195" s="453"/>
      <c r="H195" s="453"/>
    </row>
    <row r="196" spans="2:8">
      <c r="B196" s="453"/>
      <c r="C196" s="453"/>
      <c r="D196" s="453"/>
      <c r="E196" s="453"/>
      <c r="F196" s="453"/>
      <c r="G196" s="453"/>
      <c r="H196" s="453"/>
    </row>
    <row r="197" spans="2:8">
      <c r="B197" s="453"/>
      <c r="C197" s="453"/>
      <c r="D197" s="453"/>
      <c r="E197" s="453"/>
      <c r="F197" s="453"/>
      <c r="G197" s="453"/>
      <c r="H197" s="453"/>
    </row>
    <row r="198" spans="2:8">
      <c r="B198" s="453"/>
      <c r="C198" s="453"/>
      <c r="D198" s="453"/>
      <c r="E198" s="453"/>
      <c r="F198" s="453"/>
      <c r="G198" s="453"/>
      <c r="H198" s="453"/>
    </row>
    <row r="199" spans="2:8">
      <c r="B199" s="453"/>
      <c r="C199" s="453"/>
      <c r="D199" s="453"/>
      <c r="E199" s="453"/>
      <c r="F199" s="453"/>
      <c r="G199" s="453"/>
      <c r="H199" s="453"/>
    </row>
    <row r="200" spans="2:8">
      <c r="B200" s="453"/>
      <c r="C200" s="453"/>
      <c r="D200" s="453"/>
      <c r="E200" s="453"/>
      <c r="F200" s="453"/>
      <c r="G200" s="453"/>
      <c r="H200" s="453"/>
    </row>
    <row r="201" spans="2:8">
      <c r="B201" s="453"/>
      <c r="C201" s="453"/>
      <c r="D201" s="453"/>
      <c r="E201" s="453"/>
      <c r="F201" s="453"/>
      <c r="G201" s="453"/>
      <c r="H201" s="453"/>
    </row>
    <row r="202" spans="2:8">
      <c r="B202" s="453"/>
      <c r="C202" s="453"/>
      <c r="D202" s="453"/>
      <c r="E202" s="453"/>
      <c r="F202" s="453"/>
      <c r="G202" s="453"/>
      <c r="H202" s="453"/>
    </row>
    <row r="203" spans="2:8">
      <c r="B203" s="453"/>
      <c r="C203" s="453"/>
      <c r="D203" s="453"/>
      <c r="E203" s="453"/>
      <c r="F203" s="453"/>
      <c r="G203" s="453"/>
      <c r="H203" s="453"/>
    </row>
    <row r="204" spans="2:8">
      <c r="B204" s="453"/>
      <c r="C204" s="453"/>
      <c r="D204" s="453"/>
      <c r="E204" s="453"/>
      <c r="F204" s="453"/>
      <c r="G204" s="453"/>
      <c r="H204" s="453"/>
    </row>
    <row r="205" spans="2:8">
      <c r="B205" s="453"/>
      <c r="C205" s="453"/>
      <c r="D205" s="453"/>
      <c r="E205" s="453"/>
      <c r="F205" s="453"/>
      <c r="G205" s="453"/>
      <c r="H205" s="453"/>
    </row>
    <row r="206" spans="2:8">
      <c r="B206" s="453"/>
      <c r="C206" s="453"/>
      <c r="D206" s="453"/>
      <c r="E206" s="453"/>
      <c r="F206" s="453"/>
      <c r="G206" s="453"/>
      <c r="H206" s="453"/>
    </row>
    <row r="207" spans="2:8">
      <c r="B207" s="453"/>
      <c r="C207" s="453"/>
      <c r="D207" s="453"/>
      <c r="E207" s="453"/>
      <c r="F207" s="453"/>
      <c r="G207" s="453"/>
      <c r="H207" s="453"/>
    </row>
    <row r="208" spans="2:8">
      <c r="B208" s="453"/>
      <c r="C208" s="453"/>
      <c r="D208" s="453"/>
      <c r="E208" s="453"/>
      <c r="F208" s="453"/>
      <c r="G208" s="453"/>
      <c r="H208" s="453"/>
    </row>
    <row r="209" spans="2:8">
      <c r="B209" s="453"/>
      <c r="C209" s="453"/>
      <c r="D209" s="453"/>
      <c r="E209" s="453"/>
      <c r="F209" s="453"/>
      <c r="G209" s="453"/>
      <c r="H209" s="453"/>
    </row>
    <row r="210" spans="2:8">
      <c r="B210" s="453"/>
      <c r="C210" s="453"/>
      <c r="D210" s="453"/>
      <c r="E210" s="453"/>
      <c r="F210" s="453"/>
      <c r="G210" s="453"/>
      <c r="H210" s="453"/>
    </row>
    <row r="211" spans="2:8">
      <c r="B211" s="453"/>
      <c r="C211" s="453"/>
      <c r="D211" s="453"/>
      <c r="E211" s="453"/>
      <c r="F211" s="453"/>
      <c r="G211" s="453"/>
      <c r="H211" s="453"/>
    </row>
    <row r="212" spans="2:8">
      <c r="B212" s="453"/>
      <c r="C212" s="453"/>
      <c r="D212" s="453"/>
      <c r="E212" s="453"/>
      <c r="F212" s="453"/>
      <c r="G212" s="453"/>
      <c r="H212" s="453"/>
    </row>
    <row r="213" spans="2:8">
      <c r="B213" s="453"/>
      <c r="C213" s="453"/>
      <c r="D213" s="453"/>
      <c r="E213" s="453"/>
      <c r="F213" s="453"/>
      <c r="G213" s="453"/>
      <c r="H213" s="453"/>
    </row>
    <row r="214" spans="2:8">
      <c r="B214" s="453"/>
      <c r="C214" s="453"/>
      <c r="D214" s="453"/>
      <c r="E214" s="453"/>
      <c r="F214" s="453"/>
      <c r="G214" s="453"/>
      <c r="H214" s="453"/>
    </row>
    <row r="215" spans="2:8">
      <c r="B215" s="453"/>
      <c r="C215" s="453"/>
      <c r="D215" s="453"/>
      <c r="E215" s="453"/>
      <c r="F215" s="453"/>
      <c r="G215" s="453"/>
      <c r="H215" s="453"/>
    </row>
    <row r="216" spans="2:8">
      <c r="B216" s="453"/>
      <c r="C216" s="453"/>
      <c r="D216" s="453"/>
      <c r="E216" s="453"/>
      <c r="F216" s="453"/>
      <c r="G216" s="453"/>
      <c r="H216" s="453"/>
    </row>
    <row r="217" spans="2:8">
      <c r="B217" s="453"/>
      <c r="C217" s="453"/>
      <c r="D217" s="453"/>
      <c r="E217" s="453"/>
      <c r="F217" s="453"/>
      <c r="G217" s="453"/>
      <c r="H217" s="453"/>
    </row>
    <row r="218" spans="2:8">
      <c r="B218" s="453"/>
      <c r="C218" s="453"/>
      <c r="D218" s="453"/>
      <c r="E218" s="453"/>
      <c r="F218" s="453"/>
      <c r="G218" s="453"/>
      <c r="H218" s="453"/>
    </row>
    <row r="219" spans="2:8">
      <c r="C219" s="453"/>
      <c r="D219" s="453"/>
      <c r="E219" s="453"/>
      <c r="F219" s="453"/>
      <c r="G219" s="453"/>
      <c r="H219" s="453"/>
    </row>
    <row r="220" spans="2:8">
      <c r="C220" s="453"/>
      <c r="D220" s="453"/>
      <c r="E220" s="453"/>
      <c r="F220" s="453"/>
      <c r="G220" s="453"/>
      <c r="H220" s="453"/>
    </row>
    <row r="221" spans="2:8">
      <c r="C221" s="453"/>
      <c r="D221" s="453"/>
      <c r="E221" s="453"/>
      <c r="F221" s="453"/>
      <c r="G221" s="453"/>
      <c r="H221" s="453"/>
    </row>
    <row r="222" spans="2:8">
      <c r="C222" s="453"/>
      <c r="D222" s="453"/>
      <c r="E222" s="453"/>
      <c r="F222" s="453"/>
      <c r="G222" s="453"/>
      <c r="H222" s="453"/>
    </row>
    <row r="223" spans="2:8">
      <c r="C223" s="453"/>
      <c r="D223" s="453"/>
      <c r="E223" s="453"/>
      <c r="F223" s="453"/>
      <c r="G223" s="453"/>
      <c r="H223" s="453"/>
    </row>
    <row r="224" spans="2:8">
      <c r="C224" s="453"/>
      <c r="D224" s="453"/>
      <c r="F224" s="453"/>
      <c r="G224" s="453"/>
      <c r="H224" s="453"/>
    </row>
    <row r="225" spans="3:8">
      <c r="C225" s="453"/>
      <c r="D225" s="453"/>
      <c r="F225" s="453"/>
      <c r="G225" s="453"/>
      <c r="H225" s="453"/>
    </row>
    <row r="226" spans="3:8">
      <c r="C226" s="453"/>
      <c r="D226" s="453"/>
    </row>
    <row r="227" spans="3:8">
      <c r="C227" s="453"/>
      <c r="D227" s="453"/>
    </row>
    <row r="228" spans="3:8">
      <c r="C228" s="453"/>
      <c r="D228" s="453"/>
    </row>
  </sheetData>
  <mergeCells count="9">
    <mergeCell ref="A97:H97"/>
    <mergeCell ref="A98:H98"/>
    <mergeCell ref="A99:H99"/>
    <mergeCell ref="G89:H89"/>
    <mergeCell ref="B6:H6"/>
    <mergeCell ref="B9:H9"/>
    <mergeCell ref="B10:H10"/>
    <mergeCell ref="B12:B13"/>
    <mergeCell ref="F12:F1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G127"/>
  <sheetViews>
    <sheetView showGridLines="0" zoomScaleNormal="100" workbookViewId="0">
      <selection activeCell="F8" sqref="F8"/>
    </sheetView>
  </sheetViews>
  <sheetFormatPr baseColWidth="10" defaultColWidth="11.42578125" defaultRowHeight="15"/>
  <cols>
    <col min="1" max="1" width="4.5703125" style="527" customWidth="1"/>
    <col min="2" max="2" width="70.85546875" style="528" customWidth="1"/>
    <col min="3" max="3" width="16" style="533" hidden="1" customWidth="1"/>
    <col min="4" max="4" width="25.7109375" style="528" customWidth="1"/>
    <col min="5" max="5" width="27.140625" style="528" customWidth="1"/>
    <col min="6" max="6" width="13.42578125" style="528" bestFit="1" customWidth="1"/>
    <col min="7" max="7" width="12.85546875" style="528" bestFit="1" customWidth="1"/>
    <col min="8" max="16384" width="11.42578125" style="528"/>
  </cols>
  <sheetData>
    <row r="3" spans="1:6">
      <c r="B3" s="1022"/>
      <c r="C3" s="1022"/>
      <c r="D3" s="1022"/>
      <c r="E3" s="1022"/>
    </row>
    <row r="4" spans="1:6">
      <c r="B4" s="529"/>
      <c r="C4" s="530"/>
      <c r="D4" s="531"/>
      <c r="E4" s="531"/>
    </row>
    <row r="5" spans="1:6">
      <c r="B5" s="529"/>
      <c r="C5" s="530"/>
      <c r="D5" s="531"/>
      <c r="E5" s="531"/>
    </row>
    <row r="6" spans="1:6" ht="34.5" customHeight="1">
      <c r="A6" s="532"/>
      <c r="B6" s="1025" t="s">
        <v>1330</v>
      </c>
      <c r="C6" s="1025"/>
      <c r="D6" s="1025"/>
      <c r="E6" s="1025"/>
    </row>
    <row r="7" spans="1:6">
      <c r="B7" s="1026" t="s">
        <v>983</v>
      </c>
      <c r="C7" s="1026"/>
      <c r="D7" s="1026"/>
      <c r="E7" s="1026"/>
    </row>
    <row r="8" spans="1:6" ht="15.75" thickBot="1">
      <c r="D8" s="907">
        <v>45565</v>
      </c>
      <c r="E8" s="907">
        <v>45199</v>
      </c>
    </row>
    <row r="9" spans="1:6" s="537" customFormat="1">
      <c r="A9" s="534"/>
      <c r="B9" s="1023"/>
      <c r="C9" s="535"/>
      <c r="D9" s="536" t="s">
        <v>1277</v>
      </c>
      <c r="E9" s="536" t="s">
        <v>1277</v>
      </c>
    </row>
    <row r="10" spans="1:6" ht="15.75" thickBot="1">
      <c r="B10" s="1024"/>
      <c r="C10" s="538"/>
      <c r="D10" s="539" t="s">
        <v>717</v>
      </c>
      <c r="E10" s="539" t="s">
        <v>718</v>
      </c>
    </row>
    <row r="11" spans="1:6">
      <c r="B11" s="540" t="s">
        <v>719</v>
      </c>
      <c r="C11" s="541"/>
      <c r="D11" s="542"/>
      <c r="E11" s="543"/>
    </row>
    <row r="12" spans="1:6">
      <c r="B12" s="544" t="s">
        <v>720</v>
      </c>
      <c r="C12" s="545"/>
      <c r="D12" s="546"/>
      <c r="E12" s="547"/>
    </row>
    <row r="13" spans="1:6">
      <c r="B13" s="548" t="s">
        <v>1078</v>
      </c>
      <c r="C13" s="545"/>
      <c r="D13" s="546">
        <v>0</v>
      </c>
      <c r="E13" s="547">
        <v>0</v>
      </c>
      <c r="F13" s="533"/>
    </row>
    <row r="14" spans="1:6" ht="15" customHeight="1">
      <c r="B14" s="548" t="s">
        <v>1079</v>
      </c>
      <c r="C14" s="545"/>
      <c r="D14" s="545">
        <f>+NOTAS!C711</f>
        <v>2711738</v>
      </c>
      <c r="E14" s="546">
        <v>15501223</v>
      </c>
      <c r="F14" s="533"/>
    </row>
    <row r="15" spans="1:6" ht="15" customHeight="1">
      <c r="B15" s="548"/>
      <c r="C15" s="545"/>
      <c r="D15" s="546"/>
      <c r="E15" s="546"/>
      <c r="F15" s="549"/>
    </row>
    <row r="16" spans="1:6" ht="15" customHeight="1">
      <c r="B16" s="544" t="s">
        <v>721</v>
      </c>
      <c r="C16" s="545"/>
      <c r="D16" s="550"/>
      <c r="E16" s="550"/>
    </row>
    <row r="17" spans="1:7">
      <c r="B17" s="548" t="s">
        <v>1080</v>
      </c>
      <c r="C17" s="545"/>
      <c r="D17" s="551"/>
      <c r="E17" s="551">
        <v>0</v>
      </c>
    </row>
    <row r="18" spans="1:7">
      <c r="B18" s="548" t="s">
        <v>1081</v>
      </c>
      <c r="C18" s="545"/>
      <c r="D18" s="551">
        <f>+NOTAS!C712</f>
        <v>2826843386</v>
      </c>
      <c r="E18" s="551">
        <v>2757149910</v>
      </c>
    </row>
    <row r="19" spans="1:7">
      <c r="B19" s="548"/>
      <c r="C19" s="545"/>
      <c r="D19" s="551"/>
      <c r="E19" s="551"/>
    </row>
    <row r="20" spans="1:7">
      <c r="B20" s="544" t="s">
        <v>1082</v>
      </c>
      <c r="C20" s="545"/>
      <c r="D20" s="551"/>
      <c r="E20" s="551"/>
    </row>
    <row r="21" spans="1:7">
      <c r="B21" s="548" t="s">
        <v>1083</v>
      </c>
      <c r="C21" s="545"/>
      <c r="D21" s="551"/>
      <c r="E21" s="551">
        <v>0</v>
      </c>
    </row>
    <row r="22" spans="1:7">
      <c r="B22" s="548" t="s">
        <v>1084</v>
      </c>
      <c r="C22" s="545"/>
      <c r="D22" s="551"/>
      <c r="E22" s="551">
        <v>0</v>
      </c>
    </row>
    <row r="23" spans="1:7">
      <c r="B23" s="548"/>
      <c r="C23" s="545"/>
      <c r="D23" s="550"/>
      <c r="E23" s="550"/>
    </row>
    <row r="24" spans="1:7" s="553" customFormat="1">
      <c r="A24" s="552"/>
      <c r="B24" s="548" t="s">
        <v>1085</v>
      </c>
      <c r="C24" s="545"/>
      <c r="D24" s="551">
        <f>+NOTAS!C713</f>
        <v>58223135</v>
      </c>
      <c r="E24" s="551">
        <v>35941115</v>
      </c>
      <c r="G24" s="533"/>
    </row>
    <row r="25" spans="1:7">
      <c r="B25" s="548" t="s">
        <v>1205</v>
      </c>
      <c r="C25" s="545"/>
      <c r="D25" s="551"/>
      <c r="E25" s="551">
        <v>72898311</v>
      </c>
      <c r="G25" s="533"/>
    </row>
    <row r="26" spans="1:7">
      <c r="B26" s="548" t="s">
        <v>1086</v>
      </c>
      <c r="C26" s="545"/>
      <c r="D26" s="551">
        <f>+NOTAS!C715</f>
        <v>1075484063</v>
      </c>
      <c r="E26" s="551">
        <v>783872468</v>
      </c>
      <c r="G26" s="533"/>
    </row>
    <row r="27" spans="1:7">
      <c r="B27" s="548" t="s">
        <v>942</v>
      </c>
      <c r="C27" s="545"/>
      <c r="D27" s="551"/>
      <c r="E27" s="554">
        <v>0</v>
      </c>
      <c r="G27" s="533"/>
    </row>
    <row r="28" spans="1:7">
      <c r="B28" s="548" t="s">
        <v>1087</v>
      </c>
      <c r="C28" s="545"/>
      <c r="D28" s="555"/>
      <c r="E28" s="554">
        <v>0</v>
      </c>
      <c r="G28" s="533"/>
    </row>
    <row r="29" spans="1:7">
      <c r="B29" s="548" t="s">
        <v>1088</v>
      </c>
      <c r="C29" s="545"/>
      <c r="D29" s="555"/>
      <c r="E29" s="554">
        <v>0</v>
      </c>
      <c r="G29" s="533"/>
    </row>
    <row r="30" spans="1:7">
      <c r="B30" s="548" t="s">
        <v>1089</v>
      </c>
      <c r="C30" s="545"/>
      <c r="D30" s="551">
        <f>+NOTAS!C692</f>
        <v>1915370104</v>
      </c>
      <c r="E30" s="554">
        <v>902921991</v>
      </c>
      <c r="G30" s="533"/>
    </row>
    <row r="31" spans="1:7">
      <c r="B31" s="548" t="s">
        <v>1090</v>
      </c>
      <c r="C31" s="545"/>
      <c r="D31" s="551">
        <v>0</v>
      </c>
      <c r="E31" s="554">
        <v>0</v>
      </c>
    </row>
    <row r="32" spans="1:7">
      <c r="B32" s="548"/>
      <c r="C32" s="545"/>
      <c r="D32" s="556"/>
      <c r="E32" s="554"/>
    </row>
    <row r="33" spans="1:5">
      <c r="B33" s="548" t="s">
        <v>722</v>
      </c>
      <c r="C33" s="545"/>
      <c r="D33" s="551">
        <v>0</v>
      </c>
      <c r="E33" s="547">
        <v>0</v>
      </c>
    </row>
    <row r="34" spans="1:5">
      <c r="B34" s="548"/>
      <c r="C34" s="545"/>
      <c r="D34" s="550"/>
      <c r="E34" s="547"/>
    </row>
    <row r="35" spans="1:5" s="537" customFormat="1">
      <c r="A35" s="534"/>
      <c r="B35" s="557" t="s">
        <v>1091</v>
      </c>
      <c r="C35" s="545"/>
      <c r="D35" s="558">
        <f>SUM(D11:D33)</f>
        <v>5878632426</v>
      </c>
      <c r="E35" s="830">
        <f>SUM(E11:E33)</f>
        <v>4568285018</v>
      </c>
    </row>
    <row r="36" spans="1:5">
      <c r="B36" s="557" t="s">
        <v>723</v>
      </c>
      <c r="C36" s="545"/>
      <c r="D36" s="559"/>
      <c r="E36" s="547"/>
    </row>
    <row r="37" spans="1:5">
      <c r="A37" s="534"/>
      <c r="B37" s="548" t="s">
        <v>726</v>
      </c>
      <c r="C37" s="545"/>
      <c r="D37" s="546">
        <v>1975538751</v>
      </c>
      <c r="E37" s="547">
        <v>979450698</v>
      </c>
    </row>
    <row r="38" spans="1:5">
      <c r="A38" s="534"/>
      <c r="B38" s="548" t="s">
        <v>1092</v>
      </c>
      <c r="C38" s="545"/>
      <c r="D38" s="546">
        <v>3092730</v>
      </c>
      <c r="E38" s="547">
        <v>2942670</v>
      </c>
    </row>
    <row r="39" spans="1:5">
      <c r="B39" s="548" t="s">
        <v>727</v>
      </c>
      <c r="C39" s="545"/>
      <c r="D39" s="546">
        <f>+NOTAS!C735</f>
        <v>91413707</v>
      </c>
      <c r="E39" s="547">
        <v>92665228</v>
      </c>
    </row>
    <row r="40" spans="1:5" s="537" customFormat="1">
      <c r="A40" s="534"/>
      <c r="B40" s="557" t="s">
        <v>728</v>
      </c>
      <c r="C40" s="545"/>
      <c r="D40" s="561">
        <f>+D35-D36-D37-D38-D39</f>
        <v>3808587238</v>
      </c>
      <c r="E40" s="830">
        <f>+E35-E36-E37-E38-E39</f>
        <v>3493226422</v>
      </c>
    </row>
    <row r="41" spans="1:5" s="537" customFormat="1">
      <c r="A41" s="534"/>
      <c r="B41" s="557"/>
      <c r="C41" s="545"/>
      <c r="D41" s="558"/>
      <c r="E41" s="547"/>
    </row>
    <row r="42" spans="1:5" s="537" customFormat="1">
      <c r="A42" s="534"/>
      <c r="B42" s="557" t="s">
        <v>1093</v>
      </c>
      <c r="C42" s="545"/>
      <c r="D42" s="562"/>
      <c r="E42" s="547"/>
    </row>
    <row r="43" spans="1:5">
      <c r="B43" s="548" t="s">
        <v>729</v>
      </c>
      <c r="C43" s="545"/>
      <c r="D43" s="546">
        <v>0</v>
      </c>
      <c r="E43" s="547">
        <v>0</v>
      </c>
    </row>
    <row r="44" spans="1:5">
      <c r="B44" s="548" t="s">
        <v>730</v>
      </c>
      <c r="C44" s="545"/>
      <c r="D44" s="546">
        <v>0</v>
      </c>
      <c r="E44" s="547">
        <v>0</v>
      </c>
    </row>
    <row r="45" spans="1:5">
      <c r="B45" s="548" t="s">
        <v>1094</v>
      </c>
      <c r="C45" s="545"/>
      <c r="D45" s="546">
        <f>+NOTAS!C737</f>
        <v>4973882</v>
      </c>
      <c r="E45" s="547">
        <v>3526035</v>
      </c>
    </row>
    <row r="46" spans="1:5">
      <c r="B46" s="548"/>
      <c r="C46" s="545"/>
      <c r="D46" s="562">
        <f>+D43+D45</f>
        <v>4973882</v>
      </c>
      <c r="E46" s="830">
        <f>SUM(E43:E45)</f>
        <v>3526035</v>
      </c>
    </row>
    <row r="47" spans="1:5" s="537" customFormat="1" ht="15" customHeight="1">
      <c r="A47" s="534"/>
      <c r="B47" s="557" t="s">
        <v>1095</v>
      </c>
      <c r="C47" s="545"/>
      <c r="D47" s="563"/>
      <c r="E47" s="547"/>
    </row>
    <row r="48" spans="1:5" ht="15.75" customHeight="1">
      <c r="B48" s="548" t="s">
        <v>879</v>
      </c>
      <c r="C48" s="545"/>
      <c r="D48" s="546">
        <f>SUM(C49:C60)</f>
        <v>619756356</v>
      </c>
      <c r="E48" s="547">
        <v>416716983</v>
      </c>
    </row>
    <row r="49" spans="1:5" s="827" customFormat="1" ht="15.75" hidden="1" customHeight="1">
      <c r="A49" s="822"/>
      <c r="B49" s="823" t="s">
        <v>1186</v>
      </c>
      <c r="C49" s="824">
        <v>32964652</v>
      </c>
      <c r="D49" s="825"/>
      <c r="E49" s="826"/>
    </row>
    <row r="50" spans="1:5" s="827" customFormat="1" ht="15.75" hidden="1" customHeight="1">
      <c r="A50" s="822"/>
      <c r="B50" s="823" t="s">
        <v>1187</v>
      </c>
      <c r="C50" s="824">
        <v>64929809</v>
      </c>
      <c r="D50" s="825"/>
      <c r="E50" s="826"/>
    </row>
    <row r="51" spans="1:5" s="827" customFormat="1" ht="15.75" hidden="1" customHeight="1">
      <c r="A51" s="822"/>
      <c r="B51" s="823" t="s">
        <v>1219</v>
      </c>
      <c r="C51" s="824">
        <v>1223859</v>
      </c>
      <c r="D51" s="825"/>
      <c r="E51" s="826"/>
    </row>
    <row r="52" spans="1:5" s="827" customFormat="1" ht="15.75" hidden="1" customHeight="1">
      <c r="A52" s="822"/>
      <c r="B52" s="823" t="s">
        <v>1185</v>
      </c>
      <c r="C52" s="824">
        <v>10496000</v>
      </c>
      <c r="D52" s="825"/>
      <c r="E52" s="826"/>
    </row>
    <row r="53" spans="1:5" s="827" customFormat="1" ht="15.75" hidden="1" customHeight="1">
      <c r="A53" s="822"/>
      <c r="B53" s="823" t="s">
        <v>1325</v>
      </c>
      <c r="C53" s="824">
        <v>92020485</v>
      </c>
      <c r="D53" s="825"/>
      <c r="E53" s="826"/>
    </row>
    <row r="54" spans="1:5" s="827" customFormat="1" ht="15.75" hidden="1" customHeight="1">
      <c r="A54" s="822"/>
      <c r="B54" s="823" t="s">
        <v>1188</v>
      </c>
      <c r="C54" s="824">
        <v>27000000</v>
      </c>
      <c r="D54" s="825"/>
      <c r="E54" s="826"/>
    </row>
    <row r="55" spans="1:5" s="827" customFormat="1" ht="15.75" hidden="1" customHeight="1">
      <c r="A55" s="822"/>
      <c r="B55" s="823" t="s">
        <v>1206</v>
      </c>
      <c r="C55" s="824">
        <v>763636</v>
      </c>
      <c r="D55" s="825"/>
      <c r="E55" s="826"/>
    </row>
    <row r="56" spans="1:5" s="827" customFormat="1" ht="15.75" hidden="1" customHeight="1">
      <c r="A56" s="822"/>
      <c r="B56" s="823" t="s">
        <v>1189</v>
      </c>
      <c r="C56" s="824">
        <v>385464261</v>
      </c>
      <c r="D56" s="825"/>
      <c r="E56" s="547"/>
    </row>
    <row r="57" spans="1:5" s="827" customFormat="1" ht="15.75" hidden="1" customHeight="1">
      <c r="A57" s="822"/>
      <c r="B57" s="823" t="s">
        <v>1367</v>
      </c>
      <c r="C57" s="824">
        <v>2945465</v>
      </c>
      <c r="D57" s="825"/>
      <c r="E57" s="547"/>
    </row>
    <row r="58" spans="1:5" s="827" customFormat="1" ht="15.75" hidden="1" customHeight="1">
      <c r="A58" s="822"/>
      <c r="B58" s="823" t="s">
        <v>1368</v>
      </c>
      <c r="C58" s="824">
        <v>1472733</v>
      </c>
      <c r="D58" s="825"/>
      <c r="E58" s="547"/>
    </row>
    <row r="59" spans="1:5" s="827" customFormat="1" ht="15.75" hidden="1" customHeight="1">
      <c r="A59" s="822"/>
      <c r="B59" s="823" t="s">
        <v>1326</v>
      </c>
      <c r="C59" s="824">
        <v>180909</v>
      </c>
      <c r="D59" s="825"/>
      <c r="E59" s="547"/>
    </row>
    <row r="60" spans="1:5" s="827" customFormat="1" ht="15.75" hidden="1" customHeight="1">
      <c r="A60" s="822"/>
      <c r="B60" s="823" t="s">
        <v>1369</v>
      </c>
      <c r="C60" s="824">
        <v>294547</v>
      </c>
      <c r="D60" s="825"/>
      <c r="E60" s="547"/>
    </row>
    <row r="61" spans="1:5" ht="15" customHeight="1">
      <c r="B61" s="548" t="s">
        <v>1096</v>
      </c>
      <c r="C61" s="545"/>
      <c r="D61" s="546">
        <f>+C62+C63</f>
        <v>0</v>
      </c>
      <c r="E61" s="547">
        <v>0</v>
      </c>
    </row>
    <row r="62" spans="1:5" s="827" customFormat="1" ht="15" hidden="1" customHeight="1">
      <c r="A62" s="822"/>
      <c r="B62" s="823" t="s">
        <v>1217</v>
      </c>
      <c r="C62" s="828"/>
      <c r="D62" s="825"/>
      <c r="E62" s="547"/>
    </row>
    <row r="63" spans="1:5" s="827" customFormat="1" ht="15" hidden="1" customHeight="1">
      <c r="A63" s="822"/>
      <c r="B63" s="823" t="s">
        <v>1218</v>
      </c>
      <c r="C63" s="828"/>
      <c r="D63" s="825"/>
      <c r="E63" s="547"/>
    </row>
    <row r="64" spans="1:5" ht="15.75" customHeight="1">
      <c r="B64" s="548" t="s">
        <v>1097</v>
      </c>
      <c r="C64" s="545"/>
      <c r="D64" s="546">
        <f>SUM(C65:C68)</f>
        <v>16045089</v>
      </c>
      <c r="E64" s="547">
        <v>13168601</v>
      </c>
    </row>
    <row r="65" spans="1:5" s="827" customFormat="1" ht="15.75" hidden="1" customHeight="1">
      <c r="A65" s="822"/>
      <c r="B65" s="823" t="s">
        <v>1207</v>
      </c>
      <c r="C65" s="824">
        <v>11249090</v>
      </c>
      <c r="D65" s="825"/>
      <c r="E65" s="547"/>
    </row>
    <row r="66" spans="1:5" s="827" customFormat="1" ht="15.75" hidden="1" customHeight="1">
      <c r="A66" s="822"/>
      <c r="B66" s="823" t="s">
        <v>1249</v>
      </c>
      <c r="C66" s="824">
        <v>2541454</v>
      </c>
      <c r="D66" s="825"/>
      <c r="E66" s="547"/>
    </row>
    <row r="67" spans="1:5" s="827" customFormat="1" ht="15.75" hidden="1" customHeight="1">
      <c r="A67" s="822"/>
      <c r="B67" s="823" t="s">
        <v>1301</v>
      </c>
      <c r="C67" s="824">
        <v>2254545</v>
      </c>
      <c r="D67" s="825"/>
      <c r="E67" s="547"/>
    </row>
    <row r="68" spans="1:5" s="827" customFormat="1" ht="15.75" hidden="1" customHeight="1">
      <c r="A68" s="822"/>
      <c r="B68" s="823" t="s">
        <v>1269</v>
      </c>
      <c r="C68" s="824">
        <v>0</v>
      </c>
      <c r="D68" s="825"/>
      <c r="E68" s="547"/>
    </row>
    <row r="69" spans="1:5" ht="15" customHeight="1">
      <c r="B69" s="548" t="s">
        <v>880</v>
      </c>
      <c r="C69" s="545"/>
      <c r="D69" s="546">
        <v>121218685</v>
      </c>
      <c r="E69" s="547">
        <v>107490158</v>
      </c>
    </row>
    <row r="70" spans="1:5" ht="15.75" customHeight="1">
      <c r="B70" s="548" t="s">
        <v>613</v>
      </c>
      <c r="C70" s="564"/>
      <c r="D70" s="546">
        <f>SUM(C71:C83)</f>
        <v>32694531</v>
      </c>
      <c r="E70" s="547">
        <v>15255398</v>
      </c>
    </row>
    <row r="71" spans="1:5" s="827" customFormat="1" ht="15.75" hidden="1" customHeight="1">
      <c r="A71" s="822"/>
      <c r="B71" s="829" t="s">
        <v>1182</v>
      </c>
      <c r="C71" s="824">
        <v>1886549</v>
      </c>
      <c r="D71" s="825"/>
      <c r="E71" s="547">
        <v>0</v>
      </c>
    </row>
    <row r="72" spans="1:5" s="827" customFormat="1" ht="15.75" hidden="1" customHeight="1">
      <c r="A72" s="822"/>
      <c r="B72" s="829" t="s">
        <v>1248</v>
      </c>
      <c r="C72" s="824">
        <v>0</v>
      </c>
      <c r="D72" s="825"/>
      <c r="E72" s="547">
        <v>0</v>
      </c>
    </row>
    <row r="73" spans="1:5" s="827" customFormat="1" ht="15.75" hidden="1" customHeight="1">
      <c r="A73" s="822"/>
      <c r="B73" s="829" t="s">
        <v>1247</v>
      </c>
      <c r="C73" s="824">
        <v>0</v>
      </c>
      <c r="D73" s="825"/>
      <c r="E73" s="547">
        <v>0</v>
      </c>
    </row>
    <row r="74" spans="1:5" s="827" customFormat="1" ht="15.75" hidden="1" customHeight="1">
      <c r="A74" s="822"/>
      <c r="B74" s="829" t="s">
        <v>1183</v>
      </c>
      <c r="C74" s="824">
        <v>2331620</v>
      </c>
      <c r="D74" s="825"/>
      <c r="E74" s="547">
        <v>0</v>
      </c>
    </row>
    <row r="75" spans="1:5" s="827" customFormat="1" ht="15.75" hidden="1" customHeight="1">
      <c r="A75" s="822"/>
      <c r="B75" s="829" t="s">
        <v>1208</v>
      </c>
      <c r="C75" s="824">
        <v>12223226</v>
      </c>
      <c r="D75" s="825"/>
      <c r="E75" s="547">
        <v>0</v>
      </c>
    </row>
    <row r="76" spans="1:5" s="827" customFormat="1" ht="15.75" hidden="1" customHeight="1">
      <c r="A76" s="822"/>
      <c r="B76" s="829" t="s">
        <v>1220</v>
      </c>
      <c r="C76" s="824"/>
      <c r="D76" s="825"/>
      <c r="E76" s="547">
        <v>0</v>
      </c>
    </row>
    <row r="77" spans="1:5" s="827" customFormat="1" ht="15.75" hidden="1" customHeight="1">
      <c r="A77" s="822"/>
      <c r="B77" s="829" t="s">
        <v>1271</v>
      </c>
      <c r="C77" s="824"/>
      <c r="D77" s="825"/>
      <c r="E77" s="547"/>
    </row>
    <row r="78" spans="1:5" s="827" customFormat="1" ht="15.75" hidden="1" customHeight="1">
      <c r="A78" s="822"/>
      <c r="B78" s="829" t="s">
        <v>1209</v>
      </c>
      <c r="C78" s="824">
        <v>630909</v>
      </c>
      <c r="D78" s="825"/>
      <c r="E78" s="547">
        <v>0</v>
      </c>
    </row>
    <row r="79" spans="1:5" s="827" customFormat="1" ht="15.75" hidden="1" customHeight="1">
      <c r="A79" s="822"/>
      <c r="B79" s="829" t="s">
        <v>1302</v>
      </c>
      <c r="C79" s="824">
        <v>8389500</v>
      </c>
      <c r="D79" s="825"/>
      <c r="E79" s="547"/>
    </row>
    <row r="80" spans="1:5" s="827" customFormat="1" ht="15.75" hidden="1" customHeight="1">
      <c r="A80" s="822"/>
      <c r="B80" s="829" t="s">
        <v>1210</v>
      </c>
      <c r="C80" s="824">
        <v>0</v>
      </c>
      <c r="D80" s="825"/>
      <c r="E80" s="547">
        <v>0</v>
      </c>
    </row>
    <row r="81" spans="1:5" s="827" customFormat="1" ht="15.75" hidden="1" customHeight="1">
      <c r="A81" s="822"/>
      <c r="B81" s="829" t="s">
        <v>1270</v>
      </c>
      <c r="C81" s="824"/>
      <c r="D81" s="825"/>
      <c r="E81" s="547"/>
    </row>
    <row r="82" spans="1:5" s="827" customFormat="1" ht="15.75" hidden="1" customHeight="1">
      <c r="A82" s="822"/>
      <c r="B82" s="829" t="s">
        <v>1211</v>
      </c>
      <c r="C82" s="824">
        <v>200000</v>
      </c>
      <c r="D82" s="825"/>
      <c r="E82" s="547"/>
    </row>
    <row r="83" spans="1:5" s="827" customFormat="1" ht="15.75" hidden="1" customHeight="1">
      <c r="A83" s="822"/>
      <c r="B83" s="829" t="s">
        <v>1184</v>
      </c>
      <c r="C83" s="824">
        <v>7032727</v>
      </c>
      <c r="D83" s="825"/>
      <c r="E83" s="547"/>
    </row>
    <row r="84" spans="1:5">
      <c r="B84" s="548" t="s">
        <v>595</v>
      </c>
      <c r="C84" s="545"/>
      <c r="D84" s="546">
        <v>2041731</v>
      </c>
      <c r="E84" s="547">
        <v>2141114</v>
      </c>
    </row>
    <row r="85" spans="1:5">
      <c r="B85" s="548" t="s">
        <v>881</v>
      </c>
      <c r="C85" s="545"/>
      <c r="D85" s="546">
        <v>380</v>
      </c>
      <c r="E85" s="547">
        <v>222870</v>
      </c>
    </row>
    <row r="86" spans="1:5">
      <c r="B86" s="548" t="s">
        <v>652</v>
      </c>
      <c r="C86" s="545"/>
      <c r="D86" s="546">
        <v>32599400</v>
      </c>
      <c r="E86" s="547">
        <v>11004800</v>
      </c>
    </row>
    <row r="87" spans="1:5">
      <c r="B87" s="548" t="s">
        <v>1098</v>
      </c>
      <c r="C87" s="545"/>
      <c r="D87" s="546">
        <f>+NOTAS!C764</f>
        <v>310779928</v>
      </c>
      <c r="E87" s="547">
        <v>205803712</v>
      </c>
    </row>
    <row r="88" spans="1:5">
      <c r="B88" s="548"/>
      <c r="C88" s="545"/>
      <c r="D88" s="562">
        <f>SUM(D48:D87)</f>
        <v>1135136100</v>
      </c>
      <c r="E88" s="830">
        <f>SUM(E48:E87)</f>
        <v>771803636</v>
      </c>
    </row>
    <row r="89" spans="1:5" s="537" customFormat="1">
      <c r="A89" s="534"/>
      <c r="B89" s="557" t="s">
        <v>731</v>
      </c>
      <c r="C89" s="545"/>
      <c r="D89" s="561">
        <f>+D40-D46-D88</f>
        <v>2668477256</v>
      </c>
      <c r="E89" s="830">
        <f>+E40-E46-E88</f>
        <v>2717896751</v>
      </c>
    </row>
    <row r="90" spans="1:5" s="537" customFormat="1">
      <c r="A90" s="534"/>
      <c r="B90" s="557"/>
      <c r="C90" s="545"/>
      <c r="D90" s="562"/>
      <c r="E90" s="547"/>
    </row>
    <row r="91" spans="1:5" s="537" customFormat="1">
      <c r="A91" s="534"/>
      <c r="B91" s="557" t="s">
        <v>724</v>
      </c>
      <c r="C91" s="545"/>
      <c r="D91" s="563"/>
      <c r="E91" s="547"/>
    </row>
    <row r="92" spans="1:5" s="537" customFormat="1">
      <c r="A92" s="534"/>
      <c r="B92" s="557"/>
      <c r="C92" s="545"/>
      <c r="D92" s="563"/>
      <c r="E92" s="547"/>
    </row>
    <row r="93" spans="1:5">
      <c r="B93" s="548" t="s">
        <v>551</v>
      </c>
      <c r="C93" s="545"/>
      <c r="D93" s="546">
        <f>+NOTAS!C775</f>
        <v>272353086</v>
      </c>
      <c r="E93" s="547">
        <v>5093651</v>
      </c>
    </row>
    <row r="94" spans="1:5">
      <c r="B94" s="548" t="s">
        <v>853</v>
      </c>
      <c r="C94" s="565"/>
      <c r="D94" s="566">
        <f>+NOTAS!C779</f>
        <v>7218953</v>
      </c>
      <c r="E94" s="547">
        <v>7503366</v>
      </c>
    </row>
    <row r="95" spans="1:5">
      <c r="B95" s="548"/>
      <c r="C95" s="565"/>
      <c r="D95" s="566"/>
      <c r="E95" s="547"/>
    </row>
    <row r="96" spans="1:5">
      <c r="B96" s="557" t="s">
        <v>915</v>
      </c>
      <c r="C96" s="565"/>
      <c r="D96" s="568"/>
      <c r="E96" s="547"/>
    </row>
    <row r="97" spans="2:5">
      <c r="B97" s="540" t="s">
        <v>914</v>
      </c>
      <c r="C97" s="565"/>
      <c r="D97" s="568"/>
      <c r="E97" s="547"/>
    </row>
    <row r="98" spans="2:5">
      <c r="B98" s="569" t="s">
        <v>732</v>
      </c>
      <c r="C98" s="565"/>
      <c r="D98" s="546">
        <f>+NOTAS!C788</f>
        <v>545382963</v>
      </c>
      <c r="E98" s="547">
        <v>284928432</v>
      </c>
    </row>
    <row r="99" spans="2:5">
      <c r="B99" s="548" t="s">
        <v>733</v>
      </c>
      <c r="C99" s="545"/>
      <c r="D99" s="570">
        <f>+NOTAS!D248-NOTAS!D250</f>
        <v>1010057449</v>
      </c>
      <c r="E99" s="849">
        <v>-1006389279</v>
      </c>
    </row>
    <row r="100" spans="2:5">
      <c r="B100" s="571"/>
      <c r="C100" s="541"/>
      <c r="D100" s="572"/>
      <c r="E100" s="573"/>
    </row>
    <row r="101" spans="2:5">
      <c r="B101" s="540" t="s">
        <v>725</v>
      </c>
      <c r="C101" s="541"/>
      <c r="D101" s="574"/>
      <c r="E101" s="575"/>
    </row>
    <row r="102" spans="2:5">
      <c r="B102" s="548" t="s">
        <v>734</v>
      </c>
      <c r="C102" s="545"/>
      <c r="D102" s="570">
        <v>0</v>
      </c>
      <c r="E102" s="576">
        <v>0</v>
      </c>
    </row>
    <row r="103" spans="2:5">
      <c r="B103" s="548" t="s">
        <v>733</v>
      </c>
      <c r="C103" s="545"/>
      <c r="D103" s="570">
        <f>+NOTAS!D249-NOTAS!D251</f>
        <v>5761256</v>
      </c>
      <c r="E103" s="576">
        <v>879356965</v>
      </c>
    </row>
    <row r="104" spans="2:5">
      <c r="B104" s="548"/>
      <c r="C104" s="545"/>
      <c r="D104" s="570"/>
      <c r="E104" s="576"/>
    </row>
    <row r="105" spans="2:5">
      <c r="B105" s="557" t="s">
        <v>735</v>
      </c>
      <c r="C105" s="545"/>
      <c r="D105" s="570">
        <v>0</v>
      </c>
      <c r="E105" s="560">
        <v>0</v>
      </c>
    </row>
    <row r="106" spans="2:5">
      <c r="B106" s="548" t="s">
        <v>927</v>
      </c>
      <c r="C106" s="545"/>
      <c r="D106" s="570">
        <v>0</v>
      </c>
      <c r="E106" s="560">
        <v>0</v>
      </c>
    </row>
    <row r="107" spans="2:5">
      <c r="B107" s="548" t="s">
        <v>736</v>
      </c>
      <c r="C107" s="545"/>
      <c r="D107" s="570">
        <v>0</v>
      </c>
      <c r="E107" s="560">
        <v>0</v>
      </c>
    </row>
    <row r="108" spans="2:5">
      <c r="B108" s="548"/>
      <c r="C108" s="545"/>
      <c r="D108" s="577"/>
      <c r="E108" s="560"/>
    </row>
    <row r="109" spans="2:5">
      <c r="B109" s="557" t="s">
        <v>737</v>
      </c>
      <c r="C109" s="545"/>
      <c r="D109" s="577"/>
      <c r="E109" s="560"/>
    </row>
    <row r="110" spans="2:5">
      <c r="B110" s="548" t="s">
        <v>668</v>
      </c>
      <c r="C110" s="545"/>
      <c r="D110" s="570">
        <v>0</v>
      </c>
      <c r="E110" s="560">
        <v>0</v>
      </c>
    </row>
    <row r="111" spans="2:5">
      <c r="B111" s="548" t="s">
        <v>346</v>
      </c>
      <c r="C111" s="545"/>
      <c r="D111" s="570">
        <v>0</v>
      </c>
      <c r="E111" s="560">
        <v>0</v>
      </c>
    </row>
    <row r="112" spans="2:5">
      <c r="B112" s="548"/>
      <c r="C112" s="545"/>
      <c r="D112" s="577"/>
      <c r="E112" s="560"/>
    </row>
    <row r="113" spans="1:5" s="537" customFormat="1">
      <c r="A113" s="534"/>
      <c r="B113" s="557" t="s">
        <v>928</v>
      </c>
      <c r="C113" s="578"/>
      <c r="D113" s="561">
        <f>+D89+D93-D94+D98+D99-D102+D103+D106-D107</f>
        <v>4494813057</v>
      </c>
      <c r="E113" s="579">
        <f>+E89+E93-E94+E98+E99-E102+E103+E106-E107</f>
        <v>2873383154</v>
      </c>
    </row>
    <row r="114" spans="1:5">
      <c r="B114" s="557" t="s">
        <v>244</v>
      </c>
      <c r="C114" s="545"/>
      <c r="D114" s="546">
        <v>0</v>
      </c>
      <c r="E114" s="560">
        <v>0</v>
      </c>
    </row>
    <row r="115" spans="1:5" ht="15.75" thickBot="1">
      <c r="B115" s="580" t="s">
        <v>612</v>
      </c>
      <c r="C115" s="565"/>
      <c r="D115" s="566">
        <v>0</v>
      </c>
      <c r="E115" s="567">
        <v>0</v>
      </c>
    </row>
    <row r="116" spans="1:5" ht="15.75" thickBot="1">
      <c r="B116" s="581" t="s">
        <v>633</v>
      </c>
      <c r="C116" s="582"/>
      <c r="D116" s="583">
        <f>+D113-D114-D115</f>
        <v>4494813057</v>
      </c>
      <c r="E116" s="584">
        <f>+E113-E114-E115</f>
        <v>2873383154</v>
      </c>
    </row>
    <row r="117" spans="1:5" s="590" customFormat="1">
      <c r="A117" s="585"/>
      <c r="B117" s="586"/>
      <c r="C117" s="587"/>
      <c r="D117" s="588"/>
      <c r="E117" s="589"/>
    </row>
    <row r="118" spans="1:5">
      <c r="B118" s="504" t="s">
        <v>1106</v>
      </c>
      <c r="C118" s="587"/>
      <c r="D118" s="591"/>
    </row>
    <row r="119" spans="1:5">
      <c r="D119" s="591"/>
    </row>
    <row r="120" spans="1:5">
      <c r="D120" s="549"/>
    </row>
    <row r="121" spans="1:5">
      <c r="D121" s="592"/>
    </row>
    <row r="125" spans="1:5">
      <c r="B125" s="1014" t="s">
        <v>1006</v>
      </c>
      <c r="C125" s="1014"/>
      <c r="D125" s="1014"/>
      <c r="E125" s="1014"/>
    </row>
    <row r="126" spans="1:5">
      <c r="B126" s="1014" t="s">
        <v>1074</v>
      </c>
      <c r="C126" s="1014"/>
      <c r="D126" s="1014"/>
      <c r="E126" s="1014"/>
    </row>
    <row r="127" spans="1:5">
      <c r="B127" s="1014" t="s">
        <v>981</v>
      </c>
      <c r="C127" s="1014"/>
      <c r="D127" s="1014"/>
      <c r="E127" s="1014"/>
    </row>
  </sheetData>
  <sortState xmlns:xlrd2="http://schemas.microsoft.com/office/spreadsheetml/2017/richdata2" ref="B49:C59">
    <sortCondition ref="B49:B59"/>
  </sortState>
  <mergeCells count="7">
    <mergeCell ref="B125:E125"/>
    <mergeCell ref="B126:E126"/>
    <mergeCell ref="B127:E127"/>
    <mergeCell ref="B3:E3"/>
    <mergeCell ref="B9:B10"/>
    <mergeCell ref="B6:E6"/>
    <mergeCell ref="B7:E7"/>
  </mergeCells>
  <phoneticPr fontId="44"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pageSetUpPr fitToPage="1"/>
  </sheetPr>
  <dimension ref="B7:G46"/>
  <sheetViews>
    <sheetView showGridLines="0" zoomScaleNormal="100" workbookViewId="0">
      <selection activeCell="B46" sqref="B46:G46"/>
    </sheetView>
  </sheetViews>
  <sheetFormatPr baseColWidth="10" defaultColWidth="11.42578125" defaultRowHeight="15"/>
  <cols>
    <col min="1" max="1" width="4.28515625" style="593" customWidth="1"/>
    <col min="2" max="2" width="11.42578125" style="593"/>
    <col min="3" max="3" width="17.5703125" style="593" customWidth="1"/>
    <col min="4" max="4" width="15.7109375" style="593" customWidth="1"/>
    <col min="5" max="5" width="51" style="593" customWidth="1"/>
    <col min="6" max="6" width="24.28515625" style="400" customWidth="1"/>
    <col min="7" max="7" width="29.28515625" style="593" customWidth="1"/>
    <col min="8" max="16384" width="11.42578125" style="593"/>
  </cols>
  <sheetData>
    <row r="7" spans="2:7" ht="24" customHeight="1">
      <c r="B7" s="1031" t="s">
        <v>919</v>
      </c>
      <c r="C7" s="1031"/>
      <c r="D7" s="1031"/>
      <c r="E7" s="1031"/>
      <c r="F7" s="1031"/>
      <c r="G7" s="1031"/>
    </row>
    <row r="8" spans="2:7" ht="24" customHeight="1">
      <c r="B8" s="1031" t="s">
        <v>1329</v>
      </c>
      <c r="C8" s="1031"/>
      <c r="D8" s="1031"/>
      <c r="E8" s="1031"/>
      <c r="F8" s="1031"/>
      <c r="G8" s="1031"/>
    </row>
    <row r="9" spans="2:7">
      <c r="B9" s="1027" t="s">
        <v>983</v>
      </c>
      <c r="C9" s="1027"/>
      <c r="D9" s="1027"/>
      <c r="E9" s="1027"/>
      <c r="F9" s="1027"/>
      <c r="G9" s="1027"/>
    </row>
    <row r="10" spans="2:7" ht="15.75" thickBot="1">
      <c r="B10" s="594"/>
      <c r="C10" s="594"/>
      <c r="D10" s="594"/>
      <c r="E10" s="594"/>
      <c r="F10" s="595">
        <v>45565</v>
      </c>
      <c r="G10" s="595">
        <v>45199</v>
      </c>
    </row>
    <row r="11" spans="2:7">
      <c r="B11" s="596"/>
      <c r="C11" s="597"/>
      <c r="D11" s="597"/>
      <c r="E11" s="598"/>
      <c r="F11" s="599" t="s">
        <v>1221</v>
      </c>
      <c r="G11" s="600" t="s">
        <v>922</v>
      </c>
    </row>
    <row r="12" spans="2:7" ht="15.75" thickBot="1">
      <c r="B12" s="601"/>
      <c r="C12" s="602"/>
      <c r="D12" s="602"/>
      <c r="E12" s="603"/>
      <c r="F12" s="604">
        <v>2024</v>
      </c>
      <c r="G12" s="605">
        <v>2023</v>
      </c>
    </row>
    <row r="13" spans="2:7" ht="21.95" customHeight="1">
      <c r="B13" s="606" t="s">
        <v>902</v>
      </c>
      <c r="C13" s="832"/>
      <c r="D13" s="832"/>
      <c r="E13" s="832"/>
      <c r="F13" s="833"/>
      <c r="G13" s="842"/>
    </row>
    <row r="14" spans="2:7" ht="21.95" customHeight="1">
      <c r="B14" s="834" t="s">
        <v>887</v>
      </c>
      <c r="C14" s="835"/>
      <c r="D14" s="835"/>
      <c r="E14" s="835"/>
      <c r="F14" s="836">
        <v>6694563910</v>
      </c>
      <c r="G14" s="840">
        <v>4872341301</v>
      </c>
    </row>
    <row r="15" spans="2:7" ht="21.95" customHeight="1">
      <c r="B15" s="834" t="s">
        <v>888</v>
      </c>
      <c r="C15" s="835"/>
      <c r="D15" s="835"/>
      <c r="E15" s="835"/>
      <c r="F15" s="836">
        <v>-1975538751</v>
      </c>
      <c r="G15" s="840">
        <v>12321121367</v>
      </c>
    </row>
    <row r="16" spans="2:7" ht="21.95" customHeight="1">
      <c r="B16" s="834" t="s">
        <v>889</v>
      </c>
      <c r="C16" s="835"/>
      <c r="D16" s="835"/>
      <c r="E16" s="835"/>
      <c r="F16" s="836">
        <v>0</v>
      </c>
      <c r="G16" s="840">
        <v>0</v>
      </c>
    </row>
    <row r="17" spans="2:7" ht="21.95" customHeight="1">
      <c r="B17" s="834" t="s">
        <v>890</v>
      </c>
      <c r="C17" s="835"/>
      <c r="D17" s="835"/>
      <c r="E17" s="835"/>
      <c r="F17" s="836">
        <v>-459139570</v>
      </c>
      <c r="G17" s="840">
        <v>-277356779</v>
      </c>
    </row>
    <row r="18" spans="2:7" ht="21.95" customHeight="1">
      <c r="B18" s="834" t="s">
        <v>891</v>
      </c>
      <c r="C18" s="835"/>
      <c r="D18" s="835"/>
      <c r="E18" s="835"/>
      <c r="F18" s="836">
        <v>-799137591</v>
      </c>
      <c r="G18" s="840">
        <v>-490249114</v>
      </c>
    </row>
    <row r="19" spans="2:7" ht="21.95" customHeight="1">
      <c r="B19" s="834" t="s">
        <v>892</v>
      </c>
      <c r="C19" s="835"/>
      <c r="D19" s="835"/>
      <c r="E19" s="835"/>
      <c r="F19" s="836">
        <v>-391004737</v>
      </c>
      <c r="G19" s="840">
        <v>-187326934</v>
      </c>
    </row>
    <row r="20" spans="2:7" ht="35.25" customHeight="1">
      <c r="B20" s="1028" t="s">
        <v>903</v>
      </c>
      <c r="C20" s="1029"/>
      <c r="D20" s="1029"/>
      <c r="E20" s="1030"/>
      <c r="F20" s="607">
        <f>SUM(F14:F19)</f>
        <v>3069743261</v>
      </c>
      <c r="G20" s="608">
        <f>SUM(G14:G19)</f>
        <v>16238529841</v>
      </c>
    </row>
    <row r="21" spans="2:7">
      <c r="B21" s="609" t="s">
        <v>904</v>
      </c>
      <c r="C21" s="835"/>
      <c r="D21" s="835"/>
      <c r="E21" s="835"/>
      <c r="F21" s="836"/>
      <c r="G21" s="837"/>
    </row>
    <row r="22" spans="2:7" ht="21.6" customHeight="1">
      <c r="B22" s="834" t="s">
        <v>893</v>
      </c>
      <c r="C22" s="835"/>
      <c r="D22" s="835"/>
      <c r="E22" s="835"/>
      <c r="F22" s="836">
        <v>33335144</v>
      </c>
      <c r="G22" s="840">
        <v>-94758411</v>
      </c>
    </row>
    <row r="23" spans="2:7" ht="21.6" customHeight="1">
      <c r="B23" s="834" t="s">
        <v>894</v>
      </c>
      <c r="C23" s="835"/>
      <c r="D23" s="835"/>
      <c r="E23" s="835"/>
      <c r="F23" s="836">
        <v>-822675618</v>
      </c>
      <c r="G23" s="840">
        <v>106758481</v>
      </c>
    </row>
    <row r="24" spans="2:7" ht="21.6" customHeight="1">
      <c r="B24" s="834" t="s">
        <v>895</v>
      </c>
      <c r="C24" s="835"/>
      <c r="D24" s="835"/>
      <c r="E24" s="835"/>
      <c r="F24" s="836">
        <v>-12668181</v>
      </c>
      <c r="G24" s="840">
        <v>-51342704</v>
      </c>
    </row>
    <row r="25" spans="2:7" ht="21.95" customHeight="1">
      <c r="B25" s="610" t="s">
        <v>905</v>
      </c>
      <c r="C25" s="838"/>
      <c r="D25" s="838"/>
      <c r="E25" s="839"/>
      <c r="F25" s="607">
        <f>SUM(F22:F24)</f>
        <v>-802008655</v>
      </c>
      <c r="G25" s="608">
        <f>SUM(G22:G24)</f>
        <v>-39342634</v>
      </c>
    </row>
    <row r="26" spans="2:7" ht="21.95" customHeight="1">
      <c r="B26" s="609" t="s">
        <v>906</v>
      </c>
      <c r="C26" s="835"/>
      <c r="D26" s="835"/>
      <c r="E26" s="835"/>
      <c r="F26" s="836"/>
      <c r="G26" s="840"/>
    </row>
    <row r="27" spans="2:7" ht="21.95" customHeight="1">
      <c r="B27" s="834" t="s">
        <v>896</v>
      </c>
      <c r="C27" s="835"/>
      <c r="D27" s="835"/>
      <c r="E27" s="835"/>
      <c r="F27" s="836">
        <v>0</v>
      </c>
      <c r="G27" s="840">
        <v>0</v>
      </c>
    </row>
    <row r="28" spans="2:7" ht="21.95" customHeight="1">
      <c r="B28" s="834" t="s">
        <v>897</v>
      </c>
      <c r="C28" s="835"/>
      <c r="D28" s="835"/>
      <c r="E28" s="835"/>
      <c r="F28" s="836">
        <v>0</v>
      </c>
      <c r="G28" s="840">
        <v>0</v>
      </c>
    </row>
    <row r="29" spans="2:7" ht="21.95" customHeight="1">
      <c r="B29" s="834" t="s">
        <v>898</v>
      </c>
      <c r="C29" s="835"/>
      <c r="D29" s="835"/>
      <c r="E29" s="835"/>
      <c r="F29" s="836">
        <v>-1825000000</v>
      </c>
      <c r="G29" s="840">
        <v>-1989001672</v>
      </c>
    </row>
    <row r="30" spans="2:7" ht="21.95" customHeight="1">
      <c r="B30" s="834" t="s">
        <v>899</v>
      </c>
      <c r="C30" s="835"/>
      <c r="D30" s="835"/>
      <c r="E30" s="835"/>
      <c r="F30" s="836">
        <v>127905944</v>
      </c>
      <c r="G30" s="840">
        <v>-1173221626</v>
      </c>
    </row>
    <row r="31" spans="2:7" ht="21.95" customHeight="1">
      <c r="B31" s="610" t="s">
        <v>907</v>
      </c>
      <c r="C31" s="838"/>
      <c r="D31" s="838"/>
      <c r="E31" s="838"/>
      <c r="F31" s="607">
        <f>SUM(F27:F30)</f>
        <v>-1697094056</v>
      </c>
      <c r="G31" s="608">
        <f>SUM(G27:G30)</f>
        <v>-3162223298</v>
      </c>
    </row>
    <row r="32" spans="2:7" s="614" customFormat="1" ht="21.95" customHeight="1">
      <c r="B32" s="610" t="s">
        <v>908</v>
      </c>
      <c r="C32" s="611"/>
      <c r="D32" s="611"/>
      <c r="E32" s="612"/>
      <c r="F32" s="613">
        <v>1015818705</v>
      </c>
      <c r="G32" s="608">
        <v>-127032314</v>
      </c>
    </row>
    <row r="33" spans="2:7" ht="21.95" customHeight="1">
      <c r="B33" s="834" t="s">
        <v>900</v>
      </c>
      <c r="C33" s="835"/>
      <c r="D33" s="835"/>
      <c r="E33" s="835"/>
      <c r="F33" s="836">
        <v>570640550</v>
      </c>
      <c r="G33" s="840">
        <v>12909931595</v>
      </c>
    </row>
    <row r="34" spans="2:7" ht="21.95" customHeight="1" thickBot="1">
      <c r="B34" s="834" t="s">
        <v>901</v>
      </c>
      <c r="C34" s="835"/>
      <c r="D34" s="835"/>
      <c r="E34" s="835"/>
      <c r="F34" s="836">
        <v>90205743</v>
      </c>
      <c r="G34" s="840">
        <v>58663555072</v>
      </c>
    </row>
    <row r="35" spans="2:7" ht="31.5" customHeight="1" thickBot="1">
      <c r="B35" s="803" t="s">
        <v>909</v>
      </c>
      <c r="C35" s="841"/>
      <c r="D35" s="841"/>
      <c r="E35" s="841"/>
      <c r="F35" s="804">
        <f>SUM(F32:F34)</f>
        <v>1676664998</v>
      </c>
      <c r="G35" s="843">
        <f>SUM(G33:G34)</f>
        <v>71573486667</v>
      </c>
    </row>
    <row r="36" spans="2:7" ht="31.5" customHeight="1">
      <c r="B36" s="615"/>
      <c r="C36" s="594"/>
      <c r="D36" s="594"/>
      <c r="E36" s="594"/>
      <c r="F36" s="616"/>
      <c r="G36" s="616"/>
    </row>
    <row r="37" spans="2:7">
      <c r="B37" s="594"/>
      <c r="C37" s="504" t="s">
        <v>1106</v>
      </c>
      <c r="D37" s="594"/>
      <c r="E37" s="594"/>
      <c r="F37" s="617"/>
      <c r="G37" s="617"/>
    </row>
    <row r="38" spans="2:7">
      <c r="B38" s="594"/>
      <c r="C38" s="594"/>
      <c r="D38" s="594"/>
      <c r="E38" s="594"/>
      <c r="F38" s="618"/>
      <c r="G38" s="618"/>
    </row>
    <row r="39" spans="2:7">
      <c r="F39" s="593"/>
      <c r="G39" s="594"/>
    </row>
    <row r="40" spans="2:7">
      <c r="F40" s="593"/>
      <c r="G40" s="594"/>
    </row>
    <row r="41" spans="2:7">
      <c r="F41" s="593"/>
      <c r="G41" s="594"/>
    </row>
    <row r="42" spans="2:7">
      <c r="F42" s="593"/>
      <c r="G42" s="594"/>
    </row>
    <row r="43" spans="2:7">
      <c r="F43" s="593"/>
      <c r="G43" s="594"/>
    </row>
    <row r="44" spans="2:7">
      <c r="B44" s="1014" t="s">
        <v>1006</v>
      </c>
      <c r="C44" s="1014"/>
      <c r="D44" s="1014"/>
      <c r="E44" s="1014"/>
      <c r="F44" s="1014"/>
      <c r="G44" s="1014"/>
    </row>
    <row r="45" spans="2:7">
      <c r="B45" s="1014" t="s">
        <v>1074</v>
      </c>
      <c r="C45" s="1014"/>
      <c r="D45" s="1014"/>
      <c r="E45" s="1014"/>
      <c r="F45" s="1014"/>
      <c r="G45" s="1014"/>
    </row>
    <row r="46" spans="2:7">
      <c r="B46" s="1014" t="s">
        <v>981</v>
      </c>
      <c r="C46" s="1014"/>
      <c r="D46" s="1014"/>
      <c r="E46" s="1014"/>
      <c r="F46" s="1014"/>
      <c r="G46" s="1014"/>
    </row>
  </sheetData>
  <mergeCells count="7">
    <mergeCell ref="B46:G46"/>
    <mergeCell ref="B9:G9"/>
    <mergeCell ref="B20:E20"/>
    <mergeCell ref="B7:G7"/>
    <mergeCell ref="B8:G8"/>
    <mergeCell ref="B44:G44"/>
    <mergeCell ref="B45:G45"/>
  </mergeCells>
  <phoneticPr fontId="24" type="noConversion"/>
  <pageMargins left="0.70866141732283472" right="0.39370078740157483" top="1.0236220472440944" bottom="0.59055118110236227" header="0.51181102362204722" footer="0.51181102362204722"/>
  <pageSetup paperSize="9" scale="62" orientation="portrait" r:id="rId1"/>
  <ignoredErrors>
    <ignoredError sqref="G35"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O40"/>
  <sheetViews>
    <sheetView showGridLines="0" zoomScale="70" zoomScaleNormal="70" workbookViewId="0">
      <selection activeCell="L25" sqref="L25"/>
    </sheetView>
  </sheetViews>
  <sheetFormatPr baseColWidth="10" defaultColWidth="11.42578125" defaultRowHeight="15"/>
  <cols>
    <col min="1" max="1" width="47.28515625" style="371" bestFit="1" customWidth="1"/>
    <col min="2" max="2" width="18.14062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2" width="21" style="371" bestFit="1" customWidth="1"/>
    <col min="13" max="13" width="12.5703125" style="371" bestFit="1" customWidth="1"/>
    <col min="14" max="14" width="14" style="371" bestFit="1" customWidth="1"/>
    <col min="15" max="16384" width="11.42578125" style="371"/>
  </cols>
  <sheetData>
    <row r="4" spans="1:12">
      <c r="A4" s="1036"/>
      <c r="B4" s="1036"/>
      <c r="C4" s="1036"/>
      <c r="D4" s="1036"/>
      <c r="E4" s="1036"/>
      <c r="F4" s="1036"/>
      <c r="G4" s="1036"/>
      <c r="H4" s="1036"/>
      <c r="I4" s="1036"/>
      <c r="J4" s="1036"/>
      <c r="K4" s="619"/>
      <c r="L4" s="619"/>
    </row>
    <row r="5" spans="1:12">
      <c r="A5" s="620"/>
      <c r="B5" s="620"/>
      <c r="C5" s="620"/>
      <c r="D5" s="620"/>
      <c r="E5" s="620"/>
      <c r="F5" s="620"/>
      <c r="G5" s="620"/>
      <c r="H5" s="620"/>
      <c r="I5" s="620"/>
      <c r="J5" s="620"/>
      <c r="K5" s="619"/>
      <c r="L5" s="619"/>
    </row>
    <row r="6" spans="1:12">
      <c r="A6" s="620"/>
      <c r="B6" s="620"/>
      <c r="C6" s="620"/>
      <c r="D6" s="620"/>
      <c r="E6" s="620"/>
      <c r="F6" s="620"/>
      <c r="G6" s="620"/>
      <c r="H6" s="620"/>
      <c r="I6" s="620"/>
      <c r="J6" s="620"/>
      <c r="K6" s="619"/>
      <c r="L6" s="619"/>
    </row>
    <row r="7" spans="1:12">
      <c r="A7" s="620"/>
      <c r="B7" s="620"/>
      <c r="C7" s="620"/>
      <c r="D7" s="620"/>
      <c r="E7" s="620"/>
      <c r="F7" s="620"/>
      <c r="G7" s="620"/>
      <c r="H7" s="620"/>
      <c r="I7" s="620"/>
      <c r="J7" s="620"/>
      <c r="K7" s="619"/>
      <c r="L7" s="619"/>
    </row>
    <row r="8" spans="1:12">
      <c r="A8" s="620"/>
      <c r="B8" s="620"/>
      <c r="C8" s="620"/>
      <c r="D8" s="620"/>
      <c r="E8" s="620"/>
      <c r="F8" s="620"/>
      <c r="G8" s="620"/>
      <c r="H8" s="620"/>
      <c r="I8" s="620"/>
      <c r="J8" s="620"/>
      <c r="K8" s="619"/>
      <c r="L8" s="619"/>
    </row>
    <row r="9" spans="1:12">
      <c r="A9" s="1040" t="s">
        <v>920</v>
      </c>
      <c r="B9" s="1040"/>
      <c r="C9" s="1040"/>
      <c r="D9" s="1040"/>
      <c r="E9" s="1040"/>
      <c r="F9" s="1040"/>
      <c r="G9" s="1040"/>
      <c r="H9" s="1040"/>
      <c r="I9" s="1040"/>
      <c r="J9" s="1040"/>
      <c r="K9" s="1040"/>
      <c r="L9" s="1040"/>
    </row>
    <row r="10" spans="1:12">
      <c r="A10" s="1040" t="s">
        <v>1329</v>
      </c>
      <c r="B10" s="1040"/>
      <c r="C10" s="1040"/>
      <c r="D10" s="1040"/>
      <c r="E10" s="1040"/>
      <c r="F10" s="1040"/>
      <c r="G10" s="1040"/>
      <c r="H10" s="1040"/>
      <c r="I10" s="1040"/>
      <c r="J10" s="1040"/>
      <c r="K10" s="1040"/>
      <c r="L10" s="1040"/>
    </row>
    <row r="11" spans="1:12">
      <c r="A11" s="1041" t="s">
        <v>982</v>
      </c>
      <c r="B11" s="1041"/>
      <c r="C11" s="1041"/>
      <c r="D11" s="1041"/>
      <c r="E11" s="1041"/>
      <c r="F11" s="1041"/>
      <c r="G11" s="1041"/>
      <c r="H11" s="1041"/>
      <c r="I11" s="1041"/>
      <c r="J11" s="1041"/>
      <c r="K11" s="1041"/>
      <c r="L11" s="1041"/>
    </row>
    <row r="12" spans="1:12" ht="15.75" thickBot="1">
      <c r="A12" s="619"/>
      <c r="B12" s="621"/>
      <c r="C12" s="621"/>
      <c r="D12" s="621"/>
      <c r="E12" s="621"/>
      <c r="F12" s="621"/>
      <c r="G12" s="621"/>
      <c r="H12" s="621"/>
      <c r="I12" s="621"/>
      <c r="J12" s="621"/>
      <c r="K12" s="621"/>
      <c r="L12" s="621"/>
    </row>
    <row r="13" spans="1:12" ht="15" customHeight="1">
      <c r="A13" s="1037" t="s">
        <v>342</v>
      </c>
      <c r="B13" s="1046" t="s">
        <v>129</v>
      </c>
      <c r="C13" s="1032"/>
      <c r="D13" s="1047"/>
      <c r="E13" s="1046" t="s">
        <v>741</v>
      </c>
      <c r="F13" s="1032"/>
      <c r="G13" s="1032"/>
      <c r="H13" s="1047"/>
      <c r="I13" s="1046" t="s">
        <v>745</v>
      </c>
      <c r="J13" s="1032"/>
      <c r="K13" s="1032" t="s">
        <v>128</v>
      </c>
      <c r="L13" s="1033"/>
    </row>
    <row r="14" spans="1:12" ht="15" customHeight="1">
      <c r="A14" s="1038"/>
      <c r="B14" s="1048"/>
      <c r="C14" s="1034"/>
      <c r="D14" s="1049"/>
      <c r="E14" s="1048"/>
      <c r="F14" s="1034"/>
      <c r="G14" s="1034"/>
      <c r="H14" s="1049"/>
      <c r="I14" s="1048"/>
      <c r="J14" s="1034"/>
      <c r="K14" s="1034"/>
      <c r="L14" s="1035"/>
    </row>
    <row r="15" spans="1:12">
      <c r="A15" s="1039"/>
      <c r="B15" s="622" t="s">
        <v>738</v>
      </c>
      <c r="C15" s="622" t="s">
        <v>750</v>
      </c>
      <c r="D15" s="622" t="s">
        <v>740</v>
      </c>
      <c r="E15" s="1042" t="s">
        <v>742</v>
      </c>
      <c r="F15" s="1043" t="s">
        <v>743</v>
      </c>
      <c r="G15" s="1044" t="s">
        <v>53</v>
      </c>
      <c r="H15" s="1045" t="s">
        <v>744</v>
      </c>
      <c r="I15" s="1050" t="s">
        <v>746</v>
      </c>
      <c r="J15" s="1050" t="s">
        <v>747</v>
      </c>
      <c r="K15" s="623" t="s">
        <v>1277</v>
      </c>
      <c r="L15" s="624" t="s">
        <v>1277</v>
      </c>
    </row>
    <row r="16" spans="1:12">
      <c r="A16" s="1039"/>
      <c r="B16" s="622"/>
      <c r="C16" s="622" t="s">
        <v>739</v>
      </c>
      <c r="D16" s="622"/>
      <c r="E16" s="1042"/>
      <c r="F16" s="1043"/>
      <c r="G16" s="1044"/>
      <c r="H16" s="1045"/>
      <c r="I16" s="1051"/>
      <c r="J16" s="1051"/>
      <c r="K16" s="623" t="s">
        <v>717</v>
      </c>
      <c r="L16" s="624" t="s">
        <v>718</v>
      </c>
    </row>
    <row r="17" spans="1:15" ht="24" customHeight="1">
      <c r="A17" s="625" t="s">
        <v>910</v>
      </c>
      <c r="B17" s="626">
        <v>0</v>
      </c>
      <c r="C17" s="626">
        <v>0</v>
      </c>
      <c r="D17" s="626">
        <v>2970000000</v>
      </c>
      <c r="E17" s="626">
        <v>321621351</v>
      </c>
      <c r="F17" s="626">
        <v>221000186</v>
      </c>
      <c r="G17" s="626">
        <v>868431553</v>
      </c>
      <c r="H17" s="626">
        <v>21824713</v>
      </c>
      <c r="I17" s="626">
        <v>0</v>
      </c>
      <c r="J17" s="626">
        <v>2869027935</v>
      </c>
      <c r="K17" s="626">
        <f>SUM(B17:J17)</f>
        <v>7271905738</v>
      </c>
      <c r="L17" s="627">
        <v>6239878005</v>
      </c>
    </row>
    <row r="18" spans="1:15" ht="24" customHeight="1">
      <c r="A18" s="625" t="s">
        <v>748</v>
      </c>
      <c r="B18" s="626">
        <v>0</v>
      </c>
      <c r="C18" s="628">
        <v>0</v>
      </c>
      <c r="D18" s="628">
        <v>0</v>
      </c>
      <c r="E18" s="626">
        <v>0</v>
      </c>
      <c r="F18" s="626">
        <v>-205972065</v>
      </c>
      <c r="G18" s="626">
        <v>0</v>
      </c>
      <c r="H18" s="626">
        <v>0</v>
      </c>
      <c r="I18" s="626">
        <v>0</v>
      </c>
      <c r="J18" s="626">
        <v>0</v>
      </c>
      <c r="K18" s="626">
        <f>SUM(B18:J18)</f>
        <v>-205972065</v>
      </c>
      <c r="L18" s="627">
        <v>-264306169</v>
      </c>
      <c r="M18" s="629"/>
    </row>
    <row r="19" spans="1:15" ht="24" customHeight="1">
      <c r="A19" s="630" t="s">
        <v>926</v>
      </c>
      <c r="B19" s="628">
        <v>0</v>
      </c>
      <c r="C19" s="628">
        <v>0</v>
      </c>
      <c r="D19" s="628">
        <v>0</v>
      </c>
      <c r="E19" s="628">
        <v>0</v>
      </c>
      <c r="F19" s="628">
        <v>0</v>
      </c>
      <c r="G19" s="628">
        <v>0</v>
      </c>
      <c r="H19" s="628">
        <v>0</v>
      </c>
      <c r="I19" s="628">
        <v>0</v>
      </c>
      <c r="J19" s="628">
        <v>0</v>
      </c>
      <c r="K19" s="626">
        <f t="shared" ref="K19:K23" si="0">SUM(B19:J19)</f>
        <v>0</v>
      </c>
      <c r="L19" s="631">
        <v>0</v>
      </c>
    </row>
    <row r="20" spans="1:15" ht="24" customHeight="1">
      <c r="A20" s="630" t="s">
        <v>749</v>
      </c>
      <c r="B20" s="628">
        <v>0</v>
      </c>
      <c r="C20" s="628">
        <v>0</v>
      </c>
      <c r="D20" s="628">
        <v>1250000000</v>
      </c>
      <c r="E20" s="628">
        <v>0</v>
      </c>
      <c r="F20" s="628">
        <v>0</v>
      </c>
      <c r="G20" s="628">
        <v>0</v>
      </c>
      <c r="H20" s="628">
        <v>0</v>
      </c>
      <c r="I20" s="626">
        <v>-2869027935</v>
      </c>
      <c r="J20" s="628">
        <v>0</v>
      </c>
      <c r="K20" s="626">
        <f>SUM(B20:J20)</f>
        <v>-1619027935</v>
      </c>
      <c r="L20" s="631">
        <v>-3147388066</v>
      </c>
    </row>
    <row r="21" spans="1:15" ht="24" customHeight="1">
      <c r="A21" s="630" t="s">
        <v>1240</v>
      </c>
      <c r="B21" s="628">
        <v>0</v>
      </c>
      <c r="C21" s="628">
        <v>0</v>
      </c>
      <c r="D21" s="628">
        <v>0</v>
      </c>
      <c r="E21" s="628">
        <v>0</v>
      </c>
      <c r="F21" s="628">
        <v>0</v>
      </c>
      <c r="G21" s="628">
        <v>0</v>
      </c>
      <c r="H21" s="628">
        <v>0</v>
      </c>
      <c r="I21" s="628">
        <v>0</v>
      </c>
      <c r="J21" s="628">
        <v>0</v>
      </c>
      <c r="K21" s="626">
        <f t="shared" si="0"/>
        <v>0</v>
      </c>
      <c r="L21" s="631">
        <v>1000000</v>
      </c>
    </row>
    <row r="22" spans="1:15" ht="24" customHeight="1">
      <c r="A22" s="630" t="s">
        <v>1001</v>
      </c>
      <c r="B22" s="628">
        <v>0</v>
      </c>
      <c r="C22" s="628">
        <v>0</v>
      </c>
      <c r="D22" s="628">
        <v>0</v>
      </c>
      <c r="E22" s="628">
        <v>0</v>
      </c>
      <c r="F22" s="628">
        <v>0</v>
      </c>
      <c r="G22" s="628">
        <v>0</v>
      </c>
      <c r="H22" s="628">
        <v>0</v>
      </c>
      <c r="I22" s="626">
        <v>2869027935</v>
      </c>
      <c r="J22" s="628">
        <v>-2869027935</v>
      </c>
      <c r="K22" s="626">
        <f>SUM(B22:J22)</f>
        <v>0</v>
      </c>
      <c r="L22" s="631">
        <v>1573694033</v>
      </c>
    </row>
    <row r="23" spans="1:15" ht="24" customHeight="1">
      <c r="A23" s="625" t="s">
        <v>633</v>
      </c>
      <c r="B23" s="626">
        <v>0</v>
      </c>
      <c r="C23" s="626">
        <v>0</v>
      </c>
      <c r="D23" s="626">
        <v>0</v>
      </c>
      <c r="E23" s="626">
        <v>0</v>
      </c>
      <c r="F23" s="626">
        <v>0</v>
      </c>
      <c r="G23" s="626">
        <v>0</v>
      </c>
      <c r="H23" s="626">
        <v>0</v>
      </c>
      <c r="I23" s="626">
        <v>0</v>
      </c>
      <c r="J23" s="628">
        <v>4494813057</v>
      </c>
      <c r="K23" s="626">
        <f t="shared" si="0"/>
        <v>4494813057</v>
      </c>
      <c r="L23" s="627">
        <v>2869027935</v>
      </c>
    </row>
    <row r="24" spans="1:15" ht="24" customHeight="1">
      <c r="A24" s="632" t="s">
        <v>1278</v>
      </c>
      <c r="B24" s="633">
        <v>0</v>
      </c>
      <c r="C24" s="633">
        <f t="shared" ref="C24:K24" si="1">SUM(C17:C23)</f>
        <v>0</v>
      </c>
      <c r="D24" s="633">
        <f t="shared" si="1"/>
        <v>4220000000</v>
      </c>
      <c r="E24" s="633">
        <f t="shared" si="1"/>
        <v>321621351</v>
      </c>
      <c r="F24" s="633">
        <f t="shared" si="1"/>
        <v>15028121</v>
      </c>
      <c r="G24" s="633">
        <f t="shared" si="1"/>
        <v>868431553</v>
      </c>
      <c r="H24" s="633">
        <f t="shared" si="1"/>
        <v>21824713</v>
      </c>
      <c r="I24" s="633">
        <f t="shared" si="1"/>
        <v>0</v>
      </c>
      <c r="J24" s="633">
        <f t="shared" si="1"/>
        <v>4494813057</v>
      </c>
      <c r="K24" s="633">
        <f t="shared" si="1"/>
        <v>9941718795</v>
      </c>
      <c r="L24" s="634">
        <v>0</v>
      </c>
      <c r="N24" s="629"/>
      <c r="O24" s="629"/>
    </row>
    <row r="25" spans="1:15" ht="24" customHeight="1" thickBot="1">
      <c r="A25" s="635" t="s">
        <v>935</v>
      </c>
      <c r="B25" s="636">
        <v>0</v>
      </c>
      <c r="C25" s="637">
        <v>0</v>
      </c>
      <c r="D25" s="637">
        <v>2970000000</v>
      </c>
      <c r="E25" s="636">
        <v>170619881</v>
      </c>
      <c r="F25" s="636">
        <v>221000186</v>
      </c>
      <c r="G25" s="636">
        <v>868431553</v>
      </c>
      <c r="H25" s="636">
        <v>21824713</v>
      </c>
      <c r="I25" s="636">
        <v>0</v>
      </c>
      <c r="J25" s="636">
        <v>2873383154</v>
      </c>
      <c r="K25" s="636">
        <v>0</v>
      </c>
      <c r="L25" s="638">
        <v>7125259487</v>
      </c>
      <c r="M25" s="639"/>
      <c r="N25" s="629"/>
      <c r="O25" s="629"/>
    </row>
    <row r="26" spans="1:15">
      <c r="A26" s="621"/>
      <c r="B26" s="640"/>
      <c r="C26" s="640"/>
      <c r="D26" s="640"/>
      <c r="E26" s="640"/>
      <c r="F26" s="640"/>
      <c r="G26" s="640"/>
      <c r="H26" s="640"/>
      <c r="I26" s="640"/>
      <c r="J26" s="640"/>
      <c r="K26" s="522"/>
      <c r="L26" s="522"/>
    </row>
    <row r="27" spans="1:15">
      <c r="A27" s="504" t="s">
        <v>1106</v>
      </c>
      <c r="B27" s="621"/>
      <c r="C27" s="641"/>
      <c r="D27" s="642"/>
      <c r="E27" s="621"/>
      <c r="F27" s="621"/>
      <c r="G27" s="621"/>
      <c r="H27" s="621"/>
      <c r="I27" s="621"/>
      <c r="J27" s="621"/>
      <c r="K27" s="621"/>
      <c r="L27" s="621"/>
    </row>
    <row r="28" spans="1:15" s="380" customFormat="1" ht="24" customHeight="1">
      <c r="J28" s="643"/>
    </row>
    <row r="29" spans="1:15">
      <c r="A29" s="621"/>
      <c r="B29" s="621"/>
      <c r="C29" s="621"/>
      <c r="D29" s="644"/>
      <c r="E29" s="621"/>
      <c r="F29" s="621"/>
      <c r="G29" s="621"/>
      <c r="H29" s="621"/>
      <c r="I29" s="621"/>
      <c r="J29" s="621"/>
      <c r="K29" s="644"/>
      <c r="L29" s="621"/>
    </row>
    <row r="30" spans="1:15">
      <c r="A30" s="621"/>
      <c r="B30" s="621"/>
      <c r="C30" s="621"/>
      <c r="D30" s="644"/>
      <c r="E30" s="621"/>
      <c r="F30" s="621"/>
      <c r="G30" s="621"/>
      <c r="H30" s="621"/>
      <c r="I30" s="621"/>
      <c r="J30" s="621"/>
      <c r="K30" s="621"/>
      <c r="L30" s="621"/>
    </row>
    <row r="31" spans="1:15">
      <c r="A31" s="621"/>
      <c r="B31" s="621"/>
      <c r="C31" s="621"/>
      <c r="D31" s="621"/>
      <c r="E31" s="621"/>
      <c r="F31" s="621"/>
      <c r="G31" s="621"/>
      <c r="H31" s="621"/>
      <c r="I31" s="621"/>
      <c r="J31" s="621"/>
      <c r="K31" s="621"/>
      <c r="L31" s="621"/>
    </row>
    <row r="32" spans="1:15">
      <c r="A32" s="621"/>
      <c r="B32" s="621"/>
      <c r="C32" s="621"/>
      <c r="D32" s="621"/>
      <c r="E32" s="621"/>
      <c r="F32" s="621"/>
      <c r="G32" s="621"/>
      <c r="H32" s="621"/>
      <c r="I32" s="621"/>
      <c r="J32" s="621"/>
      <c r="K32" s="621"/>
      <c r="L32" s="621"/>
    </row>
    <row r="33" spans="1:12">
      <c r="A33" s="621"/>
      <c r="B33" s="621"/>
      <c r="C33" s="621"/>
      <c r="D33" s="621"/>
      <c r="E33" s="621"/>
      <c r="F33" s="621"/>
      <c r="G33" s="621"/>
      <c r="H33" s="621"/>
      <c r="I33" s="621"/>
      <c r="J33" s="621"/>
      <c r="K33" s="621"/>
      <c r="L33" s="621"/>
    </row>
    <row r="34" spans="1:12">
      <c r="A34" s="621"/>
      <c r="B34" s="621"/>
      <c r="C34" s="621"/>
      <c r="D34" s="621"/>
      <c r="E34" s="621"/>
      <c r="F34" s="621"/>
      <c r="G34" s="621"/>
      <c r="H34" s="621"/>
      <c r="I34" s="621"/>
      <c r="J34" s="621"/>
      <c r="K34" s="621"/>
      <c r="L34" s="621"/>
    </row>
    <row r="35" spans="1:12" ht="15" customHeight="1">
      <c r="A35" s="1014" t="s">
        <v>1006</v>
      </c>
      <c r="B35" s="1014"/>
      <c r="C35" s="1014"/>
      <c r="D35" s="1014"/>
      <c r="E35" s="1014"/>
      <c r="F35" s="1014"/>
      <c r="G35" s="1014"/>
      <c r="H35" s="1014"/>
      <c r="I35" s="1014"/>
      <c r="J35" s="1014"/>
      <c r="K35" s="1014"/>
      <c r="L35" s="1014"/>
    </row>
    <row r="36" spans="1:12" ht="15" customHeight="1">
      <c r="A36" s="1014" t="s">
        <v>1074</v>
      </c>
      <c r="B36" s="1014"/>
      <c r="C36" s="1014"/>
      <c r="D36" s="1014"/>
      <c r="E36" s="1014"/>
      <c r="F36" s="1014"/>
      <c r="G36" s="1014"/>
      <c r="H36" s="1014"/>
      <c r="I36" s="1014"/>
      <c r="J36" s="1014"/>
      <c r="K36" s="1014"/>
      <c r="L36" s="1014"/>
    </row>
    <row r="37" spans="1:12">
      <c r="A37" s="1014" t="s">
        <v>981</v>
      </c>
      <c r="B37" s="1014"/>
      <c r="C37" s="1014"/>
      <c r="D37" s="1014"/>
      <c r="E37" s="1014"/>
      <c r="F37" s="1014"/>
      <c r="G37" s="1014"/>
      <c r="H37" s="1014"/>
      <c r="I37" s="1014"/>
      <c r="J37" s="1014"/>
      <c r="K37" s="1014"/>
      <c r="L37" s="1014"/>
    </row>
    <row r="40" spans="1:12">
      <c r="A40" s="621"/>
      <c r="B40" s="621"/>
      <c r="C40" s="621"/>
      <c r="D40" s="621"/>
      <c r="E40" s="621"/>
      <c r="F40" s="621"/>
      <c r="G40" s="621"/>
      <c r="H40" s="621"/>
      <c r="I40" s="621"/>
      <c r="J40" s="621"/>
      <c r="K40" s="621"/>
      <c r="L40" s="621"/>
    </row>
  </sheetData>
  <mergeCells count="18">
    <mergeCell ref="I15:I16"/>
    <mergeCell ref="J15:J16"/>
    <mergeCell ref="A35:L35"/>
    <mergeCell ref="A36:L36"/>
    <mergeCell ref="A37:L37"/>
    <mergeCell ref="K13:L14"/>
    <mergeCell ref="A4:J4"/>
    <mergeCell ref="A13:A16"/>
    <mergeCell ref="A9:L9"/>
    <mergeCell ref="A10:L10"/>
    <mergeCell ref="A11:L11"/>
    <mergeCell ref="E15:E16"/>
    <mergeCell ref="F15:F16"/>
    <mergeCell ref="G15:G16"/>
    <mergeCell ref="H15:H16"/>
    <mergeCell ref="B13:D14"/>
    <mergeCell ref="E13:H14"/>
    <mergeCell ref="I13:J14"/>
  </mergeCells>
  <pageMargins left="0.7" right="0.7" top="0.75" bottom="0.75" header="0.3" footer="0.3"/>
  <pageSetup paperSize="9" orientation="portrait"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B9:R1812"/>
  <sheetViews>
    <sheetView zoomScale="70" zoomScaleNormal="70" workbookViewId="0">
      <selection activeCell="D817" sqref="D817"/>
    </sheetView>
  </sheetViews>
  <sheetFormatPr baseColWidth="10" defaultColWidth="11.42578125" defaultRowHeight="15"/>
  <cols>
    <col min="1" max="1" width="1.28515625" style="371" customWidth="1"/>
    <col min="2" max="2" width="47.7109375" style="371" customWidth="1"/>
    <col min="3" max="3" width="29.7109375" style="371" customWidth="1"/>
    <col min="4" max="4" width="26.140625" style="371" customWidth="1"/>
    <col min="5" max="5" width="28.5703125" style="371" customWidth="1"/>
    <col min="6" max="6" width="27.140625" style="371" bestFit="1" customWidth="1"/>
    <col min="7" max="7" width="21.42578125" style="371" customWidth="1"/>
    <col min="8" max="8" width="21.5703125" style="371" customWidth="1"/>
    <col min="9" max="9" width="24.140625" style="371" customWidth="1"/>
    <col min="10" max="10" width="15.85546875" style="371" customWidth="1"/>
    <col min="11" max="11" width="11.42578125" style="371"/>
    <col min="12" max="12" width="39.7109375" style="371" bestFit="1" customWidth="1"/>
    <col min="13" max="13" width="20.140625" style="371" bestFit="1" customWidth="1"/>
    <col min="14" max="17" width="11.42578125" style="371"/>
    <col min="18" max="18" width="13.85546875" style="371" customWidth="1"/>
    <col min="19" max="16384" width="11.42578125" style="371"/>
  </cols>
  <sheetData>
    <row r="9" spans="2:3">
      <c r="B9" s="1056" t="s">
        <v>963</v>
      </c>
      <c r="C9" s="1056"/>
    </row>
    <row r="11" spans="2:3">
      <c r="B11" s="1056" t="s">
        <v>1331</v>
      </c>
      <c r="C11" s="1056"/>
    </row>
    <row r="13" spans="2:3">
      <c r="B13" s="406" t="s">
        <v>964</v>
      </c>
    </row>
    <row r="14" spans="2:3" ht="15.75" thickBot="1">
      <c r="B14" s="407"/>
    </row>
    <row r="15" spans="2:3" ht="30" customHeight="1" thickBot="1">
      <c r="B15" s="401" t="s">
        <v>869</v>
      </c>
      <c r="C15" s="402" t="s">
        <v>870</v>
      </c>
    </row>
    <row r="16" spans="2:3" ht="30" customHeight="1" thickBot="1">
      <c r="B16" s="403" t="s">
        <v>1068</v>
      </c>
      <c r="C16" s="404" t="s">
        <v>871</v>
      </c>
    </row>
    <row r="17" spans="2:3" ht="30" customHeight="1" thickBot="1">
      <c r="B17" s="403" t="s">
        <v>1069</v>
      </c>
      <c r="C17" s="404" t="s">
        <v>872</v>
      </c>
    </row>
    <row r="18" spans="2:3" ht="30" customHeight="1">
      <c r="B18" s="1057" t="s">
        <v>1070</v>
      </c>
      <c r="C18" s="405" t="s">
        <v>873</v>
      </c>
    </row>
    <row r="19" spans="2:3" ht="30" customHeight="1" thickBot="1">
      <c r="B19" s="1058"/>
      <c r="C19" s="404" t="s">
        <v>874</v>
      </c>
    </row>
    <row r="20" spans="2:3" ht="30" customHeight="1" thickBot="1">
      <c r="B20" s="403" t="s">
        <v>1099</v>
      </c>
      <c r="C20" s="404" t="s">
        <v>875</v>
      </c>
    </row>
    <row r="21" spans="2:3" ht="30" customHeight="1" thickBot="1">
      <c r="B21" s="403" t="s">
        <v>876</v>
      </c>
      <c r="C21" s="404" t="s">
        <v>877</v>
      </c>
    </row>
    <row r="22" spans="2:3" ht="30" customHeight="1" thickBot="1">
      <c r="B22" s="403" t="s">
        <v>1071</v>
      </c>
      <c r="C22" s="404" t="s">
        <v>878</v>
      </c>
    </row>
    <row r="23" spans="2:3" ht="30" customHeight="1">
      <c r="B23" s="1057" t="s">
        <v>1072</v>
      </c>
      <c r="C23" s="405" t="s">
        <v>873</v>
      </c>
    </row>
    <row r="24" spans="2:3" ht="30" customHeight="1" thickBot="1">
      <c r="B24" s="1058"/>
      <c r="C24" s="404" t="s">
        <v>874</v>
      </c>
    </row>
    <row r="28" spans="2:3">
      <c r="B28" s="406" t="s">
        <v>965</v>
      </c>
      <c r="C28" s="407"/>
    </row>
    <row r="29" spans="2:3" ht="15.75" thickBot="1">
      <c r="B29" s="407"/>
      <c r="C29" s="407"/>
    </row>
    <row r="30" spans="2:3">
      <c r="B30" s="408" t="s">
        <v>1073</v>
      </c>
      <c r="C30" s="411" t="s">
        <v>1149</v>
      </c>
    </row>
    <row r="31" spans="2:3">
      <c r="B31" s="409" t="s">
        <v>958</v>
      </c>
      <c r="C31" s="412" t="s">
        <v>959</v>
      </c>
    </row>
    <row r="32" spans="2:3" ht="15.75" thickBot="1">
      <c r="B32" s="410" t="s">
        <v>1150</v>
      </c>
      <c r="C32" s="413" t="s">
        <v>1151</v>
      </c>
    </row>
    <row r="33" spans="2:6" ht="15.75" thickBot="1">
      <c r="B33" s="414"/>
      <c r="C33" s="414"/>
    </row>
    <row r="34" spans="2:6" ht="28.5" customHeight="1">
      <c r="B34" s="1053" t="s">
        <v>1152</v>
      </c>
      <c r="C34" s="1054"/>
    </row>
    <row r="35" spans="2:6">
      <c r="B35" s="409" t="s">
        <v>1073</v>
      </c>
      <c r="C35" s="412" t="s">
        <v>1153</v>
      </c>
    </row>
    <row r="36" spans="2:6">
      <c r="B36" s="409" t="s">
        <v>958</v>
      </c>
      <c r="C36" s="412" t="s">
        <v>960</v>
      </c>
      <c r="F36" s="415"/>
    </row>
    <row r="37" spans="2:6" ht="15.75" thickBot="1">
      <c r="B37" s="410" t="s">
        <v>1150</v>
      </c>
      <c r="C37" s="413" t="s">
        <v>1151</v>
      </c>
    </row>
    <row r="38" spans="2:6" ht="15.75" thickBot="1">
      <c r="B38" s="414"/>
      <c r="C38" s="414"/>
    </row>
    <row r="39" spans="2:6" ht="28.5" customHeight="1">
      <c r="B39" s="1053" t="s">
        <v>1152</v>
      </c>
      <c r="C39" s="1054"/>
    </row>
    <row r="40" spans="2:6">
      <c r="B40" s="409" t="s">
        <v>1073</v>
      </c>
      <c r="C40" s="412" t="s">
        <v>998</v>
      </c>
    </row>
    <row r="41" spans="2:6">
      <c r="B41" s="409" t="s">
        <v>958</v>
      </c>
      <c r="C41" s="412" t="s">
        <v>1154</v>
      </c>
    </row>
    <row r="42" spans="2:6" ht="30.75" thickBot="1">
      <c r="B42" s="410" t="s">
        <v>1150</v>
      </c>
      <c r="C42" s="413" t="s">
        <v>1155</v>
      </c>
    </row>
    <row r="43" spans="2:6" ht="15.75" thickBot="1">
      <c r="B43" s="414"/>
      <c r="C43" s="414"/>
    </row>
    <row r="44" spans="2:6" ht="28.5" customHeight="1">
      <c r="B44" s="1053" t="s">
        <v>1152</v>
      </c>
      <c r="C44" s="1054"/>
    </row>
    <row r="45" spans="2:6">
      <c r="B45" s="409" t="s">
        <v>1073</v>
      </c>
      <c r="C45" s="412" t="s">
        <v>1156</v>
      </c>
    </row>
    <row r="46" spans="2:6">
      <c r="B46" s="409" t="s">
        <v>958</v>
      </c>
      <c r="C46" s="412" t="s">
        <v>1157</v>
      </c>
    </row>
    <row r="47" spans="2:6" ht="15.75" thickBot="1">
      <c r="B47" s="410" t="s">
        <v>1150</v>
      </c>
      <c r="C47" s="413" t="s">
        <v>1158</v>
      </c>
    </row>
    <row r="48" spans="2:6" ht="15.75" thickBot="1">
      <c r="B48" s="414"/>
      <c r="C48" s="414"/>
    </row>
    <row r="49" spans="2:3" ht="28.5" customHeight="1">
      <c r="B49" s="1053" t="s">
        <v>1152</v>
      </c>
      <c r="C49" s="1054"/>
    </row>
    <row r="50" spans="2:3">
      <c r="B50" s="409" t="s">
        <v>1073</v>
      </c>
      <c r="C50" s="412" t="s">
        <v>1159</v>
      </c>
    </row>
    <row r="51" spans="2:3">
      <c r="B51" s="409" t="s">
        <v>958</v>
      </c>
      <c r="C51" s="412" t="s">
        <v>1160</v>
      </c>
    </row>
    <row r="52" spans="2:3" ht="28.5" customHeight="1" thickBot="1">
      <c r="B52" s="410" t="s">
        <v>1150</v>
      </c>
      <c r="C52" s="413" t="s">
        <v>1161</v>
      </c>
    </row>
    <row r="55" spans="2:3" s="407" customFormat="1">
      <c r="B55" s="406" t="s">
        <v>966</v>
      </c>
    </row>
    <row r="56" spans="2:3" ht="15.75" thickBot="1"/>
    <row r="57" spans="2:3" ht="30" customHeight="1">
      <c r="B57" s="978" t="s">
        <v>951</v>
      </c>
      <c r="C57" s="979" t="s">
        <v>952</v>
      </c>
    </row>
    <row r="58" spans="2:3" ht="30" customHeight="1">
      <c r="B58" s="416" t="s">
        <v>957</v>
      </c>
      <c r="C58" s="417" t="s">
        <v>955</v>
      </c>
    </row>
    <row r="59" spans="2:3" ht="30" customHeight="1">
      <c r="B59" s="416" t="s">
        <v>953</v>
      </c>
      <c r="C59" s="417" t="s">
        <v>860</v>
      </c>
    </row>
    <row r="60" spans="2:3" ht="30" customHeight="1">
      <c r="B60" s="416" t="s">
        <v>954</v>
      </c>
      <c r="C60" s="417" t="s">
        <v>955</v>
      </c>
    </row>
    <row r="61" spans="2:3" ht="30" customHeight="1">
      <c r="B61" s="416" t="s">
        <v>956</v>
      </c>
      <c r="C61" s="417" t="s">
        <v>1245</v>
      </c>
    </row>
    <row r="62" spans="2:3" ht="30" customHeight="1" thickBot="1">
      <c r="B62" s="418" t="s">
        <v>1116</v>
      </c>
      <c r="C62" s="419" t="s">
        <v>955</v>
      </c>
    </row>
    <row r="66" spans="2:11" s="407" customFormat="1">
      <c r="B66" s="406" t="s">
        <v>967</v>
      </c>
      <c r="C66" s="406"/>
    </row>
    <row r="68" spans="2:11">
      <c r="B68" s="368" t="s">
        <v>1107</v>
      </c>
      <c r="D68" s="368"/>
      <c r="E68" s="368"/>
      <c r="F68" s="368"/>
      <c r="G68" s="368"/>
      <c r="H68" s="368"/>
    </row>
    <row r="69" spans="2:11">
      <c r="B69" s="368" t="s">
        <v>1309</v>
      </c>
      <c r="C69" s="368"/>
      <c r="D69" s="368"/>
      <c r="E69" s="368"/>
      <c r="F69" s="368"/>
      <c r="G69" s="368"/>
      <c r="H69" s="368"/>
    </row>
    <row r="70" spans="2:11">
      <c r="B70" s="368" t="s">
        <v>1310</v>
      </c>
      <c r="C70" s="368"/>
      <c r="D70" s="368"/>
      <c r="E70" s="368"/>
      <c r="F70" s="368"/>
      <c r="G70" s="368"/>
      <c r="H70" s="368"/>
    </row>
    <row r="71" spans="2:11">
      <c r="B71" s="368"/>
      <c r="C71" s="368"/>
      <c r="D71" s="368"/>
      <c r="E71" s="368"/>
      <c r="F71" s="368"/>
      <c r="G71" s="368"/>
      <c r="H71" s="368"/>
    </row>
    <row r="72" spans="2:11">
      <c r="B72" s="368"/>
      <c r="C72" s="368"/>
      <c r="D72" s="368"/>
      <c r="E72" s="368"/>
      <c r="F72" s="368"/>
      <c r="G72" s="368"/>
      <c r="H72" s="368"/>
    </row>
    <row r="73" spans="2:11">
      <c r="B73" s="368"/>
      <c r="C73" s="368"/>
      <c r="D73" s="368"/>
      <c r="E73" s="368"/>
      <c r="F73" s="368"/>
      <c r="G73" s="368"/>
      <c r="H73" s="368"/>
    </row>
    <row r="74" spans="2:11">
      <c r="B74" s="368" t="s">
        <v>1338</v>
      </c>
    </row>
    <row r="75" spans="2:11">
      <c r="B75" s="368" t="s">
        <v>1308</v>
      </c>
      <c r="C75" s="368"/>
      <c r="D75" s="368"/>
      <c r="E75" s="368"/>
      <c r="F75" s="368"/>
      <c r="G75" s="368"/>
      <c r="H75" s="368"/>
      <c r="I75" s="368"/>
      <c r="J75" s="368"/>
      <c r="K75" s="368"/>
    </row>
    <row r="76" spans="2:11">
      <c r="B76" s="368" t="s">
        <v>1339</v>
      </c>
      <c r="C76" s="368"/>
      <c r="D76" s="368"/>
      <c r="E76" s="368"/>
      <c r="F76" s="368"/>
      <c r="G76" s="368"/>
      <c r="H76" s="368"/>
      <c r="I76" s="368"/>
      <c r="J76" s="368"/>
    </row>
    <row r="80" spans="2:11">
      <c r="B80" s="1055" t="s">
        <v>968</v>
      </c>
      <c r="C80" s="1055"/>
      <c r="D80" s="1055"/>
      <c r="E80" s="1055"/>
      <c r="F80" s="1055"/>
      <c r="G80" s="1055"/>
      <c r="H80" s="1055"/>
      <c r="I80" s="1055"/>
      <c r="J80" s="1055"/>
      <c r="K80" s="1055"/>
    </row>
    <row r="82" spans="2:10" ht="15.75" thickBot="1"/>
    <row r="83" spans="2:10" ht="101.25" customHeight="1" thickBot="1">
      <c r="B83" s="980" t="s">
        <v>861</v>
      </c>
      <c r="C83" s="981" t="s">
        <v>862</v>
      </c>
      <c r="D83" s="982" t="s">
        <v>863</v>
      </c>
      <c r="E83" s="983" t="s">
        <v>1223</v>
      </c>
      <c r="F83" s="983" t="s">
        <v>864</v>
      </c>
      <c r="G83" s="982" t="s">
        <v>865</v>
      </c>
      <c r="H83" s="982" t="s">
        <v>866</v>
      </c>
      <c r="I83" s="982" t="s">
        <v>857</v>
      </c>
      <c r="J83" s="983" t="s">
        <v>867</v>
      </c>
    </row>
    <row r="84" spans="2:10" ht="21" customHeight="1">
      <c r="B84" s="902">
        <v>1</v>
      </c>
      <c r="C84" s="903" t="s">
        <v>1340</v>
      </c>
      <c r="D84" s="904" t="s">
        <v>858</v>
      </c>
      <c r="E84" s="904" t="s">
        <v>1348</v>
      </c>
      <c r="F84" s="904">
        <v>11481</v>
      </c>
      <c r="G84" s="904" t="s">
        <v>859</v>
      </c>
      <c r="H84" s="904">
        <v>11481</v>
      </c>
      <c r="I84" s="905">
        <v>4844982000</v>
      </c>
      <c r="J84" s="906">
        <v>0.47039999999999998</v>
      </c>
    </row>
    <row r="85" spans="2:10" ht="21" customHeight="1">
      <c r="B85" s="893">
        <v>2</v>
      </c>
      <c r="C85" s="894" t="s">
        <v>1341</v>
      </c>
      <c r="D85" s="904" t="s">
        <v>858</v>
      </c>
      <c r="E85" s="896" t="s">
        <v>1349</v>
      </c>
      <c r="F85" s="896">
        <v>2392</v>
      </c>
      <c r="G85" s="896" t="s">
        <v>859</v>
      </c>
      <c r="H85" s="896">
        <v>2392</v>
      </c>
      <c r="I85" s="900">
        <v>1009424000</v>
      </c>
      <c r="J85" s="898">
        <v>9.8000000000000004E-2</v>
      </c>
    </row>
    <row r="86" spans="2:10" ht="21.75" customHeight="1">
      <c r="B86" s="902">
        <v>3</v>
      </c>
      <c r="C86" s="893" t="s">
        <v>1342</v>
      </c>
      <c r="D86" s="904" t="s">
        <v>858</v>
      </c>
      <c r="E86" s="896" t="s">
        <v>1350</v>
      </c>
      <c r="F86" s="896">
        <v>2392</v>
      </c>
      <c r="G86" s="896" t="s">
        <v>859</v>
      </c>
      <c r="H86" s="896">
        <v>2392</v>
      </c>
      <c r="I86" s="900">
        <v>1009424000</v>
      </c>
      <c r="J86" s="898">
        <v>9.8000000000000004E-2</v>
      </c>
    </row>
    <row r="87" spans="2:10" ht="21.75" customHeight="1">
      <c r="B87" s="893">
        <v>4</v>
      </c>
      <c r="C87" s="893" t="s">
        <v>1343</v>
      </c>
      <c r="D87" s="904" t="s">
        <v>858</v>
      </c>
      <c r="E87" s="896" t="s">
        <v>1351</v>
      </c>
      <c r="F87" s="896">
        <v>2392</v>
      </c>
      <c r="G87" s="896" t="s">
        <v>859</v>
      </c>
      <c r="H87" s="896">
        <v>2392</v>
      </c>
      <c r="I87" s="900">
        <v>1009424000</v>
      </c>
      <c r="J87" s="898">
        <v>9.8000000000000004E-2</v>
      </c>
    </row>
    <row r="88" spans="2:10" ht="21.75" customHeight="1">
      <c r="B88" s="902">
        <v>5</v>
      </c>
      <c r="C88" s="893" t="s">
        <v>1344</v>
      </c>
      <c r="D88" s="904" t="s">
        <v>858</v>
      </c>
      <c r="E88" s="896" t="s">
        <v>1352</v>
      </c>
      <c r="F88" s="896">
        <v>1435</v>
      </c>
      <c r="G88" s="896" t="s">
        <v>859</v>
      </c>
      <c r="H88" s="896">
        <v>1435</v>
      </c>
      <c r="I88" s="900">
        <v>605570000</v>
      </c>
      <c r="J88" s="898">
        <v>5.8799999999999998E-2</v>
      </c>
    </row>
    <row r="89" spans="2:10" ht="21.75" customHeight="1">
      <c r="B89" s="893">
        <v>6</v>
      </c>
      <c r="C89" s="893" t="s">
        <v>1345</v>
      </c>
      <c r="D89" s="904" t="s">
        <v>858</v>
      </c>
      <c r="E89" s="896" t="s">
        <v>1353</v>
      </c>
      <c r="F89" s="896">
        <v>440</v>
      </c>
      <c r="G89" s="896" t="s">
        <v>859</v>
      </c>
      <c r="H89" s="896">
        <v>440</v>
      </c>
      <c r="I89" s="900">
        <v>185680000</v>
      </c>
      <c r="J89" s="898">
        <v>1.7999999999999999E-2</v>
      </c>
    </row>
    <row r="90" spans="2:10" ht="21.75" customHeight="1">
      <c r="B90" s="902">
        <v>7</v>
      </c>
      <c r="C90" s="893" t="s">
        <v>1346</v>
      </c>
      <c r="D90" s="904" t="s">
        <v>858</v>
      </c>
      <c r="E90" s="896" t="s">
        <v>1354</v>
      </c>
      <c r="F90" s="896">
        <v>215</v>
      </c>
      <c r="G90" s="896" t="s">
        <v>859</v>
      </c>
      <c r="H90" s="896">
        <v>215</v>
      </c>
      <c r="I90" s="900">
        <v>90730000</v>
      </c>
      <c r="J90" s="898">
        <v>8.8000000000000005E-3</v>
      </c>
    </row>
    <row r="91" spans="2:10" ht="21.75" customHeight="1">
      <c r="B91" s="893">
        <v>8</v>
      </c>
      <c r="C91" s="893" t="s">
        <v>1347</v>
      </c>
      <c r="D91" s="904" t="s">
        <v>858</v>
      </c>
      <c r="E91" s="896" t="s">
        <v>1355</v>
      </c>
      <c r="F91" s="896">
        <v>2392</v>
      </c>
      <c r="G91" s="896" t="s">
        <v>859</v>
      </c>
      <c r="H91" s="896">
        <v>2392</v>
      </c>
      <c r="I91" s="900">
        <v>1009424000</v>
      </c>
      <c r="J91" s="898">
        <v>9.8000000000000004E-2</v>
      </c>
    </row>
    <row r="92" spans="2:10" ht="21.75" customHeight="1">
      <c r="B92" s="902">
        <v>9</v>
      </c>
      <c r="C92" s="894" t="s">
        <v>1345</v>
      </c>
      <c r="D92" s="896" t="s">
        <v>858</v>
      </c>
      <c r="E92" s="896" t="s">
        <v>1356</v>
      </c>
      <c r="F92" s="896">
        <v>49</v>
      </c>
      <c r="G92" s="896" t="s">
        <v>859</v>
      </c>
      <c r="H92" s="896">
        <v>49</v>
      </c>
      <c r="I92" s="900">
        <v>20678000</v>
      </c>
      <c r="J92" s="898">
        <v>2E-3</v>
      </c>
    </row>
    <row r="93" spans="2:10" ht="21.75" customHeight="1" thickBot="1">
      <c r="B93" s="893">
        <v>10</v>
      </c>
      <c r="C93" s="895" t="s">
        <v>1346</v>
      </c>
      <c r="D93" s="897" t="s">
        <v>858</v>
      </c>
      <c r="E93" s="897" t="s">
        <v>1357</v>
      </c>
      <c r="F93" s="897">
        <v>1220</v>
      </c>
      <c r="G93" s="897" t="s">
        <v>859</v>
      </c>
      <c r="H93" s="897">
        <v>1220</v>
      </c>
      <c r="I93" s="901">
        <v>514840000</v>
      </c>
      <c r="J93" s="899">
        <v>0.05</v>
      </c>
    </row>
    <row r="94" spans="2:10" ht="15.75" thickBot="1">
      <c r="C94" s="890" t="s">
        <v>761</v>
      </c>
      <c r="D94" s="420"/>
      <c r="E94" s="420"/>
      <c r="F94" s="421">
        <f>SUM(F84:F93)</f>
        <v>24408</v>
      </c>
      <c r="G94" s="420"/>
      <c r="H94" s="421">
        <f>SUM(H84:H93)</f>
        <v>24408</v>
      </c>
      <c r="I94" s="891">
        <f>SUM(I84:I93)</f>
        <v>10300176000</v>
      </c>
      <c r="J94" s="892">
        <f>SUM(J84:J93)</f>
        <v>1</v>
      </c>
    </row>
    <row r="98" spans="2:11">
      <c r="B98" s="1055" t="s">
        <v>969</v>
      </c>
      <c r="C98" s="1055"/>
      <c r="D98" s="1055"/>
      <c r="E98" s="1055"/>
      <c r="F98" s="1055"/>
      <c r="G98" s="1055"/>
      <c r="H98" s="1055"/>
      <c r="I98" s="1055"/>
      <c r="J98" s="1055"/>
      <c r="K98" s="1055"/>
    </row>
    <row r="100" spans="2:11" ht="13.5" customHeight="1" thickBot="1"/>
    <row r="101" spans="2:11" ht="101.25" customHeight="1" thickBot="1">
      <c r="B101" s="980" t="s">
        <v>861</v>
      </c>
      <c r="C101" s="981" t="s">
        <v>862</v>
      </c>
      <c r="D101" s="982" t="s">
        <v>863</v>
      </c>
      <c r="E101" s="983" t="s">
        <v>1223</v>
      </c>
      <c r="F101" s="983" t="s">
        <v>864</v>
      </c>
      <c r="G101" s="982" t="s">
        <v>865</v>
      </c>
      <c r="H101" s="982" t="s">
        <v>866</v>
      </c>
      <c r="I101" s="982" t="s">
        <v>857</v>
      </c>
      <c r="J101" s="983" t="s">
        <v>867</v>
      </c>
    </row>
    <row r="102" spans="2:11" ht="21" customHeight="1">
      <c r="B102" s="902">
        <v>1</v>
      </c>
      <c r="C102" s="903" t="s">
        <v>1340</v>
      </c>
      <c r="D102" s="904" t="s">
        <v>858</v>
      </c>
      <c r="E102" s="904" t="s">
        <v>1348</v>
      </c>
      <c r="F102" s="904">
        <v>11481</v>
      </c>
      <c r="G102" s="904" t="s">
        <v>859</v>
      </c>
      <c r="H102" s="904">
        <v>11481</v>
      </c>
      <c r="I102" s="905">
        <v>4844982000</v>
      </c>
      <c r="J102" s="906">
        <v>0.47039999999999998</v>
      </c>
    </row>
    <row r="103" spans="2:11" ht="21" customHeight="1">
      <c r="B103" s="893">
        <v>2</v>
      </c>
      <c r="C103" s="894" t="s">
        <v>1341</v>
      </c>
      <c r="D103" s="904" t="s">
        <v>858</v>
      </c>
      <c r="E103" s="896" t="s">
        <v>1349</v>
      </c>
      <c r="F103" s="896">
        <v>2392</v>
      </c>
      <c r="G103" s="896" t="s">
        <v>859</v>
      </c>
      <c r="H103" s="896">
        <v>2392</v>
      </c>
      <c r="I103" s="900">
        <v>1009424000</v>
      </c>
      <c r="J103" s="898">
        <v>9.8000000000000004E-2</v>
      </c>
    </row>
    <row r="104" spans="2:11" ht="21.75" customHeight="1">
      <c r="B104" s="902">
        <v>3</v>
      </c>
      <c r="C104" s="893" t="s">
        <v>1342</v>
      </c>
      <c r="D104" s="904" t="s">
        <v>858</v>
      </c>
      <c r="E104" s="896" t="s">
        <v>1350</v>
      </c>
      <c r="F104" s="896">
        <v>2392</v>
      </c>
      <c r="G104" s="896" t="s">
        <v>859</v>
      </c>
      <c r="H104" s="896">
        <v>2392</v>
      </c>
      <c r="I104" s="900">
        <v>1009424000</v>
      </c>
      <c r="J104" s="898">
        <v>9.8000000000000004E-2</v>
      </c>
    </row>
    <row r="105" spans="2:11" ht="21.75" customHeight="1">
      <c r="B105" s="893">
        <v>4</v>
      </c>
      <c r="C105" s="893" t="s">
        <v>1343</v>
      </c>
      <c r="D105" s="904" t="s">
        <v>858</v>
      </c>
      <c r="E105" s="896" t="s">
        <v>1351</v>
      </c>
      <c r="F105" s="896">
        <v>2392</v>
      </c>
      <c r="G105" s="896" t="s">
        <v>859</v>
      </c>
      <c r="H105" s="896">
        <v>2392</v>
      </c>
      <c r="I105" s="900">
        <v>1009424000</v>
      </c>
      <c r="J105" s="898">
        <v>9.8000000000000004E-2</v>
      </c>
    </row>
    <row r="106" spans="2:11" ht="21.75" customHeight="1">
      <c r="B106" s="902">
        <v>5</v>
      </c>
      <c r="C106" s="893" t="s">
        <v>1344</v>
      </c>
      <c r="D106" s="904" t="s">
        <v>858</v>
      </c>
      <c r="E106" s="896" t="s">
        <v>1352</v>
      </c>
      <c r="F106" s="896">
        <v>1435</v>
      </c>
      <c r="G106" s="896" t="s">
        <v>859</v>
      </c>
      <c r="H106" s="896">
        <v>1435</v>
      </c>
      <c r="I106" s="900">
        <v>605570000</v>
      </c>
      <c r="J106" s="898">
        <v>5.8799999999999998E-2</v>
      </c>
    </row>
    <row r="107" spans="2:11" ht="21.75" customHeight="1">
      <c r="B107" s="893">
        <v>6</v>
      </c>
      <c r="C107" s="893" t="s">
        <v>1345</v>
      </c>
      <c r="D107" s="904" t="s">
        <v>858</v>
      </c>
      <c r="E107" s="896" t="s">
        <v>1353</v>
      </c>
      <c r="F107" s="896">
        <v>440</v>
      </c>
      <c r="G107" s="896" t="s">
        <v>859</v>
      </c>
      <c r="H107" s="896">
        <v>440</v>
      </c>
      <c r="I107" s="900">
        <v>185680000</v>
      </c>
      <c r="J107" s="898">
        <v>1.7999999999999999E-2</v>
      </c>
    </row>
    <row r="108" spans="2:11" ht="21.75" customHeight="1">
      <c r="B108" s="902">
        <v>7</v>
      </c>
      <c r="C108" s="893" t="s">
        <v>1346</v>
      </c>
      <c r="D108" s="904" t="s">
        <v>858</v>
      </c>
      <c r="E108" s="896" t="s">
        <v>1354</v>
      </c>
      <c r="F108" s="896">
        <v>215</v>
      </c>
      <c r="G108" s="896" t="s">
        <v>859</v>
      </c>
      <c r="H108" s="896">
        <v>215</v>
      </c>
      <c r="I108" s="900">
        <v>90730000</v>
      </c>
      <c r="J108" s="898">
        <v>8.8000000000000005E-3</v>
      </c>
    </row>
    <row r="109" spans="2:11" ht="21.75" customHeight="1">
      <c r="B109" s="893">
        <v>8</v>
      </c>
      <c r="C109" s="893" t="s">
        <v>1347</v>
      </c>
      <c r="D109" s="904" t="s">
        <v>858</v>
      </c>
      <c r="E109" s="896" t="s">
        <v>1355</v>
      </c>
      <c r="F109" s="896">
        <v>2392</v>
      </c>
      <c r="G109" s="896" t="s">
        <v>859</v>
      </c>
      <c r="H109" s="896">
        <v>2392</v>
      </c>
      <c r="I109" s="900">
        <v>1009424000</v>
      </c>
      <c r="J109" s="898">
        <v>9.8000000000000004E-2</v>
      </c>
    </row>
    <row r="110" spans="2:11" ht="21.75" customHeight="1">
      <c r="B110" s="902">
        <v>9</v>
      </c>
      <c r="C110" s="894" t="s">
        <v>1345</v>
      </c>
      <c r="D110" s="896" t="s">
        <v>858</v>
      </c>
      <c r="E110" s="896" t="s">
        <v>1356</v>
      </c>
      <c r="F110" s="896">
        <v>49</v>
      </c>
      <c r="G110" s="896" t="s">
        <v>859</v>
      </c>
      <c r="H110" s="896">
        <v>49</v>
      </c>
      <c r="I110" s="900">
        <v>20678000</v>
      </c>
      <c r="J110" s="898">
        <v>2E-3</v>
      </c>
    </row>
    <row r="111" spans="2:11" ht="21.75" customHeight="1" thickBot="1">
      <c r="B111" s="893">
        <v>10</v>
      </c>
      <c r="C111" s="895" t="s">
        <v>1346</v>
      </c>
      <c r="D111" s="897" t="s">
        <v>858</v>
      </c>
      <c r="E111" s="897" t="s">
        <v>1357</v>
      </c>
      <c r="F111" s="897">
        <v>1220</v>
      </c>
      <c r="G111" s="897" t="s">
        <v>859</v>
      </c>
      <c r="H111" s="897">
        <v>1220</v>
      </c>
      <c r="I111" s="901">
        <v>514840000</v>
      </c>
      <c r="J111" s="899">
        <v>0.05</v>
      </c>
    </row>
    <row r="112" spans="2:11" ht="15.75" thickBot="1">
      <c r="C112" s="890" t="s">
        <v>761</v>
      </c>
      <c r="D112" s="420"/>
      <c r="E112" s="420"/>
      <c r="F112" s="421">
        <f>SUM(F102:F111)</f>
        <v>24408</v>
      </c>
      <c r="G112" s="420"/>
      <c r="H112" s="421">
        <f>SUM(H102:H111)</f>
        <v>24408</v>
      </c>
      <c r="I112" s="891">
        <f>SUM(I102:I111)</f>
        <v>10300176000</v>
      </c>
      <c r="J112" s="892">
        <f>SUM(J102:J111)</f>
        <v>1</v>
      </c>
    </row>
    <row r="120" spans="2:5">
      <c r="B120" s="1052" t="s">
        <v>970</v>
      </c>
      <c r="C120" s="1052"/>
      <c r="D120" s="1052"/>
      <c r="E120" s="1052"/>
    </row>
    <row r="121" spans="2:5">
      <c r="B121" s="422"/>
    </row>
    <row r="122" spans="2:5">
      <c r="B122" s="399" t="s">
        <v>971</v>
      </c>
    </row>
    <row r="123" spans="2:5">
      <c r="B123" s="423" t="s">
        <v>1075</v>
      </c>
    </row>
    <row r="124" spans="2:5">
      <c r="B124" s="424"/>
    </row>
    <row r="125" spans="2:5">
      <c r="B125" s="399" t="s">
        <v>972</v>
      </c>
    </row>
    <row r="126" spans="2:5">
      <c r="B126" s="371" t="s">
        <v>1234</v>
      </c>
    </row>
    <row r="131" spans="2:13">
      <c r="B131" s="645" t="s">
        <v>1332</v>
      </c>
    </row>
    <row r="133" spans="2:13">
      <c r="B133" s="406" t="s">
        <v>1018</v>
      </c>
    </row>
    <row r="134" spans="2:13">
      <c r="B134" s="371" t="s">
        <v>1019</v>
      </c>
    </row>
    <row r="135" spans="2:13">
      <c r="B135" s="371" t="s">
        <v>1114</v>
      </c>
    </row>
    <row r="136" spans="2:13">
      <c r="B136" s="371" t="s">
        <v>1020</v>
      </c>
    </row>
    <row r="138" spans="2:13">
      <c r="B138" s="371" t="s">
        <v>1009</v>
      </c>
    </row>
    <row r="139" spans="2:13">
      <c r="B139" s="371" t="s">
        <v>1010</v>
      </c>
    </row>
    <row r="140" spans="2:13">
      <c r="B140" s="368" t="s">
        <v>1011</v>
      </c>
      <c r="C140" s="368"/>
      <c r="D140" s="368"/>
      <c r="E140" s="368"/>
      <c r="F140" s="368"/>
      <c r="G140" s="368"/>
      <c r="H140" s="368"/>
      <c r="I140" s="368"/>
      <c r="J140" s="368"/>
      <c r="K140" s="368"/>
      <c r="L140" s="368"/>
      <c r="M140" s="368"/>
    </row>
    <row r="141" spans="2:13">
      <c r="B141" s="371" t="s">
        <v>1012</v>
      </c>
    </row>
    <row r="142" spans="2:13">
      <c r="B142" s="371" t="s">
        <v>1013</v>
      </c>
    </row>
    <row r="143" spans="2:13">
      <c r="B143" s="371" t="s">
        <v>1014</v>
      </c>
    </row>
    <row r="144" spans="2:13">
      <c r="B144" s="371" t="s">
        <v>1015</v>
      </c>
    </row>
    <row r="145" spans="2:5">
      <c r="B145" s="371" t="s">
        <v>1272</v>
      </c>
    </row>
    <row r="146" spans="2:5">
      <c r="B146" s="371" t="s">
        <v>1016</v>
      </c>
    </row>
    <row r="147" spans="2:5">
      <c r="B147" s="371" t="s">
        <v>1017</v>
      </c>
    </row>
    <row r="148" spans="2:5">
      <c r="B148" s="371" t="s">
        <v>1273</v>
      </c>
    </row>
    <row r="149" spans="2:5">
      <c r="B149" s="371" t="s">
        <v>1039</v>
      </c>
    </row>
    <row r="150" spans="2:5">
      <c r="B150" s="371" t="s">
        <v>1040</v>
      </c>
    </row>
    <row r="151" spans="2:5">
      <c r="B151" s="371" t="s">
        <v>1274</v>
      </c>
    </row>
    <row r="152" spans="2:5">
      <c r="B152" s="371" t="s">
        <v>1041</v>
      </c>
    </row>
    <row r="153" spans="2:5">
      <c r="B153" s="371" t="s">
        <v>1275</v>
      </c>
    </row>
    <row r="154" spans="2:5">
      <c r="B154" s="371" t="s">
        <v>1111</v>
      </c>
    </row>
    <row r="155" spans="2:5">
      <c r="B155" s="371" t="s">
        <v>1112</v>
      </c>
    </row>
    <row r="156" spans="2:5">
      <c r="B156" s="371" t="s">
        <v>1119</v>
      </c>
    </row>
    <row r="158" spans="2:5">
      <c r="B158" s="406" t="s">
        <v>1021</v>
      </c>
      <c r="C158" s="406" t="s">
        <v>1022</v>
      </c>
      <c r="D158" s="406"/>
      <c r="E158" s="406"/>
    </row>
    <row r="159" spans="2:5">
      <c r="B159" s="371" t="s">
        <v>1113</v>
      </c>
    </row>
    <row r="160" spans="2:5">
      <c r="B160" s="371" t="s">
        <v>1307</v>
      </c>
    </row>
    <row r="161" spans="2:7">
      <c r="B161" s="406" t="s">
        <v>1047</v>
      </c>
      <c r="C161" s="406"/>
      <c r="D161" s="406"/>
      <c r="E161" s="406"/>
      <c r="F161" s="406"/>
      <c r="G161" s="406"/>
    </row>
    <row r="162" spans="2:7">
      <c r="B162" s="406" t="s">
        <v>1023</v>
      </c>
      <c r="C162" s="406" t="s">
        <v>1024</v>
      </c>
      <c r="D162" s="406"/>
      <c r="E162" s="406"/>
      <c r="F162" s="406"/>
      <c r="G162" s="406"/>
    </row>
    <row r="164" spans="2:7">
      <c r="B164" s="371" t="s">
        <v>1276</v>
      </c>
    </row>
    <row r="165" spans="2:7">
      <c r="B165" s="371" t="s">
        <v>1048</v>
      </c>
    </row>
    <row r="166" spans="2:7">
      <c r="B166" s="371" t="s">
        <v>1334</v>
      </c>
    </row>
    <row r="168" spans="2:7">
      <c r="B168" s="406" t="s">
        <v>1025</v>
      </c>
      <c r="C168" s="406" t="s">
        <v>1026</v>
      </c>
      <c r="D168" s="406"/>
    </row>
    <row r="169" spans="2:7">
      <c r="B169" s="368" t="s">
        <v>1042</v>
      </c>
    </row>
    <row r="170" spans="2:7">
      <c r="B170" s="371" t="s">
        <v>1043</v>
      </c>
    </row>
    <row r="171" spans="2:7">
      <c r="B171" s="371" t="s">
        <v>1044</v>
      </c>
    </row>
    <row r="173" spans="2:7">
      <c r="B173" s="646" t="s">
        <v>1045</v>
      </c>
      <c r="C173" s="406" t="s">
        <v>1046</v>
      </c>
      <c r="D173" s="406"/>
    </row>
    <row r="174" spans="2:7">
      <c r="B174" s="371" t="s">
        <v>1027</v>
      </c>
    </row>
    <row r="176" spans="2:7">
      <c r="B176" s="646" t="s">
        <v>1028</v>
      </c>
      <c r="C176" s="406" t="s">
        <v>1029</v>
      </c>
      <c r="D176" s="406"/>
    </row>
    <row r="177" spans="2:18">
      <c r="B177" s="1059" t="s">
        <v>1171</v>
      </c>
      <c r="C177" s="1059"/>
      <c r="D177" s="1059"/>
      <c r="E177" s="1059"/>
      <c r="F177" s="1059"/>
      <c r="G177" s="1059"/>
      <c r="H177" s="1059"/>
      <c r="I177" s="1059"/>
      <c r="J177" s="1059"/>
      <c r="K177" s="1059"/>
      <c r="L177" s="1059"/>
      <c r="M177" s="1059"/>
      <c r="N177" s="1059"/>
      <c r="O177" s="1059"/>
      <c r="P177" s="1059"/>
      <c r="Q177" s="1059"/>
      <c r="R177" s="1059"/>
    </row>
    <row r="178" spans="2:18" ht="29.25" customHeight="1">
      <c r="B178" s="1060" t="s">
        <v>1172</v>
      </c>
      <c r="C178" s="1059"/>
      <c r="D178" s="1059"/>
      <c r="E178" s="1059"/>
      <c r="F178" s="1059"/>
      <c r="G178" s="1059"/>
      <c r="H178" s="1059"/>
      <c r="I178" s="1059"/>
      <c r="J178" s="1059"/>
      <c r="K178" s="1059"/>
      <c r="L178" s="1059"/>
      <c r="M178" s="1059"/>
      <c r="N178" s="1059"/>
      <c r="O178" s="1059"/>
      <c r="P178" s="1059"/>
      <c r="Q178" s="1059"/>
      <c r="R178" s="1059"/>
    </row>
    <row r="179" spans="2:18" ht="18.75" customHeight="1">
      <c r="B179" s="1061" t="s">
        <v>1174</v>
      </c>
      <c r="C179" s="1061"/>
      <c r="D179" s="1061"/>
      <c r="E179" s="1061"/>
      <c r="F179" s="1061"/>
      <c r="G179" s="1061"/>
      <c r="H179" s="1061"/>
      <c r="I179" s="1061"/>
      <c r="J179" s="1061"/>
      <c r="K179" s="1061"/>
      <c r="L179" s="1061"/>
      <c r="M179" s="1061"/>
      <c r="N179" s="1061"/>
      <c r="O179" s="1061"/>
      <c r="P179" s="1061"/>
      <c r="Q179" s="1061"/>
      <c r="R179" s="1061"/>
    </row>
    <row r="180" spans="2:18">
      <c r="B180" s="371" t="s">
        <v>1173</v>
      </c>
    </row>
    <row r="183" spans="2:18">
      <c r="B183" s="646" t="s">
        <v>1030</v>
      </c>
      <c r="C183" s="406" t="s">
        <v>1031</v>
      </c>
      <c r="D183" s="406"/>
    </row>
    <row r="184" spans="2:18">
      <c r="B184" s="371" t="s">
        <v>1032</v>
      </c>
    </row>
    <row r="186" spans="2:18">
      <c r="B186" s="406" t="s">
        <v>1033</v>
      </c>
      <c r="C186" s="406" t="s">
        <v>1034</v>
      </c>
      <c r="D186" s="406"/>
    </row>
    <row r="187" spans="2:18">
      <c r="B187" s="371" t="s">
        <v>1035</v>
      </c>
    </row>
    <row r="189" spans="2:18">
      <c r="B189" s="406" t="s">
        <v>1036</v>
      </c>
      <c r="C189" s="406" t="s">
        <v>1037</v>
      </c>
      <c r="D189" s="406"/>
    </row>
    <row r="190" spans="2:18">
      <c r="B190" s="371" t="s">
        <v>1038</v>
      </c>
    </row>
    <row r="193" spans="2:11">
      <c r="B193" s="646"/>
    </row>
    <row r="194" spans="2:11">
      <c r="B194" s="645" t="s">
        <v>973</v>
      </c>
    </row>
    <row r="195" spans="2:11">
      <c r="B195" s="422"/>
    </row>
    <row r="196" spans="2:11">
      <c r="B196" s="647" t="s">
        <v>1224</v>
      </c>
    </row>
    <row r="198" spans="2:11" ht="81" customHeight="1">
      <c r="B198" s="1062" t="s">
        <v>1311</v>
      </c>
      <c r="C198" s="1062"/>
      <c r="D198" s="1062"/>
      <c r="E198" s="1062"/>
    </row>
    <row r="200" spans="2:11" ht="15.75" thickBot="1">
      <c r="C200" s="639">
        <v>45565</v>
      </c>
      <c r="D200" s="639">
        <v>45199</v>
      </c>
      <c r="E200" s="639">
        <v>45291</v>
      </c>
    </row>
    <row r="201" spans="2:11" ht="15.75" thickBot="1">
      <c r="B201" s="984"/>
      <c r="C201" s="985" t="s">
        <v>1289</v>
      </c>
      <c r="D201" s="985" t="s">
        <v>1290</v>
      </c>
      <c r="E201" s="985" t="s">
        <v>987</v>
      </c>
      <c r="F201" s="621"/>
      <c r="G201" s="621"/>
      <c r="H201" s="621"/>
      <c r="I201" s="621"/>
      <c r="J201" s="621"/>
      <c r="K201" s="621"/>
    </row>
    <row r="202" spans="2:11" ht="15.75" thickBot="1">
      <c r="B202" s="374" t="s">
        <v>882</v>
      </c>
      <c r="C202" s="939">
        <v>7789.9</v>
      </c>
      <c r="D202" s="939">
        <v>7289.83</v>
      </c>
      <c r="E202" s="939">
        <v>7263.59</v>
      </c>
      <c r="F202" s="621"/>
      <c r="G202" s="621"/>
      <c r="H202" s="621"/>
      <c r="I202" s="621"/>
      <c r="J202" s="621"/>
      <c r="K202" s="621"/>
    </row>
    <row r="203" spans="2:11" ht="15.75" thickBot="1">
      <c r="B203" s="374" t="s">
        <v>883</v>
      </c>
      <c r="C203" s="939">
        <v>7796.79</v>
      </c>
      <c r="D203" s="939">
        <v>7307.17</v>
      </c>
      <c r="E203" s="939">
        <v>7283.62</v>
      </c>
      <c r="F203" s="621"/>
      <c r="G203" s="621"/>
      <c r="H203" s="621"/>
      <c r="I203" s="621"/>
      <c r="J203" s="621"/>
      <c r="K203" s="621"/>
    </row>
    <row r="207" spans="2:11" s="648" customFormat="1">
      <c r="D207" s="676"/>
      <c r="E207" s="677"/>
      <c r="F207" s="676"/>
      <c r="G207" s="676"/>
      <c r="H207" s="676"/>
    </row>
    <row r="208" spans="2:11" s="648" customFormat="1">
      <c r="B208" s="1063" t="s">
        <v>1120</v>
      </c>
      <c r="C208" s="1063"/>
      <c r="D208" s="1063"/>
      <c r="E208" s="1063"/>
      <c r="F208" s="1063"/>
      <c r="G208" s="1063"/>
      <c r="H208" s="1063"/>
      <c r="I208" s="1063"/>
    </row>
    <row r="209" spans="2:9" s="648" customFormat="1">
      <c r="B209" s="1063"/>
      <c r="C209" s="1063"/>
      <c r="D209" s="1063"/>
      <c r="E209" s="1063"/>
      <c r="F209" s="1063"/>
      <c r="G209" s="1063"/>
      <c r="H209" s="1063"/>
      <c r="I209" s="1063"/>
    </row>
    <row r="210" spans="2:9" s="648" customFormat="1">
      <c r="B210" s="1063" t="s">
        <v>325</v>
      </c>
      <c r="C210" s="1063"/>
      <c r="D210" s="1063"/>
      <c r="E210" s="1063"/>
      <c r="F210" s="1063"/>
      <c r="G210" s="1063"/>
      <c r="H210" s="1063"/>
      <c r="I210" s="1063"/>
    </row>
    <row r="211" spans="2:9" s="648" customFormat="1" ht="15.75" thickBot="1">
      <c r="B211" s="649"/>
      <c r="C211" s="1064"/>
      <c r="D211" s="1064"/>
      <c r="E211" s="1064"/>
      <c r="F211" s="1064"/>
      <c r="G211" s="1065"/>
      <c r="H211" s="1065"/>
      <c r="I211" s="1065"/>
    </row>
    <row r="212" spans="2:9" s="648" customFormat="1" ht="52.5" customHeight="1">
      <c r="B212" s="1066" t="s">
        <v>1241</v>
      </c>
      <c r="C212" s="970" t="s">
        <v>327</v>
      </c>
      <c r="D212" s="970" t="s">
        <v>327</v>
      </c>
      <c r="E212" s="1069" t="s">
        <v>1244</v>
      </c>
      <c r="F212" s="971" t="s">
        <v>1228</v>
      </c>
      <c r="G212" s="972" t="s">
        <v>327</v>
      </c>
      <c r="H212" s="1069" t="s">
        <v>989</v>
      </c>
      <c r="I212" s="973" t="s">
        <v>1180</v>
      </c>
    </row>
    <row r="213" spans="2:9" s="648" customFormat="1">
      <c r="B213" s="1067"/>
      <c r="C213" s="1072" t="s">
        <v>231</v>
      </c>
      <c r="D213" s="1072" t="s">
        <v>328</v>
      </c>
      <c r="E213" s="1070"/>
      <c r="F213" s="974" t="s">
        <v>988</v>
      </c>
      <c r="G213" s="1074" t="s">
        <v>328</v>
      </c>
      <c r="H213" s="1070"/>
      <c r="I213" s="975" t="s">
        <v>988</v>
      </c>
    </row>
    <row r="214" spans="2:9" s="648" customFormat="1" ht="15.75" thickBot="1">
      <c r="B214" s="1068"/>
      <c r="C214" s="1073"/>
      <c r="D214" s="1073"/>
      <c r="E214" s="1071"/>
      <c r="F214" s="976">
        <v>45565</v>
      </c>
      <c r="G214" s="1075"/>
      <c r="H214" s="1071"/>
      <c r="I214" s="977">
        <v>45291</v>
      </c>
    </row>
    <row r="215" spans="2:9" s="648" customFormat="1" ht="24.75" customHeight="1">
      <c r="B215" s="650" t="s">
        <v>329</v>
      </c>
      <c r="C215" s="651"/>
      <c r="D215" s="652"/>
      <c r="E215" s="652"/>
      <c r="F215" s="653"/>
      <c r="G215" s="653"/>
      <c r="H215" s="653"/>
      <c r="I215" s="654"/>
    </row>
    <row r="216" spans="2:9" s="648" customFormat="1" ht="24.75" customHeight="1">
      <c r="B216" s="655" t="s">
        <v>666</v>
      </c>
      <c r="C216" s="656"/>
      <c r="D216" s="657"/>
      <c r="E216" s="657"/>
      <c r="F216" s="658"/>
      <c r="G216" s="658"/>
      <c r="H216" s="658"/>
      <c r="I216" s="659"/>
    </row>
    <row r="217" spans="2:9" s="648" customFormat="1" ht="24.75" customHeight="1">
      <c r="B217" s="655" t="s">
        <v>1195</v>
      </c>
      <c r="C217" s="656"/>
      <c r="D217" s="657"/>
      <c r="E217" s="657"/>
      <c r="F217" s="658"/>
      <c r="G217" s="658"/>
      <c r="H217" s="658"/>
      <c r="I217" s="659"/>
    </row>
    <row r="218" spans="2:9" s="648" customFormat="1" ht="24.75" customHeight="1">
      <c r="B218" s="660" t="s">
        <v>751</v>
      </c>
      <c r="C218" s="661" t="s">
        <v>884</v>
      </c>
      <c r="D218" s="657">
        <v>0</v>
      </c>
      <c r="E218" s="657"/>
      <c r="F218" s="658">
        <v>0</v>
      </c>
      <c r="G218" s="657">
        <v>0</v>
      </c>
      <c r="H218" s="657">
        <v>7263.59</v>
      </c>
      <c r="I218" s="659">
        <v>0</v>
      </c>
    </row>
    <row r="219" spans="2:9" s="666" customFormat="1" ht="24.75" customHeight="1">
      <c r="B219" s="655" t="s">
        <v>1196</v>
      </c>
      <c r="C219" s="662"/>
      <c r="D219" s="663">
        <f>+D220</f>
        <v>214002.39</v>
      </c>
      <c r="E219" s="819"/>
      <c r="F219" s="664">
        <f>+F220</f>
        <v>1667057217.8610001</v>
      </c>
      <c r="G219" s="663">
        <f>+G220</f>
        <v>12143.42</v>
      </c>
      <c r="H219" s="664"/>
      <c r="I219" s="665">
        <v>88204824.077800006</v>
      </c>
    </row>
    <row r="220" spans="2:9" s="648" customFormat="1" ht="24.75" customHeight="1">
      <c r="B220" s="655" t="s">
        <v>1197</v>
      </c>
      <c r="C220" s="661" t="s">
        <v>884</v>
      </c>
      <c r="D220" s="657">
        <v>214002.39</v>
      </c>
      <c r="E220" s="866">
        <v>7789.9</v>
      </c>
      <c r="F220" s="658">
        <f>+D220*E220</f>
        <v>1667057217.8610001</v>
      </c>
      <c r="G220" s="657">
        <v>12143.42</v>
      </c>
      <c r="H220" s="657">
        <v>7263.59</v>
      </c>
      <c r="I220" s="659">
        <v>88204824.077800006</v>
      </c>
    </row>
    <row r="221" spans="2:9" s="666" customFormat="1" ht="24.75" customHeight="1">
      <c r="B221" s="668" t="s">
        <v>15</v>
      </c>
      <c r="C221" s="669"/>
      <c r="D221" s="663">
        <f>+D222+D223</f>
        <v>0</v>
      </c>
      <c r="E221" s="657"/>
      <c r="F221" s="664">
        <f>+F222+F223</f>
        <v>0</v>
      </c>
      <c r="G221" s="663">
        <f>+G222+G223</f>
        <v>5203.6899999999996</v>
      </c>
      <c r="H221" s="670"/>
      <c r="I221" s="665">
        <v>37797470.647100002</v>
      </c>
    </row>
    <row r="222" spans="2:9" s="648" customFormat="1" ht="24.75" customHeight="1">
      <c r="B222" s="667" t="s">
        <v>753</v>
      </c>
      <c r="C222" s="661" t="s">
        <v>884</v>
      </c>
      <c r="D222" s="657">
        <v>0</v>
      </c>
      <c r="E222" s="657">
        <v>7789.9</v>
      </c>
      <c r="F222" s="686">
        <f>+D222*E222</f>
        <v>0</v>
      </c>
      <c r="G222" s="657">
        <v>5203.6899999999996</v>
      </c>
      <c r="H222" s="657">
        <v>7263.59</v>
      </c>
      <c r="I222" s="940">
        <v>37797470.647100002</v>
      </c>
    </row>
    <row r="223" spans="2:9" s="648" customFormat="1" ht="24.75" customHeight="1">
      <c r="B223" s="667" t="s">
        <v>678</v>
      </c>
      <c r="C223" s="661" t="s">
        <v>884</v>
      </c>
      <c r="D223" s="657">
        <v>0</v>
      </c>
      <c r="E223" s="657">
        <v>7789.9</v>
      </c>
      <c r="F223" s="805">
        <v>0</v>
      </c>
      <c r="G223" s="657">
        <v>0</v>
      </c>
      <c r="H223" s="657">
        <v>7263.59</v>
      </c>
      <c r="I223" s="940">
        <v>0</v>
      </c>
    </row>
    <row r="224" spans="2:9" s="648" customFormat="1" ht="24.75" customHeight="1">
      <c r="B224" s="668" t="s">
        <v>1194</v>
      </c>
      <c r="C224" s="661"/>
      <c r="D224" s="657"/>
      <c r="E224" s="671"/>
      <c r="F224" s="805"/>
      <c r="G224" s="657"/>
      <c r="H224" s="490"/>
      <c r="I224" s="501"/>
    </row>
    <row r="225" spans="2:14" s="648" customFormat="1" ht="24.75" customHeight="1">
      <c r="B225" s="672" t="s">
        <v>678</v>
      </c>
      <c r="C225" s="661" t="s">
        <v>884</v>
      </c>
      <c r="D225" s="657">
        <v>3200</v>
      </c>
      <c r="E225" s="657">
        <v>7789.9</v>
      </c>
      <c r="F225" s="686">
        <f>+D225*E225</f>
        <v>24927680</v>
      </c>
      <c r="G225" s="657">
        <v>3200</v>
      </c>
      <c r="H225" s="657">
        <v>7263.59</v>
      </c>
      <c r="I225" s="665">
        <v>23243488</v>
      </c>
    </row>
    <row r="226" spans="2:14" s="648" customFormat="1" ht="24.75" customHeight="1" thickBot="1">
      <c r="B226" s="673" t="s">
        <v>1202</v>
      </c>
      <c r="C226" s="661"/>
      <c r="D226" s="663">
        <f>+D220+D222+D225</f>
        <v>217202.39</v>
      </c>
      <c r="E226" s="657">
        <v>0</v>
      </c>
      <c r="F226" s="483">
        <f>+F220+F222+F225</f>
        <v>1691984897.8610001</v>
      </c>
      <c r="G226" s="663">
        <f>+G220+G222+G225</f>
        <v>20547.11</v>
      </c>
      <c r="H226" s="805">
        <v>0</v>
      </c>
      <c r="I226" s="940">
        <v>149245782.72490001</v>
      </c>
    </row>
    <row r="227" spans="2:14" s="666" customFormat="1" ht="24.75" customHeight="1" thickBot="1">
      <c r="B227" s="994" t="s">
        <v>331</v>
      </c>
      <c r="C227" s="995"/>
      <c r="D227" s="996"/>
      <c r="E227" s="996"/>
      <c r="F227" s="997">
        <f>+F226</f>
        <v>1691984897.8610001</v>
      </c>
      <c r="G227" s="996"/>
      <c r="H227" s="997"/>
      <c r="I227" s="998">
        <f>+I225+I226</f>
        <v>172489270.72490001</v>
      </c>
    </row>
    <row r="228" spans="2:14" s="648" customFormat="1" ht="52.5" customHeight="1">
      <c r="B228" s="1066" t="s">
        <v>1241</v>
      </c>
      <c r="C228" s="970" t="s">
        <v>327</v>
      </c>
      <c r="D228" s="970" t="s">
        <v>327</v>
      </c>
      <c r="E228" s="1069" t="s">
        <v>1244</v>
      </c>
      <c r="F228" s="971" t="s">
        <v>1228</v>
      </c>
      <c r="G228" s="972" t="s">
        <v>327</v>
      </c>
      <c r="H228" s="1069" t="s">
        <v>989</v>
      </c>
      <c r="I228" s="973" t="s">
        <v>1180</v>
      </c>
    </row>
    <row r="229" spans="2:14" s="648" customFormat="1">
      <c r="B229" s="1067"/>
      <c r="C229" s="1072" t="s">
        <v>231</v>
      </c>
      <c r="D229" s="1072" t="s">
        <v>328</v>
      </c>
      <c r="E229" s="1070"/>
      <c r="F229" s="974" t="s">
        <v>988</v>
      </c>
      <c r="G229" s="1074" t="s">
        <v>328</v>
      </c>
      <c r="H229" s="1070"/>
      <c r="I229" s="975" t="s">
        <v>988</v>
      </c>
    </row>
    <row r="230" spans="2:14" s="648" customFormat="1" ht="15.75" thickBot="1">
      <c r="B230" s="1068"/>
      <c r="C230" s="1073"/>
      <c r="D230" s="1073"/>
      <c r="E230" s="1071"/>
      <c r="F230" s="976">
        <v>45473</v>
      </c>
      <c r="G230" s="1075"/>
      <c r="H230" s="1071"/>
      <c r="I230" s="977">
        <v>45291</v>
      </c>
    </row>
    <row r="231" spans="2:14" s="648" customFormat="1" ht="24.75" customHeight="1">
      <c r="B231" s="650" t="s">
        <v>93</v>
      </c>
      <c r="C231" s="651"/>
      <c r="D231" s="652"/>
      <c r="E231" s="652"/>
      <c r="F231" s="653"/>
      <c r="G231" s="653"/>
      <c r="H231" s="653"/>
      <c r="I231" s="654"/>
    </row>
    <row r="232" spans="2:14" s="666" customFormat="1" ht="24.75" customHeight="1">
      <c r="B232" s="668" t="s">
        <v>332</v>
      </c>
      <c r="C232" s="662"/>
      <c r="D232" s="663"/>
      <c r="E232" s="663"/>
      <c r="F232" s="664">
        <f>+F233</f>
        <v>0</v>
      </c>
      <c r="G232" s="664"/>
      <c r="H232" s="664"/>
      <c r="I232" s="665">
        <f>+I233</f>
        <v>79974147.599999994</v>
      </c>
    </row>
    <row r="233" spans="2:14" s="666" customFormat="1" ht="24.75" customHeight="1">
      <c r="B233" s="668" t="s">
        <v>1191</v>
      </c>
      <c r="C233" s="662"/>
      <c r="D233" s="663">
        <f>+D234+D235+D236</f>
        <v>0</v>
      </c>
      <c r="E233" s="663"/>
      <c r="F233" s="664">
        <f>+F234+F235+F236</f>
        <v>0</v>
      </c>
      <c r="G233" s="663">
        <f>+G234+G235+G236</f>
        <v>10980</v>
      </c>
      <c r="H233" s="664"/>
      <c r="I233" s="665">
        <v>79974147.599999994</v>
      </c>
    </row>
    <row r="234" spans="2:14" s="648" customFormat="1" ht="24.75" customHeight="1">
      <c r="B234" s="667" t="s">
        <v>1109</v>
      </c>
      <c r="C234" s="661" t="s">
        <v>884</v>
      </c>
      <c r="D234" s="674">
        <v>0</v>
      </c>
      <c r="E234" s="657">
        <v>7796.79</v>
      </c>
      <c r="F234" s="675">
        <f>+D234*E234</f>
        <v>0</v>
      </c>
      <c r="G234" s="657">
        <v>0</v>
      </c>
      <c r="H234" s="657">
        <v>7283.62</v>
      </c>
      <c r="I234" s="820">
        <v>0</v>
      </c>
      <c r="K234" s="676"/>
      <c r="L234" s="676"/>
      <c r="M234" s="676"/>
      <c r="N234" s="676"/>
    </row>
    <row r="235" spans="2:14" s="648" customFormat="1" ht="24.75" customHeight="1">
      <c r="B235" s="667" t="s">
        <v>1110</v>
      </c>
      <c r="C235" s="661" t="s">
        <v>884</v>
      </c>
      <c r="D235" s="674">
        <v>0</v>
      </c>
      <c r="E235" s="657">
        <v>7796.79</v>
      </c>
      <c r="F235" s="675">
        <f t="shared" ref="F235:F236" si="0">+D235*E235</f>
        <v>0</v>
      </c>
      <c r="G235" s="674">
        <v>0</v>
      </c>
      <c r="H235" s="657">
        <v>7283.62</v>
      </c>
      <c r="I235" s="820">
        <v>0</v>
      </c>
      <c r="L235" s="677"/>
    </row>
    <row r="236" spans="2:14" s="648" customFormat="1" ht="24.75" customHeight="1">
      <c r="B236" s="667" t="s">
        <v>1108</v>
      </c>
      <c r="C236" s="661" t="s">
        <v>884</v>
      </c>
      <c r="D236" s="657"/>
      <c r="E236" s="657">
        <v>7796.79</v>
      </c>
      <c r="F236" s="675">
        <f t="shared" si="0"/>
        <v>0</v>
      </c>
      <c r="G236" s="657">
        <v>10980</v>
      </c>
      <c r="H236" s="657">
        <v>7283.62</v>
      </c>
      <c r="I236" s="993">
        <v>79974147.599999994</v>
      </c>
      <c r="L236" s="677"/>
    </row>
    <row r="237" spans="2:14" s="648" customFormat="1" ht="24.75" customHeight="1">
      <c r="B237" s="668" t="s">
        <v>667</v>
      </c>
      <c r="C237" s="656"/>
      <c r="D237" s="657"/>
      <c r="E237" s="657"/>
      <c r="F237" s="658"/>
      <c r="G237" s="658"/>
      <c r="H237" s="657"/>
      <c r="I237" s="659"/>
      <c r="L237" s="677"/>
    </row>
    <row r="238" spans="2:14" s="648" customFormat="1" ht="24.75" customHeight="1">
      <c r="B238" s="667" t="s">
        <v>755</v>
      </c>
      <c r="C238" s="661" t="s">
        <v>884</v>
      </c>
      <c r="D238" s="657"/>
      <c r="E238" s="657"/>
      <c r="F238" s="658">
        <v>0</v>
      </c>
      <c r="G238" s="658">
        <v>0</v>
      </c>
      <c r="H238" s="657"/>
      <c r="I238" s="659">
        <v>0</v>
      </c>
    </row>
    <row r="239" spans="2:14" s="648" customFormat="1" ht="24.75" customHeight="1" thickBot="1">
      <c r="B239" s="673" t="s">
        <v>1192</v>
      </c>
      <c r="C239" s="661"/>
      <c r="D239" s="663">
        <f>+D234+D235+D236+D238</f>
        <v>0</v>
      </c>
      <c r="E239" s="657"/>
      <c r="F239" s="664">
        <f>+F234+F235+F236</f>
        <v>0</v>
      </c>
      <c r="G239" s="663">
        <v>10980</v>
      </c>
      <c r="H239" s="657">
        <v>7283.62</v>
      </c>
      <c r="I239" s="665">
        <v>79974148</v>
      </c>
    </row>
    <row r="240" spans="2:14" s="648" customFormat="1" ht="24.75" customHeight="1" thickBot="1">
      <c r="B240" s="994" t="s">
        <v>1193</v>
      </c>
      <c r="C240" s="995"/>
      <c r="D240" s="996"/>
      <c r="E240" s="996"/>
      <c r="F240" s="997">
        <f>+F232</f>
        <v>0</v>
      </c>
      <c r="G240" s="996"/>
      <c r="H240" s="997"/>
      <c r="I240" s="998">
        <v>79974148</v>
      </c>
    </row>
    <row r="244" spans="2:10" s="648" customFormat="1">
      <c r="B244" s="1063" t="s">
        <v>1121</v>
      </c>
      <c r="C244" s="1063"/>
      <c r="D244" s="1063"/>
      <c r="E244" s="1063"/>
      <c r="F244" s="1063"/>
      <c r="G244" s="678"/>
      <c r="H244" s="678"/>
      <c r="I244" s="678"/>
      <c r="J244" s="678"/>
    </row>
    <row r="245" spans="2:10" s="648" customFormat="1">
      <c r="B245" s="679"/>
      <c r="C245" s="679"/>
      <c r="D245" s="679"/>
      <c r="E245" s="679"/>
      <c r="F245" s="679"/>
      <c r="G245" s="678"/>
      <c r="H245" s="678"/>
      <c r="I245" s="678"/>
      <c r="J245" s="678"/>
    </row>
    <row r="246" spans="2:10">
      <c r="D246" s="639">
        <v>45565</v>
      </c>
      <c r="E246" s="639"/>
      <c r="F246" s="639">
        <v>45199</v>
      </c>
    </row>
    <row r="247" spans="2:10" s="407" customFormat="1" ht="30">
      <c r="B247" s="986" t="s">
        <v>756</v>
      </c>
      <c r="C247" s="987" t="s">
        <v>1279</v>
      </c>
      <c r="D247" s="987" t="s">
        <v>1280</v>
      </c>
      <c r="E247" s="987" t="s">
        <v>1281</v>
      </c>
      <c r="F247" s="987" t="s">
        <v>1282</v>
      </c>
    </row>
    <row r="248" spans="2:10" ht="30">
      <c r="B248" s="680" t="s">
        <v>1229</v>
      </c>
      <c r="C248" s="681">
        <v>7789.9</v>
      </c>
      <c r="D248" s="682">
        <v>1025866385</v>
      </c>
      <c r="E248" s="831">
        <v>7289.83</v>
      </c>
      <c r="F248" s="969">
        <v>1638231918</v>
      </c>
      <c r="H248" s="629"/>
      <c r="I248" s="629"/>
      <c r="J248" s="629"/>
    </row>
    <row r="249" spans="2:10" ht="30">
      <c r="B249" s="680" t="s">
        <v>1230</v>
      </c>
      <c r="C249" s="681">
        <v>7796.79</v>
      </c>
      <c r="D249" s="682">
        <v>22204679</v>
      </c>
      <c r="E249" s="831">
        <v>7307.17</v>
      </c>
      <c r="F249" s="969">
        <v>3148736210</v>
      </c>
      <c r="H249" s="629"/>
      <c r="I249" s="629"/>
      <c r="J249" s="629"/>
    </row>
    <row r="250" spans="2:10" ht="30">
      <c r="B250" s="680" t="s">
        <v>1231</v>
      </c>
      <c r="C250" s="681">
        <v>7789.9</v>
      </c>
      <c r="D250" s="682">
        <v>15808936</v>
      </c>
      <c r="E250" s="831">
        <v>7289.83</v>
      </c>
      <c r="F250" s="969">
        <v>2644621197</v>
      </c>
      <c r="G250" s="629"/>
      <c r="H250" s="629"/>
      <c r="I250" s="629"/>
      <c r="J250" s="629"/>
    </row>
    <row r="251" spans="2:10" ht="30">
      <c r="B251" s="680" t="s">
        <v>757</v>
      </c>
      <c r="C251" s="681">
        <v>7796.79</v>
      </c>
      <c r="D251" s="682">
        <v>16443423</v>
      </c>
      <c r="E251" s="831">
        <v>7307.17</v>
      </c>
      <c r="F251" s="969">
        <v>2269379245</v>
      </c>
      <c r="H251" s="629"/>
    </row>
    <row r="252" spans="2:10" s="407" customFormat="1">
      <c r="B252" s="999" t="s">
        <v>758</v>
      </c>
      <c r="C252" s="999"/>
      <c r="D252" s="1000">
        <f>+D248+D249-D250-D251</f>
        <v>1015818705</v>
      </c>
      <c r="E252" s="1001"/>
      <c r="F252" s="1002">
        <f>+F248+F249-F250-F251</f>
        <v>-127032314</v>
      </c>
      <c r="H252" s="629"/>
      <c r="I252" s="371"/>
    </row>
    <row r="256" spans="2:10">
      <c r="B256" s="406" t="s">
        <v>1122</v>
      </c>
      <c r="G256" s="380"/>
      <c r="H256" s="629"/>
    </row>
    <row r="257" spans="2:10">
      <c r="B257" s="407"/>
      <c r="G257" s="380"/>
      <c r="H257" s="629"/>
    </row>
    <row r="258" spans="2:10">
      <c r="B258" s="1076" t="s">
        <v>974</v>
      </c>
      <c r="C258" s="1076"/>
      <c r="D258" s="1076"/>
      <c r="E258" s="1076"/>
      <c r="G258" s="380"/>
      <c r="H258" s="629"/>
    </row>
    <row r="259" spans="2:10">
      <c r="B259" s="423"/>
      <c r="C259" s="423"/>
      <c r="D259" s="423"/>
      <c r="E259" s="423"/>
      <c r="G259" s="380"/>
      <c r="H259" s="629"/>
    </row>
    <row r="260" spans="2:10">
      <c r="D260" s="639">
        <v>45565</v>
      </c>
      <c r="E260" s="639">
        <v>45291</v>
      </c>
      <c r="G260" s="380"/>
      <c r="H260" s="629"/>
    </row>
    <row r="261" spans="2:10" s="407" customFormat="1" ht="15" customHeight="1">
      <c r="B261" s="1077" t="s">
        <v>759</v>
      </c>
      <c r="C261" s="1077" t="s">
        <v>1181</v>
      </c>
      <c r="D261" s="1079" t="s">
        <v>760</v>
      </c>
      <c r="E261" s="1079"/>
      <c r="G261" s="380"/>
      <c r="H261" s="685"/>
    </row>
    <row r="262" spans="2:10" s="407" customFormat="1" ht="15" customHeight="1">
      <c r="B262" s="1078"/>
      <c r="C262" s="1078"/>
      <c r="D262" s="988" t="s">
        <v>1221</v>
      </c>
      <c r="E262" s="988" t="s">
        <v>922</v>
      </c>
      <c r="G262" s="380"/>
      <c r="H262" s="685"/>
    </row>
    <row r="263" spans="2:10" ht="14.25" customHeight="1">
      <c r="B263" s="941" t="s">
        <v>1190</v>
      </c>
      <c r="C263" s="942">
        <v>214002.39</v>
      </c>
      <c r="D263" s="682">
        <v>1667057217</v>
      </c>
      <c r="E263" s="682">
        <v>88204824.077800006</v>
      </c>
      <c r="G263" s="380"/>
      <c r="H263" s="629"/>
    </row>
    <row r="264" spans="2:10" ht="14.25" customHeight="1">
      <c r="B264" s="941" t="s">
        <v>1246</v>
      </c>
      <c r="C264" s="943"/>
      <c r="D264" s="682">
        <v>9607781</v>
      </c>
      <c r="E264" s="682">
        <v>2000919</v>
      </c>
      <c r="G264" s="380"/>
      <c r="H264" s="629"/>
    </row>
    <row r="265" spans="2:10" s="407" customFormat="1" ht="15" customHeight="1">
      <c r="B265" s="988" t="s">
        <v>761</v>
      </c>
      <c r="C265" s="1003"/>
      <c r="D265" s="1004">
        <f>SUM(D263:D264)</f>
        <v>1676664998</v>
      </c>
      <c r="E265" s="1004">
        <v>90205743.077800006</v>
      </c>
      <c r="G265" s="380"/>
      <c r="H265" s="380"/>
      <c r="I265" s="380"/>
      <c r="J265" s="380"/>
    </row>
    <row r="270" spans="2:10" s="916" customFormat="1">
      <c r="B270" s="1080" t="s">
        <v>1123</v>
      </c>
      <c r="C270" s="1080"/>
      <c r="D270" s="1080"/>
      <c r="E270" s="1080"/>
      <c r="F270" s="1080"/>
      <c r="G270" s="1080"/>
      <c r="H270" s="1080"/>
      <c r="I270" s="1080"/>
    </row>
    <row r="271" spans="2:10" s="916" customFormat="1">
      <c r="B271" s="915"/>
      <c r="C271" s="915"/>
      <c r="D271" s="385" t="s">
        <v>326</v>
      </c>
      <c r="F271" s="385"/>
      <c r="G271" s="385"/>
      <c r="H271" s="385"/>
      <c r="I271" s="385"/>
    </row>
    <row r="272" spans="2:10" s="916" customFormat="1" ht="15" customHeight="1">
      <c r="B272" s="917"/>
      <c r="C272" s="917"/>
      <c r="D272" s="917"/>
      <c r="E272" s="917"/>
      <c r="F272" s="917"/>
      <c r="G272" s="917"/>
      <c r="H272" s="917"/>
      <c r="I272" s="917"/>
    </row>
    <row r="273" spans="2:9" s="916" customFormat="1">
      <c r="B273" s="1062" t="s">
        <v>1283</v>
      </c>
      <c r="C273" s="1062"/>
      <c r="D273" s="1062"/>
      <c r="E273" s="1062"/>
      <c r="F273" s="1062"/>
      <c r="G273" s="1062"/>
      <c r="H273" s="1062"/>
      <c r="I273" s="1062"/>
    </row>
    <row r="274" spans="2:9" s="916" customFormat="1" ht="15.75" customHeight="1" thickBot="1">
      <c r="B274" s="918"/>
      <c r="C274" s="918"/>
      <c r="D274" s="918"/>
      <c r="E274" s="919"/>
      <c r="F274" s="919"/>
      <c r="G274" s="919"/>
      <c r="H274" s="918"/>
      <c r="I274" s="918"/>
    </row>
    <row r="275" spans="2:9" s="916" customFormat="1" ht="15.75" thickBot="1">
      <c r="B275" s="1081" t="s">
        <v>1064</v>
      </c>
      <c r="C275" s="1082"/>
      <c r="D275" s="1082"/>
      <c r="E275" s="1082"/>
      <c r="F275" s="1083"/>
      <c r="G275" s="1084" t="s">
        <v>1362</v>
      </c>
      <c r="H275" s="1084"/>
      <c r="I275" s="1085"/>
    </row>
    <row r="276" spans="2:9" s="916" customFormat="1">
      <c r="B276" s="1086" t="s">
        <v>813</v>
      </c>
      <c r="C276" s="1086" t="s">
        <v>762</v>
      </c>
      <c r="D276" s="1086" t="s">
        <v>763</v>
      </c>
      <c r="E276" s="1086" t="s">
        <v>636</v>
      </c>
      <c r="F276" s="1086" t="s">
        <v>769</v>
      </c>
      <c r="G276" s="1086" t="s">
        <v>229</v>
      </c>
      <c r="H276" s="1089" t="s">
        <v>319</v>
      </c>
      <c r="I276" s="1092" t="s">
        <v>320</v>
      </c>
    </row>
    <row r="277" spans="2:9" s="916" customFormat="1">
      <c r="B277" s="1087"/>
      <c r="C277" s="1087"/>
      <c r="D277" s="1087"/>
      <c r="E277" s="1087"/>
      <c r="F277" s="1087"/>
      <c r="G277" s="1087"/>
      <c r="H277" s="1090"/>
      <c r="I277" s="1093"/>
    </row>
    <row r="278" spans="2:9" s="916" customFormat="1" ht="15.75" thickBot="1">
      <c r="B278" s="1088"/>
      <c r="C278" s="1088"/>
      <c r="D278" s="1088"/>
      <c r="E278" s="1088"/>
      <c r="F278" s="1088"/>
      <c r="G278" s="1088"/>
      <c r="H278" s="1091"/>
      <c r="I278" s="1094"/>
    </row>
    <row r="279" spans="2:9" s="916" customFormat="1">
      <c r="B279" s="944" t="s">
        <v>1100</v>
      </c>
      <c r="C279" s="945"/>
      <c r="D279" s="945"/>
      <c r="E279" s="945"/>
      <c r="F279" s="945"/>
      <c r="G279" s="945"/>
      <c r="H279" s="945"/>
      <c r="I279" s="946"/>
    </row>
    <row r="280" spans="2:9" s="916" customFormat="1">
      <c r="B280" s="931" t="s">
        <v>923</v>
      </c>
      <c r="C280" s="947"/>
      <c r="D280" s="948"/>
      <c r="E280" s="948"/>
      <c r="F280" s="948"/>
      <c r="G280" s="949"/>
      <c r="H280" s="949"/>
      <c r="I280" s="950"/>
    </row>
    <row r="281" spans="2:9" s="916" customFormat="1">
      <c r="B281" s="951" t="s">
        <v>764</v>
      </c>
      <c r="C281" s="952"/>
      <c r="D281" s="952"/>
      <c r="E281" s="953">
        <f>SUM(E279:E280)</f>
        <v>0</v>
      </c>
      <c r="F281" s="953">
        <f>SUM(F279:F280)</f>
        <v>0</v>
      </c>
      <c r="G281" s="952"/>
      <c r="H281" s="952"/>
      <c r="I281" s="954"/>
    </row>
    <row r="282" spans="2:9" s="916" customFormat="1">
      <c r="B282" s="955" t="s">
        <v>765</v>
      </c>
      <c r="C282" s="952"/>
      <c r="D282" s="952"/>
      <c r="E282" s="953">
        <v>0</v>
      </c>
      <c r="F282" s="953">
        <v>0</v>
      </c>
      <c r="G282" s="952"/>
      <c r="H282" s="952"/>
      <c r="I282" s="954"/>
    </row>
    <row r="283" spans="2:9" s="916" customFormat="1">
      <c r="B283" s="951" t="s">
        <v>321</v>
      </c>
      <c r="C283" s="947"/>
      <c r="D283" s="947"/>
      <c r="E283" s="947"/>
      <c r="F283" s="948"/>
      <c r="G283" s="947"/>
      <c r="H283" s="947"/>
      <c r="I283" s="956"/>
    </row>
    <row r="284" spans="2:9" s="916" customFormat="1">
      <c r="B284" s="930" t="s">
        <v>766</v>
      </c>
      <c r="C284" s="947" t="s">
        <v>1295</v>
      </c>
      <c r="D284" s="948">
        <v>1</v>
      </c>
      <c r="E284" s="948">
        <v>1003000000</v>
      </c>
      <c r="F284" s="948">
        <v>1003000000</v>
      </c>
      <c r="G284" s="948"/>
      <c r="H284" s="948"/>
      <c r="I284" s="957"/>
    </row>
    <row r="285" spans="2:9" s="916" customFormat="1">
      <c r="B285" s="951" t="s">
        <v>1291</v>
      </c>
      <c r="C285" s="952"/>
      <c r="D285" s="952"/>
      <c r="E285" s="953">
        <f>SUM(E284)</f>
        <v>1003000000</v>
      </c>
      <c r="F285" s="953">
        <f>SUM(F284)</f>
        <v>1003000000</v>
      </c>
      <c r="G285" s="953">
        <v>9200000000</v>
      </c>
      <c r="H285" s="953">
        <v>6369990194</v>
      </c>
      <c r="I285" s="958">
        <v>35494262428</v>
      </c>
    </row>
    <row r="286" spans="2:9" s="916" customFormat="1">
      <c r="B286" s="955" t="s">
        <v>765</v>
      </c>
      <c r="C286" s="952"/>
      <c r="D286" s="952"/>
      <c r="E286" s="953">
        <v>1003000000</v>
      </c>
      <c r="F286" s="953">
        <v>1003000000</v>
      </c>
      <c r="G286" s="952"/>
      <c r="H286" s="952"/>
      <c r="I286" s="954"/>
    </row>
    <row r="287" spans="2:9" s="916" customFormat="1">
      <c r="B287" s="959" t="s">
        <v>1315</v>
      </c>
      <c r="C287" s="947" t="s">
        <v>1170</v>
      </c>
      <c r="D287" s="948">
        <v>1</v>
      </c>
      <c r="E287" s="948">
        <v>38594203</v>
      </c>
      <c r="F287" s="948">
        <f>+E287</f>
        <v>38594203</v>
      </c>
      <c r="G287" s="952"/>
      <c r="H287" s="952"/>
      <c r="I287" s="954"/>
    </row>
    <row r="288" spans="2:9" s="916" customFormat="1">
      <c r="B288" s="959" t="s">
        <v>1251</v>
      </c>
      <c r="C288" s="947" t="s">
        <v>1170</v>
      </c>
      <c r="D288" s="948">
        <v>1</v>
      </c>
      <c r="E288" s="948">
        <v>50580989</v>
      </c>
      <c r="F288" s="948">
        <f>+E288</f>
        <v>50580989</v>
      </c>
      <c r="G288" s="952"/>
      <c r="H288" s="952"/>
      <c r="I288" s="954"/>
    </row>
    <row r="289" spans="2:9" s="916" customFormat="1">
      <c r="B289" s="959" t="s">
        <v>1253</v>
      </c>
      <c r="C289" s="947" t="s">
        <v>1170</v>
      </c>
      <c r="D289" s="948">
        <v>1</v>
      </c>
      <c r="E289" s="948">
        <v>68556183</v>
      </c>
      <c r="F289" s="948">
        <f t="shared" ref="F289:F301" si="1">+E289</f>
        <v>68556183</v>
      </c>
      <c r="G289" s="952"/>
      <c r="H289" s="952"/>
      <c r="I289" s="954"/>
    </row>
    <row r="290" spans="2:9" s="916" customFormat="1">
      <c r="B290" s="959" t="s">
        <v>1254</v>
      </c>
      <c r="C290" s="947" t="s">
        <v>1170</v>
      </c>
      <c r="D290" s="948">
        <v>1</v>
      </c>
      <c r="E290" s="948">
        <v>85050440</v>
      </c>
      <c r="F290" s="948">
        <f t="shared" si="1"/>
        <v>85050440</v>
      </c>
      <c r="G290" s="952"/>
      <c r="H290" s="952"/>
      <c r="I290" s="954"/>
    </row>
    <row r="291" spans="2:9" s="916" customFormat="1">
      <c r="B291" s="959" t="s">
        <v>1360</v>
      </c>
      <c r="C291" s="947" t="s">
        <v>1170</v>
      </c>
      <c r="D291" s="948">
        <v>1</v>
      </c>
      <c r="E291" s="948">
        <v>72275783</v>
      </c>
      <c r="F291" s="948">
        <f t="shared" si="1"/>
        <v>72275783</v>
      </c>
      <c r="G291" s="952"/>
      <c r="H291" s="952"/>
      <c r="I291" s="954"/>
    </row>
    <row r="292" spans="2:9" s="916" customFormat="1">
      <c r="B292" s="959" t="s">
        <v>1255</v>
      </c>
      <c r="C292" s="947" t="s">
        <v>1170</v>
      </c>
      <c r="D292" s="948">
        <v>1</v>
      </c>
      <c r="E292" s="948">
        <v>209829993</v>
      </c>
      <c r="F292" s="948">
        <f t="shared" si="1"/>
        <v>209829993</v>
      </c>
      <c r="G292" s="952"/>
      <c r="H292" s="952"/>
      <c r="I292" s="954"/>
    </row>
    <row r="293" spans="2:9" s="916" customFormat="1">
      <c r="B293" s="959" t="s">
        <v>1256</v>
      </c>
      <c r="C293" s="947" t="s">
        <v>1170</v>
      </c>
      <c r="D293" s="948">
        <v>1</v>
      </c>
      <c r="E293" s="948">
        <v>241995503</v>
      </c>
      <c r="F293" s="948">
        <f t="shared" si="1"/>
        <v>241995503</v>
      </c>
      <c r="G293" s="952"/>
      <c r="H293" s="952"/>
      <c r="I293" s="954"/>
    </row>
    <row r="294" spans="2:9" s="916" customFormat="1">
      <c r="B294" s="959" t="s">
        <v>1257</v>
      </c>
      <c r="C294" s="947" t="s">
        <v>1170</v>
      </c>
      <c r="D294" s="948">
        <v>1</v>
      </c>
      <c r="E294" s="948">
        <v>116360619</v>
      </c>
      <c r="F294" s="948">
        <f t="shared" si="1"/>
        <v>116360619</v>
      </c>
      <c r="G294" s="952"/>
      <c r="H294" s="952"/>
      <c r="I294" s="954"/>
    </row>
    <row r="295" spans="2:9" s="916" customFormat="1">
      <c r="B295" s="959" t="s">
        <v>1292</v>
      </c>
      <c r="C295" s="947" t="s">
        <v>1170</v>
      </c>
      <c r="D295" s="948">
        <v>1</v>
      </c>
      <c r="E295" s="948">
        <v>5362645</v>
      </c>
      <c r="F295" s="948">
        <f t="shared" si="1"/>
        <v>5362645</v>
      </c>
      <c r="G295" s="952"/>
      <c r="H295" s="952"/>
      <c r="I295" s="954"/>
    </row>
    <row r="296" spans="2:9" s="916" customFormat="1">
      <c r="B296" s="968" t="s">
        <v>1361</v>
      </c>
      <c r="C296" s="947" t="s">
        <v>1170</v>
      </c>
      <c r="D296" s="948">
        <v>1</v>
      </c>
      <c r="E296" s="948">
        <v>203817670</v>
      </c>
      <c r="F296" s="948">
        <f t="shared" si="1"/>
        <v>203817670</v>
      </c>
      <c r="G296" s="952"/>
      <c r="H296" s="952"/>
      <c r="I296" s="954"/>
    </row>
    <row r="297" spans="2:9" s="916" customFormat="1">
      <c r="B297" s="959" t="s">
        <v>1316</v>
      </c>
      <c r="C297" s="947" t="s">
        <v>1170</v>
      </c>
      <c r="D297" s="948">
        <v>1</v>
      </c>
      <c r="E297" s="948">
        <v>67039879</v>
      </c>
      <c r="F297" s="948">
        <f t="shared" si="1"/>
        <v>67039879</v>
      </c>
      <c r="G297" s="952"/>
      <c r="H297" s="952"/>
      <c r="I297" s="954"/>
    </row>
    <row r="298" spans="2:9" s="916" customFormat="1">
      <c r="B298" s="959" t="s">
        <v>1317</v>
      </c>
      <c r="C298" s="947" t="s">
        <v>1170</v>
      </c>
      <c r="D298" s="948">
        <v>1</v>
      </c>
      <c r="E298" s="948">
        <v>7903866</v>
      </c>
      <c r="F298" s="948">
        <f t="shared" si="1"/>
        <v>7903866</v>
      </c>
      <c r="G298" s="952"/>
      <c r="H298" s="952"/>
      <c r="I298" s="954"/>
    </row>
    <row r="299" spans="2:9" s="916" customFormat="1">
      <c r="B299" s="959" t="s">
        <v>1363</v>
      </c>
      <c r="C299" s="947" t="s">
        <v>1170</v>
      </c>
      <c r="D299" s="948">
        <v>1</v>
      </c>
      <c r="E299" s="948">
        <v>359000268</v>
      </c>
      <c r="F299" s="948">
        <f t="shared" si="1"/>
        <v>359000268</v>
      </c>
      <c r="G299" s="952"/>
      <c r="H299" s="952"/>
      <c r="I299" s="954"/>
    </row>
    <row r="300" spans="2:9" s="916" customFormat="1">
      <c r="B300" s="959" t="s">
        <v>1318</v>
      </c>
      <c r="C300" s="947" t="s">
        <v>1170</v>
      </c>
      <c r="D300" s="948">
        <v>1</v>
      </c>
      <c r="E300" s="948">
        <v>150899555</v>
      </c>
      <c r="F300" s="948">
        <f t="shared" si="1"/>
        <v>150899555</v>
      </c>
      <c r="G300" s="952"/>
      <c r="H300" s="952"/>
      <c r="I300" s="954"/>
    </row>
    <row r="301" spans="2:9" s="916" customFormat="1">
      <c r="B301" s="959" t="s">
        <v>1319</v>
      </c>
      <c r="C301" s="947" t="s">
        <v>1170</v>
      </c>
      <c r="D301" s="948">
        <v>1</v>
      </c>
      <c r="E301" s="948">
        <v>421042381</v>
      </c>
      <c r="F301" s="948">
        <f t="shared" si="1"/>
        <v>421042381</v>
      </c>
      <c r="G301" s="952"/>
      <c r="H301" s="952"/>
      <c r="I301" s="954"/>
    </row>
    <row r="302" spans="2:9" s="916" customFormat="1">
      <c r="B302" s="959" t="s">
        <v>1364</v>
      </c>
      <c r="C302" s="947" t="s">
        <v>1170</v>
      </c>
      <c r="D302" s="948">
        <v>1</v>
      </c>
      <c r="E302" s="948">
        <v>99133566</v>
      </c>
      <c r="F302" s="948">
        <f>+E302</f>
        <v>99133566</v>
      </c>
      <c r="G302" s="952"/>
      <c r="H302" s="952"/>
      <c r="I302" s="954"/>
    </row>
    <row r="303" spans="2:9" s="916" customFormat="1">
      <c r="B303" s="951" t="s">
        <v>1321</v>
      </c>
      <c r="C303" s="952"/>
      <c r="D303" s="952"/>
      <c r="E303" s="953">
        <f>SUM(E287:E302)</f>
        <v>2197443543</v>
      </c>
      <c r="F303" s="953">
        <f>SUM(F287:F302)</f>
        <v>2197443543</v>
      </c>
      <c r="G303" s="953">
        <v>9200000000</v>
      </c>
      <c r="H303" s="953">
        <v>6369990194</v>
      </c>
      <c r="I303" s="958">
        <v>35494262428</v>
      </c>
    </row>
    <row r="304" spans="2:9" s="916" customFormat="1">
      <c r="B304" s="955" t="s">
        <v>765</v>
      </c>
      <c r="C304" s="952"/>
      <c r="D304" s="952"/>
      <c r="E304" s="953">
        <v>3518779207</v>
      </c>
      <c r="F304" s="953">
        <v>3518779207</v>
      </c>
      <c r="G304" s="952"/>
      <c r="H304" s="952"/>
      <c r="I304" s="954"/>
    </row>
    <row r="305" spans="2:9" s="916" customFormat="1">
      <c r="B305" s="931" t="s">
        <v>1320</v>
      </c>
      <c r="C305" s="947" t="s">
        <v>768</v>
      </c>
      <c r="D305" s="952"/>
      <c r="E305" s="948">
        <v>22900203</v>
      </c>
      <c r="F305" s="948">
        <f>+E305</f>
        <v>22900203</v>
      </c>
      <c r="G305" s="952"/>
      <c r="H305" s="952"/>
      <c r="I305" s="954"/>
    </row>
    <row r="306" spans="2:9" s="916" customFormat="1">
      <c r="B306" s="931" t="s">
        <v>1365</v>
      </c>
      <c r="C306" s="947" t="s">
        <v>768</v>
      </c>
      <c r="D306" s="952"/>
      <c r="E306" s="948">
        <v>98750615</v>
      </c>
      <c r="F306" s="948">
        <v>98750615</v>
      </c>
      <c r="G306" s="952"/>
      <c r="H306" s="952"/>
      <c r="I306" s="954"/>
    </row>
    <row r="307" spans="2:9" s="916" customFormat="1">
      <c r="B307" s="951" t="s">
        <v>1322</v>
      </c>
      <c r="C307" s="952"/>
      <c r="D307" s="952"/>
      <c r="E307" s="953">
        <f>SUM(E305:E306)</f>
        <v>121650818</v>
      </c>
      <c r="F307" s="953">
        <f>SUM(F305:F306)</f>
        <v>121650818</v>
      </c>
      <c r="G307" s="952"/>
      <c r="H307" s="952"/>
      <c r="I307" s="954"/>
    </row>
    <row r="308" spans="2:9" s="916" customFormat="1">
      <c r="B308" s="955" t="s">
        <v>765</v>
      </c>
      <c r="C308" s="952"/>
      <c r="D308" s="952"/>
      <c r="E308" s="953">
        <v>0</v>
      </c>
      <c r="F308" s="953">
        <v>0</v>
      </c>
      <c r="G308" s="952"/>
      <c r="H308" s="952"/>
      <c r="I308" s="954"/>
    </row>
    <row r="309" spans="2:9" s="916" customFormat="1">
      <c r="B309" s="931" t="s">
        <v>999</v>
      </c>
      <c r="C309" s="947" t="s">
        <v>767</v>
      </c>
      <c r="D309" s="948">
        <v>1</v>
      </c>
      <c r="E309" s="948">
        <v>399621870</v>
      </c>
      <c r="F309" s="948">
        <f>+E309</f>
        <v>399621870</v>
      </c>
      <c r="G309" s="949"/>
      <c r="H309" s="949"/>
      <c r="I309" s="950"/>
    </row>
    <row r="310" spans="2:9" s="916" customFormat="1">
      <c r="B310" s="931" t="s">
        <v>1000</v>
      </c>
      <c r="C310" s="947" t="s">
        <v>767</v>
      </c>
      <c r="D310" s="948">
        <v>1</v>
      </c>
      <c r="E310" s="948">
        <v>471003061</v>
      </c>
      <c r="F310" s="948">
        <f>+E310</f>
        <v>471003061</v>
      </c>
      <c r="G310" s="949"/>
      <c r="H310" s="949"/>
      <c r="I310" s="950"/>
    </row>
    <row r="311" spans="2:9" s="916" customFormat="1">
      <c r="B311" s="951" t="s">
        <v>1101</v>
      </c>
      <c r="C311" s="952"/>
      <c r="D311" s="952"/>
      <c r="E311" s="953">
        <f>SUM(E309:E310)</f>
        <v>870624931</v>
      </c>
      <c r="F311" s="953">
        <f>SUM(F309:F310)</f>
        <v>870624931</v>
      </c>
      <c r="G311" s="953"/>
      <c r="H311" s="953"/>
      <c r="I311" s="958"/>
    </row>
    <row r="312" spans="2:9" s="916" customFormat="1">
      <c r="B312" s="955" t="s">
        <v>765</v>
      </c>
      <c r="C312" s="952"/>
      <c r="D312" s="952"/>
      <c r="E312" s="953">
        <v>811802788</v>
      </c>
      <c r="F312" s="953">
        <v>811802788</v>
      </c>
      <c r="G312" s="952"/>
      <c r="H312" s="952"/>
      <c r="I312" s="954"/>
    </row>
    <row r="313" spans="2:9" s="916" customFormat="1">
      <c r="B313" s="930" t="s">
        <v>1102</v>
      </c>
      <c r="C313" s="947" t="s">
        <v>767</v>
      </c>
      <c r="D313" s="948">
        <v>1</v>
      </c>
      <c r="E313" s="948">
        <v>102747223</v>
      </c>
      <c r="F313" s="948">
        <f>+E313</f>
        <v>102747223</v>
      </c>
      <c r="G313" s="947"/>
      <c r="H313" s="947"/>
      <c r="I313" s="956"/>
    </row>
    <row r="314" spans="2:9" s="916" customFormat="1">
      <c r="B314" s="960" t="s">
        <v>1259</v>
      </c>
      <c r="C314" s="947" t="s">
        <v>767</v>
      </c>
      <c r="D314" s="948">
        <v>1</v>
      </c>
      <c r="E314" s="948">
        <v>322411887</v>
      </c>
      <c r="F314" s="948">
        <f>+E314</f>
        <v>322411887</v>
      </c>
      <c r="G314" s="947"/>
      <c r="H314" s="947"/>
      <c r="I314" s="956"/>
    </row>
    <row r="315" spans="2:9" s="916" customFormat="1">
      <c r="B315" s="930" t="s">
        <v>1258</v>
      </c>
      <c r="C315" s="947" t="s">
        <v>767</v>
      </c>
      <c r="D315" s="948">
        <v>1</v>
      </c>
      <c r="E315" s="948">
        <v>155798000</v>
      </c>
      <c r="F315" s="948">
        <f t="shared" ref="F315:F319" si="2">+E315</f>
        <v>155798000</v>
      </c>
      <c r="G315" s="947"/>
      <c r="H315" s="947"/>
      <c r="I315" s="956"/>
    </row>
    <row r="316" spans="2:9" s="916" customFormat="1">
      <c r="B316" s="960" t="s">
        <v>1263</v>
      </c>
      <c r="C316" s="947" t="s">
        <v>767</v>
      </c>
      <c r="D316" s="948">
        <v>1</v>
      </c>
      <c r="E316" s="948">
        <v>502320796</v>
      </c>
      <c r="F316" s="948">
        <f t="shared" si="2"/>
        <v>502320796</v>
      </c>
      <c r="G316" s="947"/>
      <c r="H316" s="947"/>
      <c r="I316" s="956"/>
    </row>
    <row r="317" spans="2:9" s="916" customFormat="1">
      <c r="B317" s="960" t="s">
        <v>1264</v>
      </c>
      <c r="C317" s="947" t="s">
        <v>767</v>
      </c>
      <c r="D317" s="948">
        <v>1</v>
      </c>
      <c r="E317" s="948">
        <v>156182198</v>
      </c>
      <c r="F317" s="948">
        <f t="shared" si="2"/>
        <v>156182198</v>
      </c>
      <c r="G317" s="947"/>
      <c r="H317" s="947"/>
      <c r="I317" s="956"/>
    </row>
    <row r="318" spans="2:9" s="916" customFormat="1">
      <c r="B318" s="960" t="s">
        <v>1358</v>
      </c>
      <c r="C318" s="947" t="s">
        <v>767</v>
      </c>
      <c r="D318" s="948">
        <v>1</v>
      </c>
      <c r="E318" s="948">
        <v>389495000</v>
      </c>
      <c r="F318" s="948">
        <f t="shared" si="2"/>
        <v>389495000</v>
      </c>
      <c r="G318" s="947"/>
      <c r="H318" s="947"/>
      <c r="I318" s="956"/>
    </row>
    <row r="319" spans="2:9" s="916" customFormat="1">
      <c r="B319" s="960" t="s">
        <v>1359</v>
      </c>
      <c r="C319" s="961" t="s">
        <v>1313</v>
      </c>
      <c r="D319" s="948">
        <v>1</v>
      </c>
      <c r="E319" s="948">
        <v>78586225</v>
      </c>
      <c r="F319" s="948">
        <f t="shared" si="2"/>
        <v>78586225</v>
      </c>
      <c r="G319" s="947"/>
      <c r="H319" s="947"/>
      <c r="I319" s="956"/>
    </row>
    <row r="320" spans="2:9" s="916" customFormat="1">
      <c r="B320" s="960" t="s">
        <v>1265</v>
      </c>
      <c r="C320" s="961" t="s">
        <v>1313</v>
      </c>
      <c r="D320" s="948">
        <v>1</v>
      </c>
      <c r="E320" s="948">
        <v>623699979</v>
      </c>
      <c r="F320" s="948">
        <f>+E320</f>
        <v>623699979</v>
      </c>
      <c r="G320" s="947"/>
      <c r="H320" s="947"/>
      <c r="I320" s="956"/>
    </row>
    <row r="321" spans="2:15" s="916" customFormat="1">
      <c r="B321" s="960" t="s">
        <v>1293</v>
      </c>
      <c r="C321" s="961" t="s">
        <v>1313</v>
      </c>
      <c r="D321" s="948">
        <v>1</v>
      </c>
      <c r="E321" s="948">
        <v>422674365</v>
      </c>
      <c r="F321" s="948">
        <f t="shared" ref="F321:F323" si="3">+E321</f>
        <v>422674365</v>
      </c>
      <c r="G321" s="947"/>
      <c r="H321" s="947"/>
      <c r="I321" s="956"/>
    </row>
    <row r="322" spans="2:15" s="916" customFormat="1">
      <c r="B322" s="960" t="s">
        <v>1294</v>
      </c>
      <c r="C322" s="961" t="s">
        <v>1313</v>
      </c>
      <c r="D322" s="948">
        <v>1</v>
      </c>
      <c r="E322" s="948">
        <v>702921081</v>
      </c>
      <c r="F322" s="948">
        <f t="shared" si="3"/>
        <v>702921081</v>
      </c>
      <c r="G322" s="947"/>
      <c r="H322" s="947"/>
      <c r="I322" s="956"/>
    </row>
    <row r="323" spans="2:15" s="916" customFormat="1">
      <c r="B323" s="960" t="s">
        <v>1314</v>
      </c>
      <c r="C323" s="961" t="s">
        <v>1313</v>
      </c>
      <c r="D323" s="948">
        <v>1</v>
      </c>
      <c r="E323" s="948">
        <v>70984607</v>
      </c>
      <c r="F323" s="948">
        <f t="shared" si="3"/>
        <v>70984607</v>
      </c>
      <c r="G323" s="947"/>
      <c r="H323" s="947"/>
      <c r="I323" s="956"/>
    </row>
    <row r="324" spans="2:15" s="916" customFormat="1">
      <c r="B324" s="951" t="s">
        <v>1252</v>
      </c>
      <c r="C324" s="952"/>
      <c r="D324" s="952"/>
      <c r="E324" s="953">
        <f>SUM(E313:E323)</f>
        <v>3527821361</v>
      </c>
      <c r="F324" s="953">
        <f>SUM(F313:F323)</f>
        <v>3527821361</v>
      </c>
      <c r="G324" s="953"/>
      <c r="H324" s="953"/>
      <c r="I324" s="958"/>
    </row>
    <row r="325" spans="2:15" s="916" customFormat="1">
      <c r="B325" s="955" t="s">
        <v>765</v>
      </c>
      <c r="C325" s="952"/>
      <c r="D325" s="952"/>
      <c r="E325" s="953">
        <v>1846137278</v>
      </c>
      <c r="F325" s="953">
        <v>1846137278</v>
      </c>
      <c r="G325" s="952"/>
      <c r="H325" s="952"/>
      <c r="I325" s="954"/>
    </row>
    <row r="326" spans="2:15" s="916" customFormat="1">
      <c r="B326" s="962" t="s">
        <v>1261</v>
      </c>
      <c r="C326" s="947" t="s">
        <v>768</v>
      </c>
      <c r="D326" s="948">
        <v>1</v>
      </c>
      <c r="E326" s="948">
        <v>96646173</v>
      </c>
      <c r="F326" s="948">
        <f t="shared" ref="F326" si="4">+E326</f>
        <v>96646173</v>
      </c>
      <c r="G326" s="952"/>
      <c r="H326" s="952"/>
      <c r="I326" s="954"/>
    </row>
    <row r="327" spans="2:15" s="916" customFormat="1">
      <c r="B327" s="951" t="s">
        <v>1291</v>
      </c>
      <c r="C327" s="952"/>
      <c r="D327" s="952"/>
      <c r="E327" s="953">
        <f>+E326</f>
        <v>96646173</v>
      </c>
      <c r="F327" s="953">
        <f>+F326</f>
        <v>96646173</v>
      </c>
      <c r="G327" s="953"/>
      <c r="H327" s="953"/>
      <c r="I327" s="958"/>
    </row>
    <row r="328" spans="2:15" s="916" customFormat="1">
      <c r="B328" s="955" t="s">
        <v>765</v>
      </c>
      <c r="C328" s="952"/>
      <c r="D328" s="952"/>
      <c r="E328" s="948">
        <v>90116456</v>
      </c>
      <c r="F328" s="948">
        <f>+E328</f>
        <v>90116456</v>
      </c>
      <c r="G328" s="952"/>
      <c r="H328" s="952"/>
      <c r="I328" s="954"/>
    </row>
    <row r="329" spans="2:15" s="916" customFormat="1">
      <c r="B329" s="1005" t="s">
        <v>1284</v>
      </c>
      <c r="C329" s="1006"/>
      <c r="D329" s="1006"/>
      <c r="E329" s="1007">
        <f>+E285+E303+E307+E311+E324+E327</f>
        <v>7817186826</v>
      </c>
      <c r="F329" s="1007">
        <f>+F285+F303+F307+F311+F324+F327</f>
        <v>7817186826</v>
      </c>
      <c r="G329" s="1007">
        <f>+G285</f>
        <v>9200000000</v>
      </c>
      <c r="H329" s="1007">
        <f>+H285</f>
        <v>6369990194</v>
      </c>
      <c r="I329" s="1008">
        <f>+I285</f>
        <v>35494262428</v>
      </c>
    </row>
    <row r="330" spans="2:15" s="916" customFormat="1" ht="15.75" thickBot="1">
      <c r="B330" s="963" t="s">
        <v>765</v>
      </c>
      <c r="C330" s="964"/>
      <c r="D330" s="964"/>
      <c r="E330" s="965">
        <v>7179719273</v>
      </c>
      <c r="F330" s="966">
        <v>7179719273</v>
      </c>
      <c r="G330" s="965">
        <v>9200000000</v>
      </c>
      <c r="H330" s="965">
        <v>6369990194</v>
      </c>
      <c r="I330" s="967">
        <v>35494262428</v>
      </c>
      <c r="J330" s="920"/>
    </row>
    <row r="336" spans="2:15" s="370" customFormat="1">
      <c r="C336" s="1095" t="s">
        <v>1123</v>
      </c>
      <c r="D336" s="1095"/>
      <c r="E336" s="1095"/>
      <c r="F336" s="1095"/>
      <c r="G336" s="1095"/>
      <c r="M336" s="371"/>
      <c r="N336" s="371"/>
      <c r="O336" s="371"/>
    </row>
    <row r="337" spans="3:16" s="370" customFormat="1">
      <c r="C337" s="1096" t="s">
        <v>326</v>
      </c>
      <c r="D337" s="1096"/>
      <c r="E337" s="1096"/>
      <c r="F337" s="1096"/>
      <c r="G337" s="1096"/>
      <c r="M337" s="371"/>
      <c r="N337" s="371"/>
      <c r="O337" s="371"/>
    </row>
    <row r="338" spans="3:16" s="370" customFormat="1" ht="15.75" thickBot="1">
      <c r="M338" s="371"/>
      <c r="N338" s="371"/>
      <c r="O338" s="371"/>
    </row>
    <row r="339" spans="3:16" s="370" customFormat="1">
      <c r="C339" s="1097" t="s">
        <v>316</v>
      </c>
      <c r="D339" s="1099" t="s">
        <v>638</v>
      </c>
      <c r="E339" s="1099" t="s">
        <v>769</v>
      </c>
      <c r="F339" s="1099" t="s">
        <v>636</v>
      </c>
      <c r="G339" s="1101" t="s">
        <v>637</v>
      </c>
      <c r="J339" s="921"/>
      <c r="M339" s="371"/>
      <c r="N339" s="371"/>
      <c r="O339" s="371"/>
    </row>
    <row r="340" spans="3:16" s="370" customFormat="1">
      <c r="C340" s="1098"/>
      <c r="D340" s="1100"/>
      <c r="E340" s="1100"/>
      <c r="F340" s="1100"/>
      <c r="G340" s="1102"/>
      <c r="M340" s="371"/>
      <c r="N340" s="371"/>
      <c r="O340" s="371"/>
    </row>
    <row r="341" spans="3:16" s="370" customFormat="1" ht="30" customHeight="1">
      <c r="C341" s="922" t="s">
        <v>322</v>
      </c>
      <c r="D341" s="923"/>
      <c r="E341" s="923"/>
      <c r="F341" s="923"/>
      <c r="G341" s="924"/>
      <c r="M341" s="371"/>
      <c r="N341" s="371"/>
      <c r="O341" s="371"/>
    </row>
    <row r="342" spans="3:16" s="370" customFormat="1" ht="30" customHeight="1">
      <c r="C342" s="925" t="s">
        <v>924</v>
      </c>
      <c r="D342" s="923"/>
      <c r="E342" s="923">
        <v>0</v>
      </c>
      <c r="F342" s="923">
        <v>0</v>
      </c>
      <c r="G342" s="924"/>
      <c r="M342" s="371"/>
      <c r="N342" s="371"/>
      <c r="O342" s="371"/>
      <c r="P342" s="926"/>
    </row>
    <row r="343" spans="3:16" s="370" customFormat="1" ht="24.75" customHeight="1">
      <c r="C343" s="922" t="s">
        <v>770</v>
      </c>
      <c r="D343" s="927">
        <f>SUM(D342:D342)</f>
        <v>0</v>
      </c>
      <c r="E343" s="927">
        <f>SUM(E342:E342)</f>
        <v>0</v>
      </c>
      <c r="F343" s="927">
        <f>SUM(F342:F342)</f>
        <v>0</v>
      </c>
      <c r="G343" s="928"/>
      <c r="M343" s="371"/>
      <c r="N343" s="371"/>
      <c r="O343" s="371"/>
    </row>
    <row r="344" spans="3:16" s="370" customFormat="1" ht="30" customHeight="1">
      <c r="C344" s="922" t="s">
        <v>771</v>
      </c>
      <c r="D344" s="927">
        <v>0</v>
      </c>
      <c r="E344" s="927">
        <v>0</v>
      </c>
      <c r="F344" s="927">
        <v>0</v>
      </c>
      <c r="G344" s="929"/>
      <c r="M344" s="371"/>
      <c r="N344" s="371"/>
      <c r="O344" s="371"/>
    </row>
    <row r="345" spans="3:16" s="370" customFormat="1" ht="30" customHeight="1">
      <c r="C345" s="922" t="s">
        <v>323</v>
      </c>
      <c r="D345" s="923"/>
      <c r="E345" s="923"/>
      <c r="F345" s="923"/>
      <c r="G345" s="924"/>
      <c r="M345" s="371"/>
      <c r="N345" s="371"/>
      <c r="O345" s="371"/>
    </row>
    <row r="346" spans="3:16" s="370" customFormat="1" ht="24.95" customHeight="1">
      <c r="C346" s="922" t="s">
        <v>1007</v>
      </c>
      <c r="D346" s="923"/>
      <c r="E346" s="923"/>
      <c r="F346" s="923"/>
      <c r="G346" s="924"/>
      <c r="M346" s="371"/>
      <c r="N346" s="371"/>
      <c r="O346" s="371"/>
    </row>
    <row r="347" spans="3:16" s="370" customFormat="1" ht="24.95" customHeight="1">
      <c r="C347" s="925" t="s">
        <v>321</v>
      </c>
      <c r="D347" s="923">
        <f>+E284</f>
        <v>1003000000</v>
      </c>
      <c r="E347" s="923">
        <f>+D347</f>
        <v>1003000000</v>
      </c>
      <c r="F347" s="923">
        <f>+E347</f>
        <v>1003000000</v>
      </c>
      <c r="G347" s="924"/>
      <c r="M347" s="371"/>
      <c r="N347" s="371"/>
      <c r="O347" s="371"/>
      <c r="P347" s="926"/>
    </row>
    <row r="348" spans="3:16" s="370" customFormat="1" ht="24.95" customHeight="1">
      <c r="C348" s="922" t="s">
        <v>1103</v>
      </c>
      <c r="D348" s="927">
        <f>SUM(D347)</f>
        <v>1003000000</v>
      </c>
      <c r="E348" s="927">
        <f t="shared" ref="E348:F348" si="5">SUM(E347)</f>
        <v>1003000000</v>
      </c>
      <c r="F348" s="927">
        <f t="shared" si="5"/>
        <v>1003000000</v>
      </c>
      <c r="G348" s="928"/>
      <c r="M348" s="371"/>
      <c r="N348" s="371"/>
      <c r="O348" s="371"/>
      <c r="P348" s="926"/>
    </row>
    <row r="349" spans="3:16" s="370" customFormat="1" ht="24.95" customHeight="1">
      <c r="C349" s="930" t="s">
        <v>1315</v>
      </c>
      <c r="D349" s="923">
        <v>38594203</v>
      </c>
      <c r="E349" s="923">
        <f>+D349</f>
        <v>38594203</v>
      </c>
      <c r="F349" s="923">
        <f>+E349</f>
        <v>38594203</v>
      </c>
      <c r="G349" s="924"/>
      <c r="M349" s="371"/>
      <c r="N349" s="371"/>
      <c r="O349" s="371"/>
      <c r="P349" s="926"/>
    </row>
    <row r="350" spans="3:16" s="370" customFormat="1" ht="24.95" customHeight="1">
      <c r="C350" s="930" t="s">
        <v>1251</v>
      </c>
      <c r="D350" s="923">
        <v>50580989</v>
      </c>
      <c r="E350" s="923">
        <f>+D350</f>
        <v>50580989</v>
      </c>
      <c r="F350" s="923">
        <f>+E350</f>
        <v>50580989</v>
      </c>
      <c r="G350" s="924"/>
      <c r="M350" s="371"/>
      <c r="N350" s="371"/>
      <c r="O350" s="371"/>
      <c r="P350" s="926"/>
    </row>
    <row r="351" spans="3:16" s="370" customFormat="1" ht="24.95" customHeight="1">
      <c r="C351" s="931" t="s">
        <v>1253</v>
      </c>
      <c r="D351" s="923">
        <v>68556183</v>
      </c>
      <c r="E351" s="923">
        <f t="shared" ref="E351:F363" si="6">+D351</f>
        <v>68556183</v>
      </c>
      <c r="F351" s="923">
        <f t="shared" si="6"/>
        <v>68556183</v>
      </c>
      <c r="G351" s="924"/>
      <c r="M351" s="371"/>
      <c r="N351" s="371"/>
      <c r="O351" s="371"/>
      <c r="P351" s="926"/>
    </row>
    <row r="352" spans="3:16" s="370" customFormat="1" ht="24.95" customHeight="1">
      <c r="C352" s="931" t="s">
        <v>1254</v>
      </c>
      <c r="D352" s="923">
        <v>85050440</v>
      </c>
      <c r="E352" s="923">
        <f t="shared" si="6"/>
        <v>85050440</v>
      </c>
      <c r="F352" s="923">
        <f t="shared" si="6"/>
        <v>85050440</v>
      </c>
      <c r="G352" s="924"/>
      <c r="M352" s="371"/>
      <c r="N352" s="371"/>
      <c r="O352" s="371"/>
      <c r="P352" s="926"/>
    </row>
    <row r="353" spans="3:16" s="370" customFormat="1" ht="24.95" customHeight="1">
      <c r="C353" s="931" t="s">
        <v>1360</v>
      </c>
      <c r="D353" s="923">
        <v>72275783</v>
      </c>
      <c r="E353" s="923">
        <f t="shared" ref="E353:E359" si="7">+D353</f>
        <v>72275783</v>
      </c>
      <c r="F353" s="923">
        <f t="shared" ref="F353:F359" si="8">+E353</f>
        <v>72275783</v>
      </c>
      <c r="G353" s="924"/>
      <c r="M353" s="371"/>
      <c r="N353" s="371"/>
      <c r="O353" s="371"/>
      <c r="P353" s="926"/>
    </row>
    <row r="354" spans="3:16" s="370" customFormat="1" ht="24.95" customHeight="1">
      <c r="C354" s="931" t="s">
        <v>1255</v>
      </c>
      <c r="D354" s="923">
        <v>209829993</v>
      </c>
      <c r="E354" s="923">
        <f t="shared" si="7"/>
        <v>209829993</v>
      </c>
      <c r="F354" s="923">
        <f t="shared" si="8"/>
        <v>209829993</v>
      </c>
      <c r="G354" s="924"/>
      <c r="M354" s="371"/>
      <c r="N354" s="371"/>
      <c r="O354" s="371"/>
      <c r="P354" s="926"/>
    </row>
    <row r="355" spans="3:16" s="370" customFormat="1" ht="24.95" customHeight="1">
      <c r="C355" s="931" t="s">
        <v>1256</v>
      </c>
      <c r="D355" s="923">
        <v>241995503</v>
      </c>
      <c r="E355" s="923">
        <f t="shared" si="7"/>
        <v>241995503</v>
      </c>
      <c r="F355" s="923">
        <f t="shared" si="8"/>
        <v>241995503</v>
      </c>
      <c r="G355" s="924"/>
      <c r="M355" s="371"/>
      <c r="N355" s="371"/>
      <c r="O355" s="371"/>
      <c r="P355" s="926"/>
    </row>
    <row r="356" spans="3:16" s="370" customFormat="1" ht="24.95" customHeight="1">
      <c r="C356" s="931" t="s">
        <v>1257</v>
      </c>
      <c r="D356" s="923">
        <v>116360619</v>
      </c>
      <c r="E356" s="923">
        <f t="shared" si="7"/>
        <v>116360619</v>
      </c>
      <c r="F356" s="923">
        <f t="shared" si="8"/>
        <v>116360619</v>
      </c>
      <c r="G356" s="924"/>
      <c r="M356" s="371"/>
      <c r="N356" s="371"/>
      <c r="O356" s="371"/>
      <c r="P356" s="926"/>
    </row>
    <row r="357" spans="3:16" s="370" customFormat="1" ht="24.95" customHeight="1">
      <c r="C357" s="931" t="s">
        <v>1292</v>
      </c>
      <c r="D357" s="923">
        <v>5362645</v>
      </c>
      <c r="E357" s="923">
        <f t="shared" si="7"/>
        <v>5362645</v>
      </c>
      <c r="F357" s="923">
        <f t="shared" si="8"/>
        <v>5362645</v>
      </c>
      <c r="G357" s="924"/>
      <c r="M357" s="371"/>
      <c r="N357" s="371"/>
      <c r="O357" s="371"/>
      <c r="P357" s="926"/>
    </row>
    <row r="358" spans="3:16" s="370" customFormat="1" ht="24.95" customHeight="1">
      <c r="C358" s="931" t="s">
        <v>1361</v>
      </c>
      <c r="D358" s="923">
        <v>203817670</v>
      </c>
      <c r="E358" s="923">
        <f t="shared" si="7"/>
        <v>203817670</v>
      </c>
      <c r="F358" s="923">
        <f t="shared" si="8"/>
        <v>203817670</v>
      </c>
      <c r="G358" s="924"/>
      <c r="M358" s="371"/>
      <c r="N358" s="371"/>
      <c r="O358" s="371"/>
      <c r="P358" s="926"/>
    </row>
    <row r="359" spans="3:16" s="370" customFormat="1" ht="24.95" customHeight="1">
      <c r="C359" s="931" t="s">
        <v>1316</v>
      </c>
      <c r="D359" s="923">
        <v>67039879</v>
      </c>
      <c r="E359" s="923">
        <f t="shared" si="7"/>
        <v>67039879</v>
      </c>
      <c r="F359" s="923">
        <f t="shared" si="8"/>
        <v>67039879</v>
      </c>
      <c r="G359" s="924"/>
      <c r="M359" s="371"/>
      <c r="N359" s="371"/>
      <c r="O359" s="371"/>
      <c r="P359" s="926"/>
    </row>
    <row r="360" spans="3:16" s="370" customFormat="1" ht="24.95" customHeight="1">
      <c r="C360" s="931" t="s">
        <v>1317</v>
      </c>
      <c r="D360" s="923">
        <v>7903866</v>
      </c>
      <c r="E360" s="923">
        <f t="shared" si="6"/>
        <v>7903866</v>
      </c>
      <c r="F360" s="923">
        <f t="shared" si="6"/>
        <v>7903866</v>
      </c>
      <c r="G360" s="924"/>
      <c r="M360" s="371"/>
      <c r="N360" s="371"/>
      <c r="O360" s="371"/>
      <c r="P360" s="926"/>
    </row>
    <row r="361" spans="3:16" s="370" customFormat="1" ht="24.95" customHeight="1">
      <c r="C361" s="931" t="s">
        <v>1363</v>
      </c>
      <c r="D361" s="923">
        <v>359000268</v>
      </c>
      <c r="E361" s="923">
        <f t="shared" si="6"/>
        <v>359000268</v>
      </c>
      <c r="F361" s="923">
        <f t="shared" si="6"/>
        <v>359000268</v>
      </c>
      <c r="G361" s="924"/>
      <c r="M361" s="371"/>
      <c r="N361" s="371"/>
      <c r="O361" s="371"/>
      <c r="P361" s="926"/>
    </row>
    <row r="362" spans="3:16" s="370" customFormat="1" ht="24.95" customHeight="1">
      <c r="C362" s="931" t="s">
        <v>1318</v>
      </c>
      <c r="D362" s="923">
        <v>150899555</v>
      </c>
      <c r="E362" s="923">
        <f t="shared" si="6"/>
        <v>150899555</v>
      </c>
      <c r="F362" s="923">
        <f t="shared" si="6"/>
        <v>150899555</v>
      </c>
      <c r="G362" s="924"/>
      <c r="M362" s="371"/>
      <c r="N362" s="371"/>
      <c r="O362" s="371"/>
      <c r="P362" s="926"/>
    </row>
    <row r="363" spans="3:16" s="370" customFormat="1" ht="24.95" customHeight="1">
      <c r="C363" s="931" t="s">
        <v>1319</v>
      </c>
      <c r="D363" s="923">
        <v>421042381</v>
      </c>
      <c r="E363" s="923">
        <f t="shared" si="6"/>
        <v>421042381</v>
      </c>
      <c r="F363" s="923">
        <f t="shared" si="6"/>
        <v>421042381</v>
      </c>
      <c r="G363" s="924"/>
      <c r="M363" s="371"/>
      <c r="N363" s="371"/>
      <c r="O363" s="371"/>
      <c r="P363" s="926"/>
    </row>
    <row r="364" spans="3:16" s="370" customFormat="1" ht="24.95" customHeight="1">
      <c r="C364" s="931" t="s">
        <v>1364</v>
      </c>
      <c r="D364" s="923">
        <v>99133566</v>
      </c>
      <c r="E364" s="923">
        <f t="shared" ref="E364" si="9">+D364</f>
        <v>99133566</v>
      </c>
      <c r="F364" s="923">
        <f t="shared" ref="F364" si="10">+E364</f>
        <v>99133566</v>
      </c>
      <c r="G364" s="924"/>
      <c r="M364" s="371"/>
      <c r="N364" s="371"/>
      <c r="O364" s="371"/>
      <c r="P364" s="926"/>
    </row>
    <row r="365" spans="3:16" s="370" customFormat="1" ht="24.95" customHeight="1">
      <c r="C365" s="932" t="s">
        <v>247</v>
      </c>
      <c r="D365" s="927">
        <f>SUM(D349:D364)</f>
        <v>2197443543</v>
      </c>
      <c r="E365" s="927">
        <f>SUM(E349:E364)</f>
        <v>2197443543</v>
      </c>
      <c r="F365" s="927">
        <f>SUM(F349:F364)</f>
        <v>2197443543</v>
      </c>
      <c r="G365" s="928"/>
      <c r="M365" s="371"/>
      <c r="N365" s="371"/>
      <c r="O365" s="371"/>
      <c r="P365" s="926"/>
    </row>
    <row r="366" spans="3:16" s="370" customFormat="1" ht="24.95" customHeight="1">
      <c r="C366" s="931" t="s">
        <v>1320</v>
      </c>
      <c r="D366" s="923">
        <v>22900203</v>
      </c>
      <c r="E366" s="923">
        <f t="shared" ref="E366:F366" si="11">+D366</f>
        <v>22900203</v>
      </c>
      <c r="F366" s="923">
        <f t="shared" si="11"/>
        <v>22900203</v>
      </c>
      <c r="G366" s="928"/>
      <c r="M366" s="371"/>
      <c r="N366" s="371"/>
      <c r="O366" s="371"/>
      <c r="P366" s="926"/>
    </row>
    <row r="367" spans="3:16" s="370" customFormat="1" ht="24.95" customHeight="1">
      <c r="C367" s="931" t="s">
        <v>1365</v>
      </c>
      <c r="D367" s="923">
        <v>98750615</v>
      </c>
      <c r="E367" s="923">
        <f t="shared" ref="E367" si="12">+D367</f>
        <v>98750615</v>
      </c>
      <c r="F367" s="923">
        <f t="shared" ref="F367" si="13">+E367</f>
        <v>98750615</v>
      </c>
      <c r="G367" s="928"/>
      <c r="M367" s="371"/>
      <c r="N367" s="371"/>
      <c r="O367" s="371"/>
      <c r="P367" s="926"/>
    </row>
    <row r="368" spans="3:16" s="370" customFormat="1" ht="24.95" customHeight="1">
      <c r="C368" s="932" t="s">
        <v>247</v>
      </c>
      <c r="D368" s="927">
        <f>+D366+D367</f>
        <v>121650818</v>
      </c>
      <c r="E368" s="927">
        <f t="shared" ref="E368:F368" si="14">+E366+E367</f>
        <v>121650818</v>
      </c>
      <c r="F368" s="927">
        <f t="shared" si="14"/>
        <v>121650818</v>
      </c>
      <c r="G368" s="928"/>
      <c r="M368" s="371"/>
      <c r="N368" s="371"/>
      <c r="O368" s="371"/>
      <c r="P368" s="926"/>
    </row>
    <row r="369" spans="3:16" s="370" customFormat="1" ht="24.75" customHeight="1">
      <c r="C369" s="932" t="s">
        <v>1008</v>
      </c>
      <c r="D369" s="923"/>
      <c r="E369" s="923"/>
      <c r="F369" s="923"/>
      <c r="G369" s="924"/>
      <c r="M369" s="371"/>
      <c r="N369" s="371"/>
      <c r="O369" s="371"/>
      <c r="P369" s="926"/>
    </row>
    <row r="370" spans="3:16" s="370" customFormat="1" ht="24.75" customHeight="1">
      <c r="C370" s="931" t="s">
        <v>999</v>
      </c>
      <c r="D370" s="923">
        <v>399621870</v>
      </c>
      <c r="E370" s="923">
        <f>+D370</f>
        <v>399621870</v>
      </c>
      <c r="F370" s="923">
        <f>+E370</f>
        <v>399621870</v>
      </c>
      <c r="G370" s="924"/>
      <c r="M370" s="371"/>
      <c r="N370" s="371"/>
      <c r="O370" s="371"/>
    </row>
    <row r="371" spans="3:16" s="370" customFormat="1" ht="24.75" customHeight="1">
      <c r="C371" s="931" t="s">
        <v>1000</v>
      </c>
      <c r="D371" s="923">
        <v>471003061</v>
      </c>
      <c r="E371" s="923">
        <f t="shared" ref="E371" si="15">+D371</f>
        <v>471003061</v>
      </c>
      <c r="F371" s="923">
        <f t="shared" ref="F371" si="16">+D371</f>
        <v>471003061</v>
      </c>
      <c r="G371" s="924"/>
      <c r="M371" s="371"/>
      <c r="N371" s="371"/>
      <c r="O371" s="371"/>
    </row>
    <row r="372" spans="3:16" s="370" customFormat="1" ht="24.75" customHeight="1">
      <c r="C372" s="922" t="s">
        <v>247</v>
      </c>
      <c r="D372" s="927">
        <f>SUM(D370:D371)</f>
        <v>870624931</v>
      </c>
      <c r="E372" s="927">
        <f>SUM(E370:E371)</f>
        <v>870624931</v>
      </c>
      <c r="F372" s="927">
        <f>SUM(F370:F371)</f>
        <v>870624931</v>
      </c>
      <c r="G372" s="928"/>
      <c r="M372" s="371"/>
      <c r="N372" s="371"/>
      <c r="O372" s="371"/>
    </row>
    <row r="373" spans="3:16" s="370" customFormat="1" ht="24.75" customHeight="1">
      <c r="C373" s="930" t="s">
        <v>1102</v>
      </c>
      <c r="D373" s="923">
        <v>102747223</v>
      </c>
      <c r="E373" s="923">
        <f t="shared" ref="E373" si="17">+D373</f>
        <v>102747223</v>
      </c>
      <c r="F373" s="923">
        <f t="shared" ref="F373" si="18">+D373</f>
        <v>102747223</v>
      </c>
      <c r="G373" s="924"/>
      <c r="M373" s="371"/>
      <c r="N373" s="371"/>
      <c r="O373" s="371"/>
      <c r="P373" s="926"/>
    </row>
    <row r="374" spans="3:16" s="370" customFormat="1" ht="24.75" customHeight="1">
      <c r="C374" s="930" t="s">
        <v>1259</v>
      </c>
      <c r="D374" s="923">
        <v>322411887</v>
      </c>
      <c r="E374" s="923">
        <f>+D374</f>
        <v>322411887</v>
      </c>
      <c r="F374" s="923">
        <f>+D374</f>
        <v>322411887</v>
      </c>
      <c r="G374" s="924"/>
      <c r="M374" s="371"/>
      <c r="N374" s="371"/>
      <c r="O374" s="371"/>
      <c r="P374" s="926"/>
    </row>
    <row r="375" spans="3:16" s="370" customFormat="1" ht="24.75" customHeight="1">
      <c r="C375" s="930" t="s">
        <v>1258</v>
      </c>
      <c r="D375" s="923">
        <v>155798000</v>
      </c>
      <c r="E375" s="923">
        <f t="shared" ref="E375:E383" si="19">+D375</f>
        <v>155798000</v>
      </c>
      <c r="F375" s="923">
        <f t="shared" ref="F375:F383" si="20">+D375</f>
        <v>155798000</v>
      </c>
      <c r="G375" s="924"/>
      <c r="M375" s="371"/>
      <c r="N375" s="371"/>
      <c r="O375" s="371"/>
      <c r="P375" s="926"/>
    </row>
    <row r="376" spans="3:16" s="370" customFormat="1" ht="24.75" customHeight="1">
      <c r="C376" s="930" t="s">
        <v>1263</v>
      </c>
      <c r="D376" s="923">
        <v>502320796</v>
      </c>
      <c r="E376" s="923">
        <f t="shared" si="19"/>
        <v>502320796</v>
      </c>
      <c r="F376" s="923">
        <f t="shared" si="20"/>
        <v>502320796</v>
      </c>
      <c r="G376" s="924"/>
      <c r="M376" s="371"/>
      <c r="N376" s="371"/>
      <c r="O376" s="371"/>
      <c r="P376" s="926"/>
    </row>
    <row r="377" spans="3:16" s="370" customFormat="1" ht="24.75" customHeight="1">
      <c r="C377" s="930" t="s">
        <v>1264</v>
      </c>
      <c r="D377" s="923">
        <v>156182198</v>
      </c>
      <c r="E377" s="923">
        <f t="shared" si="19"/>
        <v>156182198</v>
      </c>
      <c r="F377" s="923">
        <f t="shared" si="20"/>
        <v>156182198</v>
      </c>
      <c r="G377" s="924"/>
      <c r="M377" s="371"/>
      <c r="N377" s="371"/>
      <c r="O377" s="371"/>
      <c r="P377" s="926"/>
    </row>
    <row r="378" spans="3:16" s="370" customFormat="1" ht="24.75" customHeight="1">
      <c r="C378" s="930" t="s">
        <v>1358</v>
      </c>
      <c r="D378" s="923">
        <v>389495000</v>
      </c>
      <c r="E378" s="923">
        <f t="shared" ref="E378:E380" si="21">+D378</f>
        <v>389495000</v>
      </c>
      <c r="F378" s="923">
        <f t="shared" ref="F378:F380" si="22">+D378</f>
        <v>389495000</v>
      </c>
      <c r="G378" s="924"/>
      <c r="M378" s="371"/>
      <c r="N378" s="371"/>
      <c r="O378" s="371"/>
      <c r="P378" s="926"/>
    </row>
    <row r="379" spans="3:16" s="370" customFormat="1" ht="24.75" customHeight="1">
      <c r="C379" s="930" t="s">
        <v>1359</v>
      </c>
      <c r="D379" s="923">
        <v>78586225</v>
      </c>
      <c r="E379" s="923">
        <f t="shared" si="21"/>
        <v>78586225</v>
      </c>
      <c r="F379" s="923">
        <f t="shared" si="22"/>
        <v>78586225</v>
      </c>
      <c r="G379" s="924"/>
      <c r="M379" s="371"/>
      <c r="N379" s="371"/>
      <c r="O379" s="371"/>
      <c r="P379" s="926"/>
    </row>
    <row r="380" spans="3:16" s="370" customFormat="1" ht="24.75" customHeight="1">
      <c r="C380" s="930" t="s">
        <v>1265</v>
      </c>
      <c r="D380" s="923">
        <v>623699979</v>
      </c>
      <c r="E380" s="923">
        <f t="shared" si="21"/>
        <v>623699979</v>
      </c>
      <c r="F380" s="923">
        <f t="shared" si="22"/>
        <v>623699979</v>
      </c>
      <c r="G380" s="924"/>
      <c r="M380" s="371"/>
      <c r="N380" s="371"/>
      <c r="O380" s="371"/>
      <c r="P380" s="926"/>
    </row>
    <row r="381" spans="3:16" s="370" customFormat="1" ht="24.75" customHeight="1">
      <c r="C381" s="930" t="s">
        <v>1293</v>
      </c>
      <c r="D381" s="923">
        <v>422674365</v>
      </c>
      <c r="E381" s="923">
        <f t="shared" si="19"/>
        <v>422674365</v>
      </c>
      <c r="F381" s="923">
        <f t="shared" si="20"/>
        <v>422674365</v>
      </c>
      <c r="G381" s="924"/>
      <c r="M381" s="371"/>
      <c r="N381" s="371"/>
      <c r="O381" s="371"/>
      <c r="P381" s="926"/>
    </row>
    <row r="382" spans="3:16" s="370" customFormat="1" ht="24.75" customHeight="1">
      <c r="C382" s="930" t="s">
        <v>1294</v>
      </c>
      <c r="D382" s="923">
        <v>702921081</v>
      </c>
      <c r="E382" s="923">
        <f t="shared" si="19"/>
        <v>702921081</v>
      </c>
      <c r="F382" s="923">
        <f t="shared" si="20"/>
        <v>702921081</v>
      </c>
      <c r="G382" s="924"/>
      <c r="M382" s="371"/>
      <c r="N382" s="371"/>
      <c r="O382" s="371"/>
      <c r="P382" s="926"/>
    </row>
    <row r="383" spans="3:16" s="370" customFormat="1" ht="24.75" customHeight="1">
      <c r="C383" s="930" t="s">
        <v>1314</v>
      </c>
      <c r="D383" s="923">
        <v>70984607</v>
      </c>
      <c r="E383" s="923">
        <f t="shared" si="19"/>
        <v>70984607</v>
      </c>
      <c r="F383" s="923">
        <f t="shared" si="20"/>
        <v>70984607</v>
      </c>
      <c r="G383" s="924"/>
      <c r="M383" s="371"/>
      <c r="N383" s="371"/>
      <c r="O383" s="371"/>
      <c r="P383" s="926"/>
    </row>
    <row r="384" spans="3:16" s="370" customFormat="1" ht="24.75" customHeight="1">
      <c r="C384" s="922" t="s">
        <v>247</v>
      </c>
      <c r="D384" s="927">
        <f>SUM(D373:D383)</f>
        <v>3527821361</v>
      </c>
      <c r="E384" s="927">
        <f t="shared" ref="E384" si="23">SUM(E373:E383)</f>
        <v>3527821361</v>
      </c>
      <c r="F384" s="927">
        <f>SUM(F373:F383)</f>
        <v>3527821361</v>
      </c>
      <c r="G384" s="928"/>
      <c r="M384" s="371"/>
      <c r="N384" s="371"/>
      <c r="O384" s="371"/>
      <c r="P384" s="926"/>
    </row>
    <row r="385" spans="3:17" s="370" customFormat="1" ht="24.75" customHeight="1">
      <c r="C385" s="925" t="s">
        <v>1261</v>
      </c>
      <c r="D385" s="927">
        <v>96646173</v>
      </c>
      <c r="E385" s="927">
        <f>+D385</f>
        <v>96646173</v>
      </c>
      <c r="F385" s="927">
        <f>+E385</f>
        <v>96646173</v>
      </c>
      <c r="G385" s="928"/>
      <c r="M385" s="371"/>
      <c r="N385" s="371"/>
      <c r="O385" s="371"/>
      <c r="P385" s="926"/>
    </row>
    <row r="386" spans="3:17" s="370" customFormat="1" ht="24.75" customHeight="1">
      <c r="C386" s="922" t="s">
        <v>247</v>
      </c>
      <c r="D386" s="927">
        <f>+D385</f>
        <v>96646173</v>
      </c>
      <c r="E386" s="927">
        <f t="shared" ref="E386:F386" si="24">+E385</f>
        <v>96646173</v>
      </c>
      <c r="F386" s="927">
        <f t="shared" si="24"/>
        <v>96646173</v>
      </c>
      <c r="G386" s="928"/>
      <c r="M386" s="371"/>
      <c r="N386" s="371"/>
      <c r="O386" s="371"/>
      <c r="P386" s="926"/>
    </row>
    <row r="387" spans="3:17" s="370" customFormat="1" ht="24.75" customHeight="1">
      <c r="C387" s="1009" t="s">
        <v>1243</v>
      </c>
      <c r="D387" s="1010">
        <f>+D348+D365+D368+D372+D384+D386</f>
        <v>7817186826</v>
      </c>
      <c r="E387" s="1010">
        <f>+E348+E365+E368+E372+E384+E386</f>
        <v>7817186826</v>
      </c>
      <c r="F387" s="1010">
        <f>+F348+F365+F368+F372+F384+F386</f>
        <v>7817186826</v>
      </c>
      <c r="G387" s="1011"/>
      <c r="M387" s="371"/>
      <c r="N387" s="371"/>
      <c r="O387" s="371"/>
    </row>
    <row r="388" spans="3:17" s="370" customFormat="1" ht="24.75" customHeight="1" thickBot="1">
      <c r="C388" s="933" t="s">
        <v>772</v>
      </c>
      <c r="D388" s="934">
        <v>7179719273</v>
      </c>
      <c r="E388" s="934">
        <v>7179719273</v>
      </c>
      <c r="F388" s="934">
        <f>+E388</f>
        <v>7179719273</v>
      </c>
      <c r="G388" s="935"/>
      <c r="M388" s="371"/>
      <c r="N388" s="371"/>
      <c r="O388" s="371"/>
    </row>
    <row r="389" spans="3:17" s="370" customFormat="1" ht="24.75" customHeight="1">
      <c r="M389" s="371"/>
      <c r="N389" s="371"/>
      <c r="O389" s="371"/>
    </row>
    <row r="390" spans="3:17" s="370" customFormat="1" ht="24.95" customHeight="1">
      <c r="M390" s="371"/>
      <c r="N390" s="371"/>
      <c r="O390" s="371"/>
      <c r="P390" s="385"/>
    </row>
    <row r="391" spans="3:17" s="385" customFormat="1" ht="24.95" customHeight="1" thickBot="1">
      <c r="C391" s="1096" t="s">
        <v>921</v>
      </c>
      <c r="D391" s="1096"/>
      <c r="E391" s="1096"/>
      <c r="F391" s="1096"/>
      <c r="H391" s="370"/>
      <c r="I391" s="370"/>
      <c r="P391" s="370"/>
      <c r="Q391" s="370"/>
    </row>
    <row r="392" spans="3:17" s="370" customFormat="1" ht="34.5" customHeight="1">
      <c r="C392" s="989" t="s">
        <v>911</v>
      </c>
      <c r="D392" s="990" t="s">
        <v>912</v>
      </c>
      <c r="E392" s="991" t="s">
        <v>913</v>
      </c>
      <c r="F392" s="992" t="s">
        <v>943</v>
      </c>
      <c r="M392" s="371"/>
      <c r="N392" s="371"/>
      <c r="O392" s="371"/>
    </row>
    <row r="393" spans="3:17" s="370" customFormat="1" ht="24.95" customHeight="1">
      <c r="C393" s="922" t="s">
        <v>770</v>
      </c>
      <c r="D393" s="787">
        <v>200000000</v>
      </c>
      <c r="E393" s="787">
        <v>774614401</v>
      </c>
      <c r="F393" s="936">
        <v>1003000000</v>
      </c>
      <c r="M393" s="371"/>
      <c r="N393" s="371"/>
      <c r="O393" s="371"/>
      <c r="P393" s="926"/>
    </row>
    <row r="394" spans="3:17" s="370" customFormat="1" ht="24.95" customHeight="1" thickBot="1">
      <c r="C394" s="933" t="s">
        <v>771</v>
      </c>
      <c r="D394" s="937">
        <v>200000000</v>
      </c>
      <c r="E394" s="937">
        <v>774614401</v>
      </c>
      <c r="F394" s="938">
        <v>1003000000</v>
      </c>
      <c r="G394" s="926"/>
      <c r="M394" s="371"/>
      <c r="N394" s="371"/>
      <c r="O394" s="371"/>
    </row>
    <row r="401" spans="2:6">
      <c r="B401" s="369" t="s">
        <v>1124</v>
      </c>
      <c r="C401" s="370"/>
      <c r="D401" s="370"/>
    </row>
    <row r="402" spans="2:6">
      <c r="B402" s="370"/>
      <c r="C402" s="370"/>
      <c r="D402" s="370"/>
    </row>
    <row r="403" spans="2:6" ht="15.75" thickBot="1">
      <c r="B403" s="370" t="s">
        <v>856</v>
      </c>
      <c r="C403" s="370"/>
      <c r="D403" s="370"/>
    </row>
    <row r="404" spans="2:6" ht="15.75" thickBot="1">
      <c r="B404" s="1103" t="s">
        <v>673</v>
      </c>
      <c r="C404" s="1104"/>
      <c r="D404" s="1105"/>
    </row>
    <row r="405" spans="2:6" ht="20.100000000000001" customHeight="1" thickBot="1">
      <c r="B405" s="372" t="s">
        <v>773</v>
      </c>
      <c r="C405" s="373" t="s">
        <v>774</v>
      </c>
      <c r="D405" s="373" t="s">
        <v>775</v>
      </c>
    </row>
    <row r="406" spans="2:6" ht="20.100000000000001" customHeight="1" thickBot="1">
      <c r="B406" s="374"/>
      <c r="C406" s="375">
        <v>0</v>
      </c>
      <c r="D406" s="375">
        <v>0</v>
      </c>
    </row>
    <row r="407" spans="2:6" ht="20.100000000000001" customHeight="1" thickBot="1">
      <c r="B407" s="374"/>
      <c r="C407" s="375">
        <v>0</v>
      </c>
      <c r="D407" s="375">
        <v>0</v>
      </c>
    </row>
    <row r="408" spans="2:6" ht="20.100000000000001" customHeight="1" thickBot="1">
      <c r="B408" s="376" t="s">
        <v>777</v>
      </c>
      <c r="C408" s="377">
        <v>0</v>
      </c>
      <c r="D408" s="377">
        <v>0</v>
      </c>
    </row>
    <row r="409" spans="2:6" ht="20.100000000000001" customHeight="1" thickBot="1">
      <c r="B409" s="376" t="s">
        <v>776</v>
      </c>
      <c r="C409" s="377">
        <v>0</v>
      </c>
      <c r="D409" s="377">
        <v>0</v>
      </c>
    </row>
    <row r="410" spans="2:6">
      <c r="B410" s="370"/>
      <c r="C410" s="370"/>
      <c r="D410" s="370"/>
    </row>
    <row r="411" spans="2:6">
      <c r="B411" s="370"/>
      <c r="C411" s="370"/>
      <c r="D411" s="370"/>
    </row>
    <row r="412" spans="2:6">
      <c r="B412" s="370"/>
      <c r="C412" s="370"/>
      <c r="D412" s="370"/>
    </row>
    <row r="413" spans="2:6" ht="15.75" thickBot="1">
      <c r="B413" s="370"/>
      <c r="C413" s="370"/>
      <c r="D413" s="370"/>
    </row>
    <row r="414" spans="2:6" ht="15.75" thickBot="1">
      <c r="B414" s="1103" t="s">
        <v>441</v>
      </c>
      <c r="C414" s="1104"/>
      <c r="D414" s="1105"/>
    </row>
    <row r="415" spans="2:6" ht="15.75" thickBot="1">
      <c r="B415" s="376" t="s">
        <v>773</v>
      </c>
      <c r="C415" s="377" t="s">
        <v>1285</v>
      </c>
      <c r="D415" s="377" t="s">
        <v>1198</v>
      </c>
    </row>
    <row r="416" spans="2:6" ht="20.100000000000001" customHeight="1" thickBot="1">
      <c r="B416" s="374" t="s">
        <v>752</v>
      </c>
      <c r="C416" s="378">
        <v>94791272</v>
      </c>
      <c r="D416" s="379">
        <v>151851290</v>
      </c>
      <c r="F416" s="380"/>
    </row>
    <row r="417" spans="2:6" ht="20.100000000000001" customHeight="1" thickBot="1">
      <c r="B417" s="374" t="s">
        <v>1203</v>
      </c>
      <c r="C417" s="378">
        <v>157280817</v>
      </c>
      <c r="D417" s="378">
        <v>103096348</v>
      </c>
      <c r="F417" s="380"/>
    </row>
    <row r="418" spans="2:6" ht="20.100000000000001" customHeight="1" thickBot="1">
      <c r="B418" s="374" t="s">
        <v>778</v>
      </c>
      <c r="C418" s="378">
        <v>0</v>
      </c>
      <c r="D418" s="378">
        <v>0</v>
      </c>
      <c r="F418" s="380"/>
    </row>
    <row r="419" spans="2:6" ht="20.100000000000001" customHeight="1" thickBot="1">
      <c r="B419" s="374" t="s">
        <v>917</v>
      </c>
      <c r="C419" s="381">
        <v>237305356</v>
      </c>
      <c r="D419" s="378">
        <v>235049700</v>
      </c>
      <c r="F419" s="380"/>
    </row>
    <row r="420" spans="2:6" ht="20.100000000000001" customHeight="1" thickBot="1">
      <c r="B420" s="374" t="s">
        <v>1297</v>
      </c>
      <c r="C420" s="381">
        <v>-160267610</v>
      </c>
      <c r="D420" s="378">
        <v>0</v>
      </c>
      <c r="F420" s="380"/>
    </row>
    <row r="421" spans="2:6" ht="20.100000000000001" customHeight="1" thickBot="1">
      <c r="B421" s="376" t="s">
        <v>247</v>
      </c>
      <c r="C421" s="382">
        <f>SUM(C416:C420)</f>
        <v>329109835</v>
      </c>
      <c r="D421" s="382">
        <f>SUM(D416:D420)</f>
        <v>489997338</v>
      </c>
    </row>
    <row r="422" spans="2:6">
      <c r="B422" s="383"/>
      <c r="C422" s="384"/>
      <c r="D422" s="384"/>
    </row>
    <row r="423" spans="2:6">
      <c r="B423" s="383"/>
      <c r="C423" s="384"/>
      <c r="D423" s="384"/>
    </row>
    <row r="424" spans="2:6" ht="15.75" thickBot="1">
      <c r="B424" s="385"/>
      <c r="C424" s="385"/>
      <c r="D424" s="385"/>
    </row>
    <row r="425" spans="2:6" ht="15.75" thickBot="1">
      <c r="B425" s="1103" t="s">
        <v>441</v>
      </c>
      <c r="C425" s="1104"/>
      <c r="D425" s="1105"/>
    </row>
    <row r="426" spans="2:6" ht="20.100000000000001" customHeight="1" thickBot="1">
      <c r="B426" s="376" t="s">
        <v>773</v>
      </c>
      <c r="C426" s="377" t="s">
        <v>1285</v>
      </c>
      <c r="D426" s="377" t="s">
        <v>1198</v>
      </c>
    </row>
    <row r="427" spans="2:6" ht="20.100000000000001" customHeight="1" thickBot="1">
      <c r="B427" s="374" t="s">
        <v>918</v>
      </c>
      <c r="C427" s="381">
        <v>1235656023</v>
      </c>
      <c r="D427" s="378">
        <v>1086038758</v>
      </c>
    </row>
    <row r="428" spans="2:6" ht="20.100000000000001" customHeight="1" thickBot="1">
      <c r="B428" s="374" t="s">
        <v>1298</v>
      </c>
      <c r="C428" s="381">
        <v>-1212783256</v>
      </c>
      <c r="D428" s="378">
        <v>0</v>
      </c>
    </row>
    <row r="429" spans="2:6" ht="20.100000000000001" customHeight="1" thickBot="1">
      <c r="B429" s="376" t="s">
        <v>247</v>
      </c>
      <c r="C429" s="382">
        <f>SUM(C427:C428)</f>
        <v>22872767</v>
      </c>
      <c r="D429" s="382">
        <f>SUM(D427:D427)</f>
        <v>1086038758</v>
      </c>
    </row>
    <row r="430" spans="2:6">
      <c r="B430" s="370"/>
      <c r="C430" s="370"/>
      <c r="D430" s="370"/>
    </row>
    <row r="431" spans="2:6">
      <c r="B431" s="370"/>
      <c r="C431" s="370"/>
      <c r="D431" s="370"/>
    </row>
    <row r="432" spans="2:6">
      <c r="B432" s="370"/>
      <c r="C432" s="370"/>
      <c r="D432" s="370"/>
    </row>
    <row r="433" spans="2:13">
      <c r="B433" s="370"/>
      <c r="C433" s="370"/>
      <c r="D433" s="370"/>
    </row>
    <row r="434" spans="2:13">
      <c r="B434" s="368" t="s">
        <v>856</v>
      </c>
      <c r="C434" s="370"/>
      <c r="D434" s="370"/>
    </row>
    <row r="435" spans="2:13" ht="15.75" thickBot="1">
      <c r="B435" s="368"/>
      <c r="C435" s="370"/>
      <c r="D435" s="370"/>
    </row>
    <row r="436" spans="2:13">
      <c r="B436" s="1106" t="s">
        <v>779</v>
      </c>
      <c r="C436" s="1107"/>
      <c r="D436" s="1107"/>
      <c r="E436" s="1107"/>
      <c r="F436" s="1107"/>
      <c r="G436" s="1108"/>
    </row>
    <row r="437" spans="2:13" ht="30">
      <c r="B437" s="386" t="s">
        <v>780</v>
      </c>
      <c r="C437" s="387" t="s">
        <v>781</v>
      </c>
      <c r="D437" s="388" t="s">
        <v>763</v>
      </c>
      <c r="E437" s="388" t="s">
        <v>782</v>
      </c>
      <c r="F437" s="388" t="s">
        <v>783</v>
      </c>
      <c r="G437" s="389" t="s">
        <v>784</v>
      </c>
    </row>
    <row r="438" spans="2:13">
      <c r="B438" s="390"/>
      <c r="C438" s="391"/>
      <c r="D438" s="391"/>
      <c r="E438" s="391"/>
      <c r="F438" s="391"/>
      <c r="G438" s="392"/>
    </row>
    <row r="439" spans="2:13">
      <c r="B439" s="1109" t="s">
        <v>785</v>
      </c>
      <c r="C439" s="1110"/>
      <c r="D439" s="1110"/>
      <c r="E439" s="1110"/>
      <c r="F439" s="1110"/>
      <c r="G439" s="1111"/>
    </row>
    <row r="440" spans="2:13">
      <c r="B440" s="393" t="s">
        <v>786</v>
      </c>
      <c r="C440" s="394"/>
      <c r="D440" s="394"/>
      <c r="E440" s="394"/>
      <c r="F440" s="394"/>
      <c r="G440" s="395"/>
    </row>
    <row r="441" spans="2:13" ht="15.75" thickBot="1">
      <c r="B441" s="396" t="s">
        <v>787</v>
      </c>
      <c r="C441" s="397"/>
      <c r="D441" s="397"/>
      <c r="E441" s="397"/>
      <c r="F441" s="397"/>
      <c r="G441" s="398"/>
    </row>
    <row r="447" spans="2:13">
      <c r="B447" s="1052" t="s">
        <v>1125</v>
      </c>
      <c r="C447" s="1052"/>
      <c r="D447" s="1052"/>
      <c r="E447" s="1052"/>
      <c r="F447" s="1052"/>
      <c r="G447" s="1052"/>
      <c r="H447" s="1052"/>
      <c r="I447" s="1052"/>
      <c r="J447" s="1052"/>
      <c r="K447" s="1052"/>
      <c r="L447" s="1052"/>
      <c r="M447" s="1052"/>
    </row>
    <row r="448" spans="2:13">
      <c r="B448" s="1055" t="s">
        <v>1333</v>
      </c>
      <c r="C448" s="1055"/>
      <c r="D448" s="1055"/>
      <c r="E448" s="1055"/>
      <c r="F448" s="1055"/>
      <c r="G448" s="1055"/>
      <c r="H448" s="1055"/>
      <c r="I448" s="1055"/>
      <c r="J448" s="1055"/>
      <c r="K448" s="1055"/>
      <c r="L448" s="1055"/>
      <c r="M448" s="1055"/>
    </row>
    <row r="449" spans="2:15">
      <c r="B449" s="1112" t="s">
        <v>245</v>
      </c>
      <c r="C449" s="1112"/>
      <c r="D449" s="1112"/>
      <c r="E449" s="1112"/>
      <c r="F449" s="1112"/>
      <c r="G449" s="1112"/>
      <c r="H449" s="1112"/>
      <c r="I449" s="1112"/>
      <c r="J449" s="1112"/>
      <c r="K449" s="1112"/>
      <c r="L449" s="1112"/>
      <c r="M449" s="1112"/>
    </row>
    <row r="450" spans="2:15">
      <c r="B450" s="708"/>
      <c r="C450" s="708"/>
      <c r="D450" s="708"/>
      <c r="E450" s="708"/>
      <c r="F450" s="708"/>
      <c r="G450" s="708"/>
      <c r="H450" s="708"/>
      <c r="I450" s="708"/>
      <c r="J450" s="708"/>
      <c r="K450" s="708"/>
      <c r="L450" s="708"/>
      <c r="M450" s="407"/>
    </row>
    <row r="451" spans="2:15">
      <c r="B451" s="708"/>
      <c r="C451" s="708"/>
      <c r="D451" s="708"/>
      <c r="E451" s="708"/>
      <c r="F451" s="708"/>
      <c r="G451" s="708"/>
      <c r="H451" s="708"/>
      <c r="I451" s="708"/>
      <c r="J451" s="708"/>
      <c r="K451" s="708"/>
      <c r="L451" s="708"/>
      <c r="M451" s="407"/>
    </row>
    <row r="452" spans="2:15">
      <c r="B452" s="1113" t="s">
        <v>1335</v>
      </c>
      <c r="C452" s="1113"/>
      <c r="D452" s="1113"/>
      <c r="E452" s="1113"/>
      <c r="F452" s="1113"/>
      <c r="G452" s="1113"/>
      <c r="H452" s="1113"/>
      <c r="I452" s="1113"/>
      <c r="J452" s="1113"/>
      <c r="K452" s="1113"/>
      <c r="L452" s="1113"/>
      <c r="M452" s="1113"/>
    </row>
    <row r="453" spans="2:15" ht="15.75" thickBot="1"/>
    <row r="454" spans="2:15" ht="15.75" thickBot="1">
      <c r="B454" s="1114" t="s">
        <v>291</v>
      </c>
      <c r="C454" s="1117" t="s">
        <v>288</v>
      </c>
      <c r="D454" s="1118"/>
      <c r="E454" s="1118"/>
      <c r="F454" s="1118"/>
      <c r="G454" s="1119"/>
      <c r="H454" s="1120" t="s">
        <v>289</v>
      </c>
      <c r="I454" s="1121"/>
      <c r="J454" s="1121"/>
      <c r="K454" s="1121"/>
      <c r="L454" s="1121"/>
      <c r="M454" s="1122"/>
    </row>
    <row r="455" spans="2:15">
      <c r="B455" s="1115"/>
      <c r="C455" s="1123" t="s">
        <v>788</v>
      </c>
      <c r="D455" s="1125" t="s">
        <v>292</v>
      </c>
      <c r="E455" s="1127" t="s">
        <v>293</v>
      </c>
      <c r="F455" s="1129" t="s">
        <v>789</v>
      </c>
      <c r="G455" s="1131" t="s">
        <v>790</v>
      </c>
      <c r="H455" s="1129" t="s">
        <v>662</v>
      </c>
      <c r="I455" s="1125" t="s">
        <v>292</v>
      </c>
      <c r="J455" s="1125" t="s">
        <v>293</v>
      </c>
      <c r="K455" s="1133" t="s">
        <v>789</v>
      </c>
      <c r="L455" s="1129" t="s">
        <v>663</v>
      </c>
      <c r="M455" s="1125" t="s">
        <v>664</v>
      </c>
    </row>
    <row r="456" spans="2:15" ht="28.5" customHeight="1" thickBot="1">
      <c r="B456" s="1116"/>
      <c r="C456" s="1124"/>
      <c r="D456" s="1126"/>
      <c r="E456" s="1128"/>
      <c r="F456" s="1130"/>
      <c r="G456" s="1132"/>
      <c r="H456" s="1130"/>
      <c r="I456" s="1126"/>
      <c r="J456" s="1126"/>
      <c r="K456" s="1134"/>
      <c r="L456" s="1130"/>
      <c r="M456" s="1126"/>
    </row>
    <row r="457" spans="2:15" ht="24.95" customHeight="1">
      <c r="B457" s="687" t="s">
        <v>1104</v>
      </c>
      <c r="C457" s="688">
        <v>150528763</v>
      </c>
      <c r="D457" s="689">
        <v>0</v>
      </c>
      <c r="E457" s="690">
        <v>0</v>
      </c>
      <c r="F457" s="691">
        <v>0</v>
      </c>
      <c r="G457" s="689">
        <f t="shared" ref="G457:G462" si="25">+C457+D457-E457+F457</f>
        <v>150528763</v>
      </c>
      <c r="H457" s="688">
        <v>70881992.871512115</v>
      </c>
      <c r="I457" s="691">
        <v>0</v>
      </c>
      <c r="J457" s="690">
        <v>0</v>
      </c>
      <c r="K457" s="690">
        <v>0</v>
      </c>
      <c r="L457" s="692">
        <f>+H457+I457-J457+K457</f>
        <v>70881992.871512115</v>
      </c>
      <c r="M457" s="689">
        <f>+G457-L457</f>
        <v>79646770.128487885</v>
      </c>
      <c r="O457" s="709"/>
    </row>
    <row r="458" spans="2:15" ht="24.95" customHeight="1">
      <c r="B458" s="687" t="s">
        <v>301</v>
      </c>
      <c r="C458" s="693">
        <v>115489711</v>
      </c>
      <c r="D458" s="694">
        <v>10863636</v>
      </c>
      <c r="E458" s="695">
        <v>0</v>
      </c>
      <c r="F458" s="696">
        <v>0</v>
      </c>
      <c r="G458" s="694">
        <f t="shared" si="25"/>
        <v>126353347</v>
      </c>
      <c r="H458" s="693">
        <v>99413912.634147733</v>
      </c>
      <c r="I458" s="696">
        <v>0</v>
      </c>
      <c r="J458" s="695">
        <v>0</v>
      </c>
      <c r="K458" s="695">
        <v>0</v>
      </c>
      <c r="L458" s="697">
        <f t="shared" ref="L458:L462" si="26">+H458+I458-J458+K458</f>
        <v>99413912.634147733</v>
      </c>
      <c r="M458" s="694">
        <f t="shared" ref="M458:M462" si="27">+G458-L458</f>
        <v>26939434.365852267</v>
      </c>
    </row>
    <row r="459" spans="2:15" ht="24.95" customHeight="1">
      <c r="B459" s="687" t="s">
        <v>791</v>
      </c>
      <c r="C459" s="694">
        <v>8403295</v>
      </c>
      <c r="D459" s="694">
        <v>0</v>
      </c>
      <c r="E459" s="695">
        <v>0</v>
      </c>
      <c r="F459" s="696">
        <v>0</v>
      </c>
      <c r="G459" s="694">
        <f t="shared" si="25"/>
        <v>8403295</v>
      </c>
      <c r="H459" s="698">
        <v>7849121.3760000002</v>
      </c>
      <c r="I459" s="698">
        <v>0</v>
      </c>
      <c r="J459" s="695">
        <v>0</v>
      </c>
      <c r="K459" s="695">
        <v>0</v>
      </c>
      <c r="L459" s="697">
        <f t="shared" si="26"/>
        <v>7849121.3760000002</v>
      </c>
      <c r="M459" s="694">
        <f t="shared" si="27"/>
        <v>554173.62399999984</v>
      </c>
    </row>
    <row r="460" spans="2:15" ht="24.95" customHeight="1">
      <c r="B460" s="687" t="s">
        <v>885</v>
      </c>
      <c r="C460" s="694">
        <v>92766114</v>
      </c>
      <c r="D460" s="694">
        <v>0</v>
      </c>
      <c r="E460" s="695">
        <v>0</v>
      </c>
      <c r="F460" s="696">
        <v>0</v>
      </c>
      <c r="G460" s="694">
        <f t="shared" si="25"/>
        <v>92766114</v>
      </c>
      <c r="H460" s="698">
        <v>64698191.547726057</v>
      </c>
      <c r="I460" s="698">
        <v>0</v>
      </c>
      <c r="J460" s="695">
        <v>0</v>
      </c>
      <c r="K460" s="695">
        <v>0</v>
      </c>
      <c r="L460" s="697">
        <f t="shared" si="26"/>
        <v>64698191.547726057</v>
      </c>
      <c r="M460" s="694">
        <f t="shared" si="27"/>
        <v>28067922.452273943</v>
      </c>
    </row>
    <row r="461" spans="2:15" ht="24.95" customHeight="1">
      <c r="B461" s="687" t="s">
        <v>792</v>
      </c>
      <c r="C461" s="694">
        <v>31136129</v>
      </c>
      <c r="D461" s="694">
        <v>1804545</v>
      </c>
      <c r="E461" s="695">
        <v>0</v>
      </c>
      <c r="F461" s="696">
        <v>0</v>
      </c>
      <c r="G461" s="694">
        <f t="shared" si="25"/>
        <v>32940674</v>
      </c>
      <c r="H461" s="698">
        <v>6944585.6090192795</v>
      </c>
      <c r="I461" s="698">
        <v>0</v>
      </c>
      <c r="J461" s="695">
        <v>0</v>
      </c>
      <c r="K461" s="695">
        <v>0</v>
      </c>
      <c r="L461" s="697">
        <f t="shared" si="26"/>
        <v>6944585.6090192795</v>
      </c>
      <c r="M461" s="694">
        <f t="shared" si="27"/>
        <v>25996088.390980721</v>
      </c>
    </row>
    <row r="462" spans="2:15" ht="24.95" customHeight="1" thickBot="1">
      <c r="B462" s="687" t="s">
        <v>460</v>
      </c>
      <c r="C462" s="699">
        <v>34545455</v>
      </c>
      <c r="D462" s="699">
        <v>0</v>
      </c>
      <c r="E462" s="700">
        <v>0</v>
      </c>
      <c r="F462" s="701">
        <v>0</v>
      </c>
      <c r="G462" s="699">
        <f t="shared" si="25"/>
        <v>34545455</v>
      </c>
      <c r="H462" s="702">
        <v>23712001.535999998</v>
      </c>
      <c r="I462" s="702">
        <v>0</v>
      </c>
      <c r="J462" s="700">
        <v>0</v>
      </c>
      <c r="K462" s="700">
        <v>0</v>
      </c>
      <c r="L462" s="703">
        <f t="shared" si="26"/>
        <v>23712001.535999998</v>
      </c>
      <c r="M462" s="699">
        <f t="shared" si="27"/>
        <v>10833453.464000002</v>
      </c>
    </row>
    <row r="463" spans="2:15" ht="24.95" customHeight="1" thickBot="1">
      <c r="B463" s="704" t="s">
        <v>1286</v>
      </c>
      <c r="C463" s="705">
        <f t="shared" ref="C463:L463" si="28">SUM(C457:C462)</f>
        <v>432869467</v>
      </c>
      <c r="D463" s="705">
        <f t="shared" si="28"/>
        <v>12668181</v>
      </c>
      <c r="E463" s="705">
        <f t="shared" si="28"/>
        <v>0</v>
      </c>
      <c r="F463" s="705">
        <f t="shared" si="28"/>
        <v>0</v>
      </c>
      <c r="G463" s="705">
        <f t="shared" si="28"/>
        <v>445537648</v>
      </c>
      <c r="H463" s="705">
        <f t="shared" si="28"/>
        <v>273499805.57440519</v>
      </c>
      <c r="I463" s="706">
        <f t="shared" si="28"/>
        <v>0</v>
      </c>
      <c r="J463" s="705">
        <f t="shared" si="28"/>
        <v>0</v>
      </c>
      <c r="K463" s="707">
        <f t="shared" si="28"/>
        <v>0</v>
      </c>
      <c r="L463" s="706">
        <f t="shared" si="28"/>
        <v>273499805.57440519</v>
      </c>
      <c r="M463" s="705">
        <f>+G463-L463</f>
        <v>172037842.42559481</v>
      </c>
      <c r="N463" s="380"/>
      <c r="O463" s="380"/>
    </row>
    <row r="464" spans="2:15" ht="24.95" customHeight="1" thickBot="1">
      <c r="B464" s="806" t="s">
        <v>1287</v>
      </c>
      <c r="C464" s="807">
        <v>381526763</v>
      </c>
      <c r="D464" s="808">
        <v>51342704</v>
      </c>
      <c r="E464" s="807">
        <v>0</v>
      </c>
      <c r="F464" s="807">
        <v>0</v>
      </c>
      <c r="G464" s="808">
        <v>432869467</v>
      </c>
      <c r="H464" s="807">
        <v>223786604</v>
      </c>
      <c r="I464" s="808">
        <v>49713201.574405171</v>
      </c>
      <c r="J464" s="807">
        <v>0</v>
      </c>
      <c r="K464" s="809">
        <v>0</v>
      </c>
      <c r="L464" s="810">
        <v>273499805.57440519</v>
      </c>
      <c r="M464" s="807">
        <v>159369661.42559481</v>
      </c>
    </row>
    <row r="465" spans="2:13">
      <c r="G465" s="709"/>
      <c r="M465" s="710"/>
    </row>
    <row r="466" spans="2:13">
      <c r="G466" s="709"/>
      <c r="H466" s="709"/>
    </row>
    <row r="467" spans="2:13">
      <c r="B467" s="645" t="s">
        <v>1225</v>
      </c>
    </row>
    <row r="468" spans="2:13">
      <c r="B468" s="422" t="s">
        <v>962</v>
      </c>
    </row>
    <row r="469" spans="2:13" ht="15.75" thickBot="1"/>
    <row r="470" spans="2:13">
      <c r="B470" s="711" t="s">
        <v>773</v>
      </c>
      <c r="C470" s="712" t="s">
        <v>794</v>
      </c>
      <c r="D470" s="712" t="s">
        <v>315</v>
      </c>
      <c r="E470" s="712" t="s">
        <v>185</v>
      </c>
      <c r="F470" s="713" t="s">
        <v>795</v>
      </c>
    </row>
    <row r="471" spans="2:13">
      <c r="B471" s="390"/>
      <c r="C471" s="682"/>
      <c r="D471" s="682"/>
      <c r="E471" s="682"/>
      <c r="F471" s="714"/>
    </row>
    <row r="472" spans="2:13">
      <c r="B472" s="393" t="s">
        <v>1288</v>
      </c>
      <c r="C472" s="683">
        <v>0</v>
      </c>
      <c r="D472" s="684">
        <f>SUM(D471)</f>
        <v>0</v>
      </c>
      <c r="E472" s="684">
        <f>SUM(E471)</f>
        <v>0</v>
      </c>
      <c r="F472" s="715">
        <f>SUM(F471)</f>
        <v>0</v>
      </c>
    </row>
    <row r="473" spans="2:13" ht="15.75" thickBot="1">
      <c r="B473" s="396" t="s">
        <v>935</v>
      </c>
      <c r="C473" s="716">
        <v>0</v>
      </c>
      <c r="D473" s="717">
        <v>0</v>
      </c>
      <c r="E473" s="717">
        <v>0</v>
      </c>
      <c r="F473" s="718">
        <f>SUM(F472)</f>
        <v>0</v>
      </c>
    </row>
    <row r="474" spans="2:13">
      <c r="G474" s="709"/>
      <c r="H474" s="709"/>
    </row>
    <row r="475" spans="2:13">
      <c r="G475" s="709"/>
      <c r="H475" s="709"/>
    </row>
    <row r="476" spans="2:13">
      <c r="G476" s="709"/>
      <c r="H476" s="709"/>
    </row>
    <row r="477" spans="2:13">
      <c r="B477" s="406" t="s">
        <v>1143</v>
      </c>
    </row>
    <row r="479" spans="2:13" ht="20.100000000000001" customHeight="1" thickBot="1"/>
    <row r="480" spans="2:13" ht="20.100000000000001" customHeight="1">
      <c r="B480" s="711" t="s">
        <v>773</v>
      </c>
      <c r="C480" s="712" t="s">
        <v>794</v>
      </c>
      <c r="D480" s="712" t="s">
        <v>315</v>
      </c>
      <c r="E480" s="712" t="s">
        <v>185</v>
      </c>
      <c r="F480" s="713" t="s">
        <v>795</v>
      </c>
    </row>
    <row r="481" spans="2:9" ht="20.100000000000001" customHeight="1">
      <c r="B481" s="390" t="s">
        <v>356</v>
      </c>
      <c r="C481" s="682">
        <v>41367931</v>
      </c>
      <c r="D481" s="682">
        <v>0</v>
      </c>
      <c r="E481" s="682">
        <v>-41367931</v>
      </c>
      <c r="F481" s="714">
        <f>+C481+D481+E481</f>
        <v>0</v>
      </c>
    </row>
    <row r="482" spans="2:9" ht="20.100000000000001" customHeight="1">
      <c r="B482" s="393" t="s">
        <v>1288</v>
      </c>
      <c r="C482" s="684">
        <f>SUM(C481)</f>
        <v>41367931</v>
      </c>
      <c r="D482" s="684">
        <f>SUM(D481)</f>
        <v>0</v>
      </c>
      <c r="E482" s="684">
        <f>SUM(E481)</f>
        <v>-41367931</v>
      </c>
      <c r="F482" s="715">
        <f>SUM(F481)</f>
        <v>0</v>
      </c>
      <c r="H482" s="629"/>
      <c r="I482" s="629"/>
    </row>
    <row r="483" spans="2:9" ht="20.100000000000001" customHeight="1" thickBot="1">
      <c r="B483" s="811" t="s">
        <v>935</v>
      </c>
      <c r="C483" s="812">
        <v>41367931</v>
      </c>
      <c r="D483" s="812">
        <v>0</v>
      </c>
      <c r="E483" s="812">
        <v>-41367931</v>
      </c>
      <c r="F483" s="813">
        <v>0</v>
      </c>
      <c r="H483" s="380"/>
      <c r="I483" s="629"/>
    </row>
    <row r="484" spans="2:9">
      <c r="G484" s="709"/>
      <c r="H484" s="709"/>
    </row>
    <row r="485" spans="2:9">
      <c r="G485" s="709"/>
      <c r="H485" s="709"/>
    </row>
    <row r="486" spans="2:9">
      <c r="G486" s="709"/>
      <c r="H486" s="709"/>
    </row>
    <row r="487" spans="2:9">
      <c r="B487" s="406" t="s">
        <v>1144</v>
      </c>
    </row>
    <row r="489" spans="2:9" ht="15.75" thickBot="1">
      <c r="B489" s="423"/>
    </row>
    <row r="490" spans="2:9">
      <c r="B490" s="711" t="s">
        <v>773</v>
      </c>
      <c r="C490" s="712" t="s">
        <v>793</v>
      </c>
      <c r="D490" s="713" t="s">
        <v>796</v>
      </c>
    </row>
    <row r="491" spans="2:9">
      <c r="B491" s="390" t="s">
        <v>1222</v>
      </c>
      <c r="C491" s="686">
        <v>0</v>
      </c>
      <c r="D491" s="686">
        <v>24927680</v>
      </c>
    </row>
    <row r="492" spans="2:9">
      <c r="B492" s="393" t="s">
        <v>777</v>
      </c>
      <c r="C492" s="719">
        <f>SUM(C491)</f>
        <v>0</v>
      </c>
      <c r="D492" s="800">
        <f>+D491</f>
        <v>24927680</v>
      </c>
    </row>
    <row r="493" spans="2:9" ht="15.75" thickBot="1">
      <c r="B493" s="811" t="s">
        <v>776</v>
      </c>
      <c r="C493" s="814">
        <v>0</v>
      </c>
      <c r="D493" s="821">
        <v>23433280</v>
      </c>
    </row>
    <row r="494" spans="2:9">
      <c r="G494" s="709"/>
      <c r="H494" s="709"/>
    </row>
    <row r="495" spans="2:9">
      <c r="G495" s="709"/>
      <c r="H495" s="709"/>
    </row>
    <row r="496" spans="2:9">
      <c r="G496" s="709"/>
      <c r="H496" s="709"/>
    </row>
    <row r="497" spans="2:8">
      <c r="B497" s="406" t="s">
        <v>1145</v>
      </c>
    </row>
    <row r="499" spans="2:8">
      <c r="B499" s="423" t="s">
        <v>975</v>
      </c>
    </row>
    <row r="500" spans="2:8" ht="15.75" thickBot="1">
      <c r="B500" s="423"/>
    </row>
    <row r="501" spans="2:8">
      <c r="B501" s="711" t="s">
        <v>797</v>
      </c>
      <c r="C501" s="712" t="s">
        <v>793</v>
      </c>
      <c r="D501" s="713" t="s">
        <v>796</v>
      </c>
    </row>
    <row r="502" spans="2:8">
      <c r="B502" s="722"/>
      <c r="C502" s="723"/>
      <c r="D502" s="724"/>
    </row>
    <row r="503" spans="2:8">
      <c r="B503" s="390"/>
      <c r="C503" s="391"/>
      <c r="D503" s="392"/>
    </row>
    <row r="504" spans="2:8">
      <c r="B504" s="393" t="s">
        <v>777</v>
      </c>
      <c r="C504" s="683"/>
      <c r="D504" s="720"/>
    </row>
    <row r="505" spans="2:8" ht="15.75" thickBot="1">
      <c r="B505" s="811" t="s">
        <v>776</v>
      </c>
      <c r="C505" s="814"/>
      <c r="D505" s="815"/>
    </row>
    <row r="506" spans="2:8">
      <c r="G506" s="709"/>
      <c r="H506" s="709"/>
    </row>
    <row r="507" spans="2:8">
      <c r="G507" s="709"/>
      <c r="H507" s="709"/>
    </row>
    <row r="508" spans="2:8">
      <c r="G508" s="709"/>
      <c r="H508" s="709"/>
    </row>
    <row r="509" spans="2:8">
      <c r="B509" s="406" t="s">
        <v>1126</v>
      </c>
    </row>
    <row r="510" spans="2:8">
      <c r="B510" s="407"/>
    </row>
    <row r="511" spans="2:8">
      <c r="B511" s="406" t="s">
        <v>1127</v>
      </c>
    </row>
    <row r="512" spans="2:8" ht="64.5" customHeight="1">
      <c r="B512" s="1062" t="s">
        <v>1336</v>
      </c>
      <c r="C512" s="1062"/>
      <c r="D512" s="1062"/>
    </row>
    <row r="513" spans="2:7">
      <c r="B513" s="407"/>
    </row>
    <row r="515" spans="2:7">
      <c r="B515" s="407" t="s">
        <v>798</v>
      </c>
    </row>
    <row r="516" spans="2:7" ht="15.75" thickBot="1">
      <c r="B516" s="407"/>
    </row>
    <row r="517" spans="2:7">
      <c r="B517" s="711" t="s">
        <v>773</v>
      </c>
      <c r="C517" s="712" t="s">
        <v>793</v>
      </c>
      <c r="D517" s="713" t="s">
        <v>796</v>
      </c>
    </row>
    <row r="518" spans="2:7">
      <c r="B518" s="390" t="s">
        <v>799</v>
      </c>
      <c r="C518" s="682">
        <v>0</v>
      </c>
      <c r="D518" s="714">
        <v>0</v>
      </c>
    </row>
    <row r="519" spans="2:7">
      <c r="B519" s="390" t="s">
        <v>801</v>
      </c>
      <c r="C519" s="682">
        <v>1256800</v>
      </c>
      <c r="D519" s="714">
        <v>0</v>
      </c>
    </row>
    <row r="520" spans="2:7">
      <c r="B520" s="390" t="s">
        <v>802</v>
      </c>
      <c r="C520" s="682">
        <v>1913000</v>
      </c>
      <c r="D520" s="714">
        <v>0</v>
      </c>
    </row>
    <row r="521" spans="2:7">
      <c r="B521" s="390" t="s">
        <v>803</v>
      </c>
      <c r="C521" s="682">
        <v>0</v>
      </c>
      <c r="D521" s="714">
        <v>0</v>
      </c>
    </row>
    <row r="522" spans="2:7">
      <c r="B522" s="390" t="s">
        <v>504</v>
      </c>
      <c r="C522" s="682">
        <v>0</v>
      </c>
      <c r="D522" s="714">
        <v>0</v>
      </c>
    </row>
    <row r="523" spans="2:7">
      <c r="B523" s="390" t="s">
        <v>805</v>
      </c>
      <c r="C523" s="682">
        <v>0</v>
      </c>
      <c r="D523" s="714">
        <v>0</v>
      </c>
    </row>
    <row r="524" spans="2:7">
      <c r="B524" s="393" t="s">
        <v>777</v>
      </c>
      <c r="C524" s="684">
        <f>SUM(C518:C523)</f>
        <v>3169800</v>
      </c>
      <c r="D524" s="715">
        <v>0</v>
      </c>
      <c r="F524" s="629"/>
      <c r="G524" s="629"/>
    </row>
    <row r="525" spans="2:7" ht="15.75" thickBot="1">
      <c r="B525" s="811" t="s">
        <v>776</v>
      </c>
      <c r="C525" s="812">
        <v>84686042</v>
      </c>
      <c r="D525" s="813">
        <v>0</v>
      </c>
      <c r="F525" s="629"/>
      <c r="G525" s="629"/>
    </row>
    <row r="528" spans="2:7">
      <c r="B528" s="406" t="s">
        <v>1128</v>
      </c>
      <c r="D528" s="380"/>
    </row>
    <row r="529" spans="2:15">
      <c r="D529" s="380"/>
    </row>
    <row r="530" spans="2:15">
      <c r="B530" s="407" t="s">
        <v>976</v>
      </c>
    </row>
    <row r="531" spans="2:15" ht="15.75" thickBot="1">
      <c r="B531" s="407"/>
    </row>
    <row r="532" spans="2:15">
      <c r="B532" s="711" t="s">
        <v>773</v>
      </c>
      <c r="C532" s="712" t="s">
        <v>793</v>
      </c>
      <c r="D532" s="713" t="s">
        <v>796</v>
      </c>
    </row>
    <row r="533" spans="2:15">
      <c r="B533" s="390" t="s">
        <v>939</v>
      </c>
      <c r="C533" s="682">
        <v>0</v>
      </c>
      <c r="D533" s="392">
        <v>0</v>
      </c>
    </row>
    <row r="534" spans="2:15">
      <c r="B534" s="390" t="s">
        <v>804</v>
      </c>
      <c r="C534" s="682">
        <v>0</v>
      </c>
      <c r="D534" s="392">
        <v>0</v>
      </c>
    </row>
    <row r="535" spans="2:15">
      <c r="B535" s="390" t="s">
        <v>800</v>
      </c>
      <c r="C535" s="682">
        <v>30155756</v>
      </c>
      <c r="D535" s="714">
        <v>0</v>
      </c>
    </row>
    <row r="536" spans="2:15">
      <c r="B536" s="390" t="s">
        <v>1002</v>
      </c>
      <c r="C536" s="682">
        <v>29879264</v>
      </c>
      <c r="D536" s="392">
        <v>0</v>
      </c>
      <c r="E536" s="725"/>
    </row>
    <row r="537" spans="2:15">
      <c r="B537" s="390" t="s">
        <v>938</v>
      </c>
      <c r="C537" s="682">
        <v>0</v>
      </c>
      <c r="D537" s="392">
        <v>0</v>
      </c>
      <c r="E537" s="725"/>
    </row>
    <row r="538" spans="2:15">
      <c r="B538" s="390" t="s">
        <v>1296</v>
      </c>
      <c r="C538" s="682">
        <v>0</v>
      </c>
      <c r="D538" s="392">
        <v>0</v>
      </c>
      <c r="E538" s="725"/>
    </row>
    <row r="539" spans="2:15">
      <c r="B539" s="393" t="s">
        <v>777</v>
      </c>
      <c r="C539" s="684">
        <f>SUM(C533:C538)</f>
        <v>60035020</v>
      </c>
      <c r="D539" s="720">
        <v>0</v>
      </c>
      <c r="E539" s="639"/>
    </row>
    <row r="540" spans="2:15" ht="15.75" thickBot="1">
      <c r="B540" s="811" t="s">
        <v>776</v>
      </c>
      <c r="C540" s="812">
        <v>366699532</v>
      </c>
      <c r="D540" s="815">
        <v>0</v>
      </c>
      <c r="E540" s="639"/>
    </row>
    <row r="541" spans="2:15">
      <c r="G541" s="709"/>
      <c r="H541" s="709"/>
    </row>
    <row r="542" spans="2:15">
      <c r="G542" s="709"/>
      <c r="H542" s="709"/>
    </row>
    <row r="543" spans="2:15">
      <c r="G543" s="709"/>
      <c r="H543" s="709"/>
    </row>
    <row r="544" spans="2:15">
      <c r="B544" s="406" t="s">
        <v>1129</v>
      </c>
      <c r="K544" s="726"/>
      <c r="L544" s="726"/>
      <c r="M544" s="726"/>
      <c r="N544" s="726"/>
      <c r="O544" s="726"/>
    </row>
    <row r="545" spans="2:15" ht="15.75" thickBot="1">
      <c r="K545" s="726"/>
      <c r="L545" s="726"/>
      <c r="M545" s="726"/>
      <c r="N545" s="726"/>
      <c r="O545" s="726"/>
    </row>
    <row r="546" spans="2:15">
      <c r="B546" s="727" t="s">
        <v>773</v>
      </c>
      <c r="C546" s="728" t="s">
        <v>793</v>
      </c>
      <c r="D546" s="729" t="s">
        <v>796</v>
      </c>
      <c r="K546" s="726"/>
      <c r="L546" s="726"/>
      <c r="M546" s="726"/>
      <c r="N546" s="726"/>
      <c r="O546" s="726"/>
    </row>
    <row r="547" spans="2:15">
      <c r="B547" s="390" t="s">
        <v>1115</v>
      </c>
      <c r="C547" s="682">
        <v>0</v>
      </c>
      <c r="D547" s="714">
        <v>0</v>
      </c>
      <c r="K547" s="726"/>
      <c r="L547" s="726"/>
      <c r="M547" s="726"/>
      <c r="N547" s="726"/>
      <c r="O547" s="726"/>
    </row>
    <row r="548" spans="2:15">
      <c r="B548" s="390" t="s">
        <v>925</v>
      </c>
      <c r="C548" s="682">
        <v>0</v>
      </c>
      <c r="D548" s="714">
        <v>0</v>
      </c>
      <c r="K548" s="726"/>
      <c r="L548" s="726"/>
      <c r="M548" s="726"/>
      <c r="N548" s="726"/>
      <c r="O548" s="726"/>
    </row>
    <row r="549" spans="2:15">
      <c r="B549" s="390" t="s">
        <v>754</v>
      </c>
      <c r="C549" s="682">
        <v>0</v>
      </c>
      <c r="D549" s="714">
        <v>0</v>
      </c>
      <c r="E549" s="380"/>
      <c r="F549" s="380"/>
      <c r="K549" s="726"/>
      <c r="L549" s="726"/>
      <c r="M549" s="726"/>
      <c r="N549" s="726"/>
      <c r="O549" s="726"/>
    </row>
    <row r="550" spans="2:15">
      <c r="B550" s="393" t="s">
        <v>777</v>
      </c>
      <c r="C550" s="684">
        <f>SUM(C549)</f>
        <v>0</v>
      </c>
      <c r="D550" s="801">
        <v>0</v>
      </c>
      <c r="E550" s="725"/>
      <c r="F550" s="380"/>
      <c r="G550" s="730"/>
      <c r="K550" s="726"/>
      <c r="L550" s="726"/>
      <c r="M550" s="726"/>
      <c r="N550" s="726"/>
      <c r="O550" s="726"/>
    </row>
    <row r="551" spans="2:15" ht="15.75" thickBot="1">
      <c r="B551" s="811" t="s">
        <v>776</v>
      </c>
      <c r="C551" s="813">
        <v>0</v>
      </c>
      <c r="D551" s="816">
        <v>0</v>
      </c>
      <c r="E551" s="725"/>
      <c r="F551" s="380"/>
      <c r="G551" s="730"/>
      <c r="K551" s="726"/>
      <c r="L551" s="726"/>
      <c r="M551" s="726"/>
      <c r="N551" s="726"/>
      <c r="O551" s="726"/>
    </row>
    <row r="552" spans="2:15">
      <c r="K552" s="726"/>
      <c r="L552" s="726"/>
      <c r="M552" s="726"/>
      <c r="N552" s="726"/>
      <c r="O552" s="726"/>
    </row>
    <row r="553" spans="2:15">
      <c r="G553" s="709"/>
      <c r="H553" s="709"/>
    </row>
    <row r="554" spans="2:15">
      <c r="G554" s="709"/>
      <c r="H554" s="709"/>
    </row>
    <row r="555" spans="2:15">
      <c r="G555" s="709"/>
      <c r="H555" s="709"/>
    </row>
    <row r="556" spans="2:15">
      <c r="B556" s="406" t="s">
        <v>1130</v>
      </c>
    </row>
    <row r="558" spans="2:15">
      <c r="B558" s="422" t="s">
        <v>977</v>
      </c>
    </row>
    <row r="559" spans="2:15" ht="15.75" thickBot="1">
      <c r="B559" s="422"/>
    </row>
    <row r="560" spans="2:15">
      <c r="B560" s="727" t="s">
        <v>773</v>
      </c>
      <c r="C560" s="728" t="s">
        <v>793</v>
      </c>
      <c r="D560" s="729" t="s">
        <v>796</v>
      </c>
    </row>
    <row r="561" spans="2:11">
      <c r="B561" s="390" t="s">
        <v>980</v>
      </c>
      <c r="C561" s="391">
        <v>0</v>
      </c>
      <c r="D561" s="392">
        <v>0</v>
      </c>
    </row>
    <row r="562" spans="2:11" s="407" customFormat="1">
      <c r="B562" s="393" t="s">
        <v>777</v>
      </c>
      <c r="C562" s="683">
        <v>0</v>
      </c>
      <c r="D562" s="720">
        <v>0</v>
      </c>
    </row>
    <row r="563" spans="2:11" ht="15.75" thickBot="1">
      <c r="B563" s="811" t="s">
        <v>776</v>
      </c>
      <c r="C563" s="814">
        <v>0</v>
      </c>
      <c r="D563" s="815">
        <v>0</v>
      </c>
    </row>
    <row r="564" spans="2:11">
      <c r="G564" s="709"/>
      <c r="H564" s="709"/>
    </row>
    <row r="565" spans="2:11">
      <c r="G565" s="709"/>
      <c r="H565" s="709"/>
    </row>
    <row r="566" spans="2:11">
      <c r="G566" s="709"/>
      <c r="H566" s="709"/>
    </row>
    <row r="567" spans="2:11">
      <c r="G567" s="709"/>
      <c r="H567" s="709"/>
    </row>
    <row r="568" spans="2:11">
      <c r="G568" s="709"/>
      <c r="H568" s="709"/>
    </row>
    <row r="569" spans="2:11">
      <c r="B569" s="406" t="s">
        <v>1131</v>
      </c>
    </row>
    <row r="572" spans="2:11">
      <c r="F572" s="639"/>
      <c r="G572" s="639"/>
      <c r="H572" s="639"/>
    </row>
    <row r="573" spans="2:11" ht="15.75" thickBot="1">
      <c r="G573" s="639"/>
      <c r="H573" s="639"/>
      <c r="I573" s="726"/>
    </row>
    <row r="574" spans="2:11">
      <c r="B574" s="731" t="s">
        <v>807</v>
      </c>
      <c r="C574" s="732" t="s">
        <v>806</v>
      </c>
      <c r="D574" s="732" t="s">
        <v>808</v>
      </c>
      <c r="E574" s="732" t="s">
        <v>809</v>
      </c>
      <c r="F574" s="732" t="s">
        <v>961</v>
      </c>
      <c r="G574" s="732" t="s">
        <v>810</v>
      </c>
      <c r="H574" s="733" t="s">
        <v>811</v>
      </c>
      <c r="I574" s="639"/>
    </row>
    <row r="575" spans="2:11" ht="30">
      <c r="B575" s="734" t="s">
        <v>1233</v>
      </c>
      <c r="C575" s="735" t="s">
        <v>812</v>
      </c>
      <c r="D575" s="736" t="s">
        <v>754</v>
      </c>
      <c r="E575" s="735">
        <v>100</v>
      </c>
      <c r="F575" s="737"/>
      <c r="G575" s="738">
        <v>0</v>
      </c>
      <c r="H575" s="739">
        <v>0</v>
      </c>
      <c r="I575" s="407"/>
      <c r="J575" s="740"/>
      <c r="K575" s="740"/>
    </row>
    <row r="576" spans="2:11" ht="30">
      <c r="B576" s="741" t="s">
        <v>1006</v>
      </c>
      <c r="C576" s="735" t="s">
        <v>812</v>
      </c>
      <c r="D576" s="736" t="s">
        <v>754</v>
      </c>
      <c r="E576" s="735">
        <v>100</v>
      </c>
      <c r="F576" s="737"/>
      <c r="G576" s="742">
        <v>0</v>
      </c>
      <c r="H576" s="739">
        <v>0</v>
      </c>
      <c r="I576" s="685"/>
      <c r="J576" s="380"/>
      <c r="K576" s="872"/>
    </row>
    <row r="577" spans="2:11" ht="30">
      <c r="B577" s="741" t="s">
        <v>1006</v>
      </c>
      <c r="C577" s="735" t="s">
        <v>812</v>
      </c>
      <c r="D577" s="736" t="s">
        <v>1179</v>
      </c>
      <c r="E577" s="735">
        <v>30</v>
      </c>
      <c r="F577" s="737"/>
      <c r="G577" s="742">
        <v>0</v>
      </c>
      <c r="H577" s="739">
        <v>0</v>
      </c>
      <c r="I577" s="407"/>
      <c r="J577" s="639"/>
      <c r="K577" s="639"/>
    </row>
    <row r="578" spans="2:11" ht="30">
      <c r="B578" s="741" t="s">
        <v>868</v>
      </c>
      <c r="C578" s="735" t="s">
        <v>812</v>
      </c>
      <c r="D578" s="736" t="s">
        <v>754</v>
      </c>
      <c r="E578" s="735">
        <v>100</v>
      </c>
      <c r="F578" s="737"/>
      <c r="G578" s="742">
        <v>0</v>
      </c>
      <c r="H578" s="739">
        <v>0</v>
      </c>
      <c r="I578" s="407"/>
      <c r="J578" s="639"/>
      <c r="K578" s="872"/>
    </row>
    <row r="579" spans="2:11" ht="30">
      <c r="B579" s="743" t="s">
        <v>1162</v>
      </c>
      <c r="C579" s="744" t="s">
        <v>1169</v>
      </c>
      <c r="D579" s="736" t="s">
        <v>754</v>
      </c>
      <c r="E579" s="735">
        <v>100</v>
      </c>
      <c r="F579" s="737"/>
      <c r="G579" s="742">
        <v>0</v>
      </c>
      <c r="H579" s="739">
        <v>0</v>
      </c>
      <c r="I579" s="407"/>
      <c r="J579" s="740"/>
      <c r="K579" s="639"/>
    </row>
    <row r="580" spans="2:11" ht="30">
      <c r="B580" s="743" t="s">
        <v>1167</v>
      </c>
      <c r="C580" s="744" t="s">
        <v>1169</v>
      </c>
      <c r="D580" s="736" t="s">
        <v>754</v>
      </c>
      <c r="E580" s="735">
        <v>100</v>
      </c>
      <c r="F580" s="737"/>
      <c r="G580" s="742">
        <v>0</v>
      </c>
      <c r="H580" s="739">
        <v>0</v>
      </c>
      <c r="I580" s="407"/>
    </row>
    <row r="581" spans="2:11" ht="30">
      <c r="B581" s="743" t="s">
        <v>1163</v>
      </c>
      <c r="C581" s="744" t="s">
        <v>1169</v>
      </c>
      <c r="D581" s="736" t="s">
        <v>754</v>
      </c>
      <c r="E581" s="735">
        <v>100</v>
      </c>
      <c r="F581" s="737"/>
      <c r="G581" s="742">
        <v>0</v>
      </c>
      <c r="H581" s="739">
        <v>0</v>
      </c>
      <c r="I581" s="407"/>
    </row>
    <row r="582" spans="2:11" ht="30">
      <c r="B582" s="741" t="s">
        <v>1148</v>
      </c>
      <c r="C582" s="744" t="s">
        <v>1169</v>
      </c>
      <c r="D582" s="736" t="s">
        <v>754</v>
      </c>
      <c r="E582" s="735">
        <v>100</v>
      </c>
      <c r="F582" s="737"/>
      <c r="G582" s="742">
        <v>0</v>
      </c>
      <c r="H582" s="739">
        <v>0</v>
      </c>
      <c r="I582" s="407"/>
    </row>
    <row r="583" spans="2:11" ht="30">
      <c r="B583" s="741" t="s">
        <v>1147</v>
      </c>
      <c r="C583" s="744" t="s">
        <v>1169</v>
      </c>
      <c r="D583" s="736" t="s">
        <v>754</v>
      </c>
      <c r="E583" s="735">
        <v>100</v>
      </c>
      <c r="F583" s="737"/>
      <c r="G583" s="742">
        <v>0</v>
      </c>
      <c r="H583" s="739">
        <v>0</v>
      </c>
      <c r="I583" s="407"/>
    </row>
    <row r="584" spans="2:11" ht="30">
      <c r="B584" s="741" t="s">
        <v>1146</v>
      </c>
      <c r="C584" s="744" t="s">
        <v>1169</v>
      </c>
      <c r="D584" s="736" t="s">
        <v>754</v>
      </c>
      <c r="E584" s="735">
        <v>100</v>
      </c>
      <c r="F584" s="737"/>
      <c r="G584" s="742">
        <v>0</v>
      </c>
      <c r="H584" s="739">
        <v>0</v>
      </c>
      <c r="I584" s="407"/>
    </row>
    <row r="585" spans="2:11" ht="30">
      <c r="B585" s="741" t="s">
        <v>1117</v>
      </c>
      <c r="C585" s="744" t="s">
        <v>1169</v>
      </c>
      <c r="D585" s="745" t="s">
        <v>1204</v>
      </c>
      <c r="E585" s="746">
        <v>30</v>
      </c>
      <c r="F585" s="737"/>
      <c r="G585" s="742">
        <v>0</v>
      </c>
      <c r="H585" s="739">
        <v>6443916</v>
      </c>
      <c r="I585" s="685"/>
    </row>
    <row r="586" spans="2:11">
      <c r="B586" s="741" t="s">
        <v>1117</v>
      </c>
      <c r="C586" s="744" t="s">
        <v>1169</v>
      </c>
      <c r="D586" s="745" t="s">
        <v>1213</v>
      </c>
      <c r="E586" s="746">
        <v>30</v>
      </c>
      <c r="F586" s="737"/>
      <c r="G586" s="742">
        <v>37876333</v>
      </c>
      <c r="H586" s="739">
        <v>4090212</v>
      </c>
      <c r="I586" s="407"/>
    </row>
    <row r="587" spans="2:11" ht="30">
      <c r="B587" s="741" t="s">
        <v>1200</v>
      </c>
      <c r="C587" s="744" t="s">
        <v>1169</v>
      </c>
      <c r="D587" s="748" t="s">
        <v>754</v>
      </c>
      <c r="E587" s="746">
        <v>100</v>
      </c>
      <c r="F587" s="737"/>
      <c r="G587" s="742">
        <v>0</v>
      </c>
      <c r="H587" s="739">
        <v>0</v>
      </c>
      <c r="I587" s="407"/>
    </row>
    <row r="588" spans="2:11" ht="30">
      <c r="B588" s="741" t="s">
        <v>1201</v>
      </c>
      <c r="C588" s="744" t="s">
        <v>1169</v>
      </c>
      <c r="D588" s="748" t="s">
        <v>754</v>
      </c>
      <c r="E588" s="746">
        <v>100</v>
      </c>
      <c r="F588" s="737"/>
      <c r="G588" s="742">
        <v>0</v>
      </c>
      <c r="H588" s="739">
        <v>0</v>
      </c>
      <c r="I588" s="407"/>
    </row>
    <row r="589" spans="2:11" ht="15.75" thickBot="1">
      <c r="B589" s="396" t="s">
        <v>758</v>
      </c>
      <c r="C589" s="716"/>
      <c r="D589" s="716"/>
      <c r="E589" s="716"/>
      <c r="F589" s="716"/>
      <c r="G589" s="717">
        <f>SUM(G575:G588)</f>
        <v>37876333</v>
      </c>
      <c r="H589" s="718">
        <f>SUM(H575:H588)</f>
        <v>10534128</v>
      </c>
      <c r="J589" s="639"/>
      <c r="K589" s="639"/>
    </row>
    <row r="590" spans="2:11">
      <c r="G590" s="709"/>
      <c r="H590" s="709"/>
    </row>
    <row r="591" spans="2:11">
      <c r="G591" s="709"/>
      <c r="H591" s="709"/>
    </row>
    <row r="592" spans="2:11">
      <c r="G592" s="709"/>
      <c r="H592" s="709"/>
    </row>
    <row r="593" spans="2:8">
      <c r="G593" s="709"/>
      <c r="H593" s="709"/>
    </row>
    <row r="594" spans="2:8">
      <c r="B594" s="406" t="s">
        <v>1132</v>
      </c>
      <c r="C594" s="726"/>
      <c r="D594" s="726"/>
      <c r="E594" s="726"/>
      <c r="F594" s="726"/>
    </row>
    <row r="595" spans="2:8">
      <c r="C595" s="726"/>
      <c r="D595" s="726"/>
      <c r="E595" s="726"/>
      <c r="F595" s="726"/>
    </row>
    <row r="596" spans="2:8">
      <c r="B596" s="423" t="s">
        <v>977</v>
      </c>
      <c r="C596" s="726"/>
      <c r="D596" s="726"/>
      <c r="E596" s="726"/>
      <c r="F596" s="726"/>
    </row>
    <row r="597" spans="2:8" ht="15.75" thickBot="1">
      <c r="C597" s="726"/>
      <c r="D597" s="726"/>
      <c r="E597" s="726"/>
      <c r="F597" s="726"/>
    </row>
    <row r="598" spans="2:8" ht="30">
      <c r="B598" s="749" t="s">
        <v>813</v>
      </c>
      <c r="C598" s="732" t="s">
        <v>808</v>
      </c>
      <c r="D598" s="732" t="s">
        <v>814</v>
      </c>
      <c r="E598" s="732" t="s">
        <v>815</v>
      </c>
      <c r="F598" s="733" t="s">
        <v>816</v>
      </c>
    </row>
    <row r="599" spans="2:8">
      <c r="B599" s="390"/>
      <c r="C599" s="680"/>
      <c r="D599" s="680"/>
      <c r="E599" s="680"/>
      <c r="F599" s="750"/>
    </row>
    <row r="600" spans="2:8">
      <c r="B600" s="393" t="s">
        <v>777</v>
      </c>
      <c r="C600" s="751"/>
      <c r="D600" s="751"/>
      <c r="E600" s="751"/>
      <c r="F600" s="752"/>
    </row>
    <row r="601" spans="2:8" ht="15.75" thickBot="1">
      <c r="B601" s="811" t="s">
        <v>776</v>
      </c>
      <c r="C601" s="817"/>
      <c r="D601" s="817"/>
      <c r="E601" s="817"/>
      <c r="F601" s="818"/>
    </row>
    <row r="602" spans="2:8">
      <c r="G602" s="709"/>
      <c r="H602" s="709"/>
    </row>
    <row r="603" spans="2:8">
      <c r="G603" s="709"/>
      <c r="H603" s="709"/>
    </row>
    <row r="604" spans="2:8">
      <c r="G604" s="709"/>
      <c r="H604" s="709"/>
    </row>
    <row r="605" spans="2:8">
      <c r="G605" s="709"/>
      <c r="H605" s="709"/>
    </row>
    <row r="606" spans="2:8">
      <c r="B606" s="406" t="s">
        <v>1133</v>
      </c>
      <c r="C606" s="726"/>
      <c r="D606" s="726"/>
      <c r="E606" s="726"/>
    </row>
    <row r="607" spans="2:8">
      <c r="C607" s="726"/>
      <c r="D607" s="726"/>
      <c r="E607" s="726"/>
    </row>
    <row r="608" spans="2:8" ht="15.75" thickBot="1">
      <c r="C608" s="726"/>
      <c r="D608" s="726"/>
      <c r="E608" s="726"/>
    </row>
    <row r="609" spans="2:8">
      <c r="B609" s="858" t="s">
        <v>773</v>
      </c>
      <c r="C609" s="846" t="s">
        <v>817</v>
      </c>
      <c r="D609" s="847" t="s">
        <v>818</v>
      </c>
      <c r="E609" s="726"/>
    </row>
    <row r="610" spans="2:8">
      <c r="B610" s="390" t="s">
        <v>480</v>
      </c>
      <c r="C610" s="753">
        <v>0</v>
      </c>
      <c r="D610" s="859">
        <v>0</v>
      </c>
      <c r="E610" s="726"/>
    </row>
    <row r="611" spans="2:8">
      <c r="B611" s="393" t="s">
        <v>819</v>
      </c>
      <c r="C611" s="754">
        <f>SUM(C610:C610)</f>
        <v>0</v>
      </c>
      <c r="D611" s="860">
        <f>SUM(D610:D610)</f>
        <v>0</v>
      </c>
      <c r="E611" s="726"/>
    </row>
    <row r="612" spans="2:8" ht="15.75" thickBot="1">
      <c r="B612" s="811" t="s">
        <v>820</v>
      </c>
      <c r="C612" s="861">
        <v>335434524</v>
      </c>
      <c r="D612" s="862">
        <v>959314297</v>
      </c>
      <c r="E612" s="755"/>
    </row>
    <row r="613" spans="2:8">
      <c r="G613" s="709"/>
      <c r="H613" s="709"/>
    </row>
    <row r="614" spans="2:8">
      <c r="G614" s="709"/>
      <c r="H614" s="709"/>
    </row>
    <row r="615" spans="2:8">
      <c r="G615" s="709"/>
      <c r="H615" s="709"/>
    </row>
    <row r="616" spans="2:8">
      <c r="B616" s="406" t="s">
        <v>1134</v>
      </c>
    </row>
    <row r="617" spans="2:8" ht="15.75" thickBot="1">
      <c r="B617" s="407"/>
    </row>
    <row r="618" spans="2:8" ht="30" customHeight="1">
      <c r="B618" s="1135" t="s">
        <v>807</v>
      </c>
      <c r="C618" s="1137" t="s">
        <v>806</v>
      </c>
      <c r="D618" s="1137" t="s">
        <v>808</v>
      </c>
      <c r="E618" s="1139" t="s">
        <v>821</v>
      </c>
      <c r="F618" s="1140"/>
    </row>
    <row r="619" spans="2:8">
      <c r="B619" s="1136"/>
      <c r="C619" s="1138"/>
      <c r="D619" s="1138"/>
      <c r="E619" s="683" t="s">
        <v>1216</v>
      </c>
      <c r="F619" s="720" t="s">
        <v>1199</v>
      </c>
    </row>
    <row r="620" spans="2:8" ht="30">
      <c r="B620" s="743" t="s">
        <v>1233</v>
      </c>
      <c r="C620" s="756" t="s">
        <v>812</v>
      </c>
      <c r="D620" s="748" t="s">
        <v>754</v>
      </c>
      <c r="E620" s="738">
        <v>0</v>
      </c>
      <c r="F620" s="739">
        <v>0</v>
      </c>
    </row>
    <row r="621" spans="2:8" ht="30">
      <c r="B621" s="743" t="s">
        <v>1006</v>
      </c>
      <c r="C621" s="756" t="s">
        <v>812</v>
      </c>
      <c r="D621" s="748" t="s">
        <v>754</v>
      </c>
      <c r="E621" s="738">
        <v>0</v>
      </c>
      <c r="F621" s="739">
        <v>0</v>
      </c>
    </row>
    <row r="622" spans="2:8" ht="22.5" customHeight="1">
      <c r="B622" s="743" t="s">
        <v>1006</v>
      </c>
      <c r="C622" s="756" t="s">
        <v>812</v>
      </c>
      <c r="D622" s="748" t="s">
        <v>1179</v>
      </c>
      <c r="E622" s="738">
        <v>0</v>
      </c>
      <c r="F622" s="889">
        <v>0</v>
      </c>
    </row>
    <row r="623" spans="2:8" ht="22.5" customHeight="1">
      <c r="B623" s="743" t="s">
        <v>868</v>
      </c>
      <c r="C623" s="756" t="s">
        <v>812</v>
      </c>
      <c r="D623" s="748" t="s">
        <v>754</v>
      </c>
      <c r="E623" s="738">
        <v>0</v>
      </c>
      <c r="F623" s="739">
        <v>0</v>
      </c>
    </row>
    <row r="624" spans="2:8" ht="30">
      <c r="B624" s="743" t="s">
        <v>1162</v>
      </c>
      <c r="C624" s="747" t="s">
        <v>1169</v>
      </c>
      <c r="D624" s="748" t="s">
        <v>754</v>
      </c>
      <c r="E624" s="738">
        <v>0</v>
      </c>
      <c r="F624" s="739">
        <v>0</v>
      </c>
    </row>
    <row r="625" spans="2:8" ht="30">
      <c r="B625" s="743" t="s">
        <v>1167</v>
      </c>
      <c r="C625" s="747" t="s">
        <v>1169</v>
      </c>
      <c r="D625" s="748" t="s">
        <v>754</v>
      </c>
      <c r="E625" s="738">
        <v>0</v>
      </c>
      <c r="F625" s="739">
        <v>0</v>
      </c>
    </row>
    <row r="626" spans="2:8">
      <c r="B626" s="743" t="s">
        <v>1167</v>
      </c>
      <c r="C626" s="747" t="s">
        <v>1169</v>
      </c>
      <c r="D626" s="748" t="s">
        <v>1168</v>
      </c>
      <c r="E626" s="371">
        <v>0</v>
      </c>
      <c r="F626" s="739">
        <v>0</v>
      </c>
    </row>
    <row r="627" spans="2:8" ht="30">
      <c r="B627" s="743" t="s">
        <v>1163</v>
      </c>
      <c r="C627" s="747" t="s">
        <v>1169</v>
      </c>
      <c r="D627" s="748" t="s">
        <v>754</v>
      </c>
      <c r="E627" s="738">
        <v>0</v>
      </c>
      <c r="F627" s="739">
        <v>0</v>
      </c>
    </row>
    <row r="628" spans="2:8" ht="30">
      <c r="B628" s="741" t="s">
        <v>1148</v>
      </c>
      <c r="C628" s="747" t="s">
        <v>1169</v>
      </c>
      <c r="D628" s="748" t="s">
        <v>754</v>
      </c>
      <c r="E628" s="738">
        <v>0</v>
      </c>
      <c r="F628" s="739">
        <v>0</v>
      </c>
    </row>
    <row r="629" spans="2:8" ht="30">
      <c r="B629" s="741" t="s">
        <v>1147</v>
      </c>
      <c r="C629" s="747" t="s">
        <v>1169</v>
      </c>
      <c r="D629" s="748" t="s">
        <v>754</v>
      </c>
      <c r="E629" s="738">
        <v>0</v>
      </c>
      <c r="F629" s="739">
        <v>0</v>
      </c>
    </row>
    <row r="630" spans="2:8" ht="30">
      <c r="B630" s="741" t="s">
        <v>1146</v>
      </c>
      <c r="C630" s="747" t="s">
        <v>1169</v>
      </c>
      <c r="D630" s="748" t="s">
        <v>754</v>
      </c>
      <c r="E630" s="738">
        <v>0</v>
      </c>
      <c r="F630" s="739">
        <v>0</v>
      </c>
    </row>
    <row r="631" spans="2:8" ht="45">
      <c r="B631" s="741" t="s">
        <v>1117</v>
      </c>
      <c r="C631" s="747" t="s">
        <v>1169</v>
      </c>
      <c r="D631" s="748" t="s">
        <v>1214</v>
      </c>
      <c r="E631" s="738">
        <v>37876333</v>
      </c>
      <c r="F631" s="739">
        <v>10534128</v>
      </c>
    </row>
    <row r="632" spans="2:8" ht="30">
      <c r="B632" s="741" t="s">
        <v>1200</v>
      </c>
      <c r="C632" s="747" t="s">
        <v>1169</v>
      </c>
      <c r="D632" s="748" t="s">
        <v>754</v>
      </c>
      <c r="E632" s="738">
        <v>0</v>
      </c>
      <c r="F632" s="739">
        <v>0</v>
      </c>
    </row>
    <row r="633" spans="2:8" ht="30">
      <c r="B633" s="741" t="s">
        <v>1201</v>
      </c>
      <c r="C633" s="747" t="s">
        <v>1169</v>
      </c>
      <c r="D633" s="748" t="s">
        <v>754</v>
      </c>
      <c r="E633" s="738">
        <v>0</v>
      </c>
      <c r="F633" s="739">
        <v>0</v>
      </c>
    </row>
    <row r="634" spans="2:8">
      <c r="B634" s="393" t="s">
        <v>949</v>
      </c>
      <c r="C634" s="394"/>
      <c r="D634" s="394"/>
      <c r="E634" s="684">
        <f>+E626</f>
        <v>0</v>
      </c>
      <c r="F634" s="715">
        <v>0</v>
      </c>
    </row>
    <row r="635" spans="2:8" ht="15.75" thickBot="1">
      <c r="B635" s="396" t="s">
        <v>950</v>
      </c>
      <c r="C635" s="397"/>
      <c r="D635" s="397"/>
      <c r="E635" s="717">
        <f>+E620+E621+E622+E623+E624+E625+E627+E628+E629+E630+E631+E632+E633</f>
        <v>37876333</v>
      </c>
      <c r="F635" s="718">
        <v>10534128</v>
      </c>
    </row>
    <row r="636" spans="2:8">
      <c r="G636" s="709"/>
      <c r="H636" s="709"/>
    </row>
    <row r="637" spans="2:8">
      <c r="G637" s="709"/>
      <c r="H637" s="709"/>
    </row>
    <row r="638" spans="2:8">
      <c r="G638" s="709"/>
      <c r="H638" s="709"/>
    </row>
    <row r="639" spans="2:8">
      <c r="G639" s="709"/>
      <c r="H639" s="709"/>
    </row>
    <row r="640" spans="2:8">
      <c r="G640" s="709"/>
      <c r="H640" s="709"/>
    </row>
    <row r="641" spans="2:5">
      <c r="B641" s="406" t="s">
        <v>1135</v>
      </c>
    </row>
    <row r="643" spans="2:5" ht="15.75" thickBot="1"/>
    <row r="644" spans="2:5">
      <c r="B644" s="731" t="s">
        <v>822</v>
      </c>
      <c r="C644" s="757" t="s">
        <v>806</v>
      </c>
      <c r="D644" s="757" t="s">
        <v>823</v>
      </c>
      <c r="E644" s="758" t="s">
        <v>824</v>
      </c>
    </row>
    <row r="645" spans="2:5" s="368" customFormat="1">
      <c r="B645" s="743" t="s">
        <v>1117</v>
      </c>
      <c r="C645" s="756" t="s">
        <v>1118</v>
      </c>
      <c r="D645" s="759">
        <v>0</v>
      </c>
      <c r="E645" s="739">
        <v>40027272</v>
      </c>
    </row>
    <row r="646" spans="2:5" s="368" customFormat="1">
      <c r="B646" s="743" t="s">
        <v>1006</v>
      </c>
      <c r="C646" s="756" t="s">
        <v>812</v>
      </c>
      <c r="D646" s="759">
        <v>0</v>
      </c>
      <c r="E646" s="739">
        <v>27000000</v>
      </c>
    </row>
    <row r="647" spans="2:5" s="368" customFormat="1">
      <c r="B647" s="743" t="s">
        <v>1162</v>
      </c>
      <c r="C647" s="747" t="s">
        <v>1169</v>
      </c>
      <c r="D647" s="759">
        <v>0</v>
      </c>
      <c r="E647" s="739">
        <v>0</v>
      </c>
    </row>
    <row r="648" spans="2:5" s="368" customFormat="1">
      <c r="B648" s="743" t="s">
        <v>1163</v>
      </c>
      <c r="C648" s="747" t="s">
        <v>1169</v>
      </c>
      <c r="D648" s="760">
        <v>1430184</v>
      </c>
      <c r="E648" s="761">
        <v>0</v>
      </c>
    </row>
    <row r="649" spans="2:5" s="368" customFormat="1">
      <c r="B649" s="743" t="s">
        <v>1323</v>
      </c>
      <c r="C649" s="747" t="s">
        <v>1169</v>
      </c>
      <c r="D649" s="760">
        <v>0</v>
      </c>
      <c r="E649" s="761">
        <v>6160745</v>
      </c>
    </row>
    <row r="650" spans="2:5" s="368" customFormat="1">
      <c r="B650" s="743" t="s">
        <v>1166</v>
      </c>
      <c r="C650" s="747" t="s">
        <v>1169</v>
      </c>
      <c r="D650" s="760">
        <v>1691674206</v>
      </c>
      <c r="E650" s="761">
        <v>1329180</v>
      </c>
    </row>
    <row r="651" spans="2:5" s="368" customFormat="1">
      <c r="B651" s="743" t="s">
        <v>1167</v>
      </c>
      <c r="C651" s="747" t="s">
        <v>1169</v>
      </c>
      <c r="D651" s="759">
        <v>0</v>
      </c>
      <c r="E651" s="761">
        <v>0</v>
      </c>
    </row>
    <row r="652" spans="2:5" s="368" customFormat="1">
      <c r="B652" s="743" t="s">
        <v>1147</v>
      </c>
      <c r="C652" s="747" t="s">
        <v>1169</v>
      </c>
      <c r="D652" s="759">
        <v>2313581</v>
      </c>
      <c r="E652" s="761">
        <v>0</v>
      </c>
    </row>
    <row r="653" spans="2:5" s="368" customFormat="1">
      <c r="B653" s="743" t="s">
        <v>1200</v>
      </c>
      <c r="C653" s="747" t="s">
        <v>1169</v>
      </c>
      <c r="D653" s="759">
        <v>158541015</v>
      </c>
      <c r="E653" s="761">
        <v>0</v>
      </c>
    </row>
    <row r="654" spans="2:5" s="368" customFormat="1">
      <c r="B654" s="743" t="s">
        <v>1201</v>
      </c>
      <c r="C654" s="747" t="s">
        <v>1169</v>
      </c>
      <c r="D654" s="759">
        <v>61411118</v>
      </c>
      <c r="E654" s="761">
        <v>0</v>
      </c>
    </row>
    <row r="655" spans="2:5">
      <c r="B655" s="393" t="s">
        <v>1232</v>
      </c>
      <c r="C655" s="683"/>
      <c r="D655" s="684">
        <f>SUM(D645:D654)</f>
        <v>1915370104</v>
      </c>
      <c r="E655" s="715">
        <f>SUM(E645:E654)</f>
        <v>74517197</v>
      </c>
    </row>
    <row r="656" spans="2:5" ht="15.75" thickBot="1">
      <c r="B656" s="811" t="s">
        <v>765</v>
      </c>
      <c r="C656" s="814"/>
      <c r="D656" s="812">
        <v>902921991</v>
      </c>
      <c r="E656" s="813">
        <v>38935974</v>
      </c>
    </row>
    <row r="657" spans="2:9">
      <c r="G657" s="709"/>
      <c r="H657" s="709"/>
    </row>
    <row r="658" spans="2:9">
      <c r="G658" s="709"/>
      <c r="H658" s="709"/>
    </row>
    <row r="659" spans="2:9">
      <c r="B659" s="406" t="s">
        <v>1136</v>
      </c>
    </row>
    <row r="660" spans="2:9">
      <c r="B660" s="371" t="s">
        <v>831</v>
      </c>
    </row>
    <row r="661" spans="2:9" ht="15.75" thickBot="1"/>
    <row r="662" spans="2:9" ht="30">
      <c r="B662" s="749" t="s">
        <v>773</v>
      </c>
      <c r="C662" s="732" t="s">
        <v>825</v>
      </c>
      <c r="D662" s="757" t="s">
        <v>315</v>
      </c>
      <c r="E662" s="757" t="s">
        <v>639</v>
      </c>
      <c r="F662" s="733" t="s">
        <v>826</v>
      </c>
    </row>
    <row r="663" spans="2:9">
      <c r="B663" s="390" t="s">
        <v>519</v>
      </c>
      <c r="C663" s="682">
        <v>2970000000</v>
      </c>
      <c r="D663" s="682">
        <v>1250000000</v>
      </c>
      <c r="E663" s="682">
        <v>0</v>
      </c>
      <c r="F663" s="714">
        <f>+C663+D663-E663</f>
        <v>4220000000</v>
      </c>
      <c r="G663" s="380"/>
      <c r="H663" s="380"/>
      <c r="I663" s="380"/>
    </row>
    <row r="664" spans="2:9">
      <c r="B664" s="390" t="s">
        <v>827</v>
      </c>
      <c r="C664" s="682">
        <v>0</v>
      </c>
      <c r="D664" s="682">
        <v>0</v>
      </c>
      <c r="E664" s="682">
        <v>0</v>
      </c>
      <c r="F664" s="714">
        <f t="shared" ref="F664:F666" si="29">+C664+D664-E664</f>
        <v>0</v>
      </c>
      <c r="G664" s="380"/>
      <c r="H664" s="380"/>
      <c r="I664" s="380"/>
    </row>
    <row r="665" spans="2:9">
      <c r="B665" s="390" t="s">
        <v>828</v>
      </c>
      <c r="C665" s="682">
        <v>1432877803</v>
      </c>
      <c r="D665" s="682">
        <v>0</v>
      </c>
      <c r="E665" s="682">
        <v>205972065</v>
      </c>
      <c r="F665" s="714">
        <f>+C665+D665-E665</f>
        <v>1226905738</v>
      </c>
      <c r="G665" s="380"/>
      <c r="H665" s="380"/>
      <c r="I665" s="380"/>
    </row>
    <row r="666" spans="2:9">
      <c r="B666" s="390" t="s">
        <v>829</v>
      </c>
      <c r="C666" s="682">
        <v>0</v>
      </c>
      <c r="D666" s="682">
        <v>2869027935</v>
      </c>
      <c r="E666" s="682">
        <v>2869027935</v>
      </c>
      <c r="F666" s="714">
        <f t="shared" si="29"/>
        <v>0</v>
      </c>
      <c r="G666" s="380"/>
      <c r="H666" s="380"/>
      <c r="I666" s="380"/>
    </row>
    <row r="667" spans="2:9">
      <c r="B667" s="390" t="s">
        <v>830</v>
      </c>
      <c r="C667" s="682">
        <v>2869027935</v>
      </c>
      <c r="D667" s="762">
        <v>4494813057</v>
      </c>
      <c r="E667" s="762">
        <v>2869027935</v>
      </c>
      <c r="F667" s="714">
        <f>+C667+D667-E667</f>
        <v>4494813057</v>
      </c>
      <c r="G667" s="380"/>
      <c r="H667" s="380"/>
      <c r="I667" s="380"/>
    </row>
    <row r="668" spans="2:9" s="407" customFormat="1" ht="15.75" thickBot="1">
      <c r="B668" s="396" t="s">
        <v>665</v>
      </c>
      <c r="C668" s="717">
        <f>SUM(C663:C667)</f>
        <v>7271905738</v>
      </c>
      <c r="D668" s="717">
        <f>SUM(D663:D667)</f>
        <v>8613840992</v>
      </c>
      <c r="E668" s="717">
        <f>SUM(E663:E667)</f>
        <v>5944027935</v>
      </c>
      <c r="F668" s="718">
        <f>SUM(F663:F667)</f>
        <v>9941718795</v>
      </c>
      <c r="G668" s="380"/>
      <c r="H668" s="380"/>
      <c r="I668" s="380"/>
    </row>
    <row r="669" spans="2:9">
      <c r="G669" s="709"/>
      <c r="H669" s="709"/>
    </row>
    <row r="670" spans="2:9">
      <c r="G670" s="709"/>
      <c r="H670" s="709"/>
    </row>
    <row r="671" spans="2:9">
      <c r="G671" s="709"/>
      <c r="H671" s="709"/>
    </row>
    <row r="672" spans="2:9">
      <c r="B672" s="406" t="s">
        <v>1137</v>
      </c>
    </row>
    <row r="673" spans="2:8">
      <c r="B673" s="407"/>
    </row>
    <row r="674" spans="2:8">
      <c r="B674" s="371" t="s">
        <v>978</v>
      </c>
    </row>
    <row r="675" spans="2:8" ht="15.75" thickBot="1"/>
    <row r="676" spans="2:8" ht="30">
      <c r="B676" s="749" t="s">
        <v>773</v>
      </c>
      <c r="C676" s="732" t="s">
        <v>825</v>
      </c>
      <c r="D676" s="757" t="s">
        <v>315</v>
      </c>
      <c r="E676" s="757" t="s">
        <v>639</v>
      </c>
      <c r="F676" s="732" t="s">
        <v>1243</v>
      </c>
      <c r="G676" s="733" t="s">
        <v>772</v>
      </c>
    </row>
    <row r="677" spans="2:8">
      <c r="B677" s="390" t="s">
        <v>324</v>
      </c>
      <c r="C677" s="391"/>
      <c r="D677" s="391"/>
      <c r="E677" s="391"/>
      <c r="F677" s="391"/>
      <c r="G677" s="392"/>
    </row>
    <row r="678" spans="2:8">
      <c r="B678" s="393" t="s">
        <v>247</v>
      </c>
      <c r="C678" s="683"/>
      <c r="D678" s="683"/>
      <c r="E678" s="683"/>
      <c r="F678" s="683"/>
      <c r="G678" s="720"/>
    </row>
    <row r="679" spans="2:8">
      <c r="B679" s="390" t="s">
        <v>832</v>
      </c>
      <c r="C679" s="1141" t="s">
        <v>785</v>
      </c>
      <c r="D679" s="1110"/>
      <c r="E679" s="1110"/>
      <c r="F679" s="1110"/>
      <c r="G679" s="1111"/>
    </row>
    <row r="680" spans="2:8">
      <c r="B680" s="390" t="s">
        <v>833</v>
      </c>
      <c r="C680" s="391"/>
      <c r="D680" s="391"/>
      <c r="E680" s="391"/>
      <c r="F680" s="391"/>
      <c r="G680" s="392"/>
    </row>
    <row r="681" spans="2:8" ht="15.75" thickBot="1">
      <c r="B681" s="396" t="s">
        <v>247</v>
      </c>
      <c r="C681" s="716"/>
      <c r="D681" s="716"/>
      <c r="E681" s="716"/>
      <c r="F681" s="716"/>
      <c r="G681" s="721"/>
    </row>
    <row r="682" spans="2:8">
      <c r="G682" s="709"/>
      <c r="H682" s="709"/>
    </row>
    <row r="683" spans="2:8">
      <c r="G683" s="709"/>
      <c r="H683" s="709"/>
    </row>
    <row r="684" spans="2:8" s="407" customFormat="1">
      <c r="B684" s="406" t="s">
        <v>1138</v>
      </c>
    </row>
    <row r="685" spans="2:8">
      <c r="B685" s="407" t="s">
        <v>834</v>
      </c>
    </row>
    <row r="688" spans="2:8" ht="15.75" thickBot="1">
      <c r="C688" s="639">
        <v>45565</v>
      </c>
      <c r="D688" s="639">
        <v>45199</v>
      </c>
    </row>
    <row r="689" spans="2:4">
      <c r="B689" s="749" t="s">
        <v>773</v>
      </c>
      <c r="C689" s="732" t="s">
        <v>1216</v>
      </c>
      <c r="D689" s="758" t="s">
        <v>1199</v>
      </c>
    </row>
    <row r="690" spans="2:4">
      <c r="B690" s="763" t="s">
        <v>1164</v>
      </c>
      <c r="C690" s="764">
        <v>4285564</v>
      </c>
      <c r="D690" s="765">
        <v>91604207</v>
      </c>
    </row>
    <row r="691" spans="2:4">
      <c r="B691" s="763" t="s">
        <v>1165</v>
      </c>
      <c r="C691" s="764">
        <v>1911084540</v>
      </c>
      <c r="D691" s="765">
        <v>811317784</v>
      </c>
    </row>
    <row r="692" spans="2:4" s="407" customFormat="1" ht="15.75" thickBot="1">
      <c r="B692" s="396" t="s">
        <v>247</v>
      </c>
      <c r="C692" s="766">
        <f>SUM(C690:C691)</f>
        <v>1915370104</v>
      </c>
      <c r="D692" s="767">
        <f>SUM(D690:D691)</f>
        <v>902921991</v>
      </c>
    </row>
    <row r="693" spans="2:4">
      <c r="C693" s="380"/>
    </row>
    <row r="694" spans="2:4">
      <c r="C694" s="730"/>
    </row>
    <row r="695" spans="2:4">
      <c r="B695" s="407" t="s">
        <v>1242</v>
      </c>
    </row>
    <row r="696" spans="2:4" ht="15.75" thickBot="1">
      <c r="B696" s="422" t="s">
        <v>835</v>
      </c>
    </row>
    <row r="697" spans="2:4">
      <c r="B697" s="749" t="s">
        <v>773</v>
      </c>
      <c r="C697" s="732" t="s">
        <v>1216</v>
      </c>
      <c r="D697" s="758" t="s">
        <v>1199</v>
      </c>
    </row>
    <row r="698" spans="2:4">
      <c r="B698" s="390"/>
      <c r="C698" s="391">
        <v>0</v>
      </c>
      <c r="D698" s="392">
        <v>0</v>
      </c>
    </row>
    <row r="699" spans="2:4" s="407" customFormat="1" ht="15.75" thickBot="1">
      <c r="B699" s="396" t="s">
        <v>247</v>
      </c>
      <c r="C699" s="716">
        <v>0</v>
      </c>
      <c r="D699" s="721">
        <v>0</v>
      </c>
    </row>
    <row r="702" spans="2:4" s="768" customFormat="1">
      <c r="B702" s="407" t="s">
        <v>1226</v>
      </c>
    </row>
    <row r="703" spans="2:4" s="768" customFormat="1">
      <c r="B703" s="371" t="s">
        <v>1066</v>
      </c>
    </row>
    <row r="704" spans="2:4" s="768" customFormat="1">
      <c r="B704" s="371"/>
    </row>
    <row r="705" spans="2:4" s="768" customFormat="1">
      <c r="B705" s="371" t="s">
        <v>1227</v>
      </c>
    </row>
    <row r="706" spans="2:4" s="768" customFormat="1">
      <c r="B706" s="371" t="s">
        <v>1067</v>
      </c>
    </row>
    <row r="707" spans="2:4" s="768" customFormat="1">
      <c r="B707" s="371"/>
    </row>
    <row r="708" spans="2:4" s="768" customFormat="1">
      <c r="B708" s="407"/>
    </row>
    <row r="709" spans="2:4" ht="15.75" thickBot="1">
      <c r="C709" s="639">
        <v>45565</v>
      </c>
      <c r="D709" s="639">
        <v>45199</v>
      </c>
    </row>
    <row r="710" spans="2:4">
      <c r="B710" s="749" t="s">
        <v>773</v>
      </c>
      <c r="C710" s="732" t="s">
        <v>1216</v>
      </c>
      <c r="D710" s="758" t="s">
        <v>1199</v>
      </c>
    </row>
    <row r="711" spans="2:4">
      <c r="B711" s="769" t="s">
        <v>1299</v>
      </c>
      <c r="C711" s="759">
        <v>2711738</v>
      </c>
      <c r="D711" s="761">
        <v>15501223</v>
      </c>
    </row>
    <row r="712" spans="2:4">
      <c r="B712" s="769" t="s">
        <v>1300</v>
      </c>
      <c r="C712" s="759">
        <v>2826843386</v>
      </c>
      <c r="D712" s="761">
        <v>2757149910</v>
      </c>
    </row>
    <row r="713" spans="2:4">
      <c r="B713" s="734" t="s">
        <v>941</v>
      </c>
      <c r="C713" s="759">
        <v>58223135</v>
      </c>
      <c r="D713" s="761">
        <v>35941115</v>
      </c>
    </row>
    <row r="714" spans="2:4">
      <c r="B714" s="734" t="s">
        <v>836</v>
      </c>
      <c r="C714" s="759"/>
      <c r="D714" s="761">
        <v>72898311</v>
      </c>
    </row>
    <row r="715" spans="2:4">
      <c r="B715" s="734" t="s">
        <v>1165</v>
      </c>
      <c r="C715" s="759">
        <v>1075484063</v>
      </c>
      <c r="D715" s="802">
        <v>783872468</v>
      </c>
    </row>
    <row r="716" spans="2:4" ht="15.75" thickBot="1">
      <c r="B716" s="396" t="s">
        <v>247</v>
      </c>
      <c r="C716" s="717">
        <f>SUM(C711:C715)</f>
        <v>3963262322</v>
      </c>
      <c r="D716" s="770">
        <f>SUM(D711:D715)</f>
        <v>3665363027</v>
      </c>
    </row>
    <row r="717" spans="2:4" ht="15.75" thickBot="1">
      <c r="B717" s="396" t="s">
        <v>1091</v>
      </c>
      <c r="C717" s="717">
        <f>+C692+C716</f>
        <v>5878632426</v>
      </c>
      <c r="D717" s="717">
        <f>+D692+D716</f>
        <v>4568285018</v>
      </c>
    </row>
    <row r="718" spans="2:4">
      <c r="C718" s="629"/>
    </row>
    <row r="720" spans="2:4">
      <c r="B720" s="407" t="s">
        <v>934</v>
      </c>
    </row>
    <row r="721" spans="2:8" ht="15.75" thickBot="1"/>
    <row r="722" spans="2:8">
      <c r="B722" s="749" t="s">
        <v>773</v>
      </c>
      <c r="C722" s="732" t="s">
        <v>1216</v>
      </c>
      <c r="D722" s="758" t="s">
        <v>1199</v>
      </c>
    </row>
    <row r="723" spans="2:8">
      <c r="B723" s="390" t="s">
        <v>837</v>
      </c>
      <c r="C723" s="391">
        <v>0</v>
      </c>
      <c r="D723" s="714">
        <v>0</v>
      </c>
    </row>
    <row r="724" spans="2:8" ht="15.75" thickBot="1">
      <c r="B724" s="396" t="s">
        <v>247</v>
      </c>
      <c r="C724" s="397">
        <v>0</v>
      </c>
      <c r="D724" s="398">
        <v>0</v>
      </c>
    </row>
    <row r="725" spans="2:8">
      <c r="G725" s="709"/>
      <c r="H725" s="709"/>
    </row>
    <row r="726" spans="2:8">
      <c r="G726" s="709"/>
      <c r="H726" s="709"/>
    </row>
    <row r="727" spans="2:8">
      <c r="B727" s="406" t="s">
        <v>1139</v>
      </c>
    </row>
    <row r="728" spans="2:8">
      <c r="B728" s="406"/>
    </row>
    <row r="729" spans="2:8" ht="15.75" thickBot="1">
      <c r="C729" s="639">
        <v>45565</v>
      </c>
      <c r="D729" s="639">
        <v>45199</v>
      </c>
    </row>
    <row r="730" spans="2:8" ht="28.5" customHeight="1" thickBot="1">
      <c r="B730" s="871" t="s">
        <v>773</v>
      </c>
      <c r="C730" s="771" t="s">
        <v>1216</v>
      </c>
      <c r="D730" s="771" t="s">
        <v>1199</v>
      </c>
    </row>
    <row r="731" spans="2:8">
      <c r="B731" s="870" t="s">
        <v>930</v>
      </c>
      <c r="C731" s="774"/>
      <c r="D731" s="774"/>
    </row>
    <row r="732" spans="2:8">
      <c r="B732" s="773" t="s">
        <v>845</v>
      </c>
      <c r="C732" s="775">
        <v>87201000</v>
      </c>
      <c r="D732" s="776">
        <v>88511280</v>
      </c>
    </row>
    <row r="733" spans="2:8">
      <c r="B733" s="777" t="s">
        <v>929</v>
      </c>
      <c r="C733" s="775">
        <v>4082346</v>
      </c>
      <c r="D733" s="776">
        <v>3936689</v>
      </c>
    </row>
    <row r="734" spans="2:8">
      <c r="B734" s="773" t="s">
        <v>838</v>
      </c>
      <c r="C734" s="775">
        <v>130361</v>
      </c>
      <c r="D734" s="776">
        <v>217259</v>
      </c>
    </row>
    <row r="735" spans="2:8">
      <c r="B735" s="778" t="s">
        <v>886</v>
      </c>
      <c r="C735" s="779">
        <f>SUM(C732:C734)</f>
        <v>91413707</v>
      </c>
      <c r="D735" s="779">
        <f>SUM(D732:D734)</f>
        <v>92665228</v>
      </c>
    </row>
    <row r="736" spans="2:8">
      <c r="B736" s="772" t="s">
        <v>931</v>
      </c>
      <c r="C736" s="780"/>
      <c r="D736" s="781"/>
    </row>
    <row r="737" spans="2:4">
      <c r="B737" s="773" t="s">
        <v>1003</v>
      </c>
      <c r="C737" s="775">
        <v>4973882</v>
      </c>
      <c r="D737" s="776">
        <v>3526035</v>
      </c>
    </row>
    <row r="738" spans="2:4">
      <c r="B738" s="778" t="s">
        <v>932</v>
      </c>
      <c r="C738" s="913">
        <f>SUM(C737)</f>
        <v>4973882</v>
      </c>
      <c r="D738" s="908">
        <f>SUM(D737)</f>
        <v>3526035</v>
      </c>
    </row>
    <row r="739" spans="2:4">
      <c r="B739" s="772" t="s">
        <v>1065</v>
      </c>
      <c r="C739" s="909"/>
      <c r="D739" s="868"/>
    </row>
    <row r="740" spans="2:4">
      <c r="B740" s="773" t="s">
        <v>840</v>
      </c>
      <c r="C740" s="775">
        <v>8622613</v>
      </c>
      <c r="D740" s="867">
        <v>6996099</v>
      </c>
    </row>
    <row r="741" spans="2:4">
      <c r="B741" s="773" t="s">
        <v>985</v>
      </c>
      <c r="C741" s="775">
        <v>15508236</v>
      </c>
      <c r="D741" s="867">
        <v>10687840</v>
      </c>
    </row>
    <row r="742" spans="2:4">
      <c r="B742" s="910" t="s">
        <v>844</v>
      </c>
      <c r="C742" s="782">
        <v>20385</v>
      </c>
      <c r="D742" s="867">
        <v>41817</v>
      </c>
    </row>
    <row r="743" spans="2:4">
      <c r="B743" s="910" t="s">
        <v>1327</v>
      </c>
      <c r="C743" s="782">
        <v>9309662</v>
      </c>
      <c r="D743" s="867">
        <v>0</v>
      </c>
    </row>
    <row r="744" spans="2:4">
      <c r="B744" s="773" t="s">
        <v>846</v>
      </c>
      <c r="C744" s="775">
        <v>16426369</v>
      </c>
      <c r="D744" s="867">
        <v>20206780</v>
      </c>
    </row>
    <row r="745" spans="2:4">
      <c r="B745" s="773" t="s">
        <v>850</v>
      </c>
      <c r="C745" s="775">
        <v>862728</v>
      </c>
      <c r="D745" s="867">
        <v>583182</v>
      </c>
    </row>
    <row r="746" spans="2:4">
      <c r="B746" s="773" t="s">
        <v>1366</v>
      </c>
      <c r="C746" s="775">
        <v>409091</v>
      </c>
      <c r="D746" s="867">
        <v>1326600</v>
      </c>
    </row>
    <row r="747" spans="2:4">
      <c r="B747" s="773" t="s">
        <v>849</v>
      </c>
      <c r="C747" s="775">
        <v>21923915</v>
      </c>
      <c r="D747" s="867">
        <v>10684367</v>
      </c>
    </row>
    <row r="748" spans="2:4">
      <c r="B748" s="773" t="s">
        <v>916</v>
      </c>
      <c r="C748" s="775">
        <v>23203702</v>
      </c>
      <c r="D748" s="867">
        <v>16251405</v>
      </c>
    </row>
    <row r="749" spans="2:4">
      <c r="B749" s="910" t="s">
        <v>1260</v>
      </c>
      <c r="C749" s="775">
        <v>1268500</v>
      </c>
      <c r="D749" s="867">
        <v>0</v>
      </c>
    </row>
    <row r="750" spans="2:4">
      <c r="B750" s="910" t="s">
        <v>841</v>
      </c>
      <c r="C750" s="775">
        <v>16694910</v>
      </c>
      <c r="D750" s="867">
        <v>0</v>
      </c>
    </row>
    <row r="751" spans="2:4">
      <c r="B751" s="910" t="s">
        <v>1215</v>
      </c>
      <c r="C751" s="775">
        <v>8572505</v>
      </c>
      <c r="D751" s="867">
        <v>16427094</v>
      </c>
    </row>
    <row r="752" spans="2:4">
      <c r="B752" s="910" t="s">
        <v>1250</v>
      </c>
      <c r="C752" s="775">
        <v>225454</v>
      </c>
      <c r="D752" s="867">
        <v>61818</v>
      </c>
    </row>
    <row r="753" spans="2:8">
      <c r="B753" s="910" t="s">
        <v>842</v>
      </c>
      <c r="C753" s="775">
        <v>11733620</v>
      </c>
      <c r="D753" s="867">
        <v>10594375</v>
      </c>
    </row>
    <row r="754" spans="2:8">
      <c r="B754" s="773" t="s">
        <v>1212</v>
      </c>
      <c r="C754" s="775">
        <v>7159095</v>
      </c>
      <c r="D754" s="867">
        <v>7176457</v>
      </c>
    </row>
    <row r="755" spans="2:8">
      <c r="B755" s="773" t="s">
        <v>1262</v>
      </c>
      <c r="C755" s="775">
        <v>33515655</v>
      </c>
      <c r="D755" s="867">
        <v>3638025</v>
      </c>
    </row>
    <row r="756" spans="2:8">
      <c r="B756" s="773" t="s">
        <v>847</v>
      </c>
      <c r="C756" s="775">
        <v>46942112</v>
      </c>
      <c r="D756" s="867">
        <v>45856510</v>
      </c>
    </row>
    <row r="757" spans="2:8">
      <c r="B757" s="773" t="s">
        <v>839</v>
      </c>
      <c r="C757" s="775">
        <v>9446363</v>
      </c>
      <c r="D757" s="867">
        <v>9023485</v>
      </c>
    </row>
    <row r="758" spans="2:8">
      <c r="B758" s="910" t="s">
        <v>848</v>
      </c>
      <c r="C758" s="775">
        <v>6717055</v>
      </c>
      <c r="D758" s="867">
        <v>16128626</v>
      </c>
    </row>
    <row r="759" spans="2:8">
      <c r="B759" s="910" t="s">
        <v>990</v>
      </c>
      <c r="C759" s="775">
        <v>18520455</v>
      </c>
      <c r="D759" s="867">
        <v>17524354</v>
      </c>
    </row>
    <row r="760" spans="2:8">
      <c r="B760" s="910" t="s">
        <v>1306</v>
      </c>
      <c r="C760" s="775">
        <v>40027272</v>
      </c>
      <c r="D760" s="867">
        <v>0</v>
      </c>
    </row>
    <row r="761" spans="2:8">
      <c r="B761" s="910" t="s">
        <v>843</v>
      </c>
      <c r="C761" s="775">
        <v>3014318</v>
      </c>
      <c r="D761" s="867">
        <v>4680456</v>
      </c>
    </row>
    <row r="762" spans="2:8">
      <c r="B762" s="911" t="s">
        <v>1004</v>
      </c>
      <c r="C762" s="775">
        <v>10655913</v>
      </c>
      <c r="D762" s="867">
        <v>6714422</v>
      </c>
    </row>
    <row r="763" spans="2:8">
      <c r="B763" s="911" t="s">
        <v>1324</v>
      </c>
      <c r="C763" s="782">
        <v>0</v>
      </c>
      <c r="D763" s="914">
        <v>1200000</v>
      </c>
    </row>
    <row r="764" spans="2:8" ht="15.75" thickBot="1">
      <c r="B764" s="912" t="s">
        <v>1005</v>
      </c>
      <c r="C764" s="783">
        <f>SUM(C740:C763)</f>
        <v>310779928</v>
      </c>
      <c r="D764" s="869">
        <f>SUM(D740:D763)</f>
        <v>205803712</v>
      </c>
    </row>
    <row r="765" spans="2:8">
      <c r="G765" s="709"/>
      <c r="H765" s="709"/>
    </row>
    <row r="766" spans="2:8">
      <c r="G766" s="709"/>
      <c r="H766" s="709"/>
    </row>
    <row r="767" spans="2:8">
      <c r="G767" s="709"/>
      <c r="H767" s="709"/>
    </row>
    <row r="768" spans="2:8">
      <c r="G768" s="709"/>
      <c r="H768" s="709"/>
    </row>
    <row r="769" spans="2:8">
      <c r="B769" s="406" t="s">
        <v>1140</v>
      </c>
    </row>
    <row r="770" spans="2:8" ht="15.75" thickBot="1">
      <c r="C770" s="639">
        <v>45565</v>
      </c>
      <c r="D770" s="639">
        <v>45199</v>
      </c>
    </row>
    <row r="771" spans="2:8">
      <c r="B771" s="749" t="s">
        <v>551</v>
      </c>
      <c r="C771" s="732" t="s">
        <v>1216</v>
      </c>
      <c r="D771" s="758" t="s">
        <v>1199</v>
      </c>
    </row>
    <row r="772" spans="2:8">
      <c r="B772" s="390" t="s">
        <v>851</v>
      </c>
      <c r="C772" s="682">
        <v>166655225</v>
      </c>
      <c r="D772" s="714">
        <v>15379</v>
      </c>
    </row>
    <row r="773" spans="2:8">
      <c r="B773" s="390" t="s">
        <v>852</v>
      </c>
      <c r="C773" s="682">
        <v>105697861</v>
      </c>
      <c r="D773" s="714">
        <v>1142414</v>
      </c>
    </row>
    <row r="774" spans="2:8">
      <c r="B774" s="390" t="s">
        <v>1105</v>
      </c>
      <c r="C774" s="682">
        <v>0</v>
      </c>
      <c r="D774" s="714">
        <v>3935858</v>
      </c>
    </row>
    <row r="775" spans="2:8" ht="15.75" thickBot="1">
      <c r="B775" s="396" t="s">
        <v>758</v>
      </c>
      <c r="C775" s="717">
        <f>SUM(C772:C774)</f>
        <v>272353086</v>
      </c>
      <c r="D775" s="718">
        <f>SUM(D772:D774)</f>
        <v>5093651</v>
      </c>
    </row>
    <row r="776" spans="2:8">
      <c r="B776" s="749" t="s">
        <v>853</v>
      </c>
      <c r="C776" s="732" t="s">
        <v>1216</v>
      </c>
      <c r="D776" s="758" t="s">
        <v>1199</v>
      </c>
    </row>
    <row r="777" spans="2:8">
      <c r="B777" s="390" t="s">
        <v>601</v>
      </c>
      <c r="C777" s="682">
        <v>7218953</v>
      </c>
      <c r="D777" s="714">
        <v>7503366</v>
      </c>
    </row>
    <row r="778" spans="2:8">
      <c r="B778" s="784" t="s">
        <v>936</v>
      </c>
      <c r="C778" s="785"/>
      <c r="D778" s="786">
        <v>0</v>
      </c>
    </row>
    <row r="779" spans="2:8" ht="15.75" thickBot="1">
      <c r="B779" s="396" t="s">
        <v>758</v>
      </c>
      <c r="C779" s="717">
        <f>SUM(C777:C778)</f>
        <v>7218953</v>
      </c>
      <c r="D779" s="718">
        <f>SUM(D777:D778)</f>
        <v>7503366</v>
      </c>
    </row>
    <row r="780" spans="2:8">
      <c r="G780" s="709"/>
      <c r="H780" s="709"/>
    </row>
    <row r="781" spans="2:8">
      <c r="G781" s="709"/>
      <c r="H781" s="709"/>
    </row>
    <row r="782" spans="2:8">
      <c r="G782" s="709"/>
      <c r="H782" s="709"/>
    </row>
    <row r="783" spans="2:8">
      <c r="B783" s="406" t="s">
        <v>1141</v>
      </c>
    </row>
    <row r="784" spans="2:8" ht="15.75" thickBot="1">
      <c r="C784" s="639">
        <v>45565</v>
      </c>
      <c r="D784" s="639">
        <v>45199</v>
      </c>
    </row>
    <row r="785" spans="2:8">
      <c r="B785" s="749" t="s">
        <v>1304</v>
      </c>
      <c r="C785" s="732" t="s">
        <v>1216</v>
      </c>
      <c r="D785" s="758" t="s">
        <v>1199</v>
      </c>
    </row>
    <row r="786" spans="2:8">
      <c r="B786" s="390" t="s">
        <v>1305</v>
      </c>
      <c r="C786" s="682">
        <v>541940104</v>
      </c>
      <c r="D786" s="714">
        <v>113050316</v>
      </c>
    </row>
    <row r="787" spans="2:8" ht="15.75" thickBot="1">
      <c r="B787" s="798" t="s">
        <v>1303</v>
      </c>
      <c r="C787" s="785">
        <v>3442859</v>
      </c>
      <c r="D787" s="786">
        <v>171878116</v>
      </c>
    </row>
    <row r="788" spans="2:8" ht="15.75" thickBot="1">
      <c r="B788" s="863" t="s">
        <v>854</v>
      </c>
      <c r="C788" s="865">
        <f>SUM(C786:C787)</f>
        <v>545382963</v>
      </c>
      <c r="D788" s="864">
        <f>SUM(D786:D787)</f>
        <v>284928432</v>
      </c>
    </row>
    <row r="789" spans="2:8">
      <c r="B789" s="848" t="s">
        <v>600</v>
      </c>
      <c r="C789" s="732" t="s">
        <v>1216</v>
      </c>
      <c r="D789" s="758" t="s">
        <v>1199</v>
      </c>
    </row>
    <row r="790" spans="2:8">
      <c r="B790" s="390"/>
      <c r="C790" s="391">
        <v>0</v>
      </c>
      <c r="D790" s="392">
        <v>0</v>
      </c>
    </row>
    <row r="791" spans="2:8" ht="15.75" thickBot="1">
      <c r="B791" s="784"/>
      <c r="C791" s="799">
        <v>0</v>
      </c>
      <c r="D791" s="786">
        <v>0</v>
      </c>
    </row>
    <row r="792" spans="2:8" ht="15.75" thickBot="1">
      <c r="B792" s="863" t="s">
        <v>854</v>
      </c>
      <c r="C792" s="864">
        <f>SUM(C790:C791)</f>
        <v>0</v>
      </c>
      <c r="D792" s="864">
        <f>SUM(D790:D791)</f>
        <v>0</v>
      </c>
    </row>
    <row r="793" spans="2:8">
      <c r="G793" s="709"/>
      <c r="H793" s="709"/>
    </row>
    <row r="794" spans="2:8">
      <c r="G794" s="709"/>
      <c r="H794" s="709"/>
    </row>
    <row r="795" spans="2:8">
      <c r="G795" s="709"/>
      <c r="H795" s="709"/>
    </row>
    <row r="796" spans="2:8">
      <c r="G796" s="709"/>
      <c r="H796" s="709"/>
    </row>
    <row r="797" spans="2:8">
      <c r="B797" s="406" t="s">
        <v>1142</v>
      </c>
    </row>
    <row r="799" spans="2:8" ht="15.75" thickBot="1">
      <c r="C799" s="639">
        <v>45565</v>
      </c>
      <c r="D799" s="639">
        <v>45199</v>
      </c>
    </row>
    <row r="800" spans="2:8">
      <c r="B800" s="749" t="s">
        <v>554</v>
      </c>
      <c r="C800" s="732" t="s">
        <v>1216</v>
      </c>
      <c r="D800" s="758" t="s">
        <v>1199</v>
      </c>
    </row>
    <row r="801" spans="2:8">
      <c r="B801" s="390" t="s">
        <v>554</v>
      </c>
      <c r="C801" s="787">
        <v>0</v>
      </c>
      <c r="D801" s="787">
        <v>0</v>
      </c>
    </row>
    <row r="802" spans="2:8" ht="15.75" thickBot="1">
      <c r="B802" s="396" t="s">
        <v>758</v>
      </c>
      <c r="C802" s="718">
        <f>SUM(C801)</f>
        <v>0</v>
      </c>
      <c r="D802" s="718">
        <f>SUM(D801:D801)</f>
        <v>0</v>
      </c>
    </row>
    <row r="803" spans="2:8">
      <c r="C803" s="380"/>
    </row>
    <row r="804" spans="2:8" ht="15.75" thickBot="1">
      <c r="C804" s="639">
        <v>45565</v>
      </c>
      <c r="D804" s="639">
        <v>45199</v>
      </c>
    </row>
    <row r="805" spans="2:8">
      <c r="B805" s="749" t="s">
        <v>855</v>
      </c>
      <c r="C805" s="788" t="s">
        <v>1216</v>
      </c>
      <c r="D805" s="758" t="s">
        <v>1199</v>
      </c>
    </row>
    <row r="806" spans="2:8">
      <c r="B806" s="390" t="s">
        <v>986</v>
      </c>
      <c r="C806" s="787">
        <v>0</v>
      </c>
      <c r="D806" s="787">
        <v>0</v>
      </c>
    </row>
    <row r="807" spans="2:8" ht="15.75" thickBot="1">
      <c r="B807" s="396" t="s">
        <v>758</v>
      </c>
      <c r="C807" s="718">
        <f>SUM(C806)</f>
        <v>0</v>
      </c>
      <c r="D807" s="718">
        <f>SUM(D806)</f>
        <v>0</v>
      </c>
    </row>
    <row r="808" spans="2:8">
      <c r="G808" s="709"/>
      <c r="H808" s="709"/>
    </row>
    <row r="809" spans="2:8">
      <c r="G809" s="709"/>
      <c r="H809" s="709"/>
    </row>
    <row r="810" spans="2:8">
      <c r="B810" s="406" t="s">
        <v>1049</v>
      </c>
    </row>
    <row r="812" spans="2:8">
      <c r="B812" s="371" t="s">
        <v>1050</v>
      </c>
    </row>
    <row r="813" spans="2:8">
      <c r="B813" s="371" t="s">
        <v>1051</v>
      </c>
    </row>
    <row r="814" spans="2:8">
      <c r="B814" s="371" t="s">
        <v>1052</v>
      </c>
    </row>
    <row r="815" spans="2:8">
      <c r="B815" s="371" t="s">
        <v>1053</v>
      </c>
    </row>
    <row r="816" spans="2:8">
      <c r="B816" s="371" t="s">
        <v>1054</v>
      </c>
    </row>
    <row r="817" spans="2:5">
      <c r="B817" s="371" t="s">
        <v>1055</v>
      </c>
    </row>
    <row r="819" spans="2:5" ht="15.75" thickBot="1"/>
    <row r="820" spans="2:5">
      <c r="B820" s="789" t="s">
        <v>991</v>
      </c>
      <c r="C820" s="790" t="s">
        <v>857</v>
      </c>
      <c r="D820" s="790" t="s">
        <v>992</v>
      </c>
      <c r="E820" s="791" t="s">
        <v>993</v>
      </c>
    </row>
    <row r="821" spans="2:5">
      <c r="B821" s="792">
        <v>44015</v>
      </c>
      <c r="C821" s="793" t="s">
        <v>1076</v>
      </c>
      <c r="D821" s="723" t="s">
        <v>994</v>
      </c>
      <c r="E821" s="724" t="s">
        <v>996</v>
      </c>
    </row>
    <row r="822" spans="2:5" ht="15.75" thickBot="1">
      <c r="B822" s="794">
        <v>44015</v>
      </c>
      <c r="C822" s="795" t="s">
        <v>1077</v>
      </c>
      <c r="D822" s="796" t="s">
        <v>995</v>
      </c>
      <c r="E822" s="797" t="s">
        <v>997</v>
      </c>
    </row>
    <row r="826" spans="2:5">
      <c r="B826" s="406" t="s">
        <v>1056</v>
      </c>
    </row>
    <row r="827" spans="2:5">
      <c r="B827" s="371" t="s">
        <v>1337</v>
      </c>
    </row>
    <row r="829" spans="2:5">
      <c r="B829" s="406" t="s">
        <v>1057</v>
      </c>
    </row>
    <row r="830" spans="2:5">
      <c r="B830" s="371" t="s">
        <v>1058</v>
      </c>
    </row>
    <row r="832" spans="2:5">
      <c r="B832" s="406" t="s">
        <v>1061</v>
      </c>
    </row>
    <row r="833" spans="2:8">
      <c r="B833" s="880" t="s">
        <v>1312</v>
      </c>
    </row>
    <row r="835" spans="2:8">
      <c r="B835" s="406" t="s">
        <v>1062</v>
      </c>
    </row>
    <row r="836" spans="2:8">
      <c r="B836" s="371" t="s">
        <v>1059</v>
      </c>
    </row>
    <row r="838" spans="2:8">
      <c r="B838" s="406" t="s">
        <v>1063</v>
      </c>
    </row>
    <row r="839" spans="2:8">
      <c r="B839" s="371" t="s">
        <v>1060</v>
      </c>
    </row>
    <row r="840" spans="2:8">
      <c r="G840" s="709"/>
      <c r="H840" s="709"/>
    </row>
    <row r="841" spans="2:8">
      <c r="G841" s="709"/>
      <c r="H841" s="709"/>
    </row>
    <row r="842" spans="2:8">
      <c r="G842" s="709"/>
      <c r="H842" s="709"/>
    </row>
    <row r="843" spans="2:8">
      <c r="G843" s="709"/>
      <c r="H843" s="709"/>
    </row>
    <row r="844" spans="2:8">
      <c r="G844" s="709"/>
      <c r="H844" s="709"/>
    </row>
    <row r="845" spans="2:8">
      <c r="G845" s="709"/>
      <c r="H845" s="709"/>
    </row>
    <row r="846" spans="2:8">
      <c r="G846" s="709"/>
      <c r="H846" s="709"/>
    </row>
    <row r="847" spans="2:8">
      <c r="G847" s="709"/>
      <c r="H847" s="709"/>
    </row>
    <row r="848" spans="2:8">
      <c r="G848" s="709"/>
      <c r="H848" s="709"/>
    </row>
    <row r="849" spans="7:8">
      <c r="G849" s="709"/>
      <c r="H849" s="709"/>
    </row>
    <row r="850" spans="7:8">
      <c r="G850" s="709"/>
      <c r="H850" s="709"/>
    </row>
    <row r="851" spans="7:8">
      <c r="G851" s="709"/>
      <c r="H851" s="709"/>
    </row>
    <row r="852" spans="7:8">
      <c r="G852" s="709"/>
      <c r="H852" s="709"/>
    </row>
    <row r="853" spans="7:8">
      <c r="G853" s="709"/>
      <c r="H853" s="709"/>
    </row>
    <row r="854" spans="7:8">
      <c r="G854" s="709"/>
      <c r="H854" s="709"/>
    </row>
    <row r="855" spans="7:8">
      <c r="G855" s="709"/>
      <c r="H855" s="709"/>
    </row>
    <row r="856" spans="7:8">
      <c r="G856" s="709"/>
      <c r="H856" s="709"/>
    </row>
    <row r="857" spans="7:8">
      <c r="G857" s="709"/>
      <c r="H857" s="709"/>
    </row>
    <row r="858" spans="7:8">
      <c r="G858" s="709"/>
      <c r="H858" s="709"/>
    </row>
    <row r="859" spans="7:8">
      <c r="G859" s="709"/>
      <c r="H859" s="709"/>
    </row>
    <row r="860" spans="7:8">
      <c r="G860" s="709"/>
      <c r="H860" s="709"/>
    </row>
    <row r="861" spans="7:8">
      <c r="G861" s="709"/>
      <c r="H861" s="709"/>
    </row>
    <row r="862" spans="7:8">
      <c r="G862" s="709"/>
      <c r="H862" s="709"/>
    </row>
    <row r="863" spans="7:8">
      <c r="G863" s="709"/>
      <c r="H863" s="709"/>
    </row>
    <row r="864" spans="7:8">
      <c r="G864" s="709"/>
      <c r="H864" s="709"/>
    </row>
    <row r="865" spans="7:8">
      <c r="G865" s="709"/>
      <c r="H865" s="709"/>
    </row>
    <row r="866" spans="7:8">
      <c r="G866" s="709"/>
      <c r="H866" s="709"/>
    </row>
    <row r="867" spans="7:8">
      <c r="G867" s="709"/>
      <c r="H867" s="709"/>
    </row>
    <row r="868" spans="7:8">
      <c r="G868" s="709"/>
      <c r="H868" s="709"/>
    </row>
    <row r="869" spans="7:8">
      <c r="G869" s="709"/>
      <c r="H869" s="709"/>
    </row>
    <row r="870" spans="7:8">
      <c r="G870" s="709"/>
      <c r="H870" s="709"/>
    </row>
    <row r="871" spans="7:8">
      <c r="G871" s="709"/>
      <c r="H871" s="709"/>
    </row>
    <row r="872" spans="7:8">
      <c r="G872" s="709"/>
      <c r="H872" s="709"/>
    </row>
    <row r="873" spans="7:8">
      <c r="G873" s="709"/>
      <c r="H873" s="709"/>
    </row>
    <row r="874" spans="7:8">
      <c r="G874" s="709"/>
      <c r="H874" s="709"/>
    </row>
    <row r="875" spans="7:8">
      <c r="G875" s="709"/>
      <c r="H875" s="709"/>
    </row>
    <row r="876" spans="7:8">
      <c r="G876" s="709"/>
      <c r="H876" s="709"/>
    </row>
    <row r="877" spans="7:8">
      <c r="G877" s="709"/>
      <c r="H877" s="709"/>
    </row>
    <row r="878" spans="7:8">
      <c r="G878" s="709"/>
      <c r="H878" s="709"/>
    </row>
    <row r="879" spans="7:8">
      <c r="G879" s="709"/>
      <c r="H879" s="709"/>
    </row>
    <row r="880" spans="7:8">
      <c r="G880" s="709"/>
      <c r="H880" s="709"/>
    </row>
    <row r="881" spans="7:8">
      <c r="G881" s="709"/>
      <c r="H881" s="709"/>
    </row>
    <row r="882" spans="7:8">
      <c r="G882" s="709"/>
      <c r="H882" s="709"/>
    </row>
    <row r="883" spans="7:8">
      <c r="G883" s="709"/>
      <c r="H883" s="709"/>
    </row>
    <row r="884" spans="7:8">
      <c r="G884" s="709"/>
      <c r="H884" s="709"/>
    </row>
    <row r="885" spans="7:8">
      <c r="G885" s="709"/>
      <c r="H885" s="709"/>
    </row>
    <row r="886" spans="7:8">
      <c r="G886" s="709"/>
      <c r="H886" s="709"/>
    </row>
    <row r="887" spans="7:8">
      <c r="G887" s="709"/>
      <c r="H887" s="709"/>
    </row>
    <row r="888" spans="7:8">
      <c r="G888" s="709"/>
      <c r="H888" s="709"/>
    </row>
    <row r="889" spans="7:8">
      <c r="G889" s="709"/>
      <c r="H889" s="709"/>
    </row>
    <row r="890" spans="7:8">
      <c r="G890" s="709"/>
      <c r="H890" s="709"/>
    </row>
    <row r="891" spans="7:8">
      <c r="G891" s="709"/>
      <c r="H891" s="709"/>
    </row>
    <row r="892" spans="7:8">
      <c r="G892" s="709"/>
      <c r="H892" s="709"/>
    </row>
    <row r="893" spans="7:8">
      <c r="G893" s="709"/>
      <c r="H893" s="709"/>
    </row>
    <row r="894" spans="7:8">
      <c r="G894" s="709"/>
      <c r="H894" s="709"/>
    </row>
    <row r="895" spans="7:8">
      <c r="G895" s="709"/>
      <c r="H895" s="709"/>
    </row>
    <row r="896" spans="7:8">
      <c r="G896" s="709"/>
      <c r="H896" s="709"/>
    </row>
    <row r="897" spans="7:8">
      <c r="G897" s="709"/>
      <c r="H897" s="709"/>
    </row>
    <row r="898" spans="7:8">
      <c r="G898" s="709"/>
      <c r="H898" s="709"/>
    </row>
    <row r="899" spans="7:8">
      <c r="G899" s="709"/>
      <c r="H899" s="709"/>
    </row>
    <row r="900" spans="7:8">
      <c r="G900" s="709"/>
      <c r="H900" s="709"/>
    </row>
    <row r="901" spans="7:8">
      <c r="G901" s="709"/>
      <c r="H901" s="709"/>
    </row>
    <row r="902" spans="7:8">
      <c r="G902" s="709"/>
      <c r="H902" s="709"/>
    </row>
    <row r="903" spans="7:8">
      <c r="G903" s="709"/>
      <c r="H903" s="709"/>
    </row>
    <row r="904" spans="7:8">
      <c r="G904" s="709"/>
      <c r="H904" s="709"/>
    </row>
    <row r="905" spans="7:8">
      <c r="G905" s="709"/>
      <c r="H905" s="709"/>
    </row>
    <row r="906" spans="7:8">
      <c r="G906" s="709"/>
      <c r="H906" s="709"/>
    </row>
    <row r="907" spans="7:8">
      <c r="G907" s="709"/>
      <c r="H907" s="709"/>
    </row>
    <row r="908" spans="7:8">
      <c r="G908" s="709"/>
      <c r="H908" s="709"/>
    </row>
    <row r="909" spans="7:8">
      <c r="G909" s="709"/>
      <c r="H909" s="709"/>
    </row>
    <row r="910" spans="7:8">
      <c r="G910" s="709"/>
      <c r="H910" s="709"/>
    </row>
    <row r="911" spans="7:8">
      <c r="G911" s="709"/>
      <c r="H911" s="709"/>
    </row>
    <row r="912" spans="7:8">
      <c r="G912" s="709"/>
      <c r="H912" s="709"/>
    </row>
    <row r="913" spans="7:8">
      <c r="G913" s="709"/>
      <c r="H913" s="709"/>
    </row>
    <row r="914" spans="7:8">
      <c r="G914" s="709"/>
      <c r="H914" s="709"/>
    </row>
    <row r="915" spans="7:8">
      <c r="G915" s="709"/>
      <c r="H915" s="709"/>
    </row>
    <row r="916" spans="7:8">
      <c r="G916" s="709"/>
      <c r="H916" s="709"/>
    </row>
    <row r="917" spans="7:8">
      <c r="G917" s="709"/>
      <c r="H917" s="709"/>
    </row>
    <row r="918" spans="7:8">
      <c r="G918" s="709"/>
      <c r="H918" s="709"/>
    </row>
    <row r="919" spans="7:8">
      <c r="G919" s="709"/>
      <c r="H919" s="709"/>
    </row>
    <row r="920" spans="7:8">
      <c r="G920" s="709"/>
      <c r="H920" s="709"/>
    </row>
    <row r="921" spans="7:8">
      <c r="G921" s="709"/>
      <c r="H921" s="709"/>
    </row>
    <row r="922" spans="7:8">
      <c r="G922" s="709"/>
      <c r="H922" s="709"/>
    </row>
    <row r="923" spans="7:8">
      <c r="G923" s="709"/>
      <c r="H923" s="709"/>
    </row>
    <row r="924" spans="7:8">
      <c r="G924" s="709"/>
      <c r="H924" s="709"/>
    </row>
    <row r="925" spans="7:8">
      <c r="G925" s="709"/>
      <c r="H925" s="709"/>
    </row>
    <row r="926" spans="7:8">
      <c r="G926" s="709"/>
      <c r="H926" s="709"/>
    </row>
    <row r="927" spans="7:8">
      <c r="G927" s="709"/>
      <c r="H927" s="709"/>
    </row>
    <row r="928" spans="7:8">
      <c r="G928" s="709"/>
      <c r="H928" s="709"/>
    </row>
    <row r="929" spans="7:8">
      <c r="G929" s="709"/>
      <c r="H929" s="709"/>
    </row>
    <row r="930" spans="7:8">
      <c r="G930" s="709"/>
      <c r="H930" s="709"/>
    </row>
    <row r="931" spans="7:8">
      <c r="G931" s="709"/>
      <c r="H931" s="709"/>
    </row>
    <row r="932" spans="7:8">
      <c r="G932" s="709"/>
      <c r="H932" s="709"/>
    </row>
    <row r="933" spans="7:8">
      <c r="G933" s="709"/>
      <c r="H933" s="709"/>
    </row>
    <row r="934" spans="7:8">
      <c r="G934" s="709"/>
      <c r="H934" s="709"/>
    </row>
    <row r="935" spans="7:8">
      <c r="G935" s="709"/>
      <c r="H935" s="709"/>
    </row>
    <row r="936" spans="7:8">
      <c r="G936" s="709"/>
      <c r="H936" s="709"/>
    </row>
    <row r="937" spans="7:8">
      <c r="G937" s="709"/>
      <c r="H937" s="709"/>
    </row>
    <row r="938" spans="7:8">
      <c r="G938" s="709"/>
      <c r="H938" s="709"/>
    </row>
    <row r="939" spans="7:8">
      <c r="G939" s="709"/>
      <c r="H939" s="709"/>
    </row>
    <row r="940" spans="7:8">
      <c r="G940" s="709"/>
      <c r="H940" s="709"/>
    </row>
    <row r="941" spans="7:8">
      <c r="G941" s="709"/>
      <c r="H941" s="709"/>
    </row>
    <row r="942" spans="7:8">
      <c r="G942" s="709"/>
      <c r="H942" s="709"/>
    </row>
    <row r="943" spans="7:8">
      <c r="G943" s="709"/>
      <c r="H943" s="709"/>
    </row>
    <row r="944" spans="7:8">
      <c r="G944" s="709"/>
      <c r="H944" s="709"/>
    </row>
    <row r="945" spans="7:8">
      <c r="G945" s="709"/>
      <c r="H945" s="709"/>
    </row>
    <row r="946" spans="7:8">
      <c r="G946" s="709"/>
      <c r="H946" s="709"/>
    </row>
    <row r="947" spans="7:8">
      <c r="G947" s="709"/>
      <c r="H947" s="709"/>
    </row>
    <row r="948" spans="7:8">
      <c r="G948" s="709"/>
      <c r="H948" s="709"/>
    </row>
    <row r="949" spans="7:8">
      <c r="G949" s="709"/>
      <c r="H949" s="709"/>
    </row>
    <row r="950" spans="7:8">
      <c r="G950" s="709"/>
      <c r="H950" s="709"/>
    </row>
    <row r="951" spans="7:8">
      <c r="G951" s="709"/>
      <c r="H951" s="709"/>
    </row>
    <row r="952" spans="7:8">
      <c r="G952" s="709"/>
      <c r="H952" s="709"/>
    </row>
    <row r="953" spans="7:8">
      <c r="G953" s="709"/>
      <c r="H953" s="709"/>
    </row>
    <row r="954" spans="7:8">
      <c r="G954" s="709"/>
      <c r="H954" s="709"/>
    </row>
    <row r="955" spans="7:8">
      <c r="G955" s="709"/>
      <c r="H955" s="709"/>
    </row>
    <row r="956" spans="7:8">
      <c r="G956" s="709"/>
      <c r="H956" s="709"/>
    </row>
    <row r="957" spans="7:8">
      <c r="G957" s="709"/>
      <c r="H957" s="709"/>
    </row>
    <row r="958" spans="7:8">
      <c r="G958" s="709"/>
      <c r="H958" s="709"/>
    </row>
    <row r="959" spans="7:8">
      <c r="G959" s="709"/>
      <c r="H959" s="709"/>
    </row>
    <row r="960" spans="7:8">
      <c r="G960" s="709"/>
      <c r="H960" s="709"/>
    </row>
    <row r="961" spans="7:8">
      <c r="G961" s="709"/>
      <c r="H961" s="709"/>
    </row>
    <row r="962" spans="7:8">
      <c r="G962" s="709"/>
      <c r="H962" s="709"/>
    </row>
    <row r="963" spans="7:8">
      <c r="G963" s="709"/>
      <c r="H963" s="709"/>
    </row>
    <row r="964" spans="7:8">
      <c r="G964" s="709"/>
      <c r="H964" s="709"/>
    </row>
    <row r="965" spans="7:8">
      <c r="G965" s="709"/>
      <c r="H965" s="709"/>
    </row>
    <row r="966" spans="7:8">
      <c r="G966" s="709"/>
      <c r="H966" s="709"/>
    </row>
    <row r="967" spans="7:8">
      <c r="G967" s="709"/>
      <c r="H967" s="709"/>
    </row>
    <row r="968" spans="7:8">
      <c r="G968" s="709"/>
      <c r="H968" s="709"/>
    </row>
    <row r="969" spans="7:8">
      <c r="G969" s="709"/>
      <c r="H969" s="709"/>
    </row>
    <row r="970" spans="7:8">
      <c r="G970" s="709"/>
      <c r="H970" s="709"/>
    </row>
    <row r="971" spans="7:8">
      <c r="G971" s="709"/>
      <c r="H971" s="709"/>
    </row>
    <row r="972" spans="7:8">
      <c r="G972" s="709"/>
      <c r="H972" s="709"/>
    </row>
    <row r="973" spans="7:8">
      <c r="G973" s="709"/>
      <c r="H973" s="709"/>
    </row>
    <row r="974" spans="7:8">
      <c r="G974" s="709"/>
      <c r="H974" s="709"/>
    </row>
    <row r="975" spans="7:8">
      <c r="G975" s="709"/>
      <c r="H975" s="709"/>
    </row>
    <row r="976" spans="7:8">
      <c r="G976" s="709"/>
      <c r="H976" s="709"/>
    </row>
    <row r="977" spans="7:8">
      <c r="G977" s="709"/>
      <c r="H977" s="709"/>
    </row>
    <row r="978" spans="7:8">
      <c r="G978" s="709"/>
      <c r="H978" s="709"/>
    </row>
    <row r="979" spans="7:8">
      <c r="G979" s="709"/>
      <c r="H979" s="709"/>
    </row>
    <row r="980" spans="7:8">
      <c r="G980" s="709"/>
      <c r="H980" s="709"/>
    </row>
    <row r="981" spans="7:8">
      <c r="G981" s="709"/>
      <c r="H981" s="709"/>
    </row>
    <row r="982" spans="7:8">
      <c r="G982" s="709"/>
      <c r="H982" s="709"/>
    </row>
    <row r="983" spans="7:8">
      <c r="G983" s="709"/>
      <c r="H983" s="709"/>
    </row>
    <row r="984" spans="7:8">
      <c r="G984" s="709"/>
      <c r="H984" s="709"/>
    </row>
    <row r="985" spans="7:8">
      <c r="G985" s="709"/>
      <c r="H985" s="709"/>
    </row>
    <row r="986" spans="7:8">
      <c r="G986" s="709"/>
      <c r="H986" s="709"/>
    </row>
    <row r="987" spans="7:8">
      <c r="G987" s="709"/>
      <c r="H987" s="709"/>
    </row>
    <row r="988" spans="7:8">
      <c r="G988" s="709"/>
      <c r="H988" s="709"/>
    </row>
    <row r="989" spans="7:8">
      <c r="G989" s="709"/>
      <c r="H989" s="709"/>
    </row>
    <row r="990" spans="7:8">
      <c r="G990" s="709"/>
      <c r="H990" s="709"/>
    </row>
    <row r="991" spans="7:8">
      <c r="G991" s="709"/>
      <c r="H991" s="709"/>
    </row>
    <row r="992" spans="7:8">
      <c r="G992" s="709"/>
      <c r="H992" s="709"/>
    </row>
    <row r="993" spans="7:8">
      <c r="G993" s="709"/>
      <c r="H993" s="709"/>
    </row>
    <row r="994" spans="7:8">
      <c r="G994" s="709"/>
      <c r="H994" s="709"/>
    </row>
    <row r="995" spans="7:8">
      <c r="G995" s="709"/>
      <c r="H995" s="709"/>
    </row>
    <row r="996" spans="7:8">
      <c r="G996" s="709"/>
      <c r="H996" s="709"/>
    </row>
    <row r="997" spans="7:8">
      <c r="G997" s="709"/>
      <c r="H997" s="709"/>
    </row>
    <row r="998" spans="7:8">
      <c r="G998" s="709"/>
      <c r="H998" s="709"/>
    </row>
    <row r="999" spans="7:8">
      <c r="G999" s="709"/>
      <c r="H999" s="709"/>
    </row>
    <row r="1000" spans="7:8">
      <c r="G1000" s="709"/>
      <c r="H1000" s="709"/>
    </row>
    <row r="1001" spans="7:8">
      <c r="G1001" s="709"/>
      <c r="H1001" s="709"/>
    </row>
    <row r="1002" spans="7:8">
      <c r="G1002" s="709"/>
      <c r="H1002" s="709"/>
    </row>
    <row r="1003" spans="7:8">
      <c r="G1003" s="709"/>
      <c r="H1003" s="709"/>
    </row>
    <row r="1004" spans="7:8">
      <c r="G1004" s="709"/>
      <c r="H1004" s="709"/>
    </row>
    <row r="1005" spans="7:8">
      <c r="G1005" s="709"/>
      <c r="H1005" s="709"/>
    </row>
    <row r="1006" spans="7:8">
      <c r="G1006" s="709"/>
      <c r="H1006" s="709"/>
    </row>
    <row r="1007" spans="7:8">
      <c r="G1007" s="709"/>
      <c r="H1007" s="709"/>
    </row>
    <row r="1008" spans="7:8">
      <c r="G1008" s="709"/>
      <c r="H1008" s="709"/>
    </row>
    <row r="1009" spans="7:8">
      <c r="G1009" s="709"/>
      <c r="H1009" s="709"/>
    </row>
    <row r="1010" spans="7:8">
      <c r="G1010" s="709"/>
      <c r="H1010" s="709"/>
    </row>
    <row r="1011" spans="7:8">
      <c r="G1011" s="709"/>
      <c r="H1011" s="709"/>
    </row>
    <row r="1012" spans="7:8">
      <c r="G1012" s="709"/>
      <c r="H1012" s="709"/>
    </row>
    <row r="1013" spans="7:8">
      <c r="G1013" s="709"/>
      <c r="H1013" s="709"/>
    </row>
    <row r="1014" spans="7:8">
      <c r="G1014" s="709"/>
      <c r="H1014" s="709"/>
    </row>
    <row r="1015" spans="7:8">
      <c r="G1015" s="709"/>
      <c r="H1015" s="709"/>
    </row>
    <row r="1016" spans="7:8">
      <c r="G1016" s="709"/>
      <c r="H1016" s="709"/>
    </row>
    <row r="1017" spans="7:8">
      <c r="G1017" s="709"/>
      <c r="H1017" s="709"/>
    </row>
    <row r="1018" spans="7:8">
      <c r="G1018" s="709"/>
      <c r="H1018" s="709"/>
    </row>
    <row r="1019" spans="7:8">
      <c r="G1019" s="709"/>
      <c r="H1019" s="709"/>
    </row>
    <row r="1020" spans="7:8">
      <c r="G1020" s="709"/>
      <c r="H1020" s="709"/>
    </row>
    <row r="1021" spans="7:8">
      <c r="G1021" s="709"/>
      <c r="H1021" s="709"/>
    </row>
    <row r="1022" spans="7:8">
      <c r="G1022" s="709"/>
      <c r="H1022" s="709"/>
    </row>
    <row r="1023" spans="7:8">
      <c r="G1023" s="709"/>
      <c r="H1023" s="709"/>
    </row>
    <row r="1024" spans="7:8">
      <c r="G1024" s="709"/>
      <c r="H1024" s="709"/>
    </row>
    <row r="1025" spans="7:8">
      <c r="G1025" s="709"/>
      <c r="H1025" s="709"/>
    </row>
    <row r="1026" spans="7:8">
      <c r="G1026" s="709"/>
      <c r="H1026" s="709"/>
    </row>
    <row r="1027" spans="7:8">
      <c r="G1027" s="709"/>
      <c r="H1027" s="709"/>
    </row>
    <row r="1028" spans="7:8">
      <c r="G1028" s="709"/>
      <c r="H1028" s="709"/>
    </row>
    <row r="1029" spans="7:8">
      <c r="G1029" s="709"/>
      <c r="H1029" s="709"/>
    </row>
    <row r="1030" spans="7:8">
      <c r="G1030" s="709"/>
      <c r="H1030" s="709"/>
    </row>
    <row r="1031" spans="7:8">
      <c r="G1031" s="709"/>
      <c r="H1031" s="709"/>
    </row>
    <row r="1032" spans="7:8">
      <c r="G1032" s="709"/>
      <c r="H1032" s="709"/>
    </row>
    <row r="1033" spans="7:8">
      <c r="G1033" s="709"/>
      <c r="H1033" s="709"/>
    </row>
    <row r="1034" spans="7:8">
      <c r="G1034" s="709"/>
      <c r="H1034" s="709"/>
    </row>
    <row r="1035" spans="7:8">
      <c r="G1035" s="709"/>
      <c r="H1035" s="709"/>
    </row>
    <row r="1036" spans="7:8">
      <c r="G1036" s="709"/>
      <c r="H1036" s="709"/>
    </row>
    <row r="1037" spans="7:8">
      <c r="G1037" s="709"/>
      <c r="H1037" s="709"/>
    </row>
    <row r="1038" spans="7:8">
      <c r="G1038" s="709"/>
      <c r="H1038" s="709"/>
    </row>
    <row r="1039" spans="7:8">
      <c r="G1039" s="709"/>
      <c r="H1039" s="709"/>
    </row>
    <row r="1040" spans="7:8">
      <c r="G1040" s="709"/>
      <c r="H1040" s="709"/>
    </row>
    <row r="1041" spans="7:8">
      <c r="G1041" s="709"/>
      <c r="H1041" s="709"/>
    </row>
    <row r="1042" spans="7:8">
      <c r="G1042" s="709"/>
      <c r="H1042" s="709"/>
    </row>
    <row r="1043" spans="7:8">
      <c r="G1043" s="709"/>
      <c r="H1043" s="709"/>
    </row>
    <row r="1044" spans="7:8">
      <c r="G1044" s="709"/>
      <c r="H1044" s="709"/>
    </row>
    <row r="1045" spans="7:8">
      <c r="G1045" s="709"/>
      <c r="H1045" s="709"/>
    </row>
    <row r="1046" spans="7:8">
      <c r="G1046" s="709"/>
      <c r="H1046" s="709"/>
    </row>
    <row r="1047" spans="7:8">
      <c r="G1047" s="709"/>
      <c r="H1047" s="709"/>
    </row>
    <row r="1048" spans="7:8">
      <c r="G1048" s="709"/>
      <c r="H1048" s="709"/>
    </row>
    <row r="1049" spans="7:8">
      <c r="G1049" s="709"/>
      <c r="H1049" s="709"/>
    </row>
    <row r="1050" spans="7:8">
      <c r="G1050" s="709"/>
      <c r="H1050" s="709"/>
    </row>
    <row r="1051" spans="7:8">
      <c r="G1051" s="709"/>
      <c r="H1051" s="709"/>
    </row>
    <row r="1052" spans="7:8">
      <c r="G1052" s="709"/>
      <c r="H1052" s="709"/>
    </row>
    <row r="1053" spans="7:8">
      <c r="G1053" s="709"/>
      <c r="H1053" s="709"/>
    </row>
    <row r="1054" spans="7:8">
      <c r="G1054" s="709"/>
      <c r="H1054" s="709"/>
    </row>
    <row r="1055" spans="7:8">
      <c r="G1055" s="709"/>
      <c r="H1055" s="709"/>
    </row>
    <row r="1056" spans="7:8">
      <c r="G1056" s="709"/>
      <c r="H1056" s="709"/>
    </row>
    <row r="1057" spans="7:8">
      <c r="G1057" s="709"/>
      <c r="H1057" s="709"/>
    </row>
    <row r="1058" spans="7:8">
      <c r="G1058" s="709"/>
      <c r="H1058" s="709"/>
    </row>
    <row r="1059" spans="7:8">
      <c r="G1059" s="709"/>
      <c r="H1059" s="709"/>
    </row>
    <row r="1060" spans="7:8">
      <c r="G1060" s="709"/>
      <c r="H1060" s="709"/>
    </row>
    <row r="1061" spans="7:8">
      <c r="G1061" s="709"/>
      <c r="H1061" s="709"/>
    </row>
    <row r="1062" spans="7:8">
      <c r="G1062" s="709"/>
      <c r="H1062" s="709"/>
    </row>
    <row r="1063" spans="7:8">
      <c r="G1063" s="709"/>
      <c r="H1063" s="709"/>
    </row>
    <row r="1064" spans="7:8">
      <c r="G1064" s="709"/>
      <c r="H1064" s="709"/>
    </row>
    <row r="1065" spans="7:8">
      <c r="G1065" s="709"/>
      <c r="H1065" s="709"/>
    </row>
    <row r="1066" spans="7:8">
      <c r="G1066" s="709"/>
      <c r="H1066" s="709"/>
    </row>
    <row r="1067" spans="7:8">
      <c r="G1067" s="709"/>
      <c r="H1067" s="709"/>
    </row>
    <row r="1068" spans="7:8">
      <c r="G1068" s="709"/>
      <c r="H1068" s="709"/>
    </row>
    <row r="1069" spans="7:8">
      <c r="G1069" s="709"/>
      <c r="H1069" s="709"/>
    </row>
    <row r="1070" spans="7:8">
      <c r="G1070" s="709"/>
      <c r="H1070" s="709"/>
    </row>
    <row r="1071" spans="7:8">
      <c r="G1071" s="709"/>
      <c r="H1071" s="709"/>
    </row>
    <row r="1072" spans="7:8">
      <c r="G1072" s="709"/>
      <c r="H1072" s="709"/>
    </row>
    <row r="1073" spans="7:8">
      <c r="G1073" s="709"/>
      <c r="H1073" s="709"/>
    </row>
    <row r="1074" spans="7:8">
      <c r="G1074" s="709"/>
      <c r="H1074" s="709"/>
    </row>
    <row r="1075" spans="7:8">
      <c r="G1075" s="709"/>
      <c r="H1075" s="709"/>
    </row>
    <row r="1076" spans="7:8">
      <c r="G1076" s="709"/>
      <c r="H1076" s="709"/>
    </row>
    <row r="1077" spans="7:8">
      <c r="G1077" s="709"/>
      <c r="H1077" s="709"/>
    </row>
    <row r="1078" spans="7:8">
      <c r="G1078" s="709"/>
      <c r="H1078" s="709"/>
    </row>
    <row r="1079" spans="7:8">
      <c r="G1079" s="709"/>
      <c r="H1079" s="709"/>
    </row>
    <row r="1080" spans="7:8">
      <c r="G1080" s="709"/>
      <c r="H1080" s="709"/>
    </row>
    <row r="1081" spans="7:8">
      <c r="G1081" s="709"/>
      <c r="H1081" s="709"/>
    </row>
    <row r="1082" spans="7:8">
      <c r="G1082" s="709"/>
      <c r="H1082" s="709"/>
    </row>
    <row r="1083" spans="7:8">
      <c r="G1083" s="709"/>
      <c r="H1083" s="709"/>
    </row>
    <row r="1084" spans="7:8">
      <c r="G1084" s="709"/>
      <c r="H1084" s="709"/>
    </row>
    <row r="1085" spans="7:8">
      <c r="G1085" s="709"/>
      <c r="H1085" s="709"/>
    </row>
    <row r="1086" spans="7:8">
      <c r="G1086" s="709"/>
      <c r="H1086" s="709"/>
    </row>
    <row r="1087" spans="7:8">
      <c r="G1087" s="709"/>
      <c r="H1087" s="709"/>
    </row>
    <row r="1088" spans="7:8">
      <c r="G1088" s="709"/>
      <c r="H1088" s="709"/>
    </row>
    <row r="1089" spans="7:8">
      <c r="G1089" s="709"/>
      <c r="H1089" s="709"/>
    </row>
    <row r="1090" spans="7:8">
      <c r="G1090" s="709"/>
      <c r="H1090" s="709"/>
    </row>
    <row r="1091" spans="7:8">
      <c r="G1091" s="709"/>
      <c r="H1091" s="709"/>
    </row>
    <row r="1092" spans="7:8">
      <c r="G1092" s="709"/>
      <c r="H1092" s="709"/>
    </row>
    <row r="1093" spans="7:8">
      <c r="G1093" s="709"/>
      <c r="H1093" s="709"/>
    </row>
    <row r="1094" spans="7:8">
      <c r="G1094" s="709"/>
      <c r="H1094" s="709"/>
    </row>
    <row r="1095" spans="7:8">
      <c r="G1095" s="709"/>
      <c r="H1095" s="709"/>
    </row>
    <row r="1096" spans="7:8">
      <c r="G1096" s="709"/>
      <c r="H1096" s="709"/>
    </row>
    <row r="1097" spans="7:8">
      <c r="G1097" s="709"/>
      <c r="H1097" s="709"/>
    </row>
    <row r="1098" spans="7:8">
      <c r="G1098" s="709"/>
      <c r="H1098" s="709"/>
    </row>
    <row r="1099" spans="7:8">
      <c r="G1099" s="709"/>
      <c r="H1099" s="709"/>
    </row>
    <row r="1100" spans="7:8">
      <c r="G1100" s="709"/>
      <c r="H1100" s="709"/>
    </row>
    <row r="1101" spans="7:8">
      <c r="G1101" s="709"/>
      <c r="H1101" s="709"/>
    </row>
    <row r="1102" spans="7:8">
      <c r="G1102" s="709"/>
      <c r="H1102" s="709"/>
    </row>
    <row r="1103" spans="7:8">
      <c r="G1103" s="709"/>
      <c r="H1103" s="709"/>
    </row>
    <row r="1104" spans="7:8">
      <c r="G1104" s="709"/>
      <c r="H1104" s="709"/>
    </row>
    <row r="1105" spans="7:8">
      <c r="G1105" s="709"/>
      <c r="H1105" s="709"/>
    </row>
    <row r="1106" spans="7:8">
      <c r="G1106" s="709"/>
      <c r="H1106" s="709"/>
    </row>
    <row r="1107" spans="7:8">
      <c r="G1107" s="709"/>
      <c r="H1107" s="709"/>
    </row>
    <row r="1108" spans="7:8">
      <c r="G1108" s="709"/>
      <c r="H1108" s="709"/>
    </row>
    <row r="1109" spans="7:8">
      <c r="G1109" s="709"/>
      <c r="H1109" s="709"/>
    </row>
    <row r="1110" spans="7:8">
      <c r="G1110" s="709"/>
      <c r="H1110" s="709"/>
    </row>
    <row r="1111" spans="7:8">
      <c r="G1111" s="709"/>
      <c r="H1111" s="709"/>
    </row>
    <row r="1112" spans="7:8">
      <c r="G1112" s="709"/>
      <c r="H1112" s="709"/>
    </row>
    <row r="1113" spans="7:8">
      <c r="G1113" s="709"/>
      <c r="H1113" s="709"/>
    </row>
    <row r="1114" spans="7:8">
      <c r="G1114" s="709"/>
      <c r="H1114" s="709"/>
    </row>
    <row r="1115" spans="7:8">
      <c r="G1115" s="709"/>
      <c r="H1115" s="709"/>
    </row>
    <row r="1116" spans="7:8">
      <c r="G1116" s="709"/>
      <c r="H1116" s="709"/>
    </row>
    <row r="1117" spans="7:8">
      <c r="G1117" s="709"/>
      <c r="H1117" s="709"/>
    </row>
    <row r="1118" spans="7:8">
      <c r="G1118" s="709"/>
      <c r="H1118" s="709"/>
    </row>
    <row r="1119" spans="7:8">
      <c r="G1119" s="709"/>
      <c r="H1119" s="709"/>
    </row>
    <row r="1120" spans="7:8">
      <c r="G1120" s="709"/>
      <c r="H1120" s="709"/>
    </row>
    <row r="1121" spans="7:8">
      <c r="G1121" s="709"/>
      <c r="H1121" s="709"/>
    </row>
    <row r="1122" spans="7:8">
      <c r="G1122" s="709"/>
      <c r="H1122" s="709"/>
    </row>
    <row r="1123" spans="7:8">
      <c r="G1123" s="709"/>
      <c r="H1123" s="709"/>
    </row>
    <row r="1124" spans="7:8">
      <c r="G1124" s="709"/>
      <c r="H1124" s="709"/>
    </row>
    <row r="1125" spans="7:8">
      <c r="G1125" s="709"/>
      <c r="H1125" s="709"/>
    </row>
    <row r="1126" spans="7:8">
      <c r="G1126" s="709"/>
      <c r="H1126" s="709"/>
    </row>
    <row r="1127" spans="7:8">
      <c r="G1127" s="709"/>
      <c r="H1127" s="709"/>
    </row>
    <row r="1128" spans="7:8">
      <c r="G1128" s="709"/>
      <c r="H1128" s="709"/>
    </row>
    <row r="1129" spans="7:8">
      <c r="G1129" s="709"/>
      <c r="H1129" s="709"/>
    </row>
    <row r="1130" spans="7:8">
      <c r="G1130" s="709"/>
      <c r="H1130" s="709"/>
    </row>
    <row r="1131" spans="7:8">
      <c r="G1131" s="709"/>
      <c r="H1131" s="709"/>
    </row>
    <row r="1132" spans="7:8">
      <c r="G1132" s="709"/>
      <c r="H1132" s="709"/>
    </row>
    <row r="1133" spans="7:8">
      <c r="G1133" s="709"/>
      <c r="H1133" s="709"/>
    </row>
    <row r="1134" spans="7:8">
      <c r="G1134" s="709"/>
      <c r="H1134" s="709"/>
    </row>
    <row r="1135" spans="7:8">
      <c r="G1135" s="709"/>
      <c r="H1135" s="709"/>
    </row>
    <row r="1136" spans="7:8">
      <c r="G1136" s="709"/>
      <c r="H1136" s="709"/>
    </row>
    <row r="1137" spans="7:8">
      <c r="G1137" s="709"/>
      <c r="H1137" s="709"/>
    </row>
    <row r="1138" spans="7:8">
      <c r="G1138" s="709"/>
      <c r="H1138" s="709"/>
    </row>
    <row r="1139" spans="7:8">
      <c r="G1139" s="709"/>
      <c r="H1139" s="709"/>
    </row>
    <row r="1140" spans="7:8">
      <c r="G1140" s="709"/>
      <c r="H1140" s="709"/>
    </row>
    <row r="1141" spans="7:8">
      <c r="G1141" s="709"/>
      <c r="H1141" s="709"/>
    </row>
    <row r="1142" spans="7:8">
      <c r="G1142" s="709"/>
      <c r="H1142" s="709"/>
    </row>
    <row r="1143" spans="7:8">
      <c r="G1143" s="709"/>
      <c r="H1143" s="709"/>
    </row>
    <row r="1144" spans="7:8">
      <c r="G1144" s="709"/>
      <c r="H1144" s="709"/>
    </row>
    <row r="1145" spans="7:8">
      <c r="G1145" s="709"/>
      <c r="H1145" s="709"/>
    </row>
    <row r="1146" spans="7:8">
      <c r="G1146" s="709"/>
      <c r="H1146" s="709"/>
    </row>
    <row r="1147" spans="7:8">
      <c r="G1147" s="709"/>
      <c r="H1147" s="709"/>
    </row>
    <row r="1148" spans="7:8">
      <c r="G1148" s="709"/>
      <c r="H1148" s="709"/>
    </row>
    <row r="1149" spans="7:8">
      <c r="G1149" s="709"/>
      <c r="H1149" s="709"/>
    </row>
    <row r="1150" spans="7:8">
      <c r="G1150" s="709"/>
      <c r="H1150" s="709"/>
    </row>
    <row r="1151" spans="7:8">
      <c r="G1151" s="709"/>
      <c r="H1151" s="709"/>
    </row>
    <row r="1152" spans="7:8">
      <c r="G1152" s="709"/>
      <c r="H1152" s="709"/>
    </row>
    <row r="1153" spans="7:8">
      <c r="G1153" s="709"/>
      <c r="H1153" s="709"/>
    </row>
    <row r="1154" spans="7:8">
      <c r="G1154" s="709"/>
      <c r="H1154" s="709"/>
    </row>
    <row r="1155" spans="7:8">
      <c r="G1155" s="709"/>
      <c r="H1155" s="709"/>
    </row>
    <row r="1156" spans="7:8">
      <c r="G1156" s="709"/>
      <c r="H1156" s="709"/>
    </row>
    <row r="1157" spans="7:8">
      <c r="G1157" s="709"/>
      <c r="H1157" s="709"/>
    </row>
    <row r="1158" spans="7:8">
      <c r="G1158" s="709"/>
      <c r="H1158" s="709"/>
    </row>
    <row r="1159" spans="7:8">
      <c r="G1159" s="709"/>
      <c r="H1159" s="709"/>
    </row>
    <row r="1160" spans="7:8">
      <c r="G1160" s="709"/>
      <c r="H1160" s="709"/>
    </row>
    <row r="1161" spans="7:8">
      <c r="G1161" s="709"/>
      <c r="H1161" s="709"/>
    </row>
    <row r="1162" spans="7:8">
      <c r="G1162" s="709"/>
      <c r="H1162" s="709"/>
    </row>
    <row r="1163" spans="7:8">
      <c r="G1163" s="709"/>
      <c r="H1163" s="709"/>
    </row>
    <row r="1164" spans="7:8">
      <c r="G1164" s="709"/>
      <c r="H1164" s="709"/>
    </row>
    <row r="1165" spans="7:8">
      <c r="G1165" s="709"/>
      <c r="H1165" s="709"/>
    </row>
    <row r="1166" spans="7:8">
      <c r="G1166" s="709"/>
      <c r="H1166" s="709"/>
    </row>
    <row r="1167" spans="7:8">
      <c r="G1167" s="709"/>
      <c r="H1167" s="709"/>
    </row>
    <row r="1168" spans="7:8">
      <c r="G1168" s="709"/>
      <c r="H1168" s="709"/>
    </row>
    <row r="1169" spans="7:8">
      <c r="G1169" s="709"/>
      <c r="H1169" s="709"/>
    </row>
    <row r="1170" spans="7:8">
      <c r="G1170" s="709"/>
      <c r="H1170" s="709"/>
    </row>
    <row r="1171" spans="7:8">
      <c r="G1171" s="709"/>
      <c r="H1171" s="709"/>
    </row>
    <row r="1172" spans="7:8">
      <c r="G1172" s="709"/>
      <c r="H1172" s="709"/>
    </row>
    <row r="1173" spans="7:8">
      <c r="G1173" s="709"/>
      <c r="H1173" s="709"/>
    </row>
    <row r="1174" spans="7:8">
      <c r="G1174" s="709"/>
      <c r="H1174" s="709"/>
    </row>
    <row r="1175" spans="7:8">
      <c r="G1175" s="709"/>
      <c r="H1175" s="709"/>
    </row>
    <row r="1176" spans="7:8">
      <c r="G1176" s="709"/>
      <c r="H1176" s="709"/>
    </row>
    <row r="1177" spans="7:8">
      <c r="G1177" s="709"/>
      <c r="H1177" s="709"/>
    </row>
    <row r="1178" spans="7:8">
      <c r="G1178" s="709"/>
      <c r="H1178" s="709"/>
    </row>
    <row r="1179" spans="7:8">
      <c r="G1179" s="709"/>
      <c r="H1179" s="709"/>
    </row>
    <row r="1180" spans="7:8">
      <c r="G1180" s="709"/>
      <c r="H1180" s="709"/>
    </row>
    <row r="1181" spans="7:8">
      <c r="G1181" s="709"/>
      <c r="H1181" s="709"/>
    </row>
    <row r="1182" spans="7:8">
      <c r="G1182" s="709"/>
      <c r="H1182" s="709"/>
    </row>
    <row r="1183" spans="7:8">
      <c r="G1183" s="709"/>
      <c r="H1183" s="709"/>
    </row>
    <row r="1184" spans="7:8">
      <c r="G1184" s="709"/>
      <c r="H1184" s="709"/>
    </row>
    <row r="1185" spans="7:8">
      <c r="G1185" s="709"/>
      <c r="H1185" s="709"/>
    </row>
    <row r="1186" spans="7:8">
      <c r="G1186" s="709"/>
      <c r="H1186" s="709"/>
    </row>
    <row r="1187" spans="7:8">
      <c r="G1187" s="709"/>
      <c r="H1187" s="709"/>
    </row>
    <row r="1188" spans="7:8">
      <c r="G1188" s="709"/>
      <c r="H1188" s="709"/>
    </row>
    <row r="1189" spans="7:8">
      <c r="G1189" s="709"/>
      <c r="H1189" s="709"/>
    </row>
    <row r="1190" spans="7:8">
      <c r="G1190" s="709"/>
      <c r="H1190" s="709"/>
    </row>
    <row r="1191" spans="7:8">
      <c r="G1191" s="709"/>
      <c r="H1191" s="709"/>
    </row>
    <row r="1192" spans="7:8">
      <c r="G1192" s="709"/>
      <c r="H1192" s="709"/>
    </row>
    <row r="1193" spans="7:8">
      <c r="G1193" s="709"/>
      <c r="H1193" s="709"/>
    </row>
    <row r="1194" spans="7:8">
      <c r="G1194" s="709"/>
      <c r="H1194" s="709"/>
    </row>
    <row r="1195" spans="7:8">
      <c r="G1195" s="709"/>
      <c r="H1195" s="709"/>
    </row>
    <row r="1196" spans="7:8">
      <c r="G1196" s="709"/>
      <c r="H1196" s="709"/>
    </row>
    <row r="1197" spans="7:8">
      <c r="G1197" s="709"/>
      <c r="H1197" s="709"/>
    </row>
    <row r="1198" spans="7:8">
      <c r="G1198" s="709"/>
      <c r="H1198" s="709"/>
    </row>
    <row r="1199" spans="7:8">
      <c r="G1199" s="709"/>
      <c r="H1199" s="709"/>
    </row>
    <row r="1200" spans="7:8">
      <c r="G1200" s="709"/>
      <c r="H1200" s="709"/>
    </row>
    <row r="1201" spans="7:8">
      <c r="G1201" s="709"/>
      <c r="H1201" s="709"/>
    </row>
    <row r="1202" spans="7:8">
      <c r="G1202" s="709"/>
      <c r="H1202" s="709"/>
    </row>
    <row r="1203" spans="7:8">
      <c r="G1203" s="709"/>
      <c r="H1203" s="709"/>
    </row>
    <row r="1204" spans="7:8">
      <c r="G1204" s="709"/>
      <c r="H1204" s="709"/>
    </row>
    <row r="1205" spans="7:8">
      <c r="G1205" s="709"/>
      <c r="H1205" s="709"/>
    </row>
    <row r="1206" spans="7:8">
      <c r="G1206" s="709"/>
      <c r="H1206" s="709"/>
    </row>
    <row r="1207" spans="7:8">
      <c r="G1207" s="709"/>
      <c r="H1207" s="709"/>
    </row>
    <row r="1208" spans="7:8">
      <c r="G1208" s="709"/>
      <c r="H1208" s="709"/>
    </row>
    <row r="1209" spans="7:8">
      <c r="G1209" s="709"/>
      <c r="H1209" s="709"/>
    </row>
    <row r="1210" spans="7:8">
      <c r="G1210" s="709"/>
      <c r="H1210" s="709"/>
    </row>
    <row r="1211" spans="7:8">
      <c r="G1211" s="709"/>
      <c r="H1211" s="709"/>
    </row>
    <row r="1212" spans="7:8">
      <c r="G1212" s="709"/>
      <c r="H1212" s="709"/>
    </row>
    <row r="1213" spans="7:8">
      <c r="G1213" s="709"/>
      <c r="H1213" s="709"/>
    </row>
    <row r="1214" spans="7:8">
      <c r="G1214" s="709"/>
      <c r="H1214" s="709"/>
    </row>
    <row r="1215" spans="7:8">
      <c r="G1215" s="709"/>
      <c r="H1215" s="709"/>
    </row>
    <row r="1216" spans="7:8">
      <c r="G1216" s="709"/>
      <c r="H1216" s="709"/>
    </row>
    <row r="1217" spans="7:8">
      <c r="G1217" s="709"/>
      <c r="H1217" s="709"/>
    </row>
    <row r="1218" spans="7:8">
      <c r="G1218" s="709"/>
      <c r="H1218" s="709"/>
    </row>
    <row r="1219" spans="7:8">
      <c r="G1219" s="709"/>
      <c r="H1219" s="709"/>
    </row>
    <row r="1220" spans="7:8">
      <c r="G1220" s="709"/>
      <c r="H1220" s="709"/>
    </row>
    <row r="1221" spans="7:8">
      <c r="G1221" s="709"/>
      <c r="H1221" s="709"/>
    </row>
    <row r="1222" spans="7:8">
      <c r="G1222" s="709"/>
      <c r="H1222" s="709"/>
    </row>
    <row r="1223" spans="7:8">
      <c r="G1223" s="709"/>
      <c r="H1223" s="709"/>
    </row>
    <row r="1224" spans="7:8">
      <c r="G1224" s="709"/>
      <c r="H1224" s="709"/>
    </row>
    <row r="1225" spans="7:8">
      <c r="G1225" s="709"/>
      <c r="H1225" s="709"/>
    </row>
    <row r="1226" spans="7:8">
      <c r="G1226" s="709"/>
      <c r="H1226" s="709"/>
    </row>
    <row r="1227" spans="7:8">
      <c r="G1227" s="709"/>
      <c r="H1227" s="709"/>
    </row>
    <row r="1228" spans="7:8">
      <c r="G1228" s="709"/>
      <c r="H1228" s="709"/>
    </row>
    <row r="1229" spans="7:8">
      <c r="G1229" s="709"/>
      <c r="H1229" s="709"/>
    </row>
    <row r="1230" spans="7:8">
      <c r="G1230" s="709"/>
      <c r="H1230" s="709"/>
    </row>
    <row r="1231" spans="7:8">
      <c r="G1231" s="709"/>
      <c r="H1231" s="709"/>
    </row>
    <row r="1232" spans="7:8">
      <c r="G1232" s="709"/>
      <c r="H1232" s="709"/>
    </row>
    <row r="1233" spans="7:8">
      <c r="G1233" s="709"/>
      <c r="H1233" s="709"/>
    </row>
    <row r="1234" spans="7:8">
      <c r="G1234" s="709"/>
      <c r="H1234" s="709"/>
    </row>
    <row r="1235" spans="7:8">
      <c r="G1235" s="709"/>
      <c r="H1235" s="709"/>
    </row>
    <row r="1236" spans="7:8">
      <c r="G1236" s="709"/>
      <c r="H1236" s="709"/>
    </row>
    <row r="1237" spans="7:8">
      <c r="G1237" s="709"/>
      <c r="H1237" s="709"/>
    </row>
    <row r="1238" spans="7:8">
      <c r="G1238" s="709"/>
      <c r="H1238" s="709"/>
    </row>
    <row r="1239" spans="7:8">
      <c r="G1239" s="709"/>
      <c r="H1239" s="709"/>
    </row>
    <row r="1240" spans="7:8">
      <c r="G1240" s="709"/>
      <c r="H1240" s="709"/>
    </row>
    <row r="1241" spans="7:8">
      <c r="G1241" s="709"/>
      <c r="H1241" s="709"/>
    </row>
    <row r="1242" spans="7:8">
      <c r="G1242" s="709"/>
      <c r="H1242" s="709"/>
    </row>
    <row r="1243" spans="7:8">
      <c r="G1243" s="709"/>
      <c r="H1243" s="709"/>
    </row>
    <row r="1244" spans="7:8">
      <c r="G1244" s="709"/>
      <c r="H1244" s="709"/>
    </row>
    <row r="1245" spans="7:8">
      <c r="G1245" s="709"/>
      <c r="H1245" s="709"/>
    </row>
    <row r="1246" spans="7:8">
      <c r="G1246" s="709"/>
      <c r="H1246" s="709"/>
    </row>
    <row r="1247" spans="7:8">
      <c r="G1247" s="709"/>
      <c r="H1247" s="709"/>
    </row>
    <row r="1248" spans="7:8">
      <c r="G1248" s="709"/>
      <c r="H1248" s="709"/>
    </row>
    <row r="1249" spans="7:8">
      <c r="G1249" s="709"/>
      <c r="H1249" s="709"/>
    </row>
    <row r="1250" spans="7:8">
      <c r="G1250" s="709"/>
      <c r="H1250" s="709"/>
    </row>
    <row r="1251" spans="7:8">
      <c r="G1251" s="709"/>
      <c r="H1251" s="709"/>
    </row>
    <row r="1252" spans="7:8">
      <c r="G1252" s="709"/>
      <c r="H1252" s="709"/>
    </row>
    <row r="1253" spans="7:8">
      <c r="G1253" s="709"/>
      <c r="H1253" s="709"/>
    </row>
    <row r="1254" spans="7:8">
      <c r="G1254" s="709"/>
      <c r="H1254" s="709"/>
    </row>
    <row r="1255" spans="7:8">
      <c r="G1255" s="709"/>
      <c r="H1255" s="709"/>
    </row>
    <row r="1256" spans="7:8">
      <c r="G1256" s="709"/>
      <c r="H1256" s="709"/>
    </row>
    <row r="1257" spans="7:8">
      <c r="G1257" s="709"/>
      <c r="H1257" s="709"/>
    </row>
    <row r="1258" spans="7:8">
      <c r="G1258" s="709"/>
      <c r="H1258" s="709"/>
    </row>
    <row r="1259" spans="7:8">
      <c r="G1259" s="709"/>
      <c r="H1259" s="709"/>
    </row>
    <row r="1260" spans="7:8">
      <c r="G1260" s="709"/>
      <c r="H1260" s="709"/>
    </row>
    <row r="1261" spans="7:8">
      <c r="G1261" s="709"/>
      <c r="H1261" s="709"/>
    </row>
    <row r="1262" spans="7:8">
      <c r="G1262" s="709"/>
      <c r="H1262" s="709"/>
    </row>
    <row r="1263" spans="7:8">
      <c r="G1263" s="709"/>
      <c r="H1263" s="709"/>
    </row>
    <row r="1264" spans="7:8">
      <c r="G1264" s="709"/>
      <c r="H1264" s="709"/>
    </row>
    <row r="1265" spans="7:8">
      <c r="G1265" s="709"/>
      <c r="H1265" s="709"/>
    </row>
    <row r="1266" spans="7:8">
      <c r="G1266" s="709"/>
      <c r="H1266" s="709"/>
    </row>
    <row r="1267" spans="7:8">
      <c r="G1267" s="709"/>
      <c r="H1267" s="709"/>
    </row>
    <row r="1268" spans="7:8">
      <c r="G1268" s="709"/>
      <c r="H1268" s="709"/>
    </row>
    <row r="1269" spans="7:8">
      <c r="G1269" s="709"/>
      <c r="H1269" s="709"/>
    </row>
    <row r="1270" spans="7:8">
      <c r="G1270" s="709"/>
      <c r="H1270" s="709"/>
    </row>
    <row r="1271" spans="7:8">
      <c r="G1271" s="709"/>
      <c r="H1271" s="709"/>
    </row>
    <row r="1272" spans="7:8">
      <c r="G1272" s="709"/>
      <c r="H1272" s="709"/>
    </row>
    <row r="1273" spans="7:8">
      <c r="G1273" s="709"/>
      <c r="H1273" s="709"/>
    </row>
    <row r="1274" spans="7:8">
      <c r="G1274" s="709"/>
      <c r="H1274" s="709"/>
    </row>
    <row r="1275" spans="7:8">
      <c r="G1275" s="709"/>
      <c r="H1275" s="709"/>
    </row>
    <row r="1276" spans="7:8">
      <c r="G1276" s="709"/>
      <c r="H1276" s="709"/>
    </row>
    <row r="1277" spans="7:8">
      <c r="G1277" s="709"/>
      <c r="H1277" s="709"/>
    </row>
    <row r="1278" spans="7:8">
      <c r="G1278" s="709"/>
      <c r="H1278" s="709"/>
    </row>
    <row r="1279" spans="7:8">
      <c r="G1279" s="709"/>
      <c r="H1279" s="709"/>
    </row>
    <row r="1280" spans="7:8">
      <c r="G1280" s="709"/>
      <c r="H1280" s="709"/>
    </row>
    <row r="1281" spans="7:8">
      <c r="G1281" s="709"/>
      <c r="H1281" s="709"/>
    </row>
    <row r="1282" spans="7:8">
      <c r="G1282" s="709"/>
      <c r="H1282" s="709"/>
    </row>
    <row r="1283" spans="7:8">
      <c r="G1283" s="709"/>
      <c r="H1283" s="709"/>
    </row>
    <row r="1284" spans="7:8">
      <c r="G1284" s="709"/>
      <c r="H1284" s="709"/>
    </row>
    <row r="1285" spans="7:8">
      <c r="G1285" s="709"/>
      <c r="H1285" s="709"/>
    </row>
    <row r="1286" spans="7:8">
      <c r="G1286" s="709"/>
      <c r="H1286" s="709"/>
    </row>
    <row r="1287" spans="7:8">
      <c r="G1287" s="709"/>
      <c r="H1287" s="709"/>
    </row>
    <row r="1288" spans="7:8">
      <c r="G1288" s="709"/>
      <c r="H1288" s="709"/>
    </row>
    <row r="1289" spans="7:8">
      <c r="G1289" s="709"/>
      <c r="H1289" s="709"/>
    </row>
    <row r="1290" spans="7:8">
      <c r="G1290" s="709"/>
      <c r="H1290" s="709"/>
    </row>
    <row r="1291" spans="7:8">
      <c r="G1291" s="709"/>
      <c r="H1291" s="709"/>
    </row>
    <row r="1292" spans="7:8">
      <c r="G1292" s="709"/>
      <c r="H1292" s="709"/>
    </row>
    <row r="1293" spans="7:8">
      <c r="G1293" s="709"/>
      <c r="H1293" s="709"/>
    </row>
    <row r="1294" spans="7:8">
      <c r="G1294" s="709"/>
      <c r="H1294" s="709"/>
    </row>
    <row r="1295" spans="7:8">
      <c r="G1295" s="709"/>
      <c r="H1295" s="709"/>
    </row>
    <row r="1296" spans="7:8">
      <c r="G1296" s="709"/>
      <c r="H1296" s="709"/>
    </row>
    <row r="1297" spans="3:13">
      <c r="G1297" s="709"/>
      <c r="H1297" s="709"/>
    </row>
    <row r="1298" spans="3:13">
      <c r="G1298" s="709"/>
      <c r="H1298" s="709"/>
    </row>
    <row r="1299" spans="3:13">
      <c r="G1299" s="709"/>
      <c r="H1299" s="709"/>
    </row>
    <row r="1300" spans="3:13">
      <c r="G1300" s="709"/>
      <c r="H1300" s="709"/>
    </row>
    <row r="1301" spans="3:13">
      <c r="G1301" s="709"/>
      <c r="H1301" s="709"/>
    </row>
    <row r="1302" spans="3:13">
      <c r="G1302" s="709"/>
      <c r="H1302" s="709"/>
    </row>
    <row r="1303" spans="3:13">
      <c r="G1303" s="709"/>
      <c r="H1303" s="709"/>
    </row>
    <row r="1304" spans="3:13">
      <c r="G1304" s="709"/>
      <c r="H1304" s="709"/>
    </row>
    <row r="1305" spans="3:13">
      <c r="G1305" s="709"/>
      <c r="H1305" s="709"/>
    </row>
    <row r="1306" spans="3:13">
      <c r="G1306" s="709"/>
      <c r="H1306" s="709"/>
    </row>
    <row r="1307" spans="3:13">
      <c r="G1307" s="709"/>
      <c r="H1307" s="709"/>
    </row>
    <row r="1308" spans="3:13">
      <c r="G1308" s="709"/>
      <c r="H1308" s="709"/>
    </row>
    <row r="1309" spans="3:13">
      <c r="G1309" s="709"/>
      <c r="H1309" s="709"/>
    </row>
    <row r="1310" spans="3:13">
      <c r="G1310" s="709"/>
      <c r="H1310" s="709"/>
    </row>
    <row r="1311" spans="3:13">
      <c r="C1311" s="629"/>
      <c r="D1311" s="629"/>
      <c r="E1311" s="629"/>
      <c r="F1311" s="629"/>
      <c r="G1311" s="629"/>
      <c r="H1311" s="629"/>
      <c r="I1311" s="629"/>
      <c r="M1311" s="629"/>
    </row>
    <row r="1312" spans="3:13">
      <c r="C1312" s="629"/>
      <c r="D1312" s="629"/>
      <c r="E1312" s="629"/>
      <c r="F1312" s="629"/>
      <c r="G1312" s="629"/>
      <c r="H1312" s="629"/>
      <c r="I1312" s="629"/>
      <c r="M1312" s="629"/>
    </row>
    <row r="1313" spans="2:13">
      <c r="C1313" s="629"/>
      <c r="D1313" s="629"/>
      <c r="E1313" s="629"/>
      <c r="F1313" s="629"/>
      <c r="G1313" s="629"/>
      <c r="H1313" s="629"/>
      <c r="I1313" s="629"/>
      <c r="M1313" s="629"/>
    </row>
    <row r="1314" spans="2:13" ht="20.25" customHeight="1">
      <c r="C1314" s="629"/>
      <c r="D1314" s="629"/>
      <c r="E1314" s="629"/>
      <c r="F1314" s="629"/>
      <c r="G1314" s="629"/>
      <c r="H1314" s="629"/>
      <c r="I1314" s="629"/>
      <c r="M1314" s="629"/>
    </row>
    <row r="1315" spans="2:13">
      <c r="C1315" s="629"/>
    </row>
    <row r="1316" spans="2:13">
      <c r="B1316" s="1055" t="s">
        <v>1006</v>
      </c>
      <c r="C1316" s="1055"/>
      <c r="D1316" s="1055"/>
      <c r="E1316" s="1055"/>
      <c r="F1316" s="1055"/>
      <c r="G1316" s="1055"/>
      <c r="H1316" s="1055"/>
      <c r="I1316" s="1055"/>
      <c r="J1316" s="1055"/>
      <c r="K1316" s="1055"/>
      <c r="L1316" s="1055"/>
      <c r="M1316" s="1055"/>
    </row>
    <row r="1317" spans="2:13">
      <c r="B1317" s="1055" t="s">
        <v>1074</v>
      </c>
      <c r="C1317" s="1055"/>
      <c r="D1317" s="1055"/>
      <c r="E1317" s="1055"/>
      <c r="F1317" s="1055"/>
      <c r="G1317" s="1055"/>
      <c r="H1317" s="1055"/>
      <c r="I1317" s="1055"/>
      <c r="J1317" s="1055"/>
      <c r="K1317" s="1055"/>
      <c r="L1317" s="1055"/>
      <c r="M1317" s="1055"/>
    </row>
    <row r="1318" spans="2:13">
      <c r="B1318" s="1055" t="s">
        <v>981</v>
      </c>
      <c r="C1318" s="1055"/>
      <c r="D1318" s="1055"/>
      <c r="E1318" s="1055"/>
      <c r="F1318" s="1055"/>
      <c r="G1318" s="1055"/>
      <c r="H1318" s="1055"/>
      <c r="I1318" s="1055"/>
      <c r="J1318" s="1055"/>
      <c r="K1318" s="1055"/>
      <c r="L1318" s="1055"/>
      <c r="M1318" s="1055"/>
    </row>
    <row r="1765" spans="2:13">
      <c r="B1765" s="399"/>
      <c r="C1765" s="399"/>
      <c r="D1765" s="399"/>
      <c r="E1765" s="399"/>
      <c r="F1765" s="399"/>
      <c r="G1765" s="399"/>
      <c r="H1765" s="399"/>
      <c r="I1765" s="399"/>
      <c r="J1765" s="399"/>
      <c r="K1765" s="399"/>
      <c r="L1765" s="399"/>
      <c r="M1765" s="399"/>
    </row>
    <row r="1766" spans="2:13">
      <c r="B1766" s="399"/>
      <c r="C1766" s="399"/>
      <c r="D1766" s="399"/>
      <c r="E1766" s="399"/>
      <c r="F1766" s="399"/>
      <c r="G1766" s="399"/>
      <c r="H1766" s="399"/>
      <c r="I1766" s="399"/>
      <c r="J1766" s="399"/>
      <c r="K1766" s="399"/>
      <c r="L1766" s="399"/>
      <c r="M1766" s="399"/>
    </row>
    <row r="1767" spans="2:13">
      <c r="B1767" s="399"/>
      <c r="C1767" s="399"/>
      <c r="D1767" s="399"/>
      <c r="E1767" s="399"/>
      <c r="F1767" s="399"/>
      <c r="G1767" s="399"/>
      <c r="H1767" s="399"/>
      <c r="I1767" s="399"/>
      <c r="J1767" s="399"/>
      <c r="K1767" s="399"/>
      <c r="L1767" s="399"/>
      <c r="M1767" s="399"/>
    </row>
    <row r="1810" spans="2:9">
      <c r="B1810" s="1055" t="s">
        <v>955</v>
      </c>
      <c r="C1810" s="1055"/>
      <c r="D1810" s="1055"/>
      <c r="E1810" s="1055"/>
      <c r="F1810" s="1055"/>
      <c r="G1810" s="1055"/>
      <c r="H1810" s="1055"/>
      <c r="I1810" s="1055"/>
    </row>
    <row r="1811" spans="2:9">
      <c r="B1811" s="1055" t="s">
        <v>1074</v>
      </c>
      <c r="C1811" s="1055"/>
      <c r="D1811" s="1055"/>
      <c r="E1811" s="1055"/>
      <c r="F1811" s="1055"/>
      <c r="G1811" s="1055"/>
      <c r="H1811" s="1055"/>
      <c r="I1811" s="1055"/>
    </row>
    <row r="1812" spans="2:9">
      <c r="B1812" s="1055" t="s">
        <v>981</v>
      </c>
      <c r="C1812" s="1055"/>
      <c r="D1812" s="1055"/>
      <c r="E1812" s="1055"/>
      <c r="F1812" s="1055"/>
      <c r="G1812" s="1055"/>
      <c r="H1812" s="1055"/>
      <c r="I1812" s="1055"/>
    </row>
  </sheetData>
  <mergeCells count="92">
    <mergeCell ref="B1316:M1316"/>
    <mergeCell ref="B1317:M1317"/>
    <mergeCell ref="B1318:M1318"/>
    <mergeCell ref="B512:D512"/>
    <mergeCell ref="B618:B619"/>
    <mergeCell ref="C618:C619"/>
    <mergeCell ref="D618:D619"/>
    <mergeCell ref="E618:F618"/>
    <mergeCell ref="C679:G679"/>
    <mergeCell ref="B454:B456"/>
    <mergeCell ref="C454:G454"/>
    <mergeCell ref="H454:M454"/>
    <mergeCell ref="C455:C456"/>
    <mergeCell ref="D455:D456"/>
    <mergeCell ref="E455:E456"/>
    <mergeCell ref="F455:F456"/>
    <mergeCell ref="G455:G456"/>
    <mergeCell ref="H455:H456"/>
    <mergeCell ref="I455:I456"/>
    <mergeCell ref="J455:J456"/>
    <mergeCell ref="K455:K456"/>
    <mergeCell ref="L455:L456"/>
    <mergeCell ref="M455:M456"/>
    <mergeCell ref="B439:G439"/>
    <mergeCell ref="B447:M447"/>
    <mergeCell ref="B448:M448"/>
    <mergeCell ref="B449:M449"/>
    <mergeCell ref="B452:M452"/>
    <mergeCell ref="C391:F391"/>
    <mergeCell ref="B404:D404"/>
    <mergeCell ref="B414:D414"/>
    <mergeCell ref="B425:D425"/>
    <mergeCell ref="B436:G436"/>
    <mergeCell ref="C336:G336"/>
    <mergeCell ref="C337:G337"/>
    <mergeCell ref="C339:C340"/>
    <mergeCell ref="D339:D340"/>
    <mergeCell ref="E339:E340"/>
    <mergeCell ref="F339:F340"/>
    <mergeCell ref="G339:G340"/>
    <mergeCell ref="B270:I270"/>
    <mergeCell ref="B273:I273"/>
    <mergeCell ref="B275:F275"/>
    <mergeCell ref="G275:I275"/>
    <mergeCell ref="B276:B278"/>
    <mergeCell ref="C276:C278"/>
    <mergeCell ref="D276:D278"/>
    <mergeCell ref="E276:E278"/>
    <mergeCell ref="F276:F278"/>
    <mergeCell ref="G276:G278"/>
    <mergeCell ref="H276:H278"/>
    <mergeCell ref="I276:I278"/>
    <mergeCell ref="B244:F244"/>
    <mergeCell ref="B258:E258"/>
    <mergeCell ref="B261:B262"/>
    <mergeCell ref="C261:C262"/>
    <mergeCell ref="D261:E261"/>
    <mergeCell ref="D213:D214"/>
    <mergeCell ref="G213:G214"/>
    <mergeCell ref="B228:B230"/>
    <mergeCell ref="E228:E230"/>
    <mergeCell ref="H228:H230"/>
    <mergeCell ref="C229:C230"/>
    <mergeCell ref="D229:D230"/>
    <mergeCell ref="G229:G230"/>
    <mergeCell ref="B1810:I1810"/>
    <mergeCell ref="B1811:I1811"/>
    <mergeCell ref="B1812:I1812"/>
    <mergeCell ref="B177:R177"/>
    <mergeCell ref="B178:R178"/>
    <mergeCell ref="B179:R179"/>
    <mergeCell ref="B198:E198"/>
    <mergeCell ref="B208:I208"/>
    <mergeCell ref="B209:I209"/>
    <mergeCell ref="B210:I210"/>
    <mergeCell ref="C211:F211"/>
    <mergeCell ref="G211:I211"/>
    <mergeCell ref="B212:B214"/>
    <mergeCell ref="E212:E214"/>
    <mergeCell ref="H212:H214"/>
    <mergeCell ref="C213:C214"/>
    <mergeCell ref="B9:C9"/>
    <mergeCell ref="B11:C11"/>
    <mergeCell ref="B18:B19"/>
    <mergeCell ref="B23:B24"/>
    <mergeCell ref="B34:C34"/>
    <mergeCell ref="B120:E120"/>
    <mergeCell ref="B39:C39"/>
    <mergeCell ref="B44:C44"/>
    <mergeCell ref="B49:C49"/>
    <mergeCell ref="B80:K80"/>
    <mergeCell ref="B98:K98"/>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45" t="s">
        <v>239</v>
      </c>
      <c r="B1" s="1145"/>
      <c r="C1" s="1145"/>
      <c r="D1" s="1145"/>
      <c r="E1" s="1145"/>
      <c r="F1" s="19"/>
    </row>
    <row r="2" spans="1:6" ht="18.75" customHeight="1">
      <c r="A2" s="1145" t="s">
        <v>240</v>
      </c>
      <c r="B2" s="1145"/>
      <c r="C2" s="1145"/>
      <c r="D2" s="1145"/>
      <c r="E2" s="1145"/>
      <c r="F2" s="19"/>
    </row>
    <row r="3" spans="1:6" ht="18.75" customHeight="1">
      <c r="A3" s="1146" t="s">
        <v>250</v>
      </c>
      <c r="B3" s="1146"/>
      <c r="C3" s="1146"/>
      <c r="D3" s="1146"/>
      <c r="E3" s="1146"/>
      <c r="F3" s="19"/>
    </row>
    <row r="4" spans="1:6" ht="18.75" customHeight="1">
      <c r="B4" s="20"/>
      <c r="C4" s="21"/>
      <c r="D4" s="21"/>
    </row>
    <row r="5" spans="1:6" ht="18.75" customHeight="1">
      <c r="A5" s="1143" t="s">
        <v>242</v>
      </c>
      <c r="B5" s="1143"/>
      <c r="C5" s="1143"/>
      <c r="D5" s="1143"/>
      <c r="E5" s="1143"/>
    </row>
    <row r="6" spans="1:6" ht="18.75" customHeight="1">
      <c r="A6" s="1143" t="s">
        <v>243</v>
      </c>
      <c r="B6" s="1143"/>
      <c r="C6" s="1143"/>
      <c r="D6" s="1143"/>
      <c r="E6" s="1143"/>
    </row>
    <row r="7" spans="1:6" ht="18.75" customHeight="1">
      <c r="B7" s="1143" t="s">
        <v>245</v>
      </c>
      <c r="C7" s="1143"/>
      <c r="D7" s="1143"/>
      <c r="E7" s="1143"/>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42" t="s">
        <v>282</v>
      </c>
      <c r="B52" s="1142"/>
      <c r="C52" s="1144" t="s">
        <v>233</v>
      </c>
      <c r="D52" s="1144"/>
      <c r="E52" s="21" t="s">
        <v>234</v>
      </c>
    </row>
    <row r="53" spans="1:5">
      <c r="A53" s="1142" t="s">
        <v>235</v>
      </c>
      <c r="B53" s="1142"/>
      <c r="C53" s="1144" t="s">
        <v>236</v>
      </c>
      <c r="D53" s="1144"/>
      <c r="E53" s="21" t="s">
        <v>237</v>
      </c>
    </row>
    <row r="54" spans="1:5">
      <c r="A54" s="1142" t="s">
        <v>238</v>
      </c>
      <c r="B54" s="1142"/>
      <c r="C54" s="1142"/>
      <c r="D54" s="1142"/>
    </row>
    <row r="55" spans="1:5">
      <c r="B55" s="55"/>
      <c r="C55" s="19"/>
      <c r="D55" s="19"/>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4"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147" t="s">
        <v>239</v>
      </c>
      <c r="B1" s="1147"/>
      <c r="C1" s="1147"/>
      <c r="D1" s="1147"/>
      <c r="E1" s="1147"/>
      <c r="F1" s="1147"/>
      <c r="G1" s="1147"/>
      <c r="H1" s="1147"/>
      <c r="I1" s="1147"/>
      <c r="J1" s="1147"/>
      <c r="K1" s="1147"/>
      <c r="L1" s="1147"/>
      <c r="M1" s="1147"/>
      <c r="N1" s="1147"/>
    </row>
    <row r="2" spans="1:14">
      <c r="A2" s="1147" t="s">
        <v>283</v>
      </c>
      <c r="B2" s="1147"/>
      <c r="C2" s="1147"/>
      <c r="D2" s="1147"/>
      <c r="E2" s="1147"/>
      <c r="F2" s="1147"/>
      <c r="G2" s="1147"/>
      <c r="H2" s="1147"/>
      <c r="I2" s="1147"/>
      <c r="J2" s="1147"/>
      <c r="K2" s="1147"/>
      <c r="L2" s="1147"/>
      <c r="M2" s="1147"/>
      <c r="N2" s="58" t="s">
        <v>284</v>
      </c>
    </row>
    <row r="3" spans="1:14">
      <c r="A3" s="1147" t="s">
        <v>285</v>
      </c>
      <c r="B3" s="1147"/>
      <c r="C3" s="1147"/>
      <c r="D3" s="1147"/>
      <c r="E3" s="1147"/>
      <c r="F3" s="1147"/>
      <c r="G3" s="1147"/>
      <c r="H3" s="1147"/>
      <c r="I3" s="1147"/>
      <c r="J3" s="1147"/>
      <c r="K3" s="1147"/>
      <c r="L3" s="1147"/>
      <c r="M3" s="1147"/>
      <c r="N3" s="1147"/>
    </row>
    <row r="4" spans="1:14" ht="15">
      <c r="A4" s="59"/>
      <c r="B4" s="1150" t="s">
        <v>228</v>
      </c>
      <c r="C4" s="1150"/>
      <c r="D4" s="1150"/>
      <c r="E4" s="1150"/>
      <c r="F4" s="1150"/>
      <c r="G4" s="1150"/>
      <c r="H4" s="1150"/>
      <c r="I4" s="1150"/>
      <c r="J4" s="1150"/>
      <c r="K4" s="1150"/>
      <c r="L4" s="1150"/>
      <c r="M4" s="1150"/>
      <c r="N4" s="1150"/>
    </row>
    <row r="5" spans="1:14">
      <c r="A5" s="1147" t="s">
        <v>286</v>
      </c>
      <c r="B5" s="1147"/>
      <c r="C5" s="1147"/>
      <c r="D5" s="1147"/>
      <c r="E5" s="1147"/>
      <c r="F5" s="1147"/>
      <c r="G5" s="1147"/>
      <c r="H5" s="1147"/>
      <c r="I5" s="1147"/>
      <c r="J5" s="1147"/>
      <c r="K5" s="1147"/>
      <c r="L5" s="1147"/>
      <c r="M5" s="1147"/>
      <c r="N5" s="1147"/>
    </row>
    <row r="6" spans="1:14">
      <c r="A6" s="1147" t="s">
        <v>287</v>
      </c>
      <c r="B6" s="1147"/>
      <c r="C6" s="1147"/>
      <c r="D6" s="1147"/>
      <c r="E6" s="1147"/>
      <c r="F6" s="1147"/>
      <c r="G6" s="1147"/>
      <c r="H6" s="1147"/>
      <c r="I6" s="1147"/>
      <c r="J6" s="1147"/>
      <c r="K6" s="1147"/>
      <c r="L6" s="1147"/>
      <c r="M6" s="1147"/>
      <c r="N6" s="1147"/>
    </row>
    <row r="7" spans="1:14">
      <c r="A7" s="1147" t="s">
        <v>245</v>
      </c>
      <c r="B7" s="1147"/>
      <c r="C7" s="1147"/>
      <c r="D7" s="1147"/>
      <c r="E7" s="1147"/>
      <c r="F7" s="1147"/>
      <c r="G7" s="1147"/>
      <c r="H7" s="1147"/>
      <c r="I7" s="1147"/>
      <c r="J7" s="1147"/>
      <c r="K7" s="1147"/>
      <c r="L7" s="1147"/>
      <c r="M7" s="1147"/>
      <c r="N7" s="1147"/>
    </row>
    <row r="8" spans="1:14" ht="15">
      <c r="A8" s="60"/>
      <c r="B8" s="60"/>
      <c r="C8" s="60"/>
      <c r="D8" s="60"/>
      <c r="E8" s="60"/>
      <c r="F8" s="60"/>
      <c r="G8" s="60"/>
      <c r="H8" s="60"/>
      <c r="I8" s="60"/>
      <c r="J8" s="60"/>
      <c r="K8" s="60"/>
      <c r="L8" s="60"/>
      <c r="M8" s="60"/>
      <c r="N8" s="61"/>
    </row>
    <row r="9" spans="1:14" ht="15">
      <c r="A9" s="62"/>
      <c r="B9" s="1148" t="s">
        <v>288</v>
      </c>
      <c r="C9" s="1148"/>
      <c r="D9" s="1148"/>
      <c r="E9" s="1148"/>
      <c r="F9" s="1148"/>
      <c r="G9" s="1148"/>
      <c r="H9" s="1149" t="s">
        <v>289</v>
      </c>
      <c r="I9" s="1149"/>
      <c r="J9" s="1149"/>
      <c r="K9" s="1149"/>
      <c r="L9" s="1149"/>
      <c r="M9" s="1149"/>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150" t="s">
        <v>314</v>
      </c>
      <c r="B42" s="1150"/>
      <c r="C42" s="1150"/>
      <c r="D42" s="71"/>
      <c r="E42" s="1150" t="s">
        <v>233</v>
      </c>
      <c r="F42" s="1150"/>
      <c r="G42" s="1150"/>
      <c r="H42" s="1150"/>
      <c r="I42" s="71"/>
      <c r="J42" s="71"/>
      <c r="K42" s="1150" t="s">
        <v>234</v>
      </c>
      <c r="L42" s="1150"/>
      <c r="M42" s="71"/>
      <c r="N42" s="71"/>
    </row>
    <row r="43" spans="1:14" ht="15">
      <c r="A43" s="1150" t="s">
        <v>235</v>
      </c>
      <c r="B43" s="1150"/>
      <c r="C43" s="1150"/>
      <c r="D43" s="71"/>
      <c r="E43" s="1150" t="s">
        <v>236</v>
      </c>
      <c r="F43" s="1150"/>
      <c r="G43" s="1150"/>
      <c r="H43" s="1150"/>
      <c r="I43" s="71"/>
      <c r="J43" s="71"/>
      <c r="K43" s="1150" t="s">
        <v>237</v>
      </c>
      <c r="L43" s="1150"/>
      <c r="M43" s="71"/>
      <c r="N43" s="71"/>
    </row>
    <row r="44" spans="1:14" ht="15">
      <c r="A44" s="1150" t="s">
        <v>238</v>
      </c>
      <c r="B44" s="1150"/>
      <c r="C44" s="1150"/>
      <c r="D44" s="71"/>
      <c r="E44" s="1150"/>
      <c r="F44" s="1150"/>
      <c r="G44" s="1150"/>
      <c r="H44" s="1150"/>
      <c r="I44" s="71"/>
      <c r="J44" s="71"/>
      <c r="K44" s="71"/>
      <c r="L44" s="71"/>
      <c r="M44" s="71"/>
      <c r="N44" s="71"/>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4"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152" t="s">
        <v>374</v>
      </c>
      <c r="H12" s="98"/>
      <c r="I12" s="99"/>
      <c r="J12" s="100"/>
    </row>
    <row r="13" spans="2:10" ht="15">
      <c r="B13" s="101"/>
      <c r="C13" s="102" t="s">
        <v>335</v>
      </c>
      <c r="D13" s="102" t="s">
        <v>335</v>
      </c>
      <c r="E13" s="102" t="s">
        <v>336</v>
      </c>
      <c r="F13" s="102" t="s">
        <v>337</v>
      </c>
      <c r="G13" s="1153"/>
      <c r="H13" s="103"/>
      <c r="I13" s="1151" t="s">
        <v>338</v>
      </c>
      <c r="J13" s="1151"/>
    </row>
    <row r="14" spans="2:10" ht="15">
      <c r="B14" s="101"/>
      <c r="C14" s="102" t="s">
        <v>318</v>
      </c>
      <c r="D14" s="102" t="s">
        <v>317</v>
      </c>
      <c r="E14" s="102" t="s">
        <v>318</v>
      </c>
      <c r="F14" s="102" t="s">
        <v>339</v>
      </c>
      <c r="G14" s="1153"/>
      <c r="H14" s="103" t="s">
        <v>341</v>
      </c>
      <c r="I14" s="103" t="s">
        <v>340</v>
      </c>
      <c r="J14" s="103" t="s">
        <v>340</v>
      </c>
    </row>
    <row r="15" spans="2:10" ht="15">
      <c r="B15" s="101" t="s">
        <v>342</v>
      </c>
      <c r="C15" s="102" t="s">
        <v>343</v>
      </c>
      <c r="D15" s="102" t="s">
        <v>344</v>
      </c>
      <c r="E15" s="102" t="s">
        <v>345</v>
      </c>
      <c r="F15" s="102" t="s">
        <v>346</v>
      </c>
      <c r="G15" s="1153"/>
      <c r="H15" s="103" t="s">
        <v>336</v>
      </c>
      <c r="I15" s="103" t="s">
        <v>189</v>
      </c>
      <c r="J15" s="103" t="s">
        <v>347</v>
      </c>
    </row>
    <row r="16" spans="2:10" ht="15">
      <c r="B16" s="105"/>
      <c r="C16" s="106"/>
      <c r="D16" s="106"/>
      <c r="E16" s="106"/>
      <c r="F16" s="106"/>
      <c r="G16" s="1154"/>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155" t="s">
        <v>233</v>
      </c>
      <c r="D49" s="1155"/>
      <c r="E49" s="1155"/>
      <c r="F49" s="1155" t="s">
        <v>234</v>
      </c>
      <c r="G49" s="1155"/>
    </row>
    <row r="50" spans="2:7" ht="15">
      <c r="B50" s="60" t="s">
        <v>235</v>
      </c>
      <c r="C50" s="1155" t="s">
        <v>236</v>
      </c>
      <c r="D50" s="1155"/>
      <c r="E50" s="1155"/>
      <c r="F50" s="1155" t="s">
        <v>237</v>
      </c>
      <c r="G50" s="1155"/>
    </row>
    <row r="51" spans="2:7" ht="15">
      <c r="B51" s="60" t="s">
        <v>238</v>
      </c>
      <c r="C51" s="1155"/>
      <c r="D51" s="1155"/>
      <c r="E51" s="1155"/>
      <c r="F51" s="75"/>
      <c r="G51" s="75"/>
    </row>
    <row r="52" spans="2:7" ht="15">
      <c r="B52" s="71"/>
      <c r="C52" s="1155"/>
      <c r="D52" s="1155"/>
      <c r="E52" s="1155"/>
      <c r="F52" s="75"/>
      <c r="G52" s="75"/>
    </row>
  </sheetData>
  <mergeCells count="8">
    <mergeCell ref="I13:J13"/>
    <mergeCell ref="G12:G16"/>
    <mergeCell ref="C51:E51"/>
    <mergeCell ref="C52:E52"/>
    <mergeCell ref="C49:E49"/>
    <mergeCell ref="F49:G49"/>
    <mergeCell ref="C50:E50"/>
    <mergeCell ref="F50:G50"/>
  </mergeCells>
  <phoneticPr fontId="24"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164" t="s">
        <v>659</v>
      </c>
      <c r="C2" s="1164"/>
      <c r="D2" s="1164"/>
      <c r="E2" s="1164"/>
      <c r="F2" s="1164"/>
      <c r="G2" s="1164"/>
      <c r="H2" s="1164"/>
      <c r="I2" s="1164"/>
      <c r="J2" s="1164"/>
      <c r="K2" s="1164"/>
    </row>
    <row r="3" spans="2:11" ht="20.100000000000001" customHeight="1">
      <c r="B3" s="1165" t="s">
        <v>627</v>
      </c>
      <c r="C3" s="1165"/>
      <c r="D3" s="1165"/>
      <c r="E3" s="1165"/>
      <c r="F3" s="1165"/>
      <c r="G3" s="1165"/>
      <c r="H3" s="1165"/>
      <c r="I3" s="1165"/>
      <c r="J3" s="1165"/>
      <c r="K3" s="1165"/>
    </row>
    <row r="4" spans="2:11" ht="20.100000000000001" customHeight="1">
      <c r="B4" s="1165" t="s">
        <v>245</v>
      </c>
      <c r="C4" s="1165"/>
      <c r="D4" s="1165"/>
      <c r="E4" s="1165"/>
      <c r="F4" s="1165"/>
      <c r="G4" s="1165"/>
      <c r="H4" s="1165"/>
      <c r="I4" s="1165"/>
      <c r="J4" s="1165"/>
      <c r="K4" s="1165"/>
    </row>
    <row r="5" spans="2:11" ht="15.75" customHeight="1">
      <c r="B5" s="363"/>
      <c r="C5" s="363"/>
      <c r="D5" s="363"/>
      <c r="E5" s="363"/>
      <c r="F5" s="363"/>
      <c r="G5" s="363"/>
      <c r="H5" s="363"/>
      <c r="I5" s="363"/>
      <c r="J5" s="363"/>
      <c r="K5" s="363"/>
    </row>
    <row r="6" spans="2:11" ht="27.75" customHeight="1">
      <c r="B6" s="1164" t="s">
        <v>334</v>
      </c>
      <c r="C6" s="1164"/>
      <c r="D6" s="1164"/>
      <c r="E6" s="1164"/>
      <c r="F6" s="1164"/>
      <c r="G6" s="1164"/>
      <c r="H6" s="1164"/>
      <c r="I6" s="1164"/>
      <c r="J6" s="1164"/>
      <c r="K6" s="1164"/>
    </row>
    <row r="7" spans="2:11" ht="15">
      <c r="B7" s="345"/>
      <c r="C7" s="349"/>
      <c r="D7" s="349"/>
      <c r="E7" s="349"/>
      <c r="F7" s="349"/>
      <c r="G7" s="349"/>
      <c r="H7" s="349"/>
      <c r="I7" s="349"/>
      <c r="J7" s="349"/>
      <c r="K7" s="349"/>
    </row>
    <row r="8" spans="2:11" ht="15" customHeight="1">
      <c r="B8" s="1166" t="s">
        <v>342</v>
      </c>
      <c r="C8" s="1169" t="s">
        <v>640</v>
      </c>
      <c r="D8" s="1170" t="s">
        <v>641</v>
      </c>
      <c r="E8" s="1170" t="s">
        <v>642</v>
      </c>
      <c r="F8" s="1170" t="s">
        <v>643</v>
      </c>
      <c r="G8" s="1156" t="s">
        <v>644</v>
      </c>
      <c r="H8" s="1159" t="s">
        <v>599</v>
      </c>
      <c r="I8" s="1173" t="s">
        <v>371</v>
      </c>
      <c r="J8" s="1162" t="s">
        <v>338</v>
      </c>
      <c r="K8" s="1163"/>
    </row>
    <row r="9" spans="2:11" ht="15" customHeight="1">
      <c r="B9" s="1167"/>
      <c r="C9" s="1160"/>
      <c r="D9" s="1171"/>
      <c r="E9" s="1171"/>
      <c r="F9" s="1171"/>
      <c r="G9" s="1157"/>
      <c r="H9" s="1160"/>
      <c r="I9" s="1171"/>
      <c r="J9" s="355" t="s">
        <v>535</v>
      </c>
      <c r="K9" s="357" t="s">
        <v>535</v>
      </c>
    </row>
    <row r="10" spans="2:11" ht="15" customHeight="1">
      <c r="B10" s="1167"/>
      <c r="C10" s="1160"/>
      <c r="D10" s="1171"/>
      <c r="E10" s="1171"/>
      <c r="F10" s="1171"/>
      <c r="G10" s="1157"/>
      <c r="H10" s="1160"/>
      <c r="I10" s="1171"/>
      <c r="J10" s="355" t="s">
        <v>189</v>
      </c>
      <c r="K10" s="357" t="s">
        <v>347</v>
      </c>
    </row>
    <row r="11" spans="2:11" ht="15" customHeight="1">
      <c r="B11" s="1168"/>
      <c r="C11" s="1161"/>
      <c r="D11" s="1172"/>
      <c r="E11" s="1172"/>
      <c r="F11" s="1172"/>
      <c r="G11" s="1158"/>
      <c r="H11" s="1161"/>
      <c r="I11" s="1172"/>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-+RESULTAD!D13</f>
        <v>0</v>
      </c>
      <c r="D31" s="352">
        <v>0</v>
      </c>
      <c r="E31" s="353">
        <v>0</v>
      </c>
      <c r="F31" s="351">
        <f>-RESULTAD!D24</f>
        <v>-58223135</v>
      </c>
      <c r="G31" s="351">
        <f>-RESULTAD!D22</f>
        <v>0</v>
      </c>
      <c r="H31" s="351">
        <f>-RESULTAD!D29</f>
        <v>0</v>
      </c>
      <c r="I31" s="351">
        <f>-RESULTAD!D39-RESULTAD!D43-RESULTAD!D45</f>
        <v>-96387589</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DbBZBalDiSl2CufgBr3CikTGdJMt88tV5RepjmoHMLlArSE24RE927RJDJelWkcUwLbxOQa7bnn5
azKEhHkxLw==</DigestValue>
    </Reference>
    <Reference Type="http://www.w3.org/2000/09/xmldsig#Object" URI="#idOfficeObject">
      <DigestMethod Algorithm="http://www.w3.org/2001/04/xmlenc#sha512"/>
      <DigestValue>zdz5xKshkr/q71OqTSjzdfYmaYuLtE1XqlMJDOX7bLq0qaRf560HvG27s7iNx364w65IhyN4/VED
PN9SdiCq7g==</DigestValue>
    </Reference>
    <Reference Type="http://uri.etsi.org/01903#SignedProperties" URI="#idSignedProperties">
      <Transforms>
        <Transform Algorithm="http://www.w3.org/TR/2001/REC-xml-c14n-20010315"/>
      </Transforms>
      <DigestMethod Algorithm="http://www.w3.org/2001/04/xmlenc#sha512"/>
      <DigestValue>Bs4B0Xdyg3de3t/OaD+Ot24hz1gAYNSlYwToOHkGJdOwfWVRkmLxi0z8rlpFv0ooxw6TcMkMhiEZ
35PfhyWvfg==</DigestValue>
    </Reference>
  </SignedInfo>
  <SignatureValue>DJruyB8Eim3yQkXobNQxuh8SAv5kH9KGWQXPO6UP1jU12X2gGl96YKUv92WfQmhjGT7mQW25bpAk
CleeHcyX90QEYy/Mwe3U6oc46IOZTWFa3l9s+f6+TOAVgbyD+gJQk10nqbe0idaLowpUIPDShXt0
HogI7ZJlpo3ax5HDn2BGWvzlzWwYawNQNmrY3zmZOgNzKMeywxN3EaxrfYOnfKWKNi2h4sD3E7Kn
8wLrMM1vPKo4l3QIMoJMzbTwjFI+vFQ2Hr3tqjUMJ0Sf5QVFhgDEJai981/WaV7cZffmYBRfAPr0
O/TW/69wPIQRkGgJgq9ffFCyUK/Ti6JJr4evoA==</SignatureValue>
  <KeyInfo>
    <X509Data>
      <X509Certificate>MIIHpzCCBY+gAwIBAgIQbA9TSpSekpVHW/iok8LoFjANBgkqhkiG9w0BAQ0FADCBhTELMAkGA1UEBhMCUFkxDTALBgNVBAoTBElDUFAxODA2BgNVBAsTL1ByZXN0YWRvciBDdWFsaWZpY2FkbyBkZSBTZXJ2aWNpb3MgZGUgQ29uZmlhbnphMRUwEwYDVQQDEwxDT0RFMTAwIFMuQS4xFjAUBgNVBAUTDVJVQzgwMDgwNjEwLTcwHhcNMjMwNzA3MTgwNTE1WhcNMjUwNzA3MTgwNTE1WjCBwDELMAkGA1UEBhMCUFkxNjA0BgNVBAoMLUNFUlRJRklDQURPIENVQUxJRklDQURPIERFIEZJUk1BIEVMRUNUUsOTTklDQTELMAkGA1UECxMCRjIxGTAXBgNVBAQTEE1PTElOQVMgVklMTEFMQkExFTATBgNVBCoTDENJTlRJQSBNQVZFTDEmMCQGA1UEAxMdQ0lOVElBIE1BVkVMIE1PTElOQVMgVklMTEFMQkExEjAQBgNVBAUTCUNJMzYwMTY5NjCCASIwDQYJKoZIhvcNAQEBBQADggEPADCCAQoCggEBALi4Kjrm+NY2NN+4E2JPC5K78DIHxydDzdYfWGK6dExAz0r8s5xslETGJvdGfvi7qb1/d97cZ2ZNJSW8X+gnWTMQIAoNfN9Z4ThwhTyq6Jep/HLi/sR6gAIb4B4FR6mbWtSpUmQZga5Ynl6O7nAH9PBMeEcAc3YEQLaxFM2BnbGsmyHWUhmV786fKHE8/DD2u3CVEjskUdI9+JsdkjhGElT9H2rctgyRUGQ5s4vUGtZuzsTfISorLwC58RQX5QwiowQU5xhkwd9XUUXk5bVuXiTAXbs+Q9+d4iKz7bveZwalqJkTO/aHlD4dDJJTttZ4fO/moochgVLWrqVH2mKLid0CAwEAAaOCAtQwggLQMAwGA1UdEwEB/wQCMAAwHQYDVR0OBBYEFA/CcIDnbUEBuBGCwfRbb7x7TO9CMB8GA1UdIwQYMBaAFL41VGJoYOcm0zHBX5ex4vZkzgf1MA4GA1UdDwEB/wQEAwIF4DBLBgNVHREERDBCgRNDTU9MSU5BU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MyZW2ElQN3HbV9BNr2tD6q7VmigNtYnhEcur7F9WsHG8Ui2JcJcgJbW2J9iZ/9y78LJyf0GpW0JDFmiiNYTiiU2FUS/GohUv89mzxTYOrX96fXVTTHyw9Y5bTZoJP5APdUUraSExKaE/h+benDA0L9Sd1zl3u4bjkE4jZ8C+CtXKgU51TXhCGfMU9mSKaOGSp7WRd+hm1WeDMO9gNmDblwboIE49VGt41UlPFT7IUvb8t1+TaYUXQsNgwy/JfvkkV7ZdVrDEagbB+DHiPWeyyhzk8LSJhiK8tGzbHdloedhYTBxz0/GCq0GAXEB3SP8r216bQzX3nu2GfZXQvcOkW+5dzU3wd5m9OEglXQbrKdmvijar+jmdSuUctaPqcUobfsXlxcCH6BJdkPRKcuk27qipGGiIAAzOlM0SC8QiQXxvBaxYkT69PgwYUGA3KSDvyx47Avgw06sLtGP3q/kwXeaNNpawhJx6Wx81vXi53x4pnBjiWxJgoG/d8DCkyJke7QrXpQ6TKHPcrbs5Wr2dUz6tvDPfGR/LE/osbPJw3PcKzzCimquL7oxGI67OgtDn64HgrrSAVBFhrDv/sFpwTPbhhqJCQt4/x7iUClfw+W/erBHUQD40KA3L2ADxCfdJt8qM4W81NMImkabo46gy24wos4Ti1M32yJggF+oiJ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2KebHBS1rOfqFdqiw3A+roltKw5JPWAO7Z3qDS8khFw9YOz2HXjF8YTtX1QvWOhZzr0YK4g9T0/htAIFiiq2Yg==</DigestValue>
      </Reference>
      <Reference URI="/xl/calcChain.xml?ContentType=application/vnd.openxmlformats-officedocument.spreadsheetml.calcChain+xml">
        <DigestMethod Algorithm="http://www.w3.org/2001/04/xmlenc#sha512"/>
        <DigestValue>SaxFiWXiVgeIMKeYB65wqFdvcH85YdV/+Ek+Jyds+anDpqExLKDTBF4Y9utjvt9EH5QMS0GS5fsgNzpl2b/A6g==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fUKqwIRE64nGsmNF7vu4UBrmkfCgGwcTQ6w/J/mZwwR3dEBc+aqSpiq/UjlC4ou+8Q2/tk9oRLAAoYJXZPBGKg==</DigestValue>
      </Reference>
      <Reference URI="/xl/drawings/drawing2.xml?ContentType=application/vnd.openxmlformats-officedocument.drawing+xml">
        <DigestMethod Algorithm="http://www.w3.org/2001/04/xmlenc#sha512"/>
        <DigestValue>JYtS9X00U3BS7lj2AyQtGUJejQeLT2xYznIpIQf91B8W0JE4V1m4Bu0awItHXJDZGDsMKSjrky1S3x3axwoQUQ==</DigestValue>
      </Reference>
      <Reference URI="/xl/drawings/drawing3.xml?ContentType=application/vnd.openxmlformats-officedocument.drawing+xml">
        <DigestMethod Algorithm="http://www.w3.org/2001/04/xmlenc#sha512"/>
        <DigestValue>nYhxk+D0gyQoP6Ax87+rUML6sATJrb7IRAVi9TZ+Sw+ke1FNQF3T0cetqGzNAPOIvonAKR7FcGcLufOdMbb1yA==</DigestValue>
      </Reference>
      <Reference URI="/xl/drawings/drawing4.xml?ContentType=application/vnd.openxmlformats-officedocument.drawing+xml">
        <DigestMethod Algorithm="http://www.w3.org/2001/04/xmlenc#sha512"/>
        <DigestValue>XRewAv7R2cL8YIUtlbfReRD0FBJUIvayGJvGkSJau1LQxgogCSC5f/EO4XZIzVDFqzHuBduZfTe5toUAUQuuWQ==</DigestValue>
      </Reference>
      <Reference URI="/xl/drawings/drawing5.xml?ContentType=application/vnd.openxmlformats-officedocument.drawing+xml">
        <DigestMethod Algorithm="http://www.w3.org/2001/04/xmlenc#sha512"/>
        <DigestValue>x+L209h7m1LgaKt4cPwyo721d2hqylErQmhS4yHuCgQfB8W4e4jGtgFkDiOl5lawwaLFd5rSk5G07p+c9KqiKQ==</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JlhWYlIjjrPtbPJP+AcSAPR/uO0cTOxiw/ZAYH62y906bJFfotyk9ih9tuV8kkIkN+94y0rXnRkvDcMmENcTEA==</DigestValue>
      </Reference>
      <Reference URI="/xl/printerSettings/printerSettings10.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1.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2.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3.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4.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8.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9.bin?ContentType=application/vnd.openxmlformats-officedocument.spreadsheetml.printerSettings">
        <DigestMethod Algorithm="http://www.w3.org/2001/04/xmlenc#sha512"/>
        <DigestValue>fSktVMdOqPMThQa137+3LWAdqOh4KSIUBzOIYWwZWxs/YWbEsVHbUZYlNU+hZcScJQVvvDB2pKIVD24orpbJdA==</DigestValue>
      </Reference>
      <Reference URI="/xl/sharedStrings.xml?ContentType=application/vnd.openxmlformats-officedocument.spreadsheetml.sharedStrings+xml">
        <DigestMethod Algorithm="http://www.w3.org/2001/04/xmlenc#sha512"/>
        <DigestValue>YTCFl4NHITKb33PO3NaCGsSJoYMZzekdpKAJNBXNh6B3yqk7OS8ZD040XLp+mbJbVDzcl5pqBsKm7RcaP0W1aw==</DigestValue>
      </Reference>
      <Reference URI="/xl/styles.xml?ContentType=application/vnd.openxmlformats-officedocument.spreadsheetml.styles+xml">
        <DigestMethod Algorithm="http://www.w3.org/2001/04/xmlenc#sha512"/>
        <DigestValue>gpN52Bx7tMTueBkawRq01J88JDMhhUNp0BGahAqGyvs9YRTRcB0LipeQwtUoy4mL2fRErQfP5O/Ec1S7/7XscA==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uAqePeFlTHTR8X/E/P8Yprns72Cs11eGqyz+9CiNz5h/QGHLdlMqi4/qTCAkKO6//7HKF4qOnz2dn2RWAVzktg==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+wmUuqfYObPYZZWiziMKLAQjOu4ix780e1XdWWtMzc6uV6vgJIgwjpnW6XkCyEEjem4tOZXEVWMUTUiWzboknw==</DigestValue>
      </Reference>
      <Reference URI="/xl/worksheets/sheet11.xml?ContentType=application/vnd.openxmlformats-officedocument.spreadsheetml.worksheet+xml">
        <DigestMethod Algorithm="http://www.w3.org/2001/04/xmlenc#sha512"/>
        <DigestValue>tcACzl9SNsTKorkQyQhij0HucQjGeaCGvvOwFtsKawxapf2Gs2GR1nX24+vRllVbsFvwN0t3DaY+0jpfhtcqCg==</DigestValue>
      </Reference>
      <Reference URI="/xl/worksheets/sheet12.xml?ContentType=application/vnd.openxmlformats-officedocument.spreadsheetml.worksheet+xml">
        <DigestMethod Algorithm="http://www.w3.org/2001/04/xmlenc#sha512"/>
        <DigestValue>IipkRK1//bTXWsEqFkndkeEsKLD3lkZ6ZUAJQBJeB9wa1H4aYv1j5QYBZueZnl2IoUVfOCHGEN5QpbuUx3U42Q==</DigestValue>
      </Reference>
      <Reference URI="/xl/worksheets/sheet13.xml?ContentType=application/vnd.openxmlformats-officedocument.spreadsheetml.worksheet+xml">
        <DigestMethod Algorithm="http://www.w3.org/2001/04/xmlenc#sha512"/>
        <DigestValue>MG7T1TysX9v1aKfEvwcRFH5Og8OezPUjmnDutNXQ9rJd9nPVsSUwFCdBQlFp6R1zfbZbZacbeUJNWEeIkbrijA==</DigestValue>
      </Reference>
      <Reference URI="/xl/worksheets/sheet14.xml?ContentType=application/vnd.openxmlformats-officedocument.spreadsheetml.worksheet+xml">
        <DigestMethod Algorithm="http://www.w3.org/2001/04/xmlenc#sha512"/>
        <DigestValue>eJ3jA64nyFzOi51Uqgcih087TMjgfwR8Kt7kIa77JDVYiZApAmc1dPN/Q89We9LRuq9j0elPQzGGI+Dc5vZFHg==</DigestValue>
      </Reference>
      <Reference URI="/xl/worksheets/sheet15.xml?ContentType=application/vnd.openxmlformats-officedocument.spreadsheetml.worksheet+xml">
        <DigestMethod Algorithm="http://www.w3.org/2001/04/xmlenc#sha512"/>
        <DigestValue>oL6qReSwvl6O23gHnjhvPNi5ASHGFucXXmLPqCOh+I/axzEFzCDX7uwkpr0nUKL2csvVedaNgymrrjHzK9zxJA==</DigestValue>
      </Reference>
      <Reference URI="/xl/worksheets/sheet2.xml?ContentType=application/vnd.openxmlformats-officedocument.spreadsheetml.worksheet+xml">
        <DigestMethod Algorithm="http://www.w3.org/2001/04/xmlenc#sha512"/>
        <DigestValue>iXZQNPWBmIkUv8lpWjg5tAHyK3jMhoep8WmdzGyYb6TTyJKlv2bajUkMHoJA4z21+M9zR3dJC+YT0ehPtZQaJA==</DigestValue>
      </Reference>
      <Reference URI="/xl/worksheets/sheet3.xml?ContentType=application/vnd.openxmlformats-officedocument.spreadsheetml.worksheet+xml">
        <DigestMethod Algorithm="http://www.w3.org/2001/04/xmlenc#sha512"/>
        <DigestValue>7z8daYwajNzBeajqAvf8EtbfKF9lTlrlBCxBnF+hZ4WBznpHK643MVq2Cmgrs0WmyV0Jh5nb66K+75T1kNLgBw==</DigestValue>
      </Reference>
      <Reference URI="/xl/worksheets/sheet4.xml?ContentType=application/vnd.openxmlformats-officedocument.spreadsheetml.worksheet+xml">
        <DigestMethod Algorithm="http://www.w3.org/2001/04/xmlenc#sha512"/>
        <DigestValue>c7OJiTGdivRrgOyu2f2NeFLVWW3Uk+retrJPoOx7+WR3mqw56SnHjrKCdwvTyrYjtITyXOZ+pNrMBzcInHu0zA==</DigestValue>
      </Reference>
      <Reference URI="/xl/worksheets/sheet5.xml?ContentType=application/vnd.openxmlformats-officedocument.spreadsheetml.worksheet+xml">
        <DigestMethod Algorithm="http://www.w3.org/2001/04/xmlenc#sha512"/>
        <DigestValue>PsH/MZL3mTTOeWa+NwRTPOB//LgagfglodiNJ591OGjNOw8LKLgyI4P06Hq3W9qBbJw91mi1WLx9jB5brCdg3A==</DigestValue>
      </Reference>
      <Reference URI="/xl/worksheets/sheet6.xml?ContentType=application/vnd.openxmlformats-officedocument.spreadsheetml.worksheet+xml">
        <DigestMethod Algorithm="http://www.w3.org/2001/04/xmlenc#sha512"/>
        <DigestValue>bDOEoiAzraRvFcoyuRcaQRB0+ZPT2IB/9ge2Sdsy+7McDUDQYeT571EgBgV5+mle1qYDH9Xeq2org3Yj10swIw==</DigestValue>
      </Reference>
      <Reference URI="/xl/worksheets/sheet7.xml?ContentType=application/vnd.openxmlformats-officedocument.spreadsheetml.worksheet+xml">
        <DigestMethod Algorithm="http://www.w3.org/2001/04/xmlenc#sha512"/>
        <DigestValue>R0/GcR9RHruG5/1DxsB6dwdaGXvJmOv23fK8zbexMRcZ/dOIibAaRcPEDUOrd3A4HDP6NWJbUsg56D4SboXAIw==</DigestValue>
      </Reference>
      <Reference URI="/xl/worksheets/sheet8.xml?ContentType=application/vnd.openxmlformats-officedocument.spreadsheetml.worksheet+xml">
        <DigestMethod Algorithm="http://www.w3.org/2001/04/xmlenc#sha512"/>
        <DigestValue>gAerlWnH/Wa9Bybk7tum8kbBKyhCHOX3f2wVq9w4YilOaeMRitsLrgN72WZEjn0Ea1Xk9h+cc2uFmxquAuRIAQ==</DigestValue>
      </Reference>
      <Reference URI="/xl/worksheets/sheet9.xml?ContentType=application/vnd.openxmlformats-officedocument.spreadsheetml.worksheet+xml">
        <DigestMethod Algorithm="http://www.w3.org/2001/04/xmlenc#sha512"/>
        <DigestValue>pR+p81G93QyO1sxCm9n25XNIiK5BUwtS589s58a3MxXK7NcfMd6GoSyhmrSVhYlAqv5o7paYOqvhbZhiYj0DBw==</DigestValue>
      </Reference>
    </Manifest>
    <SignatureProperties>
      <SignatureProperty Id="idSignatureTime" Target="#idPackageSignature">
        <mdssi:SignatureTime xmlns:mdssi="http://schemas.openxmlformats.org/package/2006/digital-signature">
          <mdssi:Format>YYYY-MM-DDThh:mm:ssTZD</mdssi:Format>
          <mdssi:Value>2024-11-21T17:01:49Z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AL 30-09-2024</SignatureComments>
          <WindowsVersion>10.0</WindowsVersion>
          <OfficeVersion>16.0.18129/26</OfficeVersion>
          <ApplicationVersion>16.0.18129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2024-11-21T17:01:49Z</xd:SigningTime>
          <xd:SigningCertificate>
            <xd:Cert>
              <xd:CertDigest>
                <DigestMethod Algorithm="http://www.w3.org/2001/04/xmlenc#sha512"/>
                <DigestValue>DfH3FV9S8Ev8xtaN0cLpzaLFD1v4hUlaiR1MNHxKzUV1xzt1aN/S9S4SROeku5SxOF03PFHrQX37xADoG39txg==</DigestValue>
              </xd:CertDigest>
              <xd:IssuerSerial>
                <X509IssuerName>SERIALNUMBER=RUC80080610-7, CN=CODE100 S.A., OU=Prestador Cualificado de Servicios de Confianza, O=ICPP, C=PY</X509IssuerName>
                <X509SerialNumber>143636197346525549784516813833610913814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TRIMESTRAL AL 30-09-2024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+TJZ9pkYaAUKXCS4rFu3WFX3sukcyf296zJyzt90pDhS91bPr9y6SJJfozt2hKDtNcOK+9ZOw5VO
0ijKOmZ31A==</DigestValue>
    </Reference>
    <Reference Type="http://www.w3.org/2000/09/xmldsig#Object" URI="#idOfficeObject">
      <DigestMethod Algorithm="http://www.w3.org/2001/04/xmlenc#sha512"/>
      <DigestValue>zdz5xKshkr/q71OqTSjzdfYmaYuLtE1XqlMJDOX7bLq0qaRf560HvG27s7iNx364w65IhyN4/VED
PN9SdiCq7g==</DigestValue>
    </Reference>
    <Reference Type="http://uri.etsi.org/01903#SignedProperties" URI="#idSignedProperties">
      <Transforms>
        <Transform Algorithm="http://www.w3.org/TR/2001/REC-xml-c14n-20010315"/>
      </Transforms>
      <DigestMethod Algorithm="http://www.w3.org/2001/04/xmlenc#sha512"/>
      <DigestValue>v2bwKrbq5l4+gz+zc5SoTETf99fJQUPloZvVKp/JuXUZ0fx4x32rGGdUsNRrkpYzfg7oCZSvihoZ
CH+KpOmfWg==</DigestValue>
    </Reference>
  </SignedInfo>
  <SignatureValue>CCpZojG8dlamSIAxT5dgteqCbdRTvbJk4Iv0G9+lLITBzA4M2hw3HYdCAiQjIeNJqWC9YtASlIyE
vo4RG7K4Ioo3y+FPbJjIPe2ykErJxjKYpF5cQrbHJ7QombIvfVRTn4tMRkU8ELP1zybrUQ5mgfhW
feVPg7moH1zpJCG9SxI8TmQ7KzkBk3ixxtQIsIZao/OIy+ykPfUbjEysctJ4HbzPW74Itw3Bz4rm
586NRiv//MlHpvwhHIHil6iB8VDbiejqlb7OFIQcioVi8HZ/9folEYmScUY2VteehFPs/PbwZi/C
4Bc4bpQnoeXXDLS+25SfTBK0o8EMvGb7f/Zt4w==</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2KebHBS1rOfqFdqiw3A+roltKw5JPWAO7Z3qDS8khFw9YOz2HXjF8YTtX1QvWOhZzr0YK4g9T0/htAIFiiq2Yg==</DigestValue>
      </Reference>
      <Reference URI="/xl/calcChain.xml?ContentType=application/vnd.openxmlformats-officedocument.spreadsheetml.calcChain+xml">
        <DigestMethod Algorithm="http://www.w3.org/2001/04/xmlenc#sha512"/>
        <DigestValue>SaxFiWXiVgeIMKeYB65wqFdvcH85YdV/+Ek+Jyds+anDpqExLKDTBF4Y9utjvt9EH5QMS0GS5fsgNzpl2b/A6g==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fUKqwIRE64nGsmNF7vu4UBrmkfCgGwcTQ6w/J/mZwwR3dEBc+aqSpiq/UjlC4ou+8Q2/tk9oRLAAoYJXZPBGKg==</DigestValue>
      </Reference>
      <Reference URI="/xl/drawings/drawing2.xml?ContentType=application/vnd.openxmlformats-officedocument.drawing+xml">
        <DigestMethod Algorithm="http://www.w3.org/2001/04/xmlenc#sha512"/>
        <DigestValue>JYtS9X00U3BS7lj2AyQtGUJejQeLT2xYznIpIQf91B8W0JE4V1m4Bu0awItHXJDZGDsMKSjrky1S3x3axwoQUQ==</DigestValue>
      </Reference>
      <Reference URI="/xl/drawings/drawing3.xml?ContentType=application/vnd.openxmlformats-officedocument.drawing+xml">
        <DigestMethod Algorithm="http://www.w3.org/2001/04/xmlenc#sha512"/>
        <DigestValue>nYhxk+D0gyQoP6Ax87+rUML6sATJrb7IRAVi9TZ+Sw+ke1FNQF3T0cetqGzNAPOIvonAKR7FcGcLufOdMbb1yA==</DigestValue>
      </Reference>
      <Reference URI="/xl/drawings/drawing4.xml?ContentType=application/vnd.openxmlformats-officedocument.drawing+xml">
        <DigestMethod Algorithm="http://www.w3.org/2001/04/xmlenc#sha512"/>
        <DigestValue>XRewAv7R2cL8YIUtlbfReRD0FBJUIvayGJvGkSJau1LQxgogCSC5f/EO4XZIzVDFqzHuBduZfTe5toUAUQuuWQ==</DigestValue>
      </Reference>
      <Reference URI="/xl/drawings/drawing5.xml?ContentType=application/vnd.openxmlformats-officedocument.drawing+xml">
        <DigestMethod Algorithm="http://www.w3.org/2001/04/xmlenc#sha512"/>
        <DigestValue>x+L209h7m1LgaKt4cPwyo721d2hqylErQmhS4yHuCgQfB8W4e4jGtgFkDiOl5lawwaLFd5rSk5G07p+c9KqiKQ==</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JlhWYlIjjrPtbPJP+AcSAPR/uO0cTOxiw/ZAYH62y906bJFfotyk9ih9tuV8kkIkN+94y0rXnRkvDcMmENcTEA==</DigestValue>
      </Reference>
      <Reference URI="/xl/printerSettings/printerSettings10.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1.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2.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3.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4.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8.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9.bin?ContentType=application/vnd.openxmlformats-officedocument.spreadsheetml.printerSettings">
        <DigestMethod Algorithm="http://www.w3.org/2001/04/xmlenc#sha512"/>
        <DigestValue>fSktVMdOqPMThQa137+3LWAdqOh4KSIUBzOIYWwZWxs/YWbEsVHbUZYlNU+hZcScJQVvvDB2pKIVD24orpbJdA==</DigestValue>
      </Reference>
      <Reference URI="/xl/sharedStrings.xml?ContentType=application/vnd.openxmlformats-officedocument.spreadsheetml.sharedStrings+xml">
        <DigestMethod Algorithm="http://www.w3.org/2001/04/xmlenc#sha512"/>
        <DigestValue>YTCFl4NHITKb33PO3NaCGsSJoYMZzekdpKAJNBXNh6B3yqk7OS8ZD040XLp+mbJbVDzcl5pqBsKm7RcaP0W1aw==</DigestValue>
      </Reference>
      <Reference URI="/xl/styles.xml?ContentType=application/vnd.openxmlformats-officedocument.spreadsheetml.styles+xml">
        <DigestMethod Algorithm="http://www.w3.org/2001/04/xmlenc#sha512"/>
        <DigestValue>gpN52Bx7tMTueBkawRq01J88JDMhhUNp0BGahAqGyvs9YRTRcB0LipeQwtUoy4mL2fRErQfP5O/Ec1S7/7XscA==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uAqePeFlTHTR8X/E/P8Yprns72Cs11eGqyz+9CiNz5h/QGHLdlMqi4/qTCAkKO6//7HKF4qOnz2dn2RWAVzktg==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+wmUuqfYObPYZZWiziMKLAQjOu4ix780e1XdWWtMzc6uV6vgJIgwjpnW6XkCyEEjem4tOZXEVWMUTUiWzboknw==</DigestValue>
      </Reference>
      <Reference URI="/xl/worksheets/sheet11.xml?ContentType=application/vnd.openxmlformats-officedocument.spreadsheetml.worksheet+xml">
        <DigestMethod Algorithm="http://www.w3.org/2001/04/xmlenc#sha512"/>
        <DigestValue>tcACzl9SNsTKorkQyQhij0HucQjGeaCGvvOwFtsKawxapf2Gs2GR1nX24+vRllVbsFvwN0t3DaY+0jpfhtcqCg==</DigestValue>
      </Reference>
      <Reference URI="/xl/worksheets/sheet12.xml?ContentType=application/vnd.openxmlformats-officedocument.spreadsheetml.worksheet+xml">
        <DigestMethod Algorithm="http://www.w3.org/2001/04/xmlenc#sha512"/>
        <DigestValue>IipkRK1//bTXWsEqFkndkeEsKLD3lkZ6ZUAJQBJeB9wa1H4aYv1j5QYBZueZnl2IoUVfOCHGEN5QpbuUx3U42Q==</DigestValue>
      </Reference>
      <Reference URI="/xl/worksheets/sheet13.xml?ContentType=application/vnd.openxmlformats-officedocument.spreadsheetml.worksheet+xml">
        <DigestMethod Algorithm="http://www.w3.org/2001/04/xmlenc#sha512"/>
        <DigestValue>MG7T1TysX9v1aKfEvwcRFH5Og8OezPUjmnDutNXQ9rJd9nPVsSUwFCdBQlFp6R1zfbZbZacbeUJNWEeIkbrijA==</DigestValue>
      </Reference>
      <Reference URI="/xl/worksheets/sheet14.xml?ContentType=application/vnd.openxmlformats-officedocument.spreadsheetml.worksheet+xml">
        <DigestMethod Algorithm="http://www.w3.org/2001/04/xmlenc#sha512"/>
        <DigestValue>eJ3jA64nyFzOi51Uqgcih087TMjgfwR8Kt7kIa77JDVYiZApAmc1dPN/Q89We9LRuq9j0elPQzGGI+Dc5vZFHg==</DigestValue>
      </Reference>
      <Reference URI="/xl/worksheets/sheet15.xml?ContentType=application/vnd.openxmlformats-officedocument.spreadsheetml.worksheet+xml">
        <DigestMethod Algorithm="http://www.w3.org/2001/04/xmlenc#sha512"/>
        <DigestValue>oL6qReSwvl6O23gHnjhvPNi5ASHGFucXXmLPqCOh+I/axzEFzCDX7uwkpr0nUKL2csvVedaNgymrrjHzK9zxJA==</DigestValue>
      </Reference>
      <Reference URI="/xl/worksheets/sheet2.xml?ContentType=application/vnd.openxmlformats-officedocument.spreadsheetml.worksheet+xml">
        <DigestMethod Algorithm="http://www.w3.org/2001/04/xmlenc#sha512"/>
        <DigestValue>iXZQNPWBmIkUv8lpWjg5tAHyK3jMhoep8WmdzGyYb6TTyJKlv2bajUkMHoJA4z21+M9zR3dJC+YT0ehPtZQaJA==</DigestValue>
      </Reference>
      <Reference URI="/xl/worksheets/sheet3.xml?ContentType=application/vnd.openxmlformats-officedocument.spreadsheetml.worksheet+xml">
        <DigestMethod Algorithm="http://www.w3.org/2001/04/xmlenc#sha512"/>
        <DigestValue>7z8daYwajNzBeajqAvf8EtbfKF9lTlrlBCxBnF+hZ4WBznpHK643MVq2Cmgrs0WmyV0Jh5nb66K+75T1kNLgBw==</DigestValue>
      </Reference>
      <Reference URI="/xl/worksheets/sheet4.xml?ContentType=application/vnd.openxmlformats-officedocument.spreadsheetml.worksheet+xml">
        <DigestMethod Algorithm="http://www.w3.org/2001/04/xmlenc#sha512"/>
        <DigestValue>c7OJiTGdivRrgOyu2f2NeFLVWW3Uk+retrJPoOx7+WR3mqw56SnHjrKCdwvTyrYjtITyXOZ+pNrMBzcInHu0zA==</DigestValue>
      </Reference>
      <Reference URI="/xl/worksheets/sheet5.xml?ContentType=application/vnd.openxmlformats-officedocument.spreadsheetml.worksheet+xml">
        <DigestMethod Algorithm="http://www.w3.org/2001/04/xmlenc#sha512"/>
        <DigestValue>PsH/MZL3mTTOeWa+NwRTPOB//LgagfglodiNJ591OGjNOw8LKLgyI4P06Hq3W9qBbJw91mi1WLx9jB5brCdg3A==</DigestValue>
      </Reference>
      <Reference URI="/xl/worksheets/sheet6.xml?ContentType=application/vnd.openxmlformats-officedocument.spreadsheetml.worksheet+xml">
        <DigestMethod Algorithm="http://www.w3.org/2001/04/xmlenc#sha512"/>
        <DigestValue>bDOEoiAzraRvFcoyuRcaQRB0+ZPT2IB/9ge2Sdsy+7McDUDQYeT571EgBgV5+mle1qYDH9Xeq2org3Yj10swIw==</DigestValue>
      </Reference>
      <Reference URI="/xl/worksheets/sheet7.xml?ContentType=application/vnd.openxmlformats-officedocument.spreadsheetml.worksheet+xml">
        <DigestMethod Algorithm="http://www.w3.org/2001/04/xmlenc#sha512"/>
        <DigestValue>R0/GcR9RHruG5/1DxsB6dwdaGXvJmOv23fK8zbexMRcZ/dOIibAaRcPEDUOrd3A4HDP6NWJbUsg56D4SboXAIw==</DigestValue>
      </Reference>
      <Reference URI="/xl/worksheets/sheet8.xml?ContentType=application/vnd.openxmlformats-officedocument.spreadsheetml.worksheet+xml">
        <DigestMethod Algorithm="http://www.w3.org/2001/04/xmlenc#sha512"/>
        <DigestValue>gAerlWnH/Wa9Bybk7tum8kbBKyhCHOX3f2wVq9w4YilOaeMRitsLrgN72WZEjn0Ea1Xk9h+cc2uFmxquAuRIAQ==</DigestValue>
      </Reference>
      <Reference URI="/xl/worksheets/sheet9.xml?ContentType=application/vnd.openxmlformats-officedocument.spreadsheetml.worksheet+xml">
        <DigestMethod Algorithm="http://www.w3.org/2001/04/xmlenc#sha512"/>
        <DigestValue>pR+p81G93QyO1sxCm9n25XNIiK5BUwtS589s58a3MxXK7NcfMd6GoSyhmrSVhYlAqv5o7paYOqvhbZhiYj0DBw==</DigestValue>
      </Reference>
    </Manifest>
    <SignatureProperties>
      <SignatureProperty Id="idSignatureTime" Target="#idPackageSignature">
        <mdssi:SignatureTime xmlns:mdssi="http://schemas.openxmlformats.org/package/2006/digital-signature">
          <mdssi:Format>YYYY-MM-DDThh:mm:ssTZD</mdssi:Format>
          <mdssi:Value>2024-11-21T17:03:54Z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AL 30-09-2024</SignatureComments>
          <WindowsVersion>10.0</WindowsVersion>
          <OfficeVersion>16.0.18129/26</OfficeVersion>
          <ApplicationVersion>16.0.18129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2024-11-21T17:03:54Z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TRIMESTRAL AL 30-09-2024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8</vt:i4>
      </vt:variant>
    </vt:vector>
  </HeadingPairs>
  <TitlesOfParts>
    <vt:vector size="23" baseType="lpstr">
      <vt:lpstr>Balance (2)</vt:lpstr>
      <vt:lpstr>Resultado</vt:lpstr>
      <vt:lpstr>ACTIVO</vt:lpstr>
      <vt:lpstr>PASIVO</vt:lpstr>
      <vt:lpstr>EGRESOS</vt:lpstr>
      <vt:lpstr>INGRESOS</vt:lpstr>
      <vt:lpstr>BALANCE</vt:lpstr>
      <vt:lpstr>RESULTAD</vt:lpstr>
      <vt:lpstr>FLUJO</vt:lpstr>
      <vt:lpstr>EVOL</vt:lpstr>
      <vt:lpstr>NOTAS</vt:lpstr>
      <vt:lpstr>Flujocaja</vt:lpstr>
      <vt:lpstr>BIENUSO</vt:lpstr>
      <vt:lpstr>CostosyGastos</vt:lpstr>
      <vt:lpstr>Anexo H F2</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 Jimenez</cp:lastModifiedBy>
  <cp:lastPrinted>2022-07-29T19:20:12Z</cp:lastPrinted>
  <dcterms:created xsi:type="dcterms:W3CDTF">2008-04-01T17:46:33Z</dcterms:created>
  <dcterms:modified xsi:type="dcterms:W3CDTF">2024-11-21T16:32:41Z</dcterms:modified>
</cp:coreProperties>
</file>