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drawings/drawing1.xml" ContentType="application/vnd.openxmlformats-officedocument.drawing+xml"/>
  <Override PartName="/docProps/app.xml" ContentType="application/vnd.openxmlformats-officedocument.extended-properties+xml"/>
  <Override PartName="/docProps/core.xml" ContentType="application/vnd.openxmlformats-package.core-properties+xml"/>
  <Override PartName="/xl/calcChain.xml" ContentType="application/vnd.openxmlformats-officedocument.spreadsheetml.calcChain+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10.1.253.12\Contabilidad\Fiorella Vergara\CNV\Año 2020 CNV\4-Diciembre 2020\Con Firma\Para Firma\"/>
    </mc:Choice>
  </mc:AlternateContent>
  <bookViews>
    <workbookView xWindow="0" yWindow="0" windowWidth="20490" windowHeight="6720"/>
  </bookViews>
  <sheets>
    <sheet name="Negofin 31.12.20" sheetId="1" r:id="rId1"/>
  </sheets>
  <definedNames>
    <definedName name="OLE_LINK11" localSheetId="0">'Negofin 31.12.20'!$B$74</definedName>
    <definedName name="OLE_LINK2" localSheetId="0">'Negofin 31.12.20'!$A$7</definedName>
    <definedName name="OLE_LINK3" localSheetId="0">'Negofin 31.12.20'!#REF!</definedName>
  </definedNames>
  <calcPr calcId="162913"/>
</workbook>
</file>

<file path=xl/calcChain.xml><?xml version="1.0" encoding="utf-8"?>
<calcChain xmlns="http://schemas.openxmlformats.org/spreadsheetml/2006/main">
  <c r="F423" i="1" l="1"/>
  <c r="F295" i="1"/>
  <c r="D295" i="1"/>
  <c r="F291" i="1"/>
  <c r="D291" i="1"/>
  <c r="F198" i="1"/>
  <c r="D198" i="1"/>
  <c r="D185" i="1"/>
  <c r="D154" i="1"/>
  <c r="D299" i="1" l="1"/>
  <c r="F299" i="1"/>
  <c r="C390" i="1" l="1"/>
  <c r="E390" i="1"/>
  <c r="D423" i="1" l="1"/>
  <c r="F154" i="1"/>
  <c r="D138" i="1"/>
  <c r="F100" i="1"/>
  <c r="D100" i="1"/>
  <c r="F98" i="1"/>
  <c r="D98" i="1"/>
  <c r="F96" i="1"/>
  <c r="D96" i="1"/>
  <c r="D93" i="1" l="1"/>
  <c r="D124" i="1" s="1"/>
  <c r="F93" i="1"/>
  <c r="F124" i="1" s="1"/>
  <c r="D227" i="1"/>
  <c r="F310" i="1" l="1"/>
  <c r="D310" i="1"/>
  <c r="D282" i="1"/>
  <c r="F282" i="1"/>
  <c r="D269" i="1"/>
  <c r="F213" i="1" l="1"/>
  <c r="D174" i="1"/>
  <c r="D144" i="1"/>
  <c r="F138" i="1" l="1"/>
  <c r="F144" i="1"/>
  <c r="F145" i="1" l="1"/>
  <c r="D145" i="1"/>
  <c r="F334" i="1" l="1"/>
  <c r="F339" i="1" s="1"/>
  <c r="D334" i="1"/>
  <c r="D339" i="1" s="1"/>
  <c r="F308" i="1"/>
  <c r="D308" i="1"/>
  <c r="D312" i="1" s="1"/>
  <c r="D211" i="1"/>
  <c r="D213" i="1"/>
  <c r="F180" i="1"/>
  <c r="D180" i="1"/>
  <c r="F174" i="1"/>
  <c r="D218" i="1" l="1"/>
  <c r="F400" i="1" l="1"/>
  <c r="D400" i="1"/>
  <c r="D323" i="1"/>
  <c r="F323" i="1"/>
  <c r="F321" i="1"/>
  <c r="D321" i="1"/>
  <c r="F280" i="1"/>
  <c r="F277" i="1"/>
  <c r="D280" i="1"/>
  <c r="D277" i="1"/>
  <c r="F269" i="1"/>
  <c r="F251" i="1"/>
  <c r="D251" i="1"/>
  <c r="F227" i="1"/>
  <c r="D288" i="1" l="1"/>
  <c r="D300" i="1" s="1"/>
  <c r="F288" i="1"/>
  <c r="F300" i="1" s="1"/>
  <c r="F325" i="1"/>
  <c r="D325" i="1"/>
  <c r="F236" i="1"/>
  <c r="D236" i="1"/>
  <c r="F205" i="1" l="1"/>
  <c r="F201" i="1"/>
  <c r="D205" i="1"/>
  <c r="D201" i="1"/>
  <c r="F185" i="1"/>
  <c r="F183" i="1"/>
  <c r="D183" i="1"/>
  <c r="D188" i="1" l="1"/>
  <c r="F188" i="1"/>
  <c r="F207" i="1"/>
  <c r="D207" i="1"/>
  <c r="D219" i="1" s="1"/>
  <c r="F218" i="1" l="1"/>
  <c r="F219" i="1" s="1"/>
  <c r="F312" i="1"/>
</calcChain>
</file>

<file path=xl/sharedStrings.xml><?xml version="1.0" encoding="utf-8"?>
<sst xmlns="http://schemas.openxmlformats.org/spreadsheetml/2006/main" count="390" uniqueCount="297">
  <si>
    <t>CATEGORIA</t>
  </si>
  <si>
    <t>CONSUMO</t>
  </si>
  <si>
    <t>MICROEMPRESAS</t>
  </si>
  <si>
    <t>PORCENTAJE</t>
  </si>
  <si>
    <t>= o &gt; 60 días</t>
  </si>
  <si>
    <t>0%</t>
  </si>
  <si>
    <t>&gt;60 hasta 90 días</t>
  </si>
  <si>
    <t>&gt;90 hasta 150 días</t>
  </si>
  <si>
    <t>&gt;90 hasta 120 días</t>
  </si>
  <si>
    <t>&gt;150 hasta 180 días</t>
  </si>
  <si>
    <t>&gt;120 hasta 150 días</t>
  </si>
  <si>
    <t>&gt;180 hasta 270 días</t>
  </si>
  <si>
    <t>&gt; 270 días</t>
  </si>
  <si>
    <t>&gt; 180 días</t>
  </si>
  <si>
    <t xml:space="preserve">Así mismo se constituyen previsiones por el importe correspondientes a los descuentos obtenidos en la </t>
  </si>
  <si>
    <t>compra de Créditos vía cesión de créditos.</t>
  </si>
  <si>
    <t>Concepto</t>
  </si>
  <si>
    <t>Corriente</t>
  </si>
  <si>
    <t>Préstamos Otorgados</t>
  </si>
  <si>
    <t>Préstamos a Cobrar Vigentes</t>
  </si>
  <si>
    <t>No Corriente</t>
  </si>
  <si>
    <t>Créditos Vencidos Documentados</t>
  </si>
  <si>
    <t>Deudores Varios</t>
  </si>
  <si>
    <t>Cuentas a Cobrar NEXO SAECA</t>
  </si>
  <si>
    <t>Cuentas a Cobrar Pronet</t>
  </si>
  <si>
    <t>Cuentas a Cobrar a Funcionarios y Directivos</t>
  </si>
  <si>
    <t>Uniformes a Descontar a Empleados</t>
  </si>
  <si>
    <t>IVA Crédito 10%</t>
  </si>
  <si>
    <t>Garantías</t>
  </si>
  <si>
    <t>Garantía de Alquiler</t>
  </si>
  <si>
    <t>Garantía ANDE</t>
  </si>
  <si>
    <t>Garantía Tigo</t>
  </si>
  <si>
    <t>Créditos Diversos</t>
  </si>
  <si>
    <t xml:space="preserve">Otros Activos </t>
  </si>
  <si>
    <t xml:space="preserve">Bienes Recibidos en Dación de Pago </t>
  </si>
  <si>
    <t>Inversiones Permanentes</t>
  </si>
  <si>
    <t>Total ... Otros Activos No corriente</t>
  </si>
  <si>
    <t>Bienes en Operación</t>
  </si>
  <si>
    <t>Rodados</t>
  </si>
  <si>
    <t>Muebles</t>
  </si>
  <si>
    <t>Equipos de Informática</t>
  </si>
  <si>
    <t>Máquinas y Equipos</t>
  </si>
  <si>
    <t>Instalaciones</t>
  </si>
  <si>
    <t>Mejoras en Propiedad de Terceros</t>
  </si>
  <si>
    <t>Depreciaciones Acumuladas</t>
  </si>
  <si>
    <t>Sistemas, Licencias y Equipos Informáticos</t>
  </si>
  <si>
    <t>Amortización acumulada</t>
  </si>
  <si>
    <t>Seguros a Pagar</t>
  </si>
  <si>
    <t>V.C.A Cuentas Varias a Pagar</t>
  </si>
  <si>
    <t>Documentos a pagar</t>
  </si>
  <si>
    <t>Capital a Pagar Bancos y Otras Entidades</t>
  </si>
  <si>
    <t xml:space="preserve">Rendimientos a Pagar-Bancos y Otras Entidades               </t>
  </si>
  <si>
    <t xml:space="preserve">Rendimientos a Dev. Bcos. y Otras Entidades          </t>
  </si>
  <si>
    <t>Documentos a Pagar</t>
  </si>
  <si>
    <t>Para pago de planes de beneficios a empleados</t>
  </si>
  <si>
    <t xml:space="preserve">Descuentos a funcionarios para aplicar                      </t>
  </si>
  <si>
    <t>Aportes y Retenciones a pagar</t>
  </si>
  <si>
    <t>Total… Remuneraciones y Cargas sociales</t>
  </si>
  <si>
    <t>Las cargas fiscales a pagar de la Sociedad se componen como sigue:</t>
  </si>
  <si>
    <t>Cargas Fiscales a Pagar</t>
  </si>
  <si>
    <t>Dirección General de Grandes Contribuyentes</t>
  </si>
  <si>
    <t>Retenciones de Impuestos</t>
  </si>
  <si>
    <t>Total… Cargas Fiscales a Pagar</t>
  </si>
  <si>
    <t>Otras Provisiones</t>
  </si>
  <si>
    <t>Total… Provisiones</t>
  </si>
  <si>
    <t>Accionistas</t>
  </si>
  <si>
    <t>% de Particip.</t>
  </si>
  <si>
    <t>(montos en miles de guaraníes)</t>
  </si>
  <si>
    <t>Gustavo Luis Borgognon Montero</t>
  </si>
  <si>
    <t>Vector SA</t>
  </si>
  <si>
    <t>Eduardo Jose Borgognon Montero</t>
  </si>
  <si>
    <t>Fernando Andrés Berdichevsky Sborovsky</t>
  </si>
  <si>
    <t>Luis Alberto Lima Morra</t>
  </si>
  <si>
    <t>Benicia Ríos Portillo</t>
  </si>
  <si>
    <t>Miguel Dario Zaldivar Morales</t>
  </si>
  <si>
    <t>Rodrigo G. Callizo López Moreira</t>
  </si>
  <si>
    <t>Federico Callizo Nicora</t>
  </si>
  <si>
    <t>Gabriel Taboada</t>
  </si>
  <si>
    <t>Carlos Alberto Knapps</t>
  </si>
  <si>
    <t>Guillermo Néstor Sosa Arrúa</t>
  </si>
  <si>
    <t>Luís Sebastián Aguilera Burró</t>
  </si>
  <si>
    <t>Venancio Ríos Portillo</t>
  </si>
  <si>
    <t>Rubén Cirilo Etienne Fernández</t>
  </si>
  <si>
    <t>Juan Carlos Canese</t>
  </si>
  <si>
    <t>Emmanuel Friedman Sosa</t>
  </si>
  <si>
    <t>Fabrizio Bibolini R.</t>
  </si>
  <si>
    <t>Caja de Jubilados y Pensiones de la Ande</t>
  </si>
  <si>
    <t>Jorge Antonio Ayala</t>
  </si>
  <si>
    <t>Sub Total</t>
  </si>
  <si>
    <t xml:space="preserve">Banco Continental Documentos de Custodia </t>
  </si>
  <si>
    <t>Seguros Contratados</t>
  </si>
  <si>
    <t>Saldo Deudor</t>
  </si>
  <si>
    <t>Saldo Acreedor</t>
  </si>
  <si>
    <t xml:space="preserve">         </t>
  </si>
  <si>
    <t>Caja</t>
  </si>
  <si>
    <t>Efectivo Cajas</t>
  </si>
  <si>
    <t>Fondo Fijo</t>
  </si>
  <si>
    <t>Recaudaciones a Depositar</t>
  </si>
  <si>
    <t>Valores</t>
  </si>
  <si>
    <t>Bancos</t>
  </si>
  <si>
    <t xml:space="preserve">Financiera El Comercio Caja de Ahorro </t>
  </si>
  <si>
    <t xml:space="preserve">Banco Regional Cta. Cte. </t>
  </si>
  <si>
    <t>Banco Continental S.A.E.C.A. Cta.Cte.</t>
  </si>
  <si>
    <t xml:space="preserve">BBVA Cta.Cte.                                               </t>
  </si>
  <si>
    <t>Banco Sudameris Cta Cte.</t>
  </si>
  <si>
    <t>Banco Itaú S.A Cta Cte</t>
  </si>
  <si>
    <t>Banco Atlas Cta.Cte</t>
  </si>
  <si>
    <t>Tu Financiera Cta. Ahorro</t>
  </si>
  <si>
    <t>Bancop S.A Cta Cte</t>
  </si>
  <si>
    <t>Financiera Solar</t>
  </si>
  <si>
    <t>Interfisa Banco</t>
  </si>
  <si>
    <t>Finexpar</t>
  </si>
  <si>
    <t>Banco Familiar</t>
  </si>
  <si>
    <t>Total… Disponibilidades</t>
  </si>
  <si>
    <t>Total … Créditos Corriente</t>
  </si>
  <si>
    <t>Total … Créditos No Corriente</t>
  </si>
  <si>
    <t>Total … Créditos</t>
  </si>
  <si>
    <t>Cuentas a Cobrar ZAE II</t>
  </si>
  <si>
    <t>Descuento a aplicar a empleados</t>
  </si>
  <si>
    <t>Adelantos a Rendir Funcionarios</t>
  </si>
  <si>
    <t>Anticipos</t>
  </si>
  <si>
    <t>Anticipo Impuesto a la Renta</t>
  </si>
  <si>
    <t>Crédito Fiscal</t>
  </si>
  <si>
    <t>Retención IVA - Crédito</t>
  </si>
  <si>
    <t>Gastos no Devengados</t>
  </si>
  <si>
    <t>Diversos</t>
  </si>
  <si>
    <t>Depreciación Acumulada</t>
  </si>
  <si>
    <t>Total… Propiedad, Planta y Equipos</t>
  </si>
  <si>
    <t>Gastos de Desarrollo</t>
  </si>
  <si>
    <t xml:space="preserve">Gastos de Desarrollo </t>
  </si>
  <si>
    <t>Total… Intangibles</t>
  </si>
  <si>
    <t>Cuentas a Pagar</t>
  </si>
  <si>
    <t>Total… Cuentas a Pagar</t>
  </si>
  <si>
    <t>Préstamos de Accionistas</t>
  </si>
  <si>
    <t>Interés a Devengar</t>
  </si>
  <si>
    <t>Intereses a Pagar a Accionistas</t>
  </si>
  <si>
    <t>Intereses a devengar s/ Doc. a pagar</t>
  </si>
  <si>
    <t>IPS a Pagar</t>
  </si>
  <si>
    <t>Provisiones y Retenciones Franquicias</t>
  </si>
  <si>
    <t>%</t>
  </si>
  <si>
    <t xml:space="preserve">Cuentas de Orden </t>
  </si>
  <si>
    <t xml:space="preserve">Total… Cuentas de Orden </t>
  </si>
  <si>
    <t>Zae</t>
  </si>
  <si>
    <t>Parametro</t>
  </si>
  <si>
    <t>Aupar</t>
  </si>
  <si>
    <t>Avanti</t>
  </si>
  <si>
    <t>Covica</t>
  </si>
  <si>
    <t>Credi Market</t>
  </si>
  <si>
    <t>Flash Electrod.</t>
  </si>
  <si>
    <t>Zae III</t>
  </si>
  <si>
    <t>obligaciones para la Sociedad adicionales a las que se presentan en estos estados financieros.</t>
  </si>
  <si>
    <t xml:space="preserve">  d.         Previsiones para Deudores de Dudoso Cobro</t>
  </si>
  <si>
    <t xml:space="preserve">    NOTA 1 - ACTIVIDAD DE LA EMPRESA</t>
  </si>
  <si>
    <t xml:space="preserve">        NOTA 3 - DISPONIBILIDADES</t>
  </si>
  <si>
    <t xml:space="preserve">Concepto       </t>
  </si>
  <si>
    <t>Otros: Cheques</t>
  </si>
  <si>
    <t>Banco Rio cta cte</t>
  </si>
  <si>
    <t>Visión Banco Cta.Cte</t>
  </si>
  <si>
    <t>Banco Continental – PAGOS A PRACTIP.</t>
  </si>
  <si>
    <t xml:space="preserve">      NOTA 4 – CRÉDITOS</t>
  </si>
  <si>
    <t xml:space="preserve">      NOTA 5 – OTROS CRÉDITOS</t>
  </si>
  <si>
    <t>Corrientes</t>
  </si>
  <si>
    <t>Total... Otros Créditos</t>
  </si>
  <si>
    <t xml:space="preserve">      NOTA 6 – OTROS ACTIVOS</t>
  </si>
  <si>
    <t>Seguros a Devengar</t>
  </si>
  <si>
    <t>Total… Otros Activos Corrientes</t>
  </si>
  <si>
    <t xml:space="preserve">        NOTA 7 – BIENES DE USO</t>
  </si>
  <si>
    <t xml:space="preserve">       NOTA 8 – ACTIVOS INTANGIBLES</t>
  </si>
  <si>
    <t>Marcas</t>
  </si>
  <si>
    <t xml:space="preserve">         NOTA 9 – CUENTAS A PAGAR</t>
  </si>
  <si>
    <t xml:space="preserve">        Las cuentas a pagar de la Sociedad se componen como sigue:</t>
  </si>
  <si>
    <t>Total… Préstamos Financieros Corrientes</t>
  </si>
  <si>
    <t>Total… Préstamos Financieros No Corrientes.</t>
  </si>
  <si>
    <t xml:space="preserve">        NOTA 11 – REMUNERACIONES Y CARGAS SOCIALES</t>
  </si>
  <si>
    <t xml:space="preserve">      Las remuneraciones y cargas sociales de la Sociedad se componen como sigue:</t>
  </si>
  <si>
    <t xml:space="preserve">         NOTA 12 – CARGAS FISCALES A PAGAR</t>
  </si>
  <si>
    <t xml:space="preserve">      Las provisiones de la Sociedad se componen como sigue:</t>
  </si>
  <si>
    <t xml:space="preserve">      NOTA 14 – PATRIMONIO NETO </t>
  </si>
  <si>
    <t xml:space="preserve">         NOTA 13 – PROVISIONES </t>
  </si>
  <si>
    <t xml:space="preserve">       NOTA 15 – CUENTAS DE CONTINGENCIA Y DE ORDEN</t>
  </si>
  <si>
    <t xml:space="preserve">    La composición de las cuentas de orden es la siguiente:</t>
  </si>
  <si>
    <t xml:space="preserve">        NOTA 16 – TRANSACCIONES CON PARTES RELACIONADAS</t>
  </si>
  <si>
    <t xml:space="preserve">     Las transacciones (en miles) con partes relacionadas son las siguientes:</t>
  </si>
  <si>
    <t xml:space="preserve">       NOTA 17 – CONTINGENCIAS Y COMPROMISOS</t>
  </si>
  <si>
    <t xml:space="preserve">       NOTA 18 - HECHOS POSTERIORES</t>
  </si>
  <si>
    <t xml:space="preserve">Banco Basa S.A.                                                     </t>
  </si>
  <si>
    <t>Adelanto a Procesa para compra de Acciones</t>
  </si>
  <si>
    <t>Sindico</t>
  </si>
  <si>
    <t>Representante Legal</t>
  </si>
  <si>
    <t>los fondos disponibles en efectivo y en cuentas bancarias al cierre del ejercicio.</t>
  </si>
  <si>
    <r>
      <t xml:space="preserve">       NOTA 10 – DEUDAS</t>
    </r>
    <r>
      <rPr>
        <b/>
        <sz val="11"/>
        <color rgb="FFFF0000"/>
        <rFont val="Arial"/>
        <family val="2"/>
      </rPr>
      <t xml:space="preserve"> </t>
    </r>
    <r>
      <rPr>
        <b/>
        <sz val="11"/>
        <color theme="1"/>
        <rFont val="Arial"/>
        <family val="2"/>
      </rPr>
      <t>FINANCIERAS</t>
    </r>
  </si>
  <si>
    <t>La composición accionaria (en miles de G.), es como sigue: (montos en miles de guaraníes)</t>
  </si>
  <si>
    <t xml:space="preserve">conforman hoy día el sistema Credi Ágil. </t>
  </si>
  <si>
    <t xml:space="preserve">Jorge Cazal </t>
  </si>
  <si>
    <t xml:space="preserve">            criterios:</t>
  </si>
  <si>
    <t>empresas franquiciadas y las Casas de Creditos vía Cesión de Créditos</t>
  </si>
  <si>
    <t xml:space="preserve">         La Empresa constituye  previsiones  para  deudores de  dudoso cobro  conforme a los siguientes</t>
  </si>
  <si>
    <t xml:space="preserve">   El  saldo  deudor de  las  cuentas con  partes  corresponde  a  los  cobros  de  cuotas  de  préstamos </t>
  </si>
  <si>
    <t xml:space="preserve">realizados  por  las  franquicias.     El saldo  a creedor  corresponde  a   las  compras  de  cartera  a las </t>
  </si>
  <si>
    <t xml:space="preserve">   Las empresas franquiciadas actualmente son: Bosamaz  S.A., ZAE S.A.,  Parámetro S.A., Aupar S.A. </t>
  </si>
  <si>
    <t>,  Covica SA ,  Avanti S.A. y  Luar SA. Todas  estas  empresas  se   dedican   exclusivamente a otorgar</t>
  </si>
  <si>
    <t>prestamos con capital propio en base a las politicas y procedimientos  definidos  por NEGOFIN SAECA</t>
  </si>
  <si>
    <t xml:space="preserve">  La relación  de  NEGOFIN  S.A.E.C.A.  con las empresas  franquiciadas se ha formalizado a traves de</t>
  </si>
  <si>
    <t>la  empresa  Franquicias  Credi Ágil  S.A.  cuyos  accionistas  son  las   empresas   franquiciadas   que</t>
  </si>
  <si>
    <t xml:space="preserve">   Entre la  fecha  de  cierre  del ejercicio y  la  fecha de  preparación  de  estos  estados financieros, no</t>
  </si>
  <si>
    <t xml:space="preserve">han  ocurrido  hechos significativos de carácter financiero o  de  otra índole    que  afecten  la  situacion </t>
  </si>
  <si>
    <t>La  actividad  principal  de  la  empresa  lo constituye  la  Administración  de cartera de préstamos para consumo y microcréditos.</t>
  </si>
  <si>
    <t>Fue reconocida  como  S.A.E.C.A. por  la  Comisión  Nacional  de  Valores,  el  30 de  octubre  de 2012 mediante Resolución Nº56/12.</t>
  </si>
  <si>
    <t>NOTA 2 – RESUMEN DE LAS PRINCIPALES POLÍTICAS CONTABLES</t>
  </si>
  <si>
    <t>A continuación se resumen las políticas de contabilidad más significativas aplicadas por la Sociedad:</t>
  </si>
  <si>
    <t>a.</t>
  </si>
  <si>
    <t>Bases de contabilización</t>
  </si>
  <si>
    <t>b.</t>
  </si>
  <si>
    <t>Moneda Extranjera</t>
  </si>
  <si>
    <t>c.</t>
  </si>
  <si>
    <t>Activo fijo</t>
  </si>
  <si>
    <t>La firma Negofin S.A.E.C.A., con domicilio legal en la ciudad de Fernando de la Mora, Departamento Central, República del Paraguay.</t>
  </si>
  <si>
    <t xml:space="preserve">Los estados financieros se han preparado sobre la base de costos históricos, excepto para el caso de los saldos en moneda  extranjera  y  bienes de uso según se explica en los punto b. y d. de la presente nota, y no reconocen en forma integral los efectos de la inflación en la situación patrimonial y financiera de la  Sociedad, en los resultados de sus operaciones y en los cambios en su situación  financiera, en atención a que la corrección monetaria no constituye una práctica contable de aceptación generalizada en el Paraguay. </t>
  </si>
  <si>
    <t xml:space="preserve">Banco Basa S.A. - PRONET                                                      </t>
  </si>
  <si>
    <t>Banco Continental – PRACTIP.</t>
  </si>
  <si>
    <t>Banco Continental caja de Ahorro</t>
  </si>
  <si>
    <t>Anticipo a funcionarios p/ compras</t>
  </si>
  <si>
    <t>Luar</t>
  </si>
  <si>
    <t xml:space="preserve">   NEGOFIN  S.A.E.C.A.     No  Desembolsa  Créditos,  sino  compra  los  Créditos concedidos  por  las </t>
  </si>
  <si>
    <t>Acciones en Negofin Cobranzas</t>
  </si>
  <si>
    <t>Acciones en PROCESA</t>
  </si>
  <si>
    <t>Acciones en BIC S.A</t>
  </si>
  <si>
    <t xml:space="preserve">La firma  fue  constituida  por  Escritura  Pública  Nº  8  de  fecha  01  de abril  de  2005  pasada  ante la Escribana  Pública,  Sra. Lilia Irechi   Ballasch  Guerra inscripto  en los Registros Publicos bajo el Num. 344  ,  modificado por  Escritura  Pública    Nº 23  de  fecha  25  de  mayo  de  2006,   pasada  ante   la  Escribana  Publica  Lilia Irechi Ballasch Guerra, inscripta en el Registro  Público  de Comercio  bajo el  Nº 405,   serie  "C",   folio   Nº 3555   del   24  de  julio  de  2006,   modificado   por   Escritura  Nº  14 de  fecha 5 d e abril  de  2010, inscripto  en  el  Registro  Público  de Comercio   bajo  el   Nº 337,  serie "D",  folio  Nº 3511 de  fecha  15  de  abril  de  2010,  modificado  por Escritura Pública  Nº 31 de fecha 20 de mayo de 2011,  inscripto  en  el  Registro Público de Comercio bajo  el  Nº 261, serie  "C", folio 2623 de fecha  10  de junio  de 2011, modificado por Escritura Pública  Nº 70 de  fecha  14 de octubre de 2011, inscripto  en  el Registro Público de Comercio bajo el Nº 1243,serie “F”,  folio 6723 y  sgts. de fecha 20 de diciembre  de 2011  todas pasadas ante la Escribana Publica Sra. Lilia Irechi Ballasch Guerra. Modificado  por  Escritura Pública Nº 117 de  fecha  27 de  noviembre de 2014, inscripta en el Registro Público  de Comercio  bajo  el  Nº 758,  serie "E", folio  7869 y sgts en fecha 17  de  diciembre de 2014 pasada ante la Escribana Katja Schulz Krong. </t>
  </si>
  <si>
    <t>Las diferencias de cambio originadas por fluctuaciones  en  los  tipos  de cambio  producidos  entre las fechas  de  concertación de  las  operaciones  y su  liquidación  o  valuación  al  cierre  del período, son reconocidas en resultados.</t>
  </si>
  <si>
    <t>Los  bienes  de  uso  incorporados  hasta  el  ejercicio  anterior  se  exponen a su costo de adquisición revaluado  menos  la  correspondiente depreciación acumulada. El incremento neto por revaluación se acredita a la cuenta patrimonial reserva de revalúo.</t>
  </si>
  <si>
    <t>La  depreciación  es  calculada  por  el  método  de  línea  recta,  a  partir   del   año  siguiente  al  de  la incorporación del bien al activo fijo, aplicando tasas anuales suficientes para extinguir los valores de los mismos al final de su vida útil estimada. Ver nota 7</t>
  </si>
  <si>
    <t xml:space="preserve">Cheques Propios                                                                           </t>
  </si>
  <si>
    <t>Total… Préstamos Financieros</t>
  </si>
  <si>
    <t xml:space="preserve">Total ... Otros Activos </t>
  </si>
  <si>
    <t xml:space="preserve"> Las cuentas de disponibilidades han sido conciliadas periódicamente y los saldos expuestos representan</t>
  </si>
  <si>
    <t>G. 120.000.000.000 representado por 120.000 acciones de valor nominal de G. 1.000.000 cada una.</t>
  </si>
  <si>
    <t>Bosamaz</t>
  </si>
  <si>
    <t>Banco GNB</t>
  </si>
  <si>
    <t>DHA Regularizadora</t>
  </si>
  <si>
    <t>Cuentas a Pagar a Entidades</t>
  </si>
  <si>
    <t>Intereses a Pagar s/ Doc.de Prestamos de Terceros</t>
  </si>
  <si>
    <t xml:space="preserve">    Contador</t>
  </si>
  <si>
    <t>Gs.</t>
  </si>
  <si>
    <t>Cuentas a Cobrar Crediflash</t>
  </si>
  <si>
    <t>Adelantos a Terceros</t>
  </si>
  <si>
    <t>Adelantos a Rendir Proveedores</t>
  </si>
  <si>
    <t>Intereses a pagar s/ Doc. a pagar</t>
  </si>
  <si>
    <t>Provision para Pagos Adicionales</t>
  </si>
  <si>
    <t>Prv.Descuento RRHH</t>
  </si>
  <si>
    <t>Acciones      2020</t>
  </si>
  <si>
    <t xml:space="preserve"> Acciones 2.019</t>
  </si>
  <si>
    <t>AAN SA</t>
  </si>
  <si>
    <t xml:space="preserve">A partir  del ejercicio  iniciado  el 01/01/2014,  la operativa  de nuestra  empresa  en el  momento  de  la Compra de Créditos vía cesión de créditos es reconocer como ingreso  el descuento obtenido, y sobre dicho ingreso se tributa IRE. </t>
  </si>
  <si>
    <t>Banco Atlas-Infonet Cobranzas</t>
  </si>
  <si>
    <t>Cuentas a Cobrar Avanti-Varios</t>
  </si>
  <si>
    <t>Cuentas a Cobrar Credimarket</t>
  </si>
  <si>
    <t>Porción circulante de préstamos</t>
  </si>
  <si>
    <t xml:space="preserve">      Las deudas financieras de la sociedad se componen como sigue:</t>
  </si>
  <si>
    <t xml:space="preserve">     Los Activos Intangibles estan compuestos de la siguiente forma:</t>
  </si>
  <si>
    <t>Los bienes de uso de la sociedad están compuestos de la siguiente manera:</t>
  </si>
  <si>
    <t xml:space="preserve">   La composición de Otros Activos es la siguiente: </t>
  </si>
  <si>
    <t xml:space="preserve">   La composición de Otros Créditos es la siguiente</t>
  </si>
  <si>
    <t xml:space="preserve">  La composición de las cuentas por cobrar  es la siguiente: </t>
  </si>
  <si>
    <t xml:space="preserve">    El saldo de las disponibilidades se compone de la forma siguiente:</t>
  </si>
  <si>
    <t>Otros Acreedores</t>
  </si>
  <si>
    <t>Zae II</t>
  </si>
  <si>
    <t>Banco Basa Netel</t>
  </si>
  <si>
    <t>Cuentas a Cobrar L.B.</t>
  </si>
  <si>
    <t>Bosamaz a cobrar por Servicios Varios</t>
  </si>
  <si>
    <t>Cuentas a Cobrar ZAE  S.A</t>
  </si>
  <si>
    <t>Cuentas a Cobrar Covica</t>
  </si>
  <si>
    <t>Cuentas a Cobrar Parametro - Varios</t>
  </si>
  <si>
    <t>Cuentas a Cobrar Aupar S.A</t>
  </si>
  <si>
    <t>Cuentas a Cobrar Luar SA</t>
  </si>
  <si>
    <t>Cuentas a Cobrar ZAE III</t>
  </si>
  <si>
    <t>Cuentas a Cobrar - Netel</t>
  </si>
  <si>
    <t>Cuentas a Cobrar - Infonet Cobranzas</t>
  </si>
  <si>
    <t>Cuentas a Cobrar-Documenta</t>
  </si>
  <si>
    <t>Comisiones a Cobrar-Documenta</t>
  </si>
  <si>
    <t xml:space="preserve">Proveedores </t>
  </si>
  <si>
    <t>V.C.A. Depósitos no confirmados de clientes</t>
  </si>
  <si>
    <t>V.C.A. Cuotas a Devolver WALTON CAPITAL S.A</t>
  </si>
  <si>
    <t>Caja mutual de Cooperativistas del paraguay</t>
  </si>
  <si>
    <t>Viva Inversiones</t>
  </si>
  <si>
    <t>NOTAS A LOS ESTADOS FINANCIEROS AL 31 DE DICIEMBRE DE 2020</t>
  </si>
  <si>
    <r>
      <t xml:space="preserve">Los activos y pasivos en moneda extranjera se encuentran valuados a los tipos de cambio vigentes a la fecha  del  balance   general </t>
    </r>
    <r>
      <rPr>
        <sz val="11"/>
        <rFont val="Arial"/>
        <family val="2"/>
      </rPr>
      <t>(Gs. 6.891,96 y Gs. 6.941,65</t>
    </r>
    <r>
      <rPr>
        <sz val="11"/>
        <color theme="1"/>
        <rFont val="Arial"/>
        <family val="2"/>
      </rPr>
      <t>)   por   US$ 1  tipo  comprador  y  vendedor respectivamene al 31 de Diciembre de 2020.</t>
    </r>
  </si>
  <si>
    <t>Al cierre del ejercicio el valor previsionado asciende a miles de G. 182.379.629.-</t>
  </si>
  <si>
    <t>Adelantos a Negofin Cobranzas</t>
  </si>
  <si>
    <t>Gastos Varios Pagados por Adelantado</t>
  </si>
  <si>
    <t>V.C.A. Cuotas a Devolver CIPRA</t>
  </si>
  <si>
    <t xml:space="preserve">Retenciones </t>
  </si>
  <si>
    <t xml:space="preserve">  El capital autorizado e integrado de la Sociedad asciende al 31 de diciembre de 2020 a </t>
  </si>
  <si>
    <t>Electroban</t>
  </si>
  <si>
    <t>franquicias al 31/12/2020.</t>
  </si>
  <si>
    <r>
      <t>De  haberse aplicado  una  corrección  monetaria   integral de  los estados   financieros,  podrían haber surgido diferencias  en la presentación de la  situación  patrimonial y financiera  de la  Sociedad,  en los resultados de sus operaciones y en los cambios en su situación  financiera al 31 de diciembre de 2020 Según  el índice  general  de  precios  del  consumo  publicado  por  el  Banco  Central del Paraguay, la inflación acumulada al cierre</t>
    </r>
    <r>
      <rPr>
        <sz val="11"/>
        <rFont val="Arial"/>
        <family val="2"/>
      </rPr>
      <t xml:space="preserve"> de Diciembre 2020 fue de 2,2%.</t>
    </r>
  </si>
  <si>
    <t xml:space="preserve">  Al 31 de diciembre de  2020 no  existen  situaciones  contingentes,  ni  reclamos  en la  generación  de </t>
  </si>
  <si>
    <t>patrimonial o financiera o los resultados de la Sociedad al 31 de diciembre de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</si>
</sst>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 _€_-;\-* #,##0.00\ _€_-;_-* &quot;-&quot;??\ _€_-;_-@_-"/>
    <numFmt numFmtId="165" formatCode="_-* #,##0\ _€_-;\-* #,##0\ _€_-;_-* &quot;-&quot;??\ _€_-;_-@_-"/>
  </numFmts>
  <fonts count="19" x14ac:knownFonts="1">
    <font>
      <sz val="11"/>
      <color theme="1"/>
      <name val="Calibri"/>
      <family val="2"/>
      <scheme val="minor"/>
    </font>
    <font>
      <b/>
      <sz val="11"/>
      <color theme="1"/>
      <name val="Arial"/>
      <family val="2"/>
    </font>
    <font>
      <sz val="11"/>
      <color theme="1"/>
      <name val="Arial"/>
      <family val="2"/>
    </font>
    <font>
      <sz val="11"/>
      <color rgb="FF000000"/>
      <name val="Arial"/>
      <family val="2"/>
    </font>
    <font>
      <b/>
      <u/>
      <sz val="11"/>
      <color theme="1"/>
      <name val="Arial"/>
      <family val="2"/>
    </font>
    <font>
      <b/>
      <sz val="11"/>
      <color rgb="FFFF0000"/>
      <name val="Arial"/>
      <family val="2"/>
    </font>
    <font>
      <b/>
      <sz val="11"/>
      <color rgb="FF000000"/>
      <name val="Arial"/>
      <family val="2"/>
    </font>
    <font>
      <sz val="11"/>
      <name val="Arial"/>
      <family val="2"/>
    </font>
    <font>
      <b/>
      <sz val="11"/>
      <name val="Arial"/>
      <family val="2"/>
    </font>
    <font>
      <sz val="11"/>
      <color theme="1"/>
      <name val="Calibri"/>
      <family val="2"/>
      <scheme val="minor"/>
    </font>
    <font>
      <sz val="11"/>
      <color rgb="FFFF0000"/>
      <name val="Arial"/>
      <family val="2"/>
    </font>
    <font>
      <sz val="10"/>
      <color theme="1"/>
      <name val="Times New Roman"/>
      <family val="1"/>
    </font>
    <font>
      <sz val="10"/>
      <color theme="1"/>
      <name val="Arial"/>
      <family val="2"/>
    </font>
    <font>
      <sz val="9"/>
      <color theme="1"/>
      <name val="Arial"/>
      <family val="2"/>
    </font>
    <font>
      <b/>
      <sz val="10"/>
      <name val="Arial"/>
      <family val="2"/>
    </font>
    <font>
      <b/>
      <sz val="9"/>
      <color theme="1"/>
      <name val="Arial"/>
      <family val="2"/>
    </font>
    <font>
      <sz val="7"/>
      <color theme="1"/>
      <name val="Times New Roman"/>
      <family val="1"/>
    </font>
    <font>
      <b/>
      <u/>
      <sz val="9"/>
      <color theme="1"/>
      <name val="Arial"/>
      <family val="2"/>
    </font>
    <font>
      <sz val="10"/>
      <name val="Times New Roman"/>
      <family val="1"/>
    </font>
  </fonts>
  <fills count="4">
    <fill>
      <patternFill patternType="none"/>
    </fill>
    <fill>
      <patternFill patternType="gray125"/>
    </fill>
    <fill>
      <patternFill patternType="solid">
        <fgColor rgb="FFC0C0C0"/>
        <bgColor indexed="64"/>
      </patternFill>
    </fill>
    <fill>
      <patternFill patternType="solid">
        <fgColor theme="0"/>
        <bgColor indexed="64"/>
      </patternFill>
    </fill>
  </fills>
  <borders count="23">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bottom style="double">
        <color indexed="64"/>
      </bottom>
      <diagonal/>
    </border>
    <border>
      <left/>
      <right/>
      <top style="medium">
        <color indexed="64"/>
      </top>
      <bottom style="double">
        <color indexed="64"/>
      </bottom>
      <diagonal/>
    </border>
    <border>
      <left/>
      <right/>
      <top style="medium">
        <color indexed="64"/>
      </top>
      <bottom style="medium">
        <color indexed="64"/>
      </bottom>
      <diagonal/>
    </border>
    <border>
      <left/>
      <right/>
      <top style="medium">
        <color indexed="64"/>
      </top>
      <bottom/>
      <diagonal/>
    </border>
    <border>
      <left/>
      <right/>
      <top style="thin">
        <color indexed="64"/>
      </top>
      <bottom style="double">
        <color indexed="64"/>
      </bottom>
      <diagonal/>
    </border>
    <border>
      <left/>
      <right/>
      <top style="double">
        <color indexed="64"/>
      </top>
      <bottom style="double">
        <color indexed="64"/>
      </bottom>
      <diagonal/>
    </border>
    <border>
      <left style="thin">
        <color indexed="64"/>
      </left>
      <right/>
      <top style="thin">
        <color indexed="64"/>
      </top>
      <bottom/>
      <diagonal/>
    </border>
    <border>
      <left/>
      <right/>
      <top style="thin">
        <color indexed="64"/>
      </top>
      <bottom/>
      <diagonal/>
    </border>
    <border>
      <left/>
      <right/>
      <top style="thin">
        <color indexed="64"/>
      </top>
      <bottom style="medium">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style="double">
        <color indexed="64"/>
      </bottom>
      <diagonal/>
    </border>
  </borders>
  <cellStyleXfs count="2">
    <xf numFmtId="0" fontId="0" fillId="0" borderId="0"/>
    <xf numFmtId="164" fontId="9" fillId="0" borderId="0" applyFont="0" applyFill="0" applyBorder="0" applyAlignment="0" applyProtection="0"/>
  </cellStyleXfs>
  <cellXfs count="180">
    <xf numFmtId="0" fontId="0" fillId="0" borderId="0" xfId="0"/>
    <xf numFmtId="0" fontId="1" fillId="0" borderId="0" xfId="0" applyFont="1"/>
    <xf numFmtId="0" fontId="2" fillId="0" borderId="0" xfId="0" applyFont="1"/>
    <xf numFmtId="0" fontId="2" fillId="0" borderId="0" xfId="0" applyFont="1" applyAlignment="1">
      <alignment horizontal="left" vertical="center" indent="5"/>
    </xf>
    <xf numFmtId="0" fontId="1" fillId="0" borderId="0" xfId="0" applyFont="1" applyAlignment="1">
      <alignment vertical="center"/>
    </xf>
    <xf numFmtId="0" fontId="2" fillId="0" borderId="0" xfId="0" applyFont="1" applyAlignment="1">
      <alignment vertical="center"/>
    </xf>
    <xf numFmtId="0" fontId="3" fillId="0" borderId="0" xfId="0" applyFont="1"/>
    <xf numFmtId="0" fontId="1" fillId="0" borderId="0" xfId="0" applyFont="1" applyAlignment="1">
      <alignment horizontal="left"/>
    </xf>
    <xf numFmtId="0" fontId="2" fillId="0" borderId="0" xfId="0" applyFont="1" applyAlignment="1"/>
    <xf numFmtId="0" fontId="1" fillId="0" borderId="0" xfId="0" applyFont="1" applyFill="1"/>
    <xf numFmtId="0" fontId="2" fillId="0" borderId="0" xfId="0" applyFont="1" applyBorder="1"/>
    <xf numFmtId="3" fontId="1" fillId="0" borderId="0" xfId="0" applyNumberFormat="1" applyFont="1" applyBorder="1" applyAlignment="1">
      <alignment horizontal="right" vertical="center"/>
    </xf>
    <xf numFmtId="3" fontId="2" fillId="0" borderId="0" xfId="0" applyNumberFormat="1" applyFont="1" applyBorder="1" applyAlignment="1">
      <alignment horizontal="right" vertical="center"/>
    </xf>
    <xf numFmtId="0" fontId="2" fillId="0" borderId="0" xfId="0" applyFont="1" applyBorder="1" applyAlignment="1">
      <alignment horizontal="right" vertical="center"/>
    </xf>
    <xf numFmtId="3" fontId="2" fillId="0" borderId="7" xfId="0" applyNumberFormat="1" applyFont="1" applyBorder="1" applyAlignment="1">
      <alignment horizontal="right" vertical="center"/>
    </xf>
    <xf numFmtId="3" fontId="1" fillId="0" borderId="8" xfId="0" applyNumberFormat="1" applyFont="1" applyBorder="1" applyAlignment="1">
      <alignment horizontal="right" vertical="center"/>
    </xf>
    <xf numFmtId="3" fontId="2" fillId="0" borderId="0" xfId="0" applyNumberFormat="1" applyFont="1" applyAlignment="1">
      <alignment horizontal="right" vertical="center"/>
    </xf>
    <xf numFmtId="0" fontId="1" fillId="0" borderId="0" xfId="0" applyFont="1" applyBorder="1" applyAlignment="1">
      <alignment vertical="center"/>
    </xf>
    <xf numFmtId="0" fontId="1" fillId="0" borderId="0" xfId="0" applyFont="1" applyAlignment="1">
      <alignment horizontal="center" vertical="center"/>
    </xf>
    <xf numFmtId="0" fontId="4" fillId="0" borderId="0" xfId="0" applyFont="1" applyAlignment="1">
      <alignment vertical="center"/>
    </xf>
    <xf numFmtId="3" fontId="1" fillId="0" borderId="9" xfId="0" applyNumberFormat="1" applyFont="1" applyBorder="1" applyAlignment="1">
      <alignment horizontal="right" vertical="center"/>
    </xf>
    <xf numFmtId="0" fontId="1" fillId="0" borderId="0" xfId="0" applyFont="1" applyAlignment="1">
      <alignment horizontal="right" vertical="center"/>
    </xf>
    <xf numFmtId="0" fontId="2" fillId="0" borderId="0" xfId="0" applyFont="1" applyAlignment="1">
      <alignment horizontal="right" vertical="center"/>
    </xf>
    <xf numFmtId="0" fontId="1" fillId="0" borderId="0" xfId="0" applyFont="1" applyAlignment="1">
      <alignment horizontal="center" vertical="center" wrapText="1"/>
    </xf>
    <xf numFmtId="0" fontId="2" fillId="0" borderId="0" xfId="0" applyFont="1" applyAlignment="1">
      <alignment vertical="center" wrapText="1"/>
    </xf>
    <xf numFmtId="3" fontId="1" fillId="0" borderId="0" xfId="0" applyNumberFormat="1" applyFont="1" applyAlignment="1">
      <alignment horizontal="right" vertical="center" wrapText="1"/>
    </xf>
    <xf numFmtId="3" fontId="2" fillId="0" borderId="0" xfId="0" applyNumberFormat="1" applyFont="1" applyAlignment="1">
      <alignment horizontal="right" vertical="center" wrapText="1"/>
    </xf>
    <xf numFmtId="3" fontId="1" fillId="0" borderId="9" xfId="0" applyNumberFormat="1" applyFont="1" applyBorder="1" applyAlignment="1">
      <alignment horizontal="right" vertical="center" wrapText="1"/>
    </xf>
    <xf numFmtId="0" fontId="1" fillId="0" borderId="0" xfId="0" applyFont="1" applyAlignment="1">
      <alignment vertical="center" wrapText="1"/>
    </xf>
    <xf numFmtId="0" fontId="1" fillId="0" borderId="0" xfId="0" applyFont="1" applyBorder="1" applyAlignment="1">
      <alignment horizontal="center" vertical="center"/>
    </xf>
    <xf numFmtId="0" fontId="1" fillId="0" borderId="0" xfId="0" applyFont="1" applyAlignment="1">
      <alignment horizontal="left" vertical="center" indent="5"/>
    </xf>
    <xf numFmtId="0" fontId="1" fillId="0" borderId="0" xfId="0" applyFont="1" applyAlignment="1">
      <alignment horizontal="justify" vertical="center"/>
    </xf>
    <xf numFmtId="0" fontId="7" fillId="0" borderId="0" xfId="0" applyFont="1"/>
    <xf numFmtId="0" fontId="1" fillId="0" borderId="0" xfId="0" applyFont="1" applyFill="1" applyAlignment="1">
      <alignment vertical="center"/>
    </xf>
    <xf numFmtId="3" fontId="1" fillId="0" borderId="0" xfId="0" applyNumberFormat="1" applyFont="1" applyAlignment="1">
      <alignment horizontal="right" vertical="center"/>
    </xf>
    <xf numFmtId="3" fontId="7" fillId="0" borderId="0" xfId="0" applyNumberFormat="1" applyFont="1" applyFill="1" applyAlignment="1">
      <alignment horizontal="right" vertical="center"/>
    </xf>
    <xf numFmtId="3" fontId="8" fillId="0" borderId="0" xfId="0" applyNumberFormat="1" applyFont="1" applyFill="1" applyAlignment="1">
      <alignment horizontal="right" vertical="center"/>
    </xf>
    <xf numFmtId="0" fontId="2" fillId="0" borderId="0" xfId="0" applyFont="1" applyFill="1"/>
    <xf numFmtId="3" fontId="1" fillId="0" borderId="0" xfId="0" applyNumberFormat="1" applyFont="1" applyFill="1" applyAlignment="1">
      <alignment horizontal="right" vertical="center"/>
    </xf>
    <xf numFmtId="3" fontId="1" fillId="0" borderId="9" xfId="0" applyNumberFormat="1" applyFont="1" applyFill="1" applyBorder="1" applyAlignment="1">
      <alignment horizontal="right" vertical="center"/>
    </xf>
    <xf numFmtId="3" fontId="2" fillId="0" borderId="0" xfId="0" applyNumberFormat="1" applyFont="1"/>
    <xf numFmtId="3" fontId="1" fillId="0" borderId="11" xfId="0" applyNumberFormat="1" applyFont="1" applyBorder="1" applyAlignment="1">
      <alignment horizontal="right" vertical="center" wrapText="1"/>
    </xf>
    <xf numFmtId="3" fontId="1" fillId="0" borderId="12" xfId="0" applyNumberFormat="1" applyFont="1" applyBorder="1" applyAlignment="1">
      <alignment horizontal="right" vertical="center" wrapText="1"/>
    </xf>
    <xf numFmtId="3" fontId="1" fillId="0" borderId="11" xfId="0" applyNumberFormat="1" applyFont="1" applyBorder="1" applyAlignment="1">
      <alignment horizontal="right" vertical="center"/>
    </xf>
    <xf numFmtId="3" fontId="1" fillId="0" borderId="12" xfId="0" applyNumberFormat="1" applyFont="1" applyBorder="1" applyAlignment="1">
      <alignment horizontal="right" vertical="center"/>
    </xf>
    <xf numFmtId="3" fontId="1" fillId="0" borderId="12" xfId="0" applyNumberFormat="1" applyFont="1" applyBorder="1"/>
    <xf numFmtId="0" fontId="4" fillId="0" borderId="0" xfId="0" applyFont="1" applyAlignment="1">
      <alignment vertical="top"/>
    </xf>
    <xf numFmtId="3" fontId="2" fillId="0" borderId="0" xfId="0" applyNumberFormat="1" applyFont="1" applyFill="1" applyAlignment="1">
      <alignment horizontal="right" vertical="center" wrapText="1"/>
    </xf>
    <xf numFmtId="3" fontId="2" fillId="0" borderId="0" xfId="0" applyNumberFormat="1" applyFont="1" applyFill="1"/>
    <xf numFmtId="0" fontId="2" fillId="0" borderId="0" xfId="0" applyFont="1" applyFill="1" applyAlignment="1">
      <alignment vertical="center"/>
    </xf>
    <xf numFmtId="0" fontId="8" fillId="0" borderId="0" xfId="0" applyFont="1" applyFill="1" applyAlignment="1">
      <alignment horizontal="center" vertical="center"/>
    </xf>
    <xf numFmtId="0" fontId="7" fillId="0" borderId="0" xfId="0" applyFont="1" applyFill="1"/>
    <xf numFmtId="0" fontId="8" fillId="0" borderId="0" xfId="0" applyFont="1" applyBorder="1" applyAlignment="1">
      <alignment horizontal="center" vertical="center" wrapText="1"/>
    </xf>
    <xf numFmtId="3" fontId="8" fillId="0" borderId="0" xfId="0" applyNumberFormat="1" applyFont="1" applyBorder="1" applyAlignment="1">
      <alignment horizontal="right" vertical="center" wrapText="1"/>
    </xf>
    <xf numFmtId="0" fontId="2" fillId="0" borderId="0" xfId="0" applyFont="1" applyBorder="1" applyAlignment="1">
      <alignment vertical="center"/>
    </xf>
    <xf numFmtId="3" fontId="7" fillId="0" borderId="0" xfId="0" applyNumberFormat="1" applyFont="1" applyBorder="1" applyAlignment="1">
      <alignment horizontal="right" vertical="center" wrapText="1"/>
    </xf>
    <xf numFmtId="0" fontId="7" fillId="0" borderId="0" xfId="0" applyFont="1" applyBorder="1" applyAlignment="1">
      <alignment horizontal="right" vertical="center" wrapText="1"/>
    </xf>
    <xf numFmtId="3" fontId="1" fillId="0" borderId="13" xfId="0" applyNumberFormat="1" applyFont="1" applyBorder="1"/>
    <xf numFmtId="165" fontId="2" fillId="0" borderId="0" xfId="1" applyNumberFormat="1" applyFont="1" applyAlignment="1">
      <alignment horizontal="right" vertical="center"/>
    </xf>
    <xf numFmtId="0" fontId="2" fillId="0" borderId="0" xfId="0" applyFont="1" applyAlignment="1">
      <alignment horizontal="left"/>
    </xf>
    <xf numFmtId="0" fontId="2" fillId="0" borderId="0" xfId="0" applyFont="1" applyFill="1" applyBorder="1"/>
    <xf numFmtId="3" fontId="1" fillId="0" borderId="8" xfId="0" applyNumberFormat="1" applyFont="1" applyFill="1" applyBorder="1" applyAlignment="1">
      <alignment horizontal="right" vertical="center"/>
    </xf>
    <xf numFmtId="3" fontId="8" fillId="0" borderId="8" xfId="0" applyNumberFormat="1" applyFont="1" applyFill="1" applyBorder="1" applyAlignment="1">
      <alignment horizontal="right" vertical="center" wrapText="1"/>
    </xf>
    <xf numFmtId="3" fontId="1" fillId="0" borderId="10" xfId="0" applyNumberFormat="1" applyFont="1" applyFill="1" applyBorder="1" applyAlignment="1">
      <alignment horizontal="right" vertical="center"/>
    </xf>
    <xf numFmtId="0" fontId="1" fillId="0" borderId="0" xfId="0" applyFont="1" applyFill="1" applyAlignment="1">
      <alignment horizontal="right" vertical="center"/>
    </xf>
    <xf numFmtId="3" fontId="1" fillId="0" borderId="9" xfId="0" applyNumberFormat="1" applyFont="1" applyFill="1" applyBorder="1" applyAlignment="1">
      <alignment horizontal="right" vertical="center" wrapText="1"/>
    </xf>
    <xf numFmtId="3" fontId="1" fillId="0" borderId="0" xfId="0" applyNumberFormat="1" applyFont="1" applyFill="1" applyBorder="1" applyAlignment="1">
      <alignment horizontal="right" vertical="center"/>
    </xf>
    <xf numFmtId="3" fontId="1" fillId="0" borderId="0" xfId="0" applyNumberFormat="1" applyFont="1" applyFill="1" applyAlignment="1">
      <alignment horizontal="right" vertical="center" wrapText="1"/>
    </xf>
    <xf numFmtId="165" fontId="1" fillId="0" borderId="0" xfId="0" applyNumberFormat="1" applyFont="1" applyFill="1" applyAlignment="1">
      <alignment horizontal="right" vertical="center" wrapText="1"/>
    </xf>
    <xf numFmtId="0" fontId="2" fillId="0" borderId="0" xfId="0" applyFont="1" applyFill="1" applyAlignment="1">
      <alignment vertical="center" wrapText="1"/>
    </xf>
    <xf numFmtId="0" fontId="1" fillId="0" borderId="0" xfId="0" applyFont="1" applyFill="1" applyAlignment="1">
      <alignment vertical="center" wrapText="1"/>
    </xf>
    <xf numFmtId="3" fontId="1" fillId="0" borderId="8" xfId="0" applyNumberFormat="1" applyFont="1" applyFill="1" applyBorder="1" applyAlignment="1">
      <alignment horizontal="right" vertical="center" wrapText="1"/>
    </xf>
    <xf numFmtId="0" fontId="1" fillId="0" borderId="0" xfId="0" applyFont="1" applyFill="1" applyBorder="1" applyAlignment="1">
      <alignment horizontal="center" vertical="center"/>
    </xf>
    <xf numFmtId="3" fontId="8" fillId="0" borderId="9" xfId="0" applyNumberFormat="1" applyFont="1" applyFill="1" applyBorder="1" applyAlignment="1">
      <alignment horizontal="right" vertical="center"/>
    </xf>
    <xf numFmtId="3" fontId="1" fillId="0" borderId="11" xfId="0" applyNumberFormat="1" applyFont="1" applyFill="1" applyBorder="1" applyAlignment="1">
      <alignment horizontal="right" vertical="center" wrapText="1"/>
    </xf>
    <xf numFmtId="0" fontId="3" fillId="0" borderId="3" xfId="0" applyFont="1" applyBorder="1" applyAlignment="1">
      <alignment horizontal="center" vertical="center"/>
    </xf>
    <xf numFmtId="0" fontId="3" fillId="0" borderId="4" xfId="0" applyFont="1" applyBorder="1" applyAlignment="1">
      <alignment vertical="center"/>
    </xf>
    <xf numFmtId="9" fontId="3" fillId="0" borderId="3" xfId="0" applyNumberFormat="1" applyFont="1" applyBorder="1" applyAlignment="1">
      <alignment horizontal="center" vertical="center"/>
    </xf>
    <xf numFmtId="0" fontId="3" fillId="0" borderId="5" xfId="0" applyFont="1" applyBorder="1" applyAlignment="1">
      <alignment vertical="center"/>
    </xf>
    <xf numFmtId="0" fontId="3" fillId="0" borderId="6" xfId="0" applyFont="1" applyBorder="1" applyAlignment="1">
      <alignment vertical="center"/>
    </xf>
    <xf numFmtId="0" fontId="1" fillId="2" borderId="1" xfId="0" applyFont="1" applyFill="1" applyBorder="1" applyAlignment="1">
      <alignment horizontal="center" vertical="center"/>
    </xf>
    <xf numFmtId="0" fontId="1" fillId="2" borderId="2" xfId="0" applyFont="1" applyFill="1" applyBorder="1" applyAlignment="1">
      <alignment horizontal="center" vertical="center"/>
    </xf>
    <xf numFmtId="0" fontId="1" fillId="2" borderId="2" xfId="0" applyFont="1" applyFill="1" applyBorder="1" applyAlignment="1">
      <alignment vertical="center"/>
    </xf>
    <xf numFmtId="0" fontId="1" fillId="2" borderId="1" xfId="0" applyFont="1" applyFill="1" applyBorder="1" applyAlignment="1">
      <alignment vertical="center"/>
    </xf>
    <xf numFmtId="0" fontId="1" fillId="0" borderId="0" xfId="0" applyFont="1" applyFill="1" applyBorder="1" applyAlignment="1">
      <alignment vertical="center"/>
    </xf>
    <xf numFmtId="0" fontId="3" fillId="0" borderId="0" xfId="0" applyFont="1" applyBorder="1" applyAlignment="1">
      <alignment horizontal="center" vertical="center"/>
    </xf>
    <xf numFmtId="0" fontId="3" fillId="0" borderId="0" xfId="0" applyFont="1" applyBorder="1" applyAlignment="1">
      <alignment vertical="center"/>
    </xf>
    <xf numFmtId="3" fontId="2" fillId="0" borderId="0" xfId="0" applyNumberFormat="1" applyFont="1" applyFill="1" applyBorder="1"/>
    <xf numFmtId="0" fontId="6" fillId="0" borderId="14" xfId="0" applyFont="1" applyBorder="1" applyAlignment="1">
      <alignment vertical="center"/>
    </xf>
    <xf numFmtId="0" fontId="2" fillId="0" borderId="15" xfId="0" applyFont="1" applyBorder="1"/>
    <xf numFmtId="0" fontId="6" fillId="0" borderId="15" xfId="0" applyFont="1" applyBorder="1" applyAlignment="1">
      <alignment horizontal="center" vertical="center" wrapText="1"/>
    </xf>
    <xf numFmtId="0" fontId="6" fillId="0" borderId="16" xfId="0" applyFont="1" applyBorder="1" applyAlignment="1">
      <alignment horizontal="center" vertical="center" wrapText="1"/>
    </xf>
    <xf numFmtId="0" fontId="6" fillId="0" borderId="17" xfId="0" applyFont="1" applyBorder="1" applyAlignment="1">
      <alignment horizontal="center" vertical="center" wrapText="1"/>
    </xf>
    <xf numFmtId="0" fontId="3" fillId="0" borderId="18" xfId="0" applyFont="1" applyBorder="1" applyAlignment="1">
      <alignment vertical="center"/>
    </xf>
    <xf numFmtId="0" fontId="2" fillId="0" borderId="0" xfId="0" applyFont="1" applyBorder="1" applyAlignment="1">
      <alignment wrapText="1"/>
    </xf>
    <xf numFmtId="0" fontId="2" fillId="0" borderId="19" xfId="0" applyFont="1" applyBorder="1" applyAlignment="1">
      <alignment wrapText="1"/>
    </xf>
    <xf numFmtId="0" fontId="2" fillId="0" borderId="18" xfId="0" applyFont="1" applyBorder="1"/>
    <xf numFmtId="3" fontId="3" fillId="0" borderId="0" xfId="0" applyNumberFormat="1" applyFont="1" applyBorder="1" applyAlignment="1">
      <alignment horizontal="right" vertical="center"/>
    </xf>
    <xf numFmtId="10" fontId="3" fillId="0" borderId="0" xfId="0" applyNumberFormat="1" applyFont="1" applyBorder="1" applyAlignment="1">
      <alignment horizontal="right" vertical="center"/>
    </xf>
    <xf numFmtId="10" fontId="3" fillId="0" borderId="19" xfId="0" applyNumberFormat="1" applyFont="1" applyBorder="1" applyAlignment="1">
      <alignment horizontal="right" vertical="center"/>
    </xf>
    <xf numFmtId="0" fontId="3" fillId="0" borderId="0" xfId="0" applyFont="1" applyBorder="1" applyAlignment="1">
      <alignment horizontal="right" vertical="center"/>
    </xf>
    <xf numFmtId="0" fontId="2" fillId="0" borderId="20" xfId="0" applyFont="1" applyBorder="1"/>
    <xf numFmtId="3" fontId="3" fillId="0" borderId="20" xfId="0" applyNumberFormat="1" applyFont="1" applyBorder="1" applyAlignment="1">
      <alignment horizontal="right" vertical="center"/>
    </xf>
    <xf numFmtId="10" fontId="3" fillId="0" borderId="20" xfId="0" applyNumberFormat="1" applyFont="1" applyBorder="1" applyAlignment="1">
      <alignment horizontal="right" vertical="center"/>
    </xf>
    <xf numFmtId="0" fontId="6" fillId="0" borderId="22" xfId="0" applyFont="1" applyBorder="1" applyAlignment="1">
      <alignment vertical="center"/>
    </xf>
    <xf numFmtId="0" fontId="2" fillId="0" borderId="12" xfId="0" applyFont="1" applyBorder="1"/>
    <xf numFmtId="3" fontId="3" fillId="0" borderId="12" xfId="0" applyNumberFormat="1" applyFont="1" applyBorder="1" applyAlignment="1">
      <alignment horizontal="right" vertical="center"/>
    </xf>
    <xf numFmtId="10" fontId="3" fillId="0" borderId="12" xfId="0" applyNumberFormat="1" applyFont="1" applyBorder="1" applyAlignment="1">
      <alignment horizontal="right" vertical="center"/>
    </xf>
    <xf numFmtId="3" fontId="7" fillId="0" borderId="0" xfId="0" applyNumberFormat="1" applyFont="1"/>
    <xf numFmtId="0" fontId="2" fillId="0" borderId="0" xfId="0" applyFont="1" applyFill="1" applyBorder="1" applyAlignment="1">
      <alignment horizontal="right" vertical="center" wrapText="1"/>
    </xf>
    <xf numFmtId="3" fontId="2" fillId="0" borderId="7" xfId="0" applyNumberFormat="1" applyFont="1" applyFill="1" applyBorder="1" applyAlignment="1">
      <alignment horizontal="right" vertical="center" wrapText="1"/>
    </xf>
    <xf numFmtId="165" fontId="7" fillId="0" borderId="0" xfId="1" applyNumberFormat="1" applyFont="1" applyFill="1" applyAlignment="1">
      <alignment vertical="center"/>
    </xf>
    <xf numFmtId="0" fontId="8" fillId="0" borderId="0" xfId="0" applyFont="1"/>
    <xf numFmtId="0" fontId="7" fillId="0" borderId="0" xfId="0" applyFont="1" applyAlignment="1">
      <alignment vertical="center"/>
    </xf>
    <xf numFmtId="0" fontId="8" fillId="0" borderId="0" xfId="0" applyFont="1" applyAlignment="1">
      <alignment horizontal="center" vertical="center"/>
    </xf>
    <xf numFmtId="0" fontId="7" fillId="0" borderId="0" xfId="0" applyFont="1" applyAlignment="1">
      <alignment horizontal="right" vertical="center"/>
    </xf>
    <xf numFmtId="3" fontId="7" fillId="0" borderId="0" xfId="0" applyNumberFormat="1" applyFont="1" applyAlignment="1">
      <alignment horizontal="right" vertical="center"/>
    </xf>
    <xf numFmtId="3" fontId="8" fillId="0" borderId="9" xfId="0" applyNumberFormat="1" applyFont="1" applyBorder="1" applyAlignment="1">
      <alignment horizontal="right" vertical="center"/>
    </xf>
    <xf numFmtId="0" fontId="1" fillId="0" borderId="0" xfId="0" applyFont="1" applyAlignment="1">
      <alignment horizontal="center"/>
    </xf>
    <xf numFmtId="3" fontId="7" fillId="0" borderId="0" xfId="0" applyNumberFormat="1" applyFont="1" applyFill="1" applyAlignment="1">
      <alignment horizontal="right"/>
    </xf>
    <xf numFmtId="3" fontId="1" fillId="0" borderId="0" xfId="0" applyNumberFormat="1" applyFont="1"/>
    <xf numFmtId="0" fontId="2" fillId="3" borderId="0" xfId="0" applyFont="1" applyFill="1"/>
    <xf numFmtId="0" fontId="7" fillId="3" borderId="0" xfId="0" applyFont="1" applyFill="1"/>
    <xf numFmtId="0" fontId="10" fillId="3" borderId="0" xfId="0" applyFont="1" applyFill="1"/>
    <xf numFmtId="14" fontId="1" fillId="0" borderId="7" xfId="0" applyNumberFormat="1" applyFont="1" applyFill="1" applyBorder="1" applyAlignment="1">
      <alignment horizontal="center" vertical="center"/>
    </xf>
    <xf numFmtId="0" fontId="2" fillId="0" borderId="0" xfId="0" applyFont="1" applyFill="1" applyBorder="1" applyAlignment="1">
      <alignment vertical="center"/>
    </xf>
    <xf numFmtId="0" fontId="11" fillId="0" borderId="0" xfId="0" applyFont="1"/>
    <xf numFmtId="3" fontId="13" fillId="0" borderId="0" xfId="0" applyNumberFormat="1" applyFont="1" applyAlignment="1">
      <alignment vertical="top"/>
    </xf>
    <xf numFmtId="0" fontId="11" fillId="0" borderId="0" xfId="0" applyFont="1" applyAlignment="1">
      <alignment vertical="top"/>
    </xf>
    <xf numFmtId="0" fontId="13" fillId="0" borderId="0" xfId="0" applyFont="1" applyAlignment="1">
      <alignment vertical="top"/>
    </xf>
    <xf numFmtId="3" fontId="13" fillId="0" borderId="0" xfId="0" applyNumberFormat="1" applyFont="1" applyAlignment="1">
      <alignment horizontal="right" vertical="center"/>
    </xf>
    <xf numFmtId="0" fontId="13" fillId="0" borderId="0" xfId="0" applyFont="1" applyAlignment="1">
      <alignment vertical="center"/>
    </xf>
    <xf numFmtId="3" fontId="12" fillId="0" borderId="0" xfId="0" applyNumberFormat="1" applyFont="1" applyFill="1" applyAlignment="1">
      <alignment horizontal="right" vertical="center"/>
    </xf>
    <xf numFmtId="3" fontId="14" fillId="0" borderId="0" xfId="0" applyNumberFormat="1" applyFont="1"/>
    <xf numFmtId="3" fontId="13" fillId="0" borderId="0" xfId="0" applyNumberFormat="1" applyFont="1" applyBorder="1" applyAlignment="1">
      <alignment horizontal="right" vertical="center"/>
    </xf>
    <xf numFmtId="3" fontId="13" fillId="0" borderId="0" xfId="0" applyNumberFormat="1" applyFont="1" applyFill="1" applyBorder="1" applyAlignment="1">
      <alignment horizontal="right" vertical="center"/>
    </xf>
    <xf numFmtId="0" fontId="13" fillId="0" borderId="0" xfId="0" applyFont="1" applyAlignment="1">
      <alignment horizontal="right" vertical="center"/>
    </xf>
    <xf numFmtId="0" fontId="1" fillId="0" borderId="10" xfId="0" applyFont="1" applyBorder="1" applyAlignment="1">
      <alignment horizontal="center" vertical="center"/>
    </xf>
    <xf numFmtId="0" fontId="8" fillId="0" borderId="10" xfId="0" applyFont="1" applyBorder="1" applyAlignment="1">
      <alignment horizontal="center" vertical="center" wrapText="1"/>
    </xf>
    <xf numFmtId="3" fontId="2" fillId="0" borderId="0" xfId="0" applyNumberFormat="1" applyFont="1" applyFill="1" applyBorder="1" applyAlignment="1">
      <alignment horizontal="right" vertical="center"/>
    </xf>
    <xf numFmtId="3" fontId="2" fillId="0" borderId="0" xfId="0" applyNumberFormat="1" applyFont="1" applyBorder="1"/>
    <xf numFmtId="0" fontId="11" fillId="0" borderId="0" xfId="0" applyFont="1" applyBorder="1"/>
    <xf numFmtId="3" fontId="12" fillId="0" borderId="0" xfId="0" applyNumberFormat="1" applyFont="1" applyBorder="1" applyAlignment="1">
      <alignment horizontal="right" vertical="center"/>
    </xf>
    <xf numFmtId="0" fontId="15" fillId="0" borderId="0" xfId="0" applyFont="1" applyBorder="1" applyAlignment="1">
      <alignment vertical="center"/>
    </xf>
    <xf numFmtId="3" fontId="15" fillId="0" borderId="0" xfId="0" applyNumberFormat="1" applyFont="1" applyBorder="1" applyAlignment="1">
      <alignment horizontal="right" vertical="center"/>
    </xf>
    <xf numFmtId="0" fontId="0" fillId="0" borderId="0" xfId="0" applyBorder="1"/>
    <xf numFmtId="3" fontId="15" fillId="0" borderId="0" xfId="0" applyNumberFormat="1" applyFont="1" applyBorder="1" applyAlignment="1">
      <alignment vertical="center"/>
    </xf>
    <xf numFmtId="0" fontId="11" fillId="0" borderId="0" xfId="0" applyFont="1" applyBorder="1" applyAlignment="1"/>
    <xf numFmtId="0" fontId="13" fillId="0" borderId="0" xfId="0" applyFont="1" applyBorder="1" applyAlignment="1">
      <alignment vertical="center"/>
    </xf>
    <xf numFmtId="0" fontId="13" fillId="0" borderId="0" xfId="0" applyFont="1" applyBorder="1" applyAlignment="1">
      <alignment horizontal="right" vertical="center"/>
    </xf>
    <xf numFmtId="3" fontId="7" fillId="0" borderId="0" xfId="0" applyNumberFormat="1" applyFont="1" applyFill="1" applyBorder="1" applyAlignment="1">
      <alignment horizontal="right" vertical="center" wrapText="1"/>
    </xf>
    <xf numFmtId="3" fontId="8" fillId="0" borderId="0" xfId="0" applyNumberFormat="1" applyFont="1" applyFill="1" applyBorder="1" applyAlignment="1">
      <alignment horizontal="right" vertical="center" wrapText="1"/>
    </xf>
    <xf numFmtId="3" fontId="3" fillId="0" borderId="0" xfId="0" applyNumberFormat="1" applyFont="1" applyFill="1" applyBorder="1" applyAlignment="1">
      <alignment horizontal="right" vertical="center"/>
    </xf>
    <xf numFmtId="10" fontId="3" fillId="0" borderId="0" xfId="0" applyNumberFormat="1" applyFont="1" applyFill="1" applyBorder="1" applyAlignment="1">
      <alignment horizontal="right" vertical="center"/>
    </xf>
    <xf numFmtId="10" fontId="3" fillId="0" borderId="19" xfId="0" applyNumberFormat="1" applyFont="1" applyFill="1" applyBorder="1" applyAlignment="1">
      <alignment horizontal="right" vertical="center"/>
    </xf>
    <xf numFmtId="3" fontId="3" fillId="0" borderId="20" xfId="0" applyNumberFormat="1" applyFont="1" applyFill="1" applyBorder="1" applyAlignment="1">
      <alignment horizontal="right" vertical="center"/>
    </xf>
    <xf numFmtId="10" fontId="3" fillId="0" borderId="21" xfId="0" applyNumberFormat="1" applyFont="1" applyFill="1" applyBorder="1" applyAlignment="1">
      <alignment horizontal="right" vertical="center"/>
    </xf>
    <xf numFmtId="3" fontId="0" fillId="0" borderId="0" xfId="0" applyNumberFormat="1"/>
    <xf numFmtId="3" fontId="16" fillId="0" borderId="0" xfId="0" applyNumberFormat="1" applyFont="1"/>
    <xf numFmtId="0" fontId="17" fillId="0" borderId="0" xfId="0" applyFont="1" applyAlignment="1">
      <alignment vertical="center"/>
    </xf>
    <xf numFmtId="3" fontId="15" fillId="0" borderId="0" xfId="0" applyNumberFormat="1" applyFont="1" applyAlignment="1">
      <alignment horizontal="right" vertical="center"/>
    </xf>
    <xf numFmtId="3" fontId="13" fillId="0" borderId="0" xfId="0" applyNumberFormat="1" applyFont="1" applyFill="1" applyAlignment="1">
      <alignment horizontal="right" vertical="center"/>
    </xf>
    <xf numFmtId="0" fontId="12" fillId="0" borderId="0" xfId="0" applyFont="1" applyAlignment="1">
      <alignment vertical="center"/>
    </xf>
    <xf numFmtId="0" fontId="17" fillId="0" borderId="0" xfId="0" applyFont="1" applyBorder="1" applyAlignment="1">
      <alignment vertical="center"/>
    </xf>
    <xf numFmtId="0" fontId="11" fillId="0" borderId="0" xfId="0" applyFont="1" applyFill="1" applyBorder="1"/>
    <xf numFmtId="3" fontId="15" fillId="0" borderId="0" xfId="0" applyNumberFormat="1" applyFont="1" applyFill="1" applyBorder="1" applyAlignment="1">
      <alignment horizontal="right" vertical="center"/>
    </xf>
    <xf numFmtId="3" fontId="12" fillId="0" borderId="0" xfId="0" applyNumberFormat="1" applyFont="1" applyFill="1" applyBorder="1" applyAlignment="1">
      <alignment horizontal="right" vertical="center"/>
    </xf>
    <xf numFmtId="0" fontId="0" fillId="0" borderId="0" xfId="0" applyFill="1" applyBorder="1"/>
    <xf numFmtId="3" fontId="15" fillId="0" borderId="0" xfId="0" applyNumberFormat="1" applyFont="1" applyFill="1" applyBorder="1" applyAlignment="1">
      <alignment vertical="center"/>
    </xf>
    <xf numFmtId="3" fontId="0" fillId="0" borderId="0" xfId="0" applyNumberFormat="1" applyFill="1" applyBorder="1"/>
    <xf numFmtId="3" fontId="18" fillId="0" borderId="0" xfId="0" applyNumberFormat="1" applyFont="1" applyFill="1" applyBorder="1"/>
    <xf numFmtId="0" fontId="13" fillId="0" borderId="0" xfId="0" applyFont="1" applyFill="1" applyBorder="1" applyAlignment="1">
      <alignment vertical="center"/>
    </xf>
    <xf numFmtId="49" fontId="2" fillId="0" borderId="0" xfId="0" applyNumberFormat="1" applyFont="1" applyAlignment="1">
      <alignment wrapText="1"/>
    </xf>
    <xf numFmtId="0" fontId="2" fillId="0" borderId="0" xfId="0" applyFont="1" applyAlignment="1">
      <alignment wrapText="1"/>
    </xf>
    <xf numFmtId="0" fontId="1" fillId="0" borderId="0" xfId="0" applyFont="1" applyAlignment="1">
      <alignment horizontal="justify" vertical="center" wrapText="1"/>
    </xf>
    <xf numFmtId="3" fontId="8" fillId="0" borderId="0" xfId="0" applyNumberFormat="1" applyFont="1" applyFill="1" applyAlignment="1">
      <alignment horizontal="right"/>
    </xf>
    <xf numFmtId="0" fontId="2" fillId="0" borderId="0" xfId="0" applyFont="1" applyAlignment="1">
      <alignment horizontal="center"/>
    </xf>
    <xf numFmtId="0" fontId="2" fillId="0" borderId="0" xfId="0" applyFont="1" applyAlignment="1">
      <alignment horizontal="left"/>
    </xf>
    <xf numFmtId="49" fontId="2" fillId="0" borderId="0" xfId="0" applyNumberFormat="1" applyFont="1" applyAlignment="1">
      <alignment horizontal="justify" vertical="center" wrapText="1"/>
    </xf>
    <xf numFmtId="49" fontId="2" fillId="0" borderId="0" xfId="0" applyNumberFormat="1" applyFont="1" applyAlignment="1">
      <alignment horizontal="left" wrapText="1"/>
    </xf>
  </cellXfs>
  <cellStyles count="2">
    <cellStyle name="Millare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4</xdr:col>
      <xdr:colOff>184668</xdr:colOff>
      <xdr:row>0</xdr:row>
      <xdr:rowOff>87475</xdr:rowOff>
    </xdr:from>
    <xdr:to>
      <xdr:col>5</xdr:col>
      <xdr:colOff>865025</xdr:colOff>
      <xdr:row>3</xdr:row>
      <xdr:rowOff>145792</xdr:rowOff>
    </xdr:to>
    <xdr:pic>
      <xdr:nvPicPr>
        <xdr:cNvPr id="2" name="Picture 1" descr="image00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72219" y="87475"/>
          <a:ext cx="1681454" cy="5151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56"/>
  <sheetViews>
    <sheetView showGridLines="0" tabSelected="1" topLeftCell="A436" zoomScale="98" zoomScaleNormal="98" workbookViewId="0">
      <selection activeCell="A449" sqref="A449"/>
    </sheetView>
  </sheetViews>
  <sheetFormatPr baseColWidth="10" defaultRowHeight="14.25" x14ac:dyDescent="0.2"/>
  <cols>
    <col min="1" max="1" width="15.140625" style="2" customWidth="1"/>
    <col min="2" max="2" width="18.28515625" style="2" customWidth="1"/>
    <col min="3" max="3" width="17.5703125" style="2" customWidth="1"/>
    <col min="4" max="4" width="17.7109375" style="2" customWidth="1"/>
    <col min="5" max="5" width="15" style="2" customWidth="1"/>
    <col min="6" max="6" width="15.28515625" style="2" customWidth="1"/>
    <col min="7" max="7" width="3.7109375" style="121" customWidth="1"/>
    <col min="8" max="8" width="11.42578125" style="2"/>
    <col min="9" max="9" width="32.5703125" style="40" bestFit="1" customWidth="1"/>
    <col min="10" max="16384" width="11.42578125" style="2"/>
  </cols>
  <sheetData>
    <row r="1" spans="1:6" ht="8.25" customHeight="1" x14ac:dyDescent="0.2"/>
    <row r="2" spans="1:6" ht="12" customHeight="1" x14ac:dyDescent="0.25">
      <c r="C2" s="1"/>
    </row>
    <row r="3" spans="1:6" ht="15" x14ac:dyDescent="0.25">
      <c r="A3" s="1" t="s">
        <v>284</v>
      </c>
      <c r="B3" s="1"/>
      <c r="C3" s="1"/>
      <c r="D3" s="1"/>
      <c r="E3" s="1"/>
      <c r="F3" s="1"/>
    </row>
    <row r="4" spans="1:6" ht="15" x14ac:dyDescent="0.25">
      <c r="A4" s="1"/>
      <c r="B4" s="1"/>
      <c r="C4" s="1"/>
    </row>
    <row r="5" spans="1:6" ht="15" x14ac:dyDescent="0.25">
      <c r="A5" s="7" t="s">
        <v>152</v>
      </c>
      <c r="B5" s="1"/>
      <c r="C5" s="1"/>
    </row>
    <row r="7" spans="1:6" x14ac:dyDescent="0.2">
      <c r="A7" s="178" t="s">
        <v>216</v>
      </c>
      <c r="B7" s="172"/>
      <c r="C7" s="172"/>
      <c r="D7" s="172"/>
      <c r="E7" s="172"/>
      <c r="F7" s="172"/>
    </row>
    <row r="8" spans="1:6" x14ac:dyDescent="0.2">
      <c r="A8" s="172"/>
      <c r="B8" s="172"/>
      <c r="C8" s="172"/>
      <c r="D8" s="172"/>
      <c r="E8" s="172"/>
      <c r="F8" s="172"/>
    </row>
    <row r="9" spans="1:6" ht="12" customHeight="1" x14ac:dyDescent="0.2"/>
    <row r="10" spans="1:6" ht="13.5" customHeight="1" x14ac:dyDescent="0.2">
      <c r="A10" s="179" t="s">
        <v>227</v>
      </c>
      <c r="B10" s="179"/>
      <c r="C10" s="179"/>
      <c r="D10" s="179"/>
      <c r="E10" s="179"/>
      <c r="F10" s="179"/>
    </row>
    <row r="11" spans="1:6" x14ac:dyDescent="0.2">
      <c r="A11" s="179"/>
      <c r="B11" s="179"/>
      <c r="C11" s="179"/>
      <c r="D11" s="179"/>
      <c r="E11" s="179"/>
      <c r="F11" s="179"/>
    </row>
    <row r="12" spans="1:6" x14ac:dyDescent="0.2">
      <c r="A12" s="179"/>
      <c r="B12" s="179"/>
      <c r="C12" s="179"/>
      <c r="D12" s="179"/>
      <c r="E12" s="179"/>
      <c r="F12" s="179"/>
    </row>
    <row r="13" spans="1:6" x14ac:dyDescent="0.2">
      <c r="A13" s="179"/>
      <c r="B13" s="179"/>
      <c r="C13" s="179"/>
      <c r="D13" s="179"/>
      <c r="E13" s="179"/>
      <c r="F13" s="179"/>
    </row>
    <row r="14" spans="1:6" x14ac:dyDescent="0.2">
      <c r="A14" s="179"/>
      <c r="B14" s="179"/>
      <c r="C14" s="179"/>
      <c r="D14" s="179"/>
      <c r="E14" s="179"/>
      <c r="F14" s="179"/>
    </row>
    <row r="15" spans="1:6" x14ac:dyDescent="0.2">
      <c r="A15" s="179"/>
      <c r="B15" s="179"/>
      <c r="C15" s="179"/>
      <c r="D15" s="179"/>
      <c r="E15" s="179"/>
      <c r="F15" s="179"/>
    </row>
    <row r="16" spans="1:6" x14ac:dyDescent="0.2">
      <c r="A16" s="179"/>
      <c r="B16" s="179"/>
      <c r="C16" s="179"/>
      <c r="D16" s="179"/>
      <c r="E16" s="179"/>
      <c r="F16" s="179"/>
    </row>
    <row r="17" spans="1:6" x14ac:dyDescent="0.2">
      <c r="A17" s="179"/>
      <c r="B17" s="179"/>
      <c r="C17" s="179"/>
      <c r="D17" s="179"/>
      <c r="E17" s="179"/>
      <c r="F17" s="179"/>
    </row>
    <row r="18" spans="1:6" x14ac:dyDescent="0.2">
      <c r="A18" s="179"/>
      <c r="B18" s="179"/>
      <c r="C18" s="179"/>
      <c r="D18" s="179"/>
      <c r="E18" s="179"/>
      <c r="F18" s="179"/>
    </row>
    <row r="19" spans="1:6" x14ac:dyDescent="0.2">
      <c r="A19" s="179"/>
      <c r="B19" s="179"/>
      <c r="C19" s="179"/>
      <c r="D19" s="179"/>
      <c r="E19" s="179"/>
      <c r="F19" s="179"/>
    </row>
    <row r="20" spans="1:6" ht="63.75" customHeight="1" x14ac:dyDescent="0.2">
      <c r="A20" s="179"/>
      <c r="B20" s="179"/>
      <c r="C20" s="179"/>
      <c r="D20" s="179"/>
      <c r="E20" s="179"/>
      <c r="F20" s="179"/>
    </row>
    <row r="22" spans="1:6" x14ac:dyDescent="0.2">
      <c r="A22" s="173" t="s">
        <v>206</v>
      </c>
      <c r="B22" s="173"/>
      <c r="C22" s="173"/>
      <c r="D22" s="173"/>
      <c r="E22" s="173"/>
      <c r="F22" s="173"/>
    </row>
    <row r="23" spans="1:6" x14ac:dyDescent="0.2">
      <c r="A23" s="173"/>
      <c r="B23" s="173"/>
      <c r="C23" s="173"/>
      <c r="D23" s="173"/>
      <c r="E23" s="173"/>
      <c r="F23" s="173"/>
    </row>
    <row r="24" spans="1:6" ht="12.75" customHeight="1" x14ac:dyDescent="0.2"/>
    <row r="25" spans="1:6" x14ac:dyDescent="0.2">
      <c r="A25" s="173" t="s">
        <v>207</v>
      </c>
      <c r="B25" s="173"/>
      <c r="C25" s="173"/>
      <c r="D25" s="173"/>
      <c r="E25" s="173"/>
      <c r="F25" s="173"/>
    </row>
    <row r="26" spans="1:6" x14ac:dyDescent="0.2">
      <c r="A26" s="173"/>
      <c r="B26" s="173"/>
      <c r="C26" s="173"/>
      <c r="D26" s="173"/>
      <c r="E26" s="173"/>
      <c r="F26" s="173"/>
    </row>
    <row r="28" spans="1:6" ht="15" x14ac:dyDescent="0.25">
      <c r="A28" s="1" t="s">
        <v>208</v>
      </c>
    </row>
    <row r="30" spans="1:6" x14ac:dyDescent="0.2">
      <c r="A30" s="2" t="s">
        <v>209</v>
      </c>
    </row>
    <row r="32" spans="1:6" ht="15" x14ac:dyDescent="0.25">
      <c r="A32" s="1" t="s">
        <v>210</v>
      </c>
      <c r="B32" s="1" t="s">
        <v>211</v>
      </c>
    </row>
    <row r="33" spans="1:6" ht="18" customHeight="1" x14ac:dyDescent="0.2">
      <c r="A33" s="173" t="s">
        <v>217</v>
      </c>
      <c r="B33" s="173"/>
      <c r="C33" s="173"/>
      <c r="D33" s="173"/>
      <c r="E33" s="173"/>
      <c r="F33" s="173"/>
    </row>
    <row r="34" spans="1:6" x14ac:dyDescent="0.2">
      <c r="A34" s="173"/>
      <c r="B34" s="173"/>
      <c r="C34" s="173"/>
      <c r="D34" s="173"/>
      <c r="E34" s="173"/>
      <c r="F34" s="173"/>
    </row>
    <row r="35" spans="1:6" x14ac:dyDescent="0.2">
      <c r="A35" s="173"/>
      <c r="B35" s="173"/>
      <c r="C35" s="173"/>
      <c r="D35" s="173"/>
      <c r="E35" s="173"/>
      <c r="F35" s="173"/>
    </row>
    <row r="36" spans="1:6" x14ac:dyDescent="0.2">
      <c r="A36" s="173"/>
      <c r="B36" s="173"/>
      <c r="C36" s="173"/>
      <c r="D36" s="173"/>
      <c r="E36" s="173"/>
      <c r="F36" s="173"/>
    </row>
    <row r="37" spans="1:6" x14ac:dyDescent="0.2">
      <c r="A37" s="173"/>
      <c r="B37" s="173"/>
      <c r="C37" s="173"/>
      <c r="D37" s="173"/>
      <c r="E37" s="173"/>
      <c r="F37" s="173"/>
    </row>
    <row r="38" spans="1:6" x14ac:dyDescent="0.2">
      <c r="A38" s="173"/>
      <c r="B38" s="173"/>
      <c r="C38" s="173"/>
      <c r="D38" s="173"/>
      <c r="E38" s="173"/>
      <c r="F38" s="173"/>
    </row>
    <row r="39" spans="1:6" ht="9" customHeight="1" x14ac:dyDescent="0.2">
      <c r="A39" s="173" t="s">
        <v>294</v>
      </c>
      <c r="B39" s="173"/>
      <c r="C39" s="173"/>
      <c r="D39" s="173"/>
      <c r="E39" s="173"/>
      <c r="F39" s="173"/>
    </row>
    <row r="40" spans="1:6" x14ac:dyDescent="0.2">
      <c r="A40" s="173"/>
      <c r="B40" s="173"/>
      <c r="C40" s="173"/>
      <c r="D40" s="173"/>
      <c r="E40" s="173"/>
      <c r="F40" s="173"/>
    </row>
    <row r="41" spans="1:6" ht="20.25" customHeight="1" x14ac:dyDescent="0.2">
      <c r="A41" s="173"/>
      <c r="B41" s="173"/>
      <c r="C41" s="173"/>
      <c r="D41" s="173"/>
      <c r="E41" s="173"/>
      <c r="F41" s="173"/>
    </row>
    <row r="42" spans="1:6" ht="24.75" customHeight="1" x14ac:dyDescent="0.2">
      <c r="A42" s="173"/>
      <c r="B42" s="173"/>
      <c r="C42" s="173"/>
      <c r="D42" s="173"/>
      <c r="E42" s="173"/>
      <c r="F42" s="173"/>
    </row>
    <row r="43" spans="1:6" x14ac:dyDescent="0.2">
      <c r="A43" s="173"/>
      <c r="B43" s="173"/>
      <c r="C43" s="173"/>
      <c r="D43" s="173"/>
      <c r="E43" s="173"/>
      <c r="F43" s="173"/>
    </row>
    <row r="44" spans="1:6" ht="10.5" customHeight="1" x14ac:dyDescent="0.2"/>
    <row r="45" spans="1:6" x14ac:dyDescent="0.2">
      <c r="A45" s="173" t="s">
        <v>252</v>
      </c>
      <c r="B45" s="173"/>
      <c r="C45" s="173"/>
      <c r="D45" s="173"/>
      <c r="E45" s="173"/>
      <c r="F45" s="173"/>
    </row>
    <row r="46" spans="1:6" x14ac:dyDescent="0.2">
      <c r="A46" s="173"/>
      <c r="B46" s="173"/>
      <c r="C46" s="173"/>
      <c r="D46" s="173"/>
      <c r="E46" s="173"/>
      <c r="F46" s="173"/>
    </row>
    <row r="47" spans="1:6" x14ac:dyDescent="0.2">
      <c r="A47" s="173"/>
      <c r="B47" s="173"/>
      <c r="C47" s="173"/>
      <c r="D47" s="173"/>
      <c r="E47" s="173"/>
      <c r="F47" s="173"/>
    </row>
    <row r="48" spans="1:6" ht="18.75" customHeight="1" x14ac:dyDescent="0.2"/>
    <row r="49" spans="1:6" ht="15" x14ac:dyDescent="0.2">
      <c r="A49" s="31" t="s">
        <v>212</v>
      </c>
      <c r="B49" s="174" t="s">
        <v>213</v>
      </c>
      <c r="C49" s="173"/>
      <c r="D49" s="173"/>
      <c r="E49" s="173"/>
      <c r="F49" s="173"/>
    </row>
    <row r="51" spans="1:6" x14ac:dyDescent="0.2">
      <c r="A51" s="173" t="s">
        <v>285</v>
      </c>
      <c r="B51" s="173"/>
      <c r="C51" s="173"/>
      <c r="D51" s="173"/>
      <c r="E51" s="173"/>
      <c r="F51" s="173"/>
    </row>
    <row r="52" spans="1:6" x14ac:dyDescent="0.2">
      <c r="A52" s="173"/>
      <c r="B52" s="173"/>
      <c r="C52" s="173"/>
      <c r="D52" s="173"/>
      <c r="E52" s="173"/>
      <c r="F52" s="173"/>
    </row>
    <row r="53" spans="1:6" x14ac:dyDescent="0.2">
      <c r="A53" s="173"/>
      <c r="B53" s="173"/>
      <c r="C53" s="173"/>
      <c r="D53" s="173"/>
      <c r="E53" s="173"/>
      <c r="F53" s="173"/>
    </row>
    <row r="54" spans="1:6" ht="5.25" customHeight="1" x14ac:dyDescent="0.2"/>
    <row r="55" spans="1:6" ht="14.25" customHeight="1" x14ac:dyDescent="0.2">
      <c r="A55" s="172" t="s">
        <v>228</v>
      </c>
      <c r="B55" s="172"/>
      <c r="C55" s="172"/>
      <c r="D55" s="172"/>
      <c r="E55" s="172"/>
      <c r="F55" s="172"/>
    </row>
    <row r="56" spans="1:6" ht="22.5" customHeight="1" x14ac:dyDescent="0.2">
      <c r="A56" s="172"/>
      <c r="B56" s="172"/>
      <c r="C56" s="172"/>
      <c r="D56" s="172"/>
      <c r="E56" s="172"/>
      <c r="F56" s="172"/>
    </row>
    <row r="57" spans="1:6" ht="13.5" customHeight="1" x14ac:dyDescent="0.2">
      <c r="A57" s="172"/>
      <c r="B57" s="172"/>
      <c r="C57" s="172"/>
      <c r="D57" s="172"/>
      <c r="E57" s="172"/>
      <c r="F57" s="172"/>
    </row>
    <row r="59" spans="1:6" ht="15" x14ac:dyDescent="0.2">
      <c r="A59" s="31" t="s">
        <v>214</v>
      </c>
      <c r="B59" s="31" t="s">
        <v>215</v>
      </c>
    </row>
    <row r="61" spans="1:6" x14ac:dyDescent="0.2">
      <c r="A61" s="172" t="s">
        <v>229</v>
      </c>
      <c r="B61" s="172"/>
      <c r="C61" s="172"/>
      <c r="D61" s="172"/>
      <c r="E61" s="172"/>
      <c r="F61" s="172"/>
    </row>
    <row r="62" spans="1:6" x14ac:dyDescent="0.2">
      <c r="A62" s="172"/>
      <c r="B62" s="172"/>
      <c r="C62" s="172"/>
      <c r="D62" s="172"/>
      <c r="E62" s="172"/>
      <c r="F62" s="172"/>
    </row>
    <row r="63" spans="1:6" x14ac:dyDescent="0.2">
      <c r="A63" s="172"/>
      <c r="B63" s="172"/>
      <c r="C63" s="172"/>
      <c r="D63" s="172"/>
      <c r="E63" s="172"/>
      <c r="F63" s="172"/>
    </row>
    <row r="64" spans="1:6" ht="6.75" customHeight="1" x14ac:dyDescent="0.2"/>
    <row r="65" spans="1:6" x14ac:dyDescent="0.2">
      <c r="A65" s="172" t="s">
        <v>230</v>
      </c>
      <c r="B65" s="172"/>
      <c r="C65" s="172"/>
      <c r="D65" s="172"/>
      <c r="E65" s="172"/>
      <c r="F65" s="172"/>
    </row>
    <row r="66" spans="1:6" x14ac:dyDescent="0.2">
      <c r="A66" s="172"/>
      <c r="B66" s="172"/>
      <c r="C66" s="172"/>
      <c r="D66" s="172"/>
      <c r="E66" s="172"/>
      <c r="F66" s="172"/>
    </row>
    <row r="67" spans="1:6" x14ac:dyDescent="0.2">
      <c r="A67" s="172"/>
      <c r="B67" s="172"/>
      <c r="C67" s="172"/>
      <c r="D67" s="172"/>
      <c r="E67" s="172"/>
      <c r="F67" s="172"/>
    </row>
    <row r="70" spans="1:6" ht="14.25" customHeight="1" x14ac:dyDescent="0.25">
      <c r="A70" s="1" t="s">
        <v>151</v>
      </c>
      <c r="B70" s="1"/>
      <c r="C70" s="1"/>
      <c r="D70" s="1"/>
    </row>
    <row r="71" spans="1:6" ht="9" customHeight="1" x14ac:dyDescent="0.25">
      <c r="B71" s="1"/>
      <c r="C71" s="1"/>
      <c r="D71" s="1"/>
      <c r="E71" s="1"/>
      <c r="F71" s="1"/>
    </row>
    <row r="72" spans="1:6" x14ac:dyDescent="0.2">
      <c r="A72" s="2" t="s">
        <v>196</v>
      </c>
    </row>
    <row r="73" spans="1:6" ht="21" customHeight="1" thickBot="1" x14ac:dyDescent="0.25">
      <c r="A73" s="2" t="s">
        <v>194</v>
      </c>
      <c r="F73" s="10"/>
    </row>
    <row r="74" spans="1:6" ht="19.5" customHeight="1" thickBot="1" x14ac:dyDescent="0.25">
      <c r="B74" s="80" t="s">
        <v>0</v>
      </c>
      <c r="C74" s="81" t="s">
        <v>1</v>
      </c>
      <c r="D74" s="82" t="s">
        <v>2</v>
      </c>
      <c r="E74" s="83" t="s">
        <v>3</v>
      </c>
      <c r="F74" s="84"/>
    </row>
    <row r="75" spans="1:6" x14ac:dyDescent="0.2">
      <c r="B75" s="75">
        <v>1</v>
      </c>
      <c r="C75" s="76" t="s">
        <v>4</v>
      </c>
      <c r="D75" s="76" t="s">
        <v>4</v>
      </c>
      <c r="E75" s="75" t="s">
        <v>5</v>
      </c>
      <c r="F75" s="85"/>
    </row>
    <row r="76" spans="1:6" x14ac:dyDescent="0.2">
      <c r="B76" s="75">
        <v>2</v>
      </c>
      <c r="C76" s="76" t="s">
        <v>6</v>
      </c>
      <c r="D76" s="76" t="s">
        <v>6</v>
      </c>
      <c r="E76" s="77">
        <v>0.05</v>
      </c>
      <c r="F76" s="85"/>
    </row>
    <row r="77" spans="1:6" x14ac:dyDescent="0.2">
      <c r="B77" s="75">
        <v>3</v>
      </c>
      <c r="C77" s="76" t="s">
        <v>7</v>
      </c>
      <c r="D77" s="76" t="s">
        <v>8</v>
      </c>
      <c r="E77" s="77">
        <v>0.25</v>
      </c>
      <c r="F77" s="85"/>
    </row>
    <row r="78" spans="1:6" x14ac:dyDescent="0.2">
      <c r="B78" s="75">
        <v>4</v>
      </c>
      <c r="C78" s="76" t="s">
        <v>9</v>
      </c>
      <c r="D78" s="76" t="s">
        <v>10</v>
      </c>
      <c r="E78" s="77">
        <v>0.5</v>
      </c>
      <c r="F78" s="85"/>
    </row>
    <row r="79" spans="1:6" x14ac:dyDescent="0.2">
      <c r="B79" s="75">
        <v>5</v>
      </c>
      <c r="C79" s="76" t="s">
        <v>11</v>
      </c>
      <c r="D79" s="76" t="s">
        <v>9</v>
      </c>
      <c r="E79" s="77">
        <v>0.75</v>
      </c>
      <c r="F79" s="85"/>
    </row>
    <row r="80" spans="1:6" x14ac:dyDescent="0.2">
      <c r="B80" s="75">
        <v>6</v>
      </c>
      <c r="C80" s="76" t="s">
        <v>12</v>
      </c>
      <c r="D80" s="76" t="s">
        <v>13</v>
      </c>
      <c r="E80" s="77">
        <v>1</v>
      </c>
      <c r="F80" s="85"/>
    </row>
    <row r="81" spans="1:9" ht="3.75" customHeight="1" thickBot="1" x14ac:dyDescent="0.25">
      <c r="B81" s="78"/>
      <c r="C81" s="79"/>
      <c r="D81" s="79"/>
      <c r="E81" s="78"/>
      <c r="F81" s="86"/>
    </row>
    <row r="82" spans="1:9" ht="15.75" customHeight="1" x14ac:dyDescent="0.2"/>
    <row r="83" spans="1:9" x14ac:dyDescent="0.2">
      <c r="A83" s="2" t="s">
        <v>14</v>
      </c>
    </row>
    <row r="84" spans="1:9" x14ac:dyDescent="0.2">
      <c r="A84" s="6" t="s">
        <v>15</v>
      </c>
    </row>
    <row r="85" spans="1:9" ht="14.25" customHeight="1" x14ac:dyDescent="0.2">
      <c r="A85" s="32" t="s">
        <v>286</v>
      </c>
    </row>
    <row r="86" spans="1:9" ht="13.5" customHeight="1" x14ac:dyDescent="0.2"/>
    <row r="87" spans="1:9" s="37" customFormat="1" ht="22.5" customHeight="1" x14ac:dyDescent="0.25">
      <c r="A87" s="9" t="s">
        <v>153</v>
      </c>
      <c r="B87" s="9"/>
      <c r="G87" s="121"/>
      <c r="I87" s="48"/>
    </row>
    <row r="88" spans="1:9" ht="18.75" customHeight="1" x14ac:dyDescent="0.2">
      <c r="A88" s="5" t="s">
        <v>263</v>
      </c>
    </row>
    <row r="89" spans="1:9" ht="6.75" customHeight="1" x14ac:dyDescent="0.2">
      <c r="A89" s="3"/>
    </row>
    <row r="90" spans="1:9" ht="15.75" thickBot="1" x14ac:dyDescent="0.25">
      <c r="A90" s="84" t="s">
        <v>154</v>
      </c>
      <c r="B90" s="60"/>
      <c r="C90" s="60"/>
      <c r="D90" s="124">
        <v>44196</v>
      </c>
      <c r="E90" s="72" t="s">
        <v>93</v>
      </c>
      <c r="F90" s="124">
        <v>43830</v>
      </c>
    </row>
    <row r="91" spans="1:9" ht="14.25" customHeight="1" x14ac:dyDescent="0.2">
      <c r="A91" s="5" t="s">
        <v>67</v>
      </c>
      <c r="B91" s="10"/>
      <c r="C91" s="10"/>
      <c r="D91" s="29" t="s">
        <v>242</v>
      </c>
      <c r="E91" s="10"/>
      <c r="F91" s="52" t="s">
        <v>242</v>
      </c>
    </row>
    <row r="92" spans="1:9" ht="15" x14ac:dyDescent="0.2">
      <c r="A92" s="5"/>
      <c r="B92" s="10"/>
      <c r="C92" s="10"/>
      <c r="D92" s="29"/>
      <c r="E92" s="10"/>
      <c r="F92" s="52"/>
    </row>
    <row r="93" spans="1:9" ht="15" x14ac:dyDescent="0.2">
      <c r="A93" s="17" t="s">
        <v>94</v>
      </c>
      <c r="B93" s="10"/>
      <c r="C93" s="10"/>
      <c r="D93" s="11">
        <f>+D94+D95+D96+D98</f>
        <v>29617</v>
      </c>
      <c r="E93" s="11"/>
      <c r="F93" s="11">
        <f>+F94+F95+F96+F98</f>
        <v>56715</v>
      </c>
    </row>
    <row r="94" spans="1:9" x14ac:dyDescent="0.2">
      <c r="A94" s="54" t="s">
        <v>95</v>
      </c>
      <c r="B94" s="10"/>
      <c r="C94" s="10"/>
      <c r="D94" s="12">
        <v>9655</v>
      </c>
      <c r="E94" s="10"/>
      <c r="F94" s="55">
        <v>26004</v>
      </c>
    </row>
    <row r="95" spans="1:9" x14ac:dyDescent="0.2">
      <c r="A95" s="54" t="s">
        <v>96</v>
      </c>
      <c r="B95" s="10"/>
      <c r="C95" s="10"/>
      <c r="D95" s="12">
        <v>2000</v>
      </c>
      <c r="E95" s="10"/>
      <c r="F95" s="55">
        <v>2000</v>
      </c>
    </row>
    <row r="96" spans="1:9" ht="15" x14ac:dyDescent="0.2">
      <c r="A96" s="17" t="s">
        <v>97</v>
      </c>
      <c r="B96" s="10"/>
      <c r="C96" s="10"/>
      <c r="D96" s="11">
        <f>+D97</f>
        <v>0</v>
      </c>
      <c r="E96" s="10"/>
      <c r="F96" s="53">
        <f>+F97</f>
        <v>8142</v>
      </c>
    </row>
    <row r="97" spans="1:9" x14ac:dyDescent="0.2">
      <c r="A97" s="54" t="s">
        <v>98</v>
      </c>
      <c r="B97" s="10"/>
      <c r="C97" s="10"/>
      <c r="D97" s="12">
        <v>0</v>
      </c>
      <c r="E97" s="10"/>
      <c r="F97" s="55">
        <v>8142</v>
      </c>
    </row>
    <row r="98" spans="1:9" ht="15" x14ac:dyDescent="0.2">
      <c r="A98" s="17" t="s">
        <v>155</v>
      </c>
      <c r="B98" s="10"/>
      <c r="C98" s="10"/>
      <c r="D98" s="11">
        <f>+D99</f>
        <v>17962</v>
      </c>
      <c r="E98" s="10"/>
      <c r="F98" s="53">
        <f>+F99</f>
        <v>20569</v>
      </c>
    </row>
    <row r="99" spans="1:9" x14ac:dyDescent="0.2">
      <c r="A99" s="54" t="s">
        <v>231</v>
      </c>
      <c r="B99" s="10"/>
      <c r="C99" s="10"/>
      <c r="D99" s="12">
        <v>17962</v>
      </c>
      <c r="E99" s="13"/>
      <c r="F99" s="55">
        <v>20569</v>
      </c>
    </row>
    <row r="100" spans="1:9" ht="15" x14ac:dyDescent="0.2">
      <c r="A100" s="17" t="s">
        <v>99</v>
      </c>
      <c r="B100" s="10"/>
      <c r="C100" s="10"/>
      <c r="D100" s="11">
        <f>SUM(D101:D123)</f>
        <v>18844218.900000002</v>
      </c>
      <c r="E100" s="11"/>
      <c r="F100" s="11">
        <f>SUM(F101:F123)</f>
        <v>21336868.299999997</v>
      </c>
    </row>
    <row r="101" spans="1:9" x14ac:dyDescent="0.2">
      <c r="A101" s="54" t="s">
        <v>100</v>
      </c>
      <c r="B101" s="10"/>
      <c r="C101" s="10"/>
      <c r="D101" s="12">
        <v>1502599.6</v>
      </c>
      <c r="E101" s="10"/>
      <c r="F101" s="55">
        <v>100693.8</v>
      </c>
      <c r="I101" s="12"/>
    </row>
    <row r="102" spans="1:9" x14ac:dyDescent="0.2">
      <c r="A102" s="54" t="s">
        <v>102</v>
      </c>
      <c r="B102" s="10"/>
      <c r="C102" s="10"/>
      <c r="D102" s="12">
        <v>470668</v>
      </c>
      <c r="E102" s="10"/>
      <c r="F102" s="55">
        <v>2352859.5</v>
      </c>
      <c r="I102" s="12"/>
    </row>
    <row r="103" spans="1:9" s="32" customFormat="1" x14ac:dyDescent="0.2">
      <c r="A103" s="54" t="s">
        <v>103</v>
      </c>
      <c r="B103" s="10"/>
      <c r="C103" s="10"/>
      <c r="D103" s="12">
        <v>1939129</v>
      </c>
      <c r="E103" s="10"/>
      <c r="F103" s="55">
        <v>6540811.7999999998</v>
      </c>
      <c r="G103" s="122"/>
      <c r="I103" s="12"/>
    </row>
    <row r="104" spans="1:9" x14ac:dyDescent="0.2">
      <c r="A104" s="54" t="s">
        <v>104</v>
      </c>
      <c r="B104" s="10"/>
      <c r="C104" s="10"/>
      <c r="D104" s="12">
        <v>6949.2</v>
      </c>
      <c r="E104" s="10"/>
      <c r="F104" s="55">
        <v>59749.2</v>
      </c>
      <c r="I104" s="12"/>
    </row>
    <row r="105" spans="1:9" x14ac:dyDescent="0.2">
      <c r="A105" s="54" t="s">
        <v>105</v>
      </c>
      <c r="B105" s="10"/>
      <c r="C105" s="10"/>
      <c r="D105" s="12">
        <v>1047210.8</v>
      </c>
      <c r="E105" s="10"/>
      <c r="F105" s="55">
        <v>222214.6</v>
      </c>
      <c r="I105" s="12"/>
    </row>
    <row r="106" spans="1:9" x14ac:dyDescent="0.2">
      <c r="A106" s="54" t="s">
        <v>101</v>
      </c>
      <c r="B106" s="10"/>
      <c r="C106" s="10"/>
      <c r="D106" s="12">
        <v>11973.4</v>
      </c>
      <c r="E106" s="10"/>
      <c r="F106" s="55">
        <v>601046.30000000005</v>
      </c>
      <c r="I106" s="12"/>
    </row>
    <row r="107" spans="1:9" x14ac:dyDescent="0.2">
      <c r="A107" s="54" t="s">
        <v>157</v>
      </c>
      <c r="B107" s="10"/>
      <c r="C107" s="10"/>
      <c r="D107" s="12">
        <v>141139.79999999999</v>
      </c>
      <c r="E107" s="10"/>
      <c r="F107" s="55">
        <v>339772.4</v>
      </c>
      <c r="I107" s="12"/>
    </row>
    <row r="108" spans="1:9" s="32" customFormat="1" x14ac:dyDescent="0.2">
      <c r="A108" s="54" t="s">
        <v>106</v>
      </c>
      <c r="B108" s="10"/>
      <c r="C108" s="10"/>
      <c r="D108" s="12">
        <v>1439966.4</v>
      </c>
      <c r="E108" s="10"/>
      <c r="F108" s="55">
        <v>1197212</v>
      </c>
      <c r="G108" s="122"/>
      <c r="I108" s="12"/>
    </row>
    <row r="109" spans="1:9" x14ac:dyDescent="0.2">
      <c r="A109" s="54" t="s">
        <v>107</v>
      </c>
      <c r="B109" s="10"/>
      <c r="C109" s="10"/>
      <c r="D109" s="12">
        <v>4032</v>
      </c>
      <c r="E109" s="10"/>
      <c r="F109" s="55">
        <v>2977.3</v>
      </c>
      <c r="I109" s="12"/>
    </row>
    <row r="110" spans="1:9" x14ac:dyDescent="0.2">
      <c r="A110" s="54" t="s">
        <v>237</v>
      </c>
      <c r="B110" s="10"/>
      <c r="C110" s="10"/>
      <c r="D110" s="12">
        <v>2313.8000000000002</v>
      </c>
      <c r="E110" s="10"/>
      <c r="F110" s="55">
        <v>6541.7</v>
      </c>
      <c r="I110" s="12"/>
    </row>
    <row r="111" spans="1:9" x14ac:dyDescent="0.2">
      <c r="A111" s="54" t="s">
        <v>108</v>
      </c>
      <c r="B111" s="10"/>
      <c r="C111" s="10"/>
      <c r="D111" s="12">
        <v>29495.599999999999</v>
      </c>
      <c r="E111" s="10"/>
      <c r="F111" s="55">
        <v>4048.3</v>
      </c>
      <c r="I111" s="12"/>
    </row>
    <row r="112" spans="1:9" x14ac:dyDescent="0.2">
      <c r="A112" s="54" t="s">
        <v>109</v>
      </c>
      <c r="B112" s="10"/>
      <c r="C112" s="10"/>
      <c r="D112" s="13">
        <v>0</v>
      </c>
      <c r="E112" s="10"/>
      <c r="F112" s="55">
        <v>0</v>
      </c>
      <c r="I112" s="13"/>
    </row>
    <row r="113" spans="1:9" x14ac:dyDescent="0.2">
      <c r="A113" s="54" t="s">
        <v>185</v>
      </c>
      <c r="B113" s="10"/>
      <c r="C113" s="10"/>
      <c r="D113" s="12">
        <v>6457581</v>
      </c>
      <c r="E113" s="13"/>
      <c r="F113" s="55">
        <v>6000000</v>
      </c>
      <c r="I113" s="12"/>
    </row>
    <row r="114" spans="1:9" x14ac:dyDescent="0.2">
      <c r="A114" s="54" t="s">
        <v>110</v>
      </c>
      <c r="B114" s="10"/>
      <c r="C114" s="10"/>
      <c r="D114" s="12">
        <v>58287.9</v>
      </c>
      <c r="E114" s="13"/>
      <c r="F114" s="55">
        <v>21499.1</v>
      </c>
      <c r="I114" s="12"/>
    </row>
    <row r="115" spans="1:9" x14ac:dyDescent="0.2">
      <c r="A115" s="54" t="s">
        <v>111</v>
      </c>
      <c r="B115" s="10"/>
      <c r="C115" s="10"/>
      <c r="D115" s="13">
        <v>0</v>
      </c>
      <c r="E115" s="13"/>
      <c r="F115" s="56">
        <v>0</v>
      </c>
      <c r="I115" s="13"/>
    </row>
    <row r="116" spans="1:9" x14ac:dyDescent="0.2">
      <c r="A116" s="54" t="s">
        <v>112</v>
      </c>
      <c r="B116" s="10"/>
      <c r="C116" s="10"/>
      <c r="D116" s="12">
        <v>3419.9</v>
      </c>
      <c r="E116" s="13"/>
      <c r="F116" s="55">
        <v>2377131.2000000002</v>
      </c>
      <c r="I116" s="12"/>
    </row>
    <row r="117" spans="1:9" x14ac:dyDescent="0.2">
      <c r="A117" s="54" t="s">
        <v>218</v>
      </c>
      <c r="B117" s="10"/>
      <c r="C117" s="10"/>
      <c r="D117" s="12">
        <v>2170127.6</v>
      </c>
      <c r="E117" s="13"/>
      <c r="F117" s="55">
        <v>578339.19999999995</v>
      </c>
      <c r="I117" s="12"/>
    </row>
    <row r="118" spans="1:9" x14ac:dyDescent="0.2">
      <c r="A118" s="54" t="s">
        <v>219</v>
      </c>
      <c r="B118" s="10"/>
      <c r="C118" s="10"/>
      <c r="D118" s="12">
        <v>100885.3</v>
      </c>
      <c r="E118" s="13"/>
      <c r="F118" s="55">
        <v>66671</v>
      </c>
      <c r="I118" s="12"/>
    </row>
    <row r="119" spans="1:9" x14ac:dyDescent="0.2">
      <c r="A119" s="54" t="s">
        <v>158</v>
      </c>
      <c r="B119" s="10"/>
      <c r="C119" s="10"/>
      <c r="D119" s="12">
        <v>673030.1</v>
      </c>
      <c r="E119" s="13"/>
      <c r="F119" s="12">
        <v>830122.4</v>
      </c>
      <c r="I119" s="12"/>
    </row>
    <row r="120" spans="1:9" x14ac:dyDescent="0.2">
      <c r="A120" s="54" t="s">
        <v>220</v>
      </c>
      <c r="B120" s="10"/>
      <c r="C120" s="10"/>
      <c r="D120" s="12">
        <v>48809.599999999999</v>
      </c>
      <c r="E120" s="13"/>
      <c r="F120" s="12">
        <v>9027.5</v>
      </c>
      <c r="I120" s="12"/>
    </row>
    <row r="121" spans="1:9" x14ac:dyDescent="0.2">
      <c r="A121" s="54" t="s">
        <v>156</v>
      </c>
      <c r="B121" s="10"/>
      <c r="C121" s="10"/>
      <c r="D121" s="12">
        <v>60018.3</v>
      </c>
      <c r="E121" s="10"/>
      <c r="F121" s="55">
        <v>3158.1</v>
      </c>
      <c r="I121" s="12"/>
    </row>
    <row r="122" spans="1:9" ht="15" x14ac:dyDescent="0.25">
      <c r="A122" s="125" t="s">
        <v>253</v>
      </c>
      <c r="B122"/>
      <c r="C122"/>
      <c r="D122" s="139">
        <v>1279344.6000000001</v>
      </c>
      <c r="E122"/>
      <c r="F122" s="150">
        <v>22992.9</v>
      </c>
      <c r="I122" s="139"/>
    </row>
    <row r="123" spans="1:9" ht="15" x14ac:dyDescent="0.25">
      <c r="A123" s="125" t="s">
        <v>266</v>
      </c>
      <c r="B123"/>
      <c r="C123"/>
      <c r="D123" s="139">
        <v>1397237</v>
      </c>
      <c r="E123"/>
      <c r="F123" s="150">
        <v>0</v>
      </c>
    </row>
    <row r="124" spans="1:9" ht="14.25" customHeight="1" thickBot="1" x14ac:dyDescent="0.25">
      <c r="A124" s="17" t="s">
        <v>113</v>
      </c>
      <c r="B124" s="10"/>
      <c r="C124" s="60"/>
      <c r="D124" s="61">
        <f>D93+D100</f>
        <v>18873835.900000002</v>
      </c>
      <c r="E124" s="60"/>
      <c r="F124" s="62">
        <f>F93+F100</f>
        <v>21393583.299999997</v>
      </c>
    </row>
    <row r="125" spans="1:9" ht="14.25" customHeight="1" thickTop="1" x14ac:dyDescent="0.2">
      <c r="A125" s="17"/>
      <c r="B125" s="10"/>
      <c r="C125" s="60"/>
      <c r="D125" s="66"/>
      <c r="E125" s="60"/>
      <c r="F125" s="151"/>
    </row>
    <row r="126" spans="1:9" x14ac:dyDescent="0.2">
      <c r="A126" s="176" t="s">
        <v>234</v>
      </c>
      <c r="B126" s="176"/>
      <c r="C126" s="176"/>
      <c r="D126" s="176"/>
      <c r="E126" s="176"/>
      <c r="F126" s="176"/>
    </row>
    <row r="127" spans="1:9" ht="17.25" customHeight="1" x14ac:dyDescent="0.2">
      <c r="A127" s="2" t="s">
        <v>189</v>
      </c>
      <c r="B127" s="5"/>
      <c r="E127" s="16"/>
    </row>
    <row r="128" spans="1:9" ht="9" customHeight="1" x14ac:dyDescent="0.2">
      <c r="B128" s="5"/>
      <c r="E128" s="16"/>
    </row>
    <row r="129" spans="1:9" ht="26.25" customHeight="1" x14ac:dyDescent="0.2">
      <c r="A129" s="4" t="s">
        <v>159</v>
      </c>
      <c r="B129" s="4"/>
      <c r="C129" s="4"/>
      <c r="E129" s="16"/>
    </row>
    <row r="130" spans="1:9" x14ac:dyDescent="0.2">
      <c r="A130" s="5" t="s">
        <v>262</v>
      </c>
      <c r="B130" s="5"/>
      <c r="E130" s="16"/>
    </row>
    <row r="131" spans="1:9" ht="10.5" customHeight="1" x14ac:dyDescent="0.2">
      <c r="B131" s="5"/>
      <c r="E131" s="16"/>
    </row>
    <row r="132" spans="1:9" ht="15.75" thickBot="1" x14ac:dyDescent="0.25">
      <c r="A132" s="4" t="s">
        <v>16</v>
      </c>
      <c r="D132" s="124">
        <v>44196</v>
      </c>
      <c r="E132" s="72" t="s">
        <v>93</v>
      </c>
      <c r="F132" s="124">
        <v>43830</v>
      </c>
    </row>
    <row r="133" spans="1:9" ht="15" x14ac:dyDescent="0.2">
      <c r="A133" s="5" t="s">
        <v>67</v>
      </c>
      <c r="D133" s="29" t="s">
        <v>242</v>
      </c>
      <c r="E133" s="10"/>
      <c r="F133" s="52" t="s">
        <v>242</v>
      </c>
    </row>
    <row r="135" spans="1:9" ht="15" x14ac:dyDescent="0.2">
      <c r="A135" s="19" t="s">
        <v>17</v>
      </c>
    </row>
    <row r="136" spans="1:9" ht="15" x14ac:dyDescent="0.2">
      <c r="A136" s="4" t="s">
        <v>18</v>
      </c>
    </row>
    <row r="137" spans="1:9" ht="15" thickBot="1" x14ac:dyDescent="0.25">
      <c r="A137" s="5" t="s">
        <v>19</v>
      </c>
      <c r="D137" s="16">
        <v>436157232.60000002</v>
      </c>
      <c r="F137" s="16">
        <v>411644215</v>
      </c>
    </row>
    <row r="138" spans="1:9" ht="15.75" thickBot="1" x14ac:dyDescent="0.25">
      <c r="A138" s="4" t="s">
        <v>114</v>
      </c>
      <c r="D138" s="39">
        <f>+D137</f>
        <v>436157232.60000002</v>
      </c>
      <c r="E138" s="37"/>
      <c r="F138" s="39">
        <f>+F137</f>
        <v>411644215</v>
      </c>
    </row>
    <row r="139" spans="1:9" ht="15" thickTop="1" x14ac:dyDescent="0.2">
      <c r="D139" s="37"/>
      <c r="E139" s="37"/>
      <c r="F139" s="37"/>
    </row>
    <row r="140" spans="1:9" ht="16.5" customHeight="1" x14ac:dyDescent="0.2">
      <c r="A140" s="46" t="s">
        <v>20</v>
      </c>
      <c r="D140" s="37"/>
      <c r="E140" s="37"/>
      <c r="F140" s="37"/>
    </row>
    <row r="141" spans="1:9" ht="15" x14ac:dyDescent="0.2">
      <c r="A141" s="4" t="s">
        <v>18</v>
      </c>
      <c r="D141" s="37"/>
      <c r="E141" s="37"/>
      <c r="F141" s="37"/>
    </row>
    <row r="142" spans="1:9" x14ac:dyDescent="0.2">
      <c r="A142" s="5" t="s">
        <v>19</v>
      </c>
      <c r="D142" s="16">
        <v>64723766</v>
      </c>
      <c r="E142" s="126"/>
      <c r="F142" s="16">
        <v>78408421</v>
      </c>
      <c r="I142" s="170"/>
    </row>
    <row r="143" spans="1:9" ht="15" thickBot="1" x14ac:dyDescent="0.25">
      <c r="A143" s="5" t="s">
        <v>21</v>
      </c>
      <c r="D143" s="16">
        <v>1170341.8</v>
      </c>
      <c r="E143" s="126"/>
      <c r="F143" s="16">
        <v>1480481</v>
      </c>
    </row>
    <row r="144" spans="1:9" ht="15.75" thickBot="1" x14ac:dyDescent="0.25">
      <c r="A144" s="4" t="s">
        <v>115</v>
      </c>
      <c r="D144" s="63">
        <f>+D142+D143</f>
        <v>65894107.799999997</v>
      </c>
      <c r="E144" s="37"/>
      <c r="F144" s="63">
        <f>SUM(F142:F143)</f>
        <v>79888902</v>
      </c>
    </row>
    <row r="145" spans="1:10" ht="21.75" customHeight="1" thickBot="1" x14ac:dyDescent="0.25">
      <c r="A145" s="4" t="s">
        <v>116</v>
      </c>
      <c r="D145" s="61">
        <f>+D144+D138</f>
        <v>502051340.40000004</v>
      </c>
      <c r="E145" s="64"/>
      <c r="F145" s="61">
        <f>+F144+F138</f>
        <v>491533117</v>
      </c>
    </row>
    <row r="146" spans="1:10" ht="15" thickTop="1" x14ac:dyDescent="0.2">
      <c r="C146" s="5"/>
      <c r="E146" s="22"/>
    </row>
    <row r="147" spans="1:10" ht="19.5" customHeight="1" x14ac:dyDescent="0.25">
      <c r="A147" s="1" t="s">
        <v>160</v>
      </c>
      <c r="B147" s="1"/>
    </row>
    <row r="148" spans="1:10" ht="21.75" customHeight="1" x14ac:dyDescent="0.2">
      <c r="A148" s="2" t="s">
        <v>261</v>
      </c>
    </row>
    <row r="150" spans="1:10" ht="15.75" thickBot="1" x14ac:dyDescent="0.25">
      <c r="A150" s="4" t="s">
        <v>16</v>
      </c>
      <c r="D150" s="124">
        <v>44196</v>
      </c>
      <c r="E150" s="72" t="s">
        <v>93</v>
      </c>
      <c r="F150" s="124">
        <v>43830</v>
      </c>
    </row>
    <row r="151" spans="1:10" ht="21" customHeight="1" x14ac:dyDescent="0.2">
      <c r="A151" s="5" t="s">
        <v>67</v>
      </c>
      <c r="D151" s="29" t="s">
        <v>242</v>
      </c>
      <c r="E151" s="10"/>
      <c r="F151" s="52" t="s">
        <v>242</v>
      </c>
    </row>
    <row r="152" spans="1:10" ht="15" customHeight="1" x14ac:dyDescent="0.2">
      <c r="A152" s="5"/>
      <c r="D152" s="29"/>
      <c r="E152" s="10"/>
      <c r="F152" s="52"/>
    </row>
    <row r="153" spans="1:10" ht="15" customHeight="1" x14ac:dyDescent="0.2">
      <c r="A153" s="19" t="s">
        <v>161</v>
      </c>
      <c r="F153" s="24"/>
    </row>
    <row r="154" spans="1:10" ht="18.75" customHeight="1" x14ac:dyDescent="0.2">
      <c r="A154" s="4" t="s">
        <v>22</v>
      </c>
      <c r="D154" s="34">
        <f>SUM(D155:D173)</f>
        <v>1700982.9</v>
      </c>
      <c r="E154" s="34"/>
      <c r="F154" s="34">
        <f>SUM(F155:F173)</f>
        <v>5475919.7999999989</v>
      </c>
      <c r="I154" s="159"/>
      <c r="J154" s="160"/>
    </row>
    <row r="155" spans="1:10" ht="15.95" customHeight="1" x14ac:dyDescent="0.2">
      <c r="A155" s="5" t="s">
        <v>267</v>
      </c>
      <c r="B155" s="5"/>
      <c r="D155" s="35">
        <v>312000</v>
      </c>
      <c r="F155" s="26">
        <v>312000</v>
      </c>
      <c r="I155" s="131"/>
      <c r="J155" s="161"/>
    </row>
    <row r="156" spans="1:10" ht="15.95" customHeight="1" x14ac:dyDescent="0.2">
      <c r="A156" s="5" t="s">
        <v>268</v>
      </c>
      <c r="B156" s="5"/>
      <c r="D156" s="35">
        <v>2956</v>
      </c>
      <c r="E156" s="35"/>
      <c r="F156" s="35">
        <v>38428.9</v>
      </c>
      <c r="I156" s="131"/>
      <c r="J156" s="132"/>
    </row>
    <row r="157" spans="1:10" ht="15.95" customHeight="1" x14ac:dyDescent="0.2">
      <c r="A157" s="5" t="s">
        <v>23</v>
      </c>
      <c r="B157" s="5"/>
      <c r="D157" s="35">
        <v>1333201</v>
      </c>
      <c r="F157" s="26">
        <v>1529329.2</v>
      </c>
      <c r="I157" s="131"/>
      <c r="J157" s="130"/>
    </row>
    <row r="158" spans="1:10" ht="15.95" customHeight="1" x14ac:dyDescent="0.2">
      <c r="A158" s="5" t="s">
        <v>238</v>
      </c>
      <c r="B158" s="5"/>
      <c r="D158" s="35">
        <v>0</v>
      </c>
      <c r="F158" s="26">
        <v>1132</v>
      </c>
      <c r="I158" s="131"/>
      <c r="J158" s="130"/>
    </row>
    <row r="159" spans="1:10" ht="15.95" customHeight="1" x14ac:dyDescent="0.2">
      <c r="A159" s="5" t="s">
        <v>117</v>
      </c>
      <c r="B159" s="5"/>
      <c r="D159" s="35">
        <v>0</v>
      </c>
      <c r="F159" s="16">
        <v>6589.4</v>
      </c>
      <c r="I159" s="131"/>
      <c r="J159" s="130"/>
    </row>
    <row r="160" spans="1:10" ht="15.95" customHeight="1" x14ac:dyDescent="0.2">
      <c r="A160" s="5" t="s">
        <v>254</v>
      </c>
      <c r="B160" s="5"/>
      <c r="D160" s="35">
        <v>19352.900000000001</v>
      </c>
      <c r="E160" s="22"/>
      <c r="F160" s="16">
        <v>25003.9</v>
      </c>
      <c r="I160" s="131"/>
      <c r="J160" s="130"/>
    </row>
    <row r="161" spans="1:10" ht="15.95" customHeight="1" x14ac:dyDescent="0.2">
      <c r="A161" s="5" t="s">
        <v>269</v>
      </c>
      <c r="B161" s="5"/>
      <c r="D161" s="35">
        <v>15721.1</v>
      </c>
      <c r="E161" s="22"/>
      <c r="F161" s="16">
        <v>27952.2</v>
      </c>
      <c r="I161" s="131"/>
      <c r="J161" s="130"/>
    </row>
    <row r="162" spans="1:10" ht="15.95" customHeight="1" x14ac:dyDescent="0.2">
      <c r="A162" s="5" t="s">
        <v>270</v>
      </c>
      <c r="B162" s="5"/>
      <c r="D162" s="35">
        <v>1666.8</v>
      </c>
      <c r="E162" s="22"/>
      <c r="F162" s="16">
        <v>10198.799999999999</v>
      </c>
      <c r="I162" s="162"/>
      <c r="J162" s="130"/>
    </row>
    <row r="163" spans="1:10" ht="15.95" customHeight="1" x14ac:dyDescent="0.2">
      <c r="A163" s="5" t="s">
        <v>271</v>
      </c>
      <c r="B163" s="5"/>
      <c r="D163" s="35">
        <v>706.6</v>
      </c>
      <c r="F163" s="26">
        <v>16845.900000000001</v>
      </c>
      <c r="I163" s="162"/>
      <c r="J163" s="130"/>
    </row>
    <row r="164" spans="1:10" ht="15.95" customHeight="1" x14ac:dyDescent="0.2">
      <c r="A164" s="5" t="s">
        <v>272</v>
      </c>
      <c r="B164" s="5"/>
      <c r="D164" s="35">
        <v>4107.3999999999996</v>
      </c>
      <c r="F164" s="26">
        <v>17513.2</v>
      </c>
      <c r="I164" s="131"/>
      <c r="J164" s="130"/>
    </row>
    <row r="165" spans="1:10" ht="15.95" customHeight="1" x14ac:dyDescent="0.2">
      <c r="A165" s="5" t="s">
        <v>273</v>
      </c>
      <c r="B165" s="5"/>
      <c r="D165" s="35">
        <v>2864.4</v>
      </c>
      <c r="F165" s="26">
        <v>4532.8</v>
      </c>
      <c r="I165" s="162"/>
      <c r="J165" s="130"/>
    </row>
    <row r="166" spans="1:10" ht="15.95" customHeight="1" x14ac:dyDescent="0.2">
      <c r="A166" s="5" t="s">
        <v>255</v>
      </c>
      <c r="B166" s="5"/>
      <c r="D166" s="35">
        <v>2523.1999999999998</v>
      </c>
      <c r="E166" s="22"/>
      <c r="F166" s="16">
        <v>10487.7</v>
      </c>
      <c r="I166" s="131"/>
      <c r="J166" s="130"/>
    </row>
    <row r="167" spans="1:10" ht="15.95" customHeight="1" x14ac:dyDescent="0.2">
      <c r="A167" s="5" t="s">
        <v>243</v>
      </c>
      <c r="B167" s="5"/>
      <c r="D167" s="130">
        <v>1513.9</v>
      </c>
      <c r="E167" s="126"/>
      <c r="F167" s="130">
        <v>0</v>
      </c>
      <c r="I167" s="131"/>
      <c r="J167" s="130"/>
    </row>
    <row r="168" spans="1:10" ht="15.95" customHeight="1" x14ac:dyDescent="0.2">
      <c r="A168" s="5" t="s">
        <v>274</v>
      </c>
      <c r="B168" s="5"/>
      <c r="D168" s="35">
        <v>331.3</v>
      </c>
      <c r="F168" s="26">
        <v>143.69999999999999</v>
      </c>
      <c r="I168" s="131"/>
      <c r="J168" s="161"/>
    </row>
    <row r="169" spans="1:10" ht="15.95" customHeight="1" x14ac:dyDescent="0.2">
      <c r="A169" s="5" t="s">
        <v>24</v>
      </c>
      <c r="B169" s="5"/>
      <c r="D169" s="35">
        <v>0</v>
      </c>
      <c r="F169" s="26">
        <v>2338005</v>
      </c>
    </row>
    <row r="170" spans="1:10" ht="15.95" customHeight="1" x14ac:dyDescent="0.2">
      <c r="A170" s="5" t="s">
        <v>275</v>
      </c>
      <c r="B170" s="5"/>
      <c r="D170" s="35">
        <v>0</v>
      </c>
      <c r="F170" s="26">
        <v>846865.4</v>
      </c>
    </row>
    <row r="171" spans="1:10" ht="15.95" customHeight="1" x14ac:dyDescent="0.2">
      <c r="A171" s="5" t="s">
        <v>276</v>
      </c>
      <c r="B171" s="5"/>
      <c r="D171" s="35">
        <v>0</v>
      </c>
      <c r="E171" s="22"/>
      <c r="F171" s="26">
        <v>126052.6</v>
      </c>
    </row>
    <row r="172" spans="1:10" ht="15.95" customHeight="1" x14ac:dyDescent="0.2">
      <c r="A172" s="5" t="s">
        <v>277</v>
      </c>
      <c r="B172" s="5"/>
      <c r="D172" s="35">
        <v>0</v>
      </c>
      <c r="F172" s="26">
        <v>160860</v>
      </c>
    </row>
    <row r="173" spans="1:10" ht="15.95" customHeight="1" x14ac:dyDescent="0.2">
      <c r="A173" s="5" t="s">
        <v>278</v>
      </c>
      <c r="B173" s="5"/>
      <c r="D173" s="35">
        <v>4038.3</v>
      </c>
      <c r="F173" s="26">
        <v>3979.1</v>
      </c>
    </row>
    <row r="174" spans="1:10" ht="13.5" customHeight="1" x14ac:dyDescent="0.2">
      <c r="A174" s="4"/>
      <c r="D174" s="175">
        <f>SUM(D176:D179)</f>
        <v>155914.70000000001</v>
      </c>
      <c r="E174" s="175"/>
      <c r="F174" s="175">
        <f>SUM(F176:F179)</f>
        <v>39452.800000000003</v>
      </c>
    </row>
    <row r="175" spans="1:10" ht="15.95" customHeight="1" x14ac:dyDescent="0.2">
      <c r="A175" s="4" t="s">
        <v>25</v>
      </c>
      <c r="D175" s="175"/>
      <c r="E175" s="175"/>
      <c r="F175" s="175"/>
    </row>
    <row r="176" spans="1:10" ht="15.95" customHeight="1" x14ac:dyDescent="0.2">
      <c r="A176" s="5" t="s">
        <v>118</v>
      </c>
      <c r="D176" s="35">
        <v>148581.70000000001</v>
      </c>
      <c r="E176" s="22"/>
      <c r="F176" s="119">
        <v>11545.1</v>
      </c>
    </row>
    <row r="177" spans="1:6" ht="15.95" customHeight="1" x14ac:dyDescent="0.2">
      <c r="A177" s="5" t="s">
        <v>221</v>
      </c>
      <c r="D177" s="35">
        <v>1393.7</v>
      </c>
      <c r="E177" s="22"/>
      <c r="F177" s="119">
        <v>1072.2</v>
      </c>
    </row>
    <row r="178" spans="1:6" ht="15.95" customHeight="1" x14ac:dyDescent="0.2">
      <c r="A178" s="5" t="s">
        <v>119</v>
      </c>
      <c r="D178" s="35">
        <v>5939.3</v>
      </c>
      <c r="F178" s="26">
        <v>16835.5</v>
      </c>
    </row>
    <row r="179" spans="1:6" ht="15.95" customHeight="1" x14ac:dyDescent="0.2">
      <c r="A179" s="5" t="s">
        <v>26</v>
      </c>
      <c r="D179" s="35">
        <v>0</v>
      </c>
      <c r="F179" s="26">
        <v>10000</v>
      </c>
    </row>
    <row r="180" spans="1:6" ht="15.95" customHeight="1" x14ac:dyDescent="0.2">
      <c r="A180" s="4" t="s">
        <v>244</v>
      </c>
      <c r="D180" s="36">
        <f>SUM(D181:D182)</f>
        <v>59055.3</v>
      </c>
      <c r="E180" s="36"/>
      <c r="F180" s="36">
        <f>SUM(F181:F182)</f>
        <v>43934.3</v>
      </c>
    </row>
    <row r="181" spans="1:6" ht="15.95" customHeight="1" x14ac:dyDescent="0.2">
      <c r="A181" s="5" t="s">
        <v>245</v>
      </c>
      <c r="D181" s="35">
        <v>38823.9</v>
      </c>
      <c r="F181" s="26">
        <v>26437.1</v>
      </c>
    </row>
    <row r="182" spans="1:6" ht="15.95" customHeight="1" x14ac:dyDescent="0.2">
      <c r="A182" s="5" t="s">
        <v>287</v>
      </c>
      <c r="D182" s="35">
        <v>20231.400000000001</v>
      </c>
      <c r="F182" s="26">
        <v>17497.2</v>
      </c>
    </row>
    <row r="183" spans="1:6" ht="15.95" customHeight="1" x14ac:dyDescent="0.2">
      <c r="A183" s="4" t="s">
        <v>120</v>
      </c>
      <c r="D183" s="36">
        <f>SUM(D184:D184)</f>
        <v>2285056.6</v>
      </c>
      <c r="E183" s="36"/>
      <c r="F183" s="36">
        <f>SUM(F184:F184)</f>
        <v>3978579.7</v>
      </c>
    </row>
    <row r="184" spans="1:6" ht="15.95" customHeight="1" x14ac:dyDescent="0.2">
      <c r="A184" s="5" t="s">
        <v>121</v>
      </c>
      <c r="D184" s="35">
        <v>2285056.6</v>
      </c>
      <c r="F184" s="26">
        <v>3978579.7</v>
      </c>
    </row>
    <row r="185" spans="1:6" ht="15.95" customHeight="1" x14ac:dyDescent="0.2">
      <c r="A185" s="4" t="s">
        <v>122</v>
      </c>
      <c r="D185" s="36">
        <f>SUM(D186:D187)</f>
        <v>4654785.8</v>
      </c>
      <c r="E185" s="36"/>
      <c r="F185" s="36">
        <f t="shared" ref="F185" si="0">SUM(F186:F187)</f>
        <v>3232966.7</v>
      </c>
    </row>
    <row r="186" spans="1:6" ht="15.95" customHeight="1" x14ac:dyDescent="0.2">
      <c r="A186" s="5" t="s">
        <v>27</v>
      </c>
      <c r="D186" s="35">
        <v>4650037.3</v>
      </c>
      <c r="F186" s="26">
        <v>3229333.1</v>
      </c>
    </row>
    <row r="187" spans="1:6" ht="15.95" customHeight="1" thickBot="1" x14ac:dyDescent="0.25">
      <c r="A187" s="5" t="s">
        <v>123</v>
      </c>
      <c r="D187" s="35">
        <v>4748.5</v>
      </c>
      <c r="E187" s="22"/>
      <c r="F187" s="35">
        <v>3633.6</v>
      </c>
    </row>
    <row r="188" spans="1:6" ht="22.5" customHeight="1" thickBot="1" x14ac:dyDescent="0.25">
      <c r="A188" s="4" t="s">
        <v>162</v>
      </c>
      <c r="D188" s="39">
        <f>+D185+D183+D174+D180+D154</f>
        <v>8855795.3000000007</v>
      </c>
      <c r="E188" s="39"/>
      <c r="F188" s="39">
        <f>+F185+F183+F174+F180+F154</f>
        <v>12770853.299999999</v>
      </c>
    </row>
    <row r="189" spans="1:6" ht="15.75" thickTop="1" x14ac:dyDescent="0.2">
      <c r="A189" s="4"/>
      <c r="D189" s="37"/>
      <c r="E189" s="66"/>
      <c r="F189" s="37"/>
    </row>
    <row r="190" spans="1:6" x14ac:dyDescent="0.2">
      <c r="F190" s="40"/>
    </row>
    <row r="191" spans="1:6" ht="15" x14ac:dyDescent="0.25">
      <c r="A191" s="9" t="s">
        <v>163</v>
      </c>
      <c r="B191" s="1"/>
      <c r="C191" s="1"/>
      <c r="D191" s="40"/>
      <c r="F191" s="40"/>
    </row>
    <row r="192" spans="1:6" x14ac:dyDescent="0.2">
      <c r="A192" s="2" t="s">
        <v>260</v>
      </c>
    </row>
    <row r="193" spans="1:6" ht="15" x14ac:dyDescent="0.25">
      <c r="A193" s="1"/>
      <c r="E193" s="10"/>
      <c r="F193" s="10"/>
    </row>
    <row r="194" spans="1:6" ht="15.75" thickBot="1" x14ac:dyDescent="0.25">
      <c r="A194" s="4" t="s">
        <v>16</v>
      </c>
      <c r="D194" s="124">
        <v>44196</v>
      </c>
      <c r="E194" s="72" t="s">
        <v>93</v>
      </c>
      <c r="F194" s="124">
        <v>43830</v>
      </c>
    </row>
    <row r="195" spans="1:6" ht="15" x14ac:dyDescent="0.2">
      <c r="A195" s="5" t="s">
        <v>67</v>
      </c>
      <c r="D195" s="29" t="s">
        <v>242</v>
      </c>
      <c r="E195" s="10"/>
      <c r="F195" s="52" t="s">
        <v>242</v>
      </c>
    </row>
    <row r="196" spans="1:6" ht="15" x14ac:dyDescent="0.2">
      <c r="A196" s="5"/>
      <c r="D196" s="29"/>
      <c r="E196" s="10"/>
      <c r="F196" s="52"/>
    </row>
    <row r="197" spans="1:6" ht="15" x14ac:dyDescent="0.2">
      <c r="A197" s="19" t="s">
        <v>17</v>
      </c>
      <c r="F197" s="24"/>
    </row>
    <row r="198" spans="1:6" ht="21" customHeight="1" x14ac:dyDescent="0.2">
      <c r="A198" s="4" t="s">
        <v>124</v>
      </c>
      <c r="D198" s="34">
        <f>+D199+D200</f>
        <v>548849.4</v>
      </c>
      <c r="F198" s="25">
        <f>+F199</f>
        <v>40456.6</v>
      </c>
    </row>
    <row r="199" spans="1:6" x14ac:dyDescent="0.2">
      <c r="A199" s="5" t="s">
        <v>164</v>
      </c>
      <c r="D199" s="16">
        <v>57152.7</v>
      </c>
      <c r="F199" s="26">
        <v>40456.6</v>
      </c>
    </row>
    <row r="200" spans="1:6" x14ac:dyDescent="0.2">
      <c r="A200" s="5" t="s">
        <v>288</v>
      </c>
      <c r="D200" s="16">
        <v>491696.7</v>
      </c>
      <c r="F200" s="26">
        <v>0</v>
      </c>
    </row>
    <row r="201" spans="1:6" ht="15" x14ac:dyDescent="0.2">
      <c r="A201" s="4" t="s">
        <v>28</v>
      </c>
      <c r="D201" s="34">
        <f>+D202+D203+D204</f>
        <v>42904</v>
      </c>
      <c r="E201" s="34"/>
      <c r="F201" s="34">
        <f>+F202+F203+F204</f>
        <v>42904</v>
      </c>
    </row>
    <row r="202" spans="1:6" x14ac:dyDescent="0.2">
      <c r="A202" s="5" t="s">
        <v>29</v>
      </c>
      <c r="D202" s="16">
        <v>18605</v>
      </c>
      <c r="F202" s="26">
        <v>18605</v>
      </c>
    </row>
    <row r="203" spans="1:6" x14ac:dyDescent="0.2">
      <c r="A203" s="5" t="s">
        <v>30</v>
      </c>
      <c r="D203" s="16">
        <v>22231</v>
      </c>
      <c r="F203" s="26">
        <v>22231</v>
      </c>
    </row>
    <row r="204" spans="1:6" x14ac:dyDescent="0.2">
      <c r="A204" s="5" t="s">
        <v>31</v>
      </c>
      <c r="D204" s="16">
        <v>2068</v>
      </c>
      <c r="F204" s="26">
        <v>2068</v>
      </c>
    </row>
    <row r="205" spans="1:6" ht="15" x14ac:dyDescent="0.2">
      <c r="A205" s="4" t="s">
        <v>32</v>
      </c>
      <c r="D205" s="34">
        <f>+D206</f>
        <v>81323.899999999994</v>
      </c>
      <c r="F205" s="25">
        <f>+F206</f>
        <v>50558.9</v>
      </c>
    </row>
    <row r="206" spans="1:6" ht="15" thickBot="1" x14ac:dyDescent="0.25">
      <c r="A206" s="5" t="s">
        <v>125</v>
      </c>
      <c r="D206" s="16">
        <v>81323.899999999994</v>
      </c>
      <c r="E206" s="128"/>
      <c r="F206" s="26">
        <v>50558.9</v>
      </c>
    </row>
    <row r="207" spans="1:6" ht="15.75" thickBot="1" x14ac:dyDescent="0.25">
      <c r="A207" s="4" t="s">
        <v>165</v>
      </c>
      <c r="D207" s="20">
        <f>+D205+D201+D198</f>
        <v>673077.3</v>
      </c>
      <c r="F207" s="65">
        <f>+F198+F201+F205</f>
        <v>133919.5</v>
      </c>
    </row>
    <row r="208" spans="1:6" ht="15" thickTop="1" x14ac:dyDescent="0.2">
      <c r="A208" s="3"/>
      <c r="F208" s="87"/>
    </row>
    <row r="209" spans="1:6" ht="15" x14ac:dyDescent="0.2">
      <c r="A209" s="19" t="s">
        <v>20</v>
      </c>
      <c r="E209" s="24"/>
      <c r="F209" s="60"/>
    </row>
    <row r="210" spans="1:6" ht="15" x14ac:dyDescent="0.2">
      <c r="A210" s="4"/>
      <c r="F210" s="67"/>
    </row>
    <row r="211" spans="1:6" ht="15" x14ac:dyDescent="0.2">
      <c r="A211" s="4" t="s">
        <v>33</v>
      </c>
      <c r="D211" s="34">
        <f>+D212</f>
        <v>0</v>
      </c>
      <c r="F211" s="67">
        <v>23766</v>
      </c>
    </row>
    <row r="212" spans="1:6" x14ac:dyDescent="0.2">
      <c r="A212" s="5" t="s">
        <v>34</v>
      </c>
      <c r="D212" s="127">
        <v>0</v>
      </c>
      <c r="E212" s="128"/>
      <c r="F212" s="127">
        <v>23766</v>
      </c>
    </row>
    <row r="213" spans="1:6" ht="15" x14ac:dyDescent="0.2">
      <c r="A213" s="4" t="s">
        <v>35</v>
      </c>
      <c r="D213" s="34">
        <f>SUM(D214:D217)</f>
        <v>750125</v>
      </c>
      <c r="E213" s="5"/>
      <c r="F213" s="68">
        <f>SUM(F214:F217)</f>
        <v>718125</v>
      </c>
    </row>
    <row r="214" spans="1:6" x14ac:dyDescent="0.2">
      <c r="A214" s="5" t="s">
        <v>186</v>
      </c>
      <c r="D214" s="127">
        <v>97000</v>
      </c>
      <c r="E214" s="129"/>
      <c r="F214" s="127">
        <v>97000</v>
      </c>
    </row>
    <row r="215" spans="1:6" x14ac:dyDescent="0.2">
      <c r="A215" s="5" t="s">
        <v>224</v>
      </c>
      <c r="D215" s="127">
        <v>471125</v>
      </c>
      <c r="E215" s="129"/>
      <c r="F215" s="127">
        <v>415125</v>
      </c>
    </row>
    <row r="216" spans="1:6" x14ac:dyDescent="0.2">
      <c r="A216" s="5" t="s">
        <v>225</v>
      </c>
      <c r="D216" s="127">
        <v>182000</v>
      </c>
      <c r="E216" s="129"/>
      <c r="F216" s="127">
        <v>150000</v>
      </c>
    </row>
    <row r="217" spans="1:6" ht="15" thickBot="1" x14ac:dyDescent="0.25">
      <c r="A217" s="5" t="s">
        <v>226</v>
      </c>
      <c r="D217" s="127">
        <v>0</v>
      </c>
      <c r="E217" s="129"/>
      <c r="F217" s="127">
        <v>56000</v>
      </c>
    </row>
    <row r="218" spans="1:6" ht="15.75" thickBot="1" x14ac:dyDescent="0.25">
      <c r="A218" s="4" t="s">
        <v>36</v>
      </c>
      <c r="D218" s="20">
        <f>+D211+D213</f>
        <v>750125</v>
      </c>
      <c r="F218" s="41">
        <f>+F213+F211</f>
        <v>741891</v>
      </c>
    </row>
    <row r="219" spans="1:6" ht="16.5" thickTop="1" thickBot="1" x14ac:dyDescent="0.3">
      <c r="A219" s="4" t="s">
        <v>233</v>
      </c>
      <c r="D219" s="57">
        <f>+D218+D207</f>
        <v>1423202.3</v>
      </c>
      <c r="F219" s="45">
        <f>+F207+F218</f>
        <v>875810.5</v>
      </c>
    </row>
    <row r="220" spans="1:6" ht="15" thickTop="1" x14ac:dyDescent="0.2"/>
    <row r="221" spans="1:6" ht="15" x14ac:dyDescent="0.25">
      <c r="A221" s="1" t="s">
        <v>166</v>
      </c>
      <c r="B221" s="1"/>
    </row>
    <row r="222" spans="1:6" ht="20.25" customHeight="1" x14ac:dyDescent="0.2">
      <c r="A222" s="2" t="s">
        <v>259</v>
      </c>
    </row>
    <row r="223" spans="1:6" ht="15" x14ac:dyDescent="0.25">
      <c r="B223" s="1"/>
    </row>
    <row r="224" spans="1:6" ht="15.75" thickBot="1" x14ac:dyDescent="0.25">
      <c r="A224" s="4" t="s">
        <v>16</v>
      </c>
      <c r="D224" s="124">
        <v>44196</v>
      </c>
      <c r="E224" s="72" t="s">
        <v>93</v>
      </c>
      <c r="F224" s="124">
        <v>43830</v>
      </c>
    </row>
    <row r="225" spans="1:9" ht="15" x14ac:dyDescent="0.2">
      <c r="A225" s="5" t="s">
        <v>67</v>
      </c>
      <c r="D225" s="29" t="s">
        <v>242</v>
      </c>
      <c r="E225" s="10"/>
      <c r="F225" s="52" t="s">
        <v>242</v>
      </c>
    </row>
    <row r="226" spans="1:9" x14ac:dyDescent="0.2">
      <c r="F226" s="24"/>
      <c r="I226" s="140"/>
    </row>
    <row r="227" spans="1:9" ht="15" x14ac:dyDescent="0.2">
      <c r="A227" s="4" t="s">
        <v>37</v>
      </c>
      <c r="D227" s="34">
        <f>SUM(D228:D233)</f>
        <v>10549649.800000001</v>
      </c>
      <c r="E227" s="34"/>
      <c r="F227" s="34">
        <f t="shared" ref="F227" si="1">SUM(F228:F233)</f>
        <v>10329367.4</v>
      </c>
      <c r="I227" s="134"/>
    </row>
    <row r="228" spans="1:9" x14ac:dyDescent="0.2">
      <c r="A228" s="5" t="s">
        <v>39</v>
      </c>
      <c r="D228" s="16">
        <v>1463146.5</v>
      </c>
      <c r="F228" s="26">
        <v>1403502.1</v>
      </c>
      <c r="I228" s="134"/>
    </row>
    <row r="229" spans="1:9" x14ac:dyDescent="0.2">
      <c r="A229" s="5" t="s">
        <v>40</v>
      </c>
      <c r="D229" s="16">
        <v>2409836.7000000002</v>
      </c>
      <c r="F229" s="26">
        <v>2281461</v>
      </c>
      <c r="I229" s="134"/>
    </row>
    <row r="230" spans="1:9" x14ac:dyDescent="0.2">
      <c r="A230" s="5" t="s">
        <v>41</v>
      </c>
      <c r="D230" s="16">
        <v>337755</v>
      </c>
      <c r="F230" s="26">
        <v>329352.8</v>
      </c>
      <c r="I230" s="134"/>
    </row>
    <row r="231" spans="1:9" x14ac:dyDescent="0.2">
      <c r="A231" s="5" t="s">
        <v>38</v>
      </c>
      <c r="D231" s="16">
        <v>68580.899999999994</v>
      </c>
      <c r="F231" s="26">
        <v>68580.899999999994</v>
      </c>
      <c r="I231" s="134"/>
    </row>
    <row r="232" spans="1:9" x14ac:dyDescent="0.2">
      <c r="A232" s="5" t="s">
        <v>42</v>
      </c>
      <c r="D232" s="16">
        <v>435207</v>
      </c>
      <c r="F232" s="26">
        <v>411346.9</v>
      </c>
      <c r="I232" s="134"/>
    </row>
    <row r="233" spans="1:9" x14ac:dyDescent="0.2">
      <c r="A233" s="5" t="s">
        <v>43</v>
      </c>
      <c r="D233" s="16">
        <v>5835123.7000000002</v>
      </c>
      <c r="F233" s="26">
        <v>5835123.7000000002</v>
      </c>
      <c r="I233" s="144"/>
    </row>
    <row r="234" spans="1:9" ht="15" x14ac:dyDescent="0.2">
      <c r="A234" s="4" t="s">
        <v>126</v>
      </c>
      <c r="D234" s="34">
        <v>-8567413.5</v>
      </c>
      <c r="F234" s="25">
        <v>-6983410</v>
      </c>
      <c r="I234" s="144"/>
    </row>
    <row r="235" spans="1:9" ht="15" thickBot="1" x14ac:dyDescent="0.25">
      <c r="A235" s="5" t="s">
        <v>44</v>
      </c>
      <c r="D235" s="16">
        <v>-8357331.4000000004</v>
      </c>
      <c r="F235" s="26">
        <v>-6561005.9000000004</v>
      </c>
      <c r="I235" s="134"/>
    </row>
    <row r="236" spans="1:9" ht="15.75" thickBot="1" x14ac:dyDescent="0.25">
      <c r="A236" s="4" t="s">
        <v>127</v>
      </c>
      <c r="D236" s="20">
        <f>+D227+D234</f>
        <v>1982236.3000000007</v>
      </c>
      <c r="F236" s="65">
        <f>+F227+F234</f>
        <v>3345957.4000000004</v>
      </c>
      <c r="I236" s="140"/>
    </row>
    <row r="237" spans="1:9" ht="15.75" thickTop="1" x14ac:dyDescent="0.2">
      <c r="A237" s="4"/>
      <c r="E237" s="11"/>
      <c r="F237" s="60"/>
      <c r="I237" s="140"/>
    </row>
    <row r="238" spans="1:9" x14ac:dyDescent="0.2">
      <c r="E238" s="10"/>
      <c r="F238" s="60"/>
    </row>
    <row r="239" spans="1:9" ht="15" x14ac:dyDescent="0.2">
      <c r="A239" s="4" t="s">
        <v>167</v>
      </c>
      <c r="B239" s="4"/>
      <c r="F239" s="37"/>
    </row>
    <row r="240" spans="1:9" ht="22.5" customHeight="1" x14ac:dyDescent="0.2">
      <c r="A240" s="2" t="s">
        <v>258</v>
      </c>
      <c r="F240" s="37"/>
    </row>
    <row r="241" spans="1:6" ht="22.5" customHeight="1" x14ac:dyDescent="0.2">
      <c r="F241" s="37"/>
    </row>
    <row r="242" spans="1:6" ht="15.75" thickBot="1" x14ac:dyDescent="0.25">
      <c r="A242" s="4" t="s">
        <v>16</v>
      </c>
      <c r="D242" s="124">
        <v>44196</v>
      </c>
      <c r="E242" s="72" t="s">
        <v>93</v>
      </c>
      <c r="F242" s="124">
        <v>43830</v>
      </c>
    </row>
    <row r="243" spans="1:6" ht="15" x14ac:dyDescent="0.2">
      <c r="A243" s="5" t="s">
        <v>67</v>
      </c>
      <c r="D243" s="29" t="s">
        <v>242</v>
      </c>
      <c r="E243" s="10"/>
      <c r="F243" s="52" t="s">
        <v>242</v>
      </c>
    </row>
    <row r="244" spans="1:6" ht="5.25" customHeight="1" x14ac:dyDescent="0.2">
      <c r="F244" s="69"/>
    </row>
    <row r="245" spans="1:6" ht="5.25" customHeight="1" x14ac:dyDescent="0.2">
      <c r="F245" s="69"/>
    </row>
    <row r="246" spans="1:6" ht="15" x14ac:dyDescent="0.2">
      <c r="A246" s="4" t="s">
        <v>128</v>
      </c>
      <c r="F246" s="70"/>
    </row>
    <row r="247" spans="1:6" x14ac:dyDescent="0.2">
      <c r="A247" s="5" t="s">
        <v>45</v>
      </c>
      <c r="D247" s="16">
        <v>2171705.4</v>
      </c>
      <c r="F247" s="47">
        <v>2837339.7</v>
      </c>
    </row>
    <row r="248" spans="1:6" x14ac:dyDescent="0.2">
      <c r="A248" s="5" t="s">
        <v>129</v>
      </c>
      <c r="D248" s="16">
        <v>854081.8</v>
      </c>
      <c r="F248" s="47">
        <v>638987.19999999995</v>
      </c>
    </row>
    <row r="249" spans="1:6" x14ac:dyDescent="0.2">
      <c r="A249" s="5" t="s">
        <v>168</v>
      </c>
      <c r="D249" s="12">
        <v>16003</v>
      </c>
      <c r="E249" s="13"/>
      <c r="F249" s="109">
        <v>16003</v>
      </c>
    </row>
    <row r="250" spans="1:6" ht="15" thickBot="1" x14ac:dyDescent="0.25">
      <c r="A250" s="5" t="s">
        <v>46</v>
      </c>
      <c r="D250" s="14">
        <v>-2826260.6</v>
      </c>
      <c r="F250" s="110">
        <v>-2746083.7</v>
      </c>
    </row>
    <row r="251" spans="1:6" ht="17.25" customHeight="1" thickBot="1" x14ac:dyDescent="0.25">
      <c r="A251" s="4" t="s">
        <v>130</v>
      </c>
      <c r="D251" s="15">
        <f>SUM(D247:D250)</f>
        <v>215529.60000000009</v>
      </c>
      <c r="F251" s="71">
        <f>SUM(F247:F250)</f>
        <v>746246.20000000019</v>
      </c>
    </row>
    <row r="252" spans="1:6" ht="15.75" thickTop="1" x14ac:dyDescent="0.2">
      <c r="A252" s="5"/>
      <c r="F252" s="72"/>
    </row>
    <row r="253" spans="1:6" x14ac:dyDescent="0.2">
      <c r="D253" s="40"/>
    </row>
    <row r="254" spans="1:6" ht="15" x14ac:dyDescent="0.25">
      <c r="A254" s="1" t="s">
        <v>169</v>
      </c>
      <c r="B254" s="1"/>
    </row>
    <row r="255" spans="1:6" ht="20.25" customHeight="1" x14ac:dyDescent="0.25">
      <c r="A255" s="2" t="s">
        <v>170</v>
      </c>
      <c r="B255" s="1"/>
    </row>
    <row r="256" spans="1:6" ht="10.5" customHeight="1" x14ac:dyDescent="0.25">
      <c r="B256" s="1"/>
    </row>
    <row r="257" spans="1:10" ht="15.75" thickBot="1" x14ac:dyDescent="0.25">
      <c r="A257" s="4" t="s">
        <v>16</v>
      </c>
      <c r="D257" s="124">
        <v>44196</v>
      </c>
      <c r="E257" s="72" t="s">
        <v>93</v>
      </c>
      <c r="F257" s="124">
        <v>43830</v>
      </c>
    </row>
    <row r="258" spans="1:10" ht="15" x14ac:dyDescent="0.2">
      <c r="A258" s="5" t="s">
        <v>67</v>
      </c>
      <c r="D258" s="29" t="s">
        <v>242</v>
      </c>
      <c r="E258" s="10"/>
      <c r="F258" s="52" t="s">
        <v>242</v>
      </c>
    </row>
    <row r="259" spans="1:10" ht="15" x14ac:dyDescent="0.2">
      <c r="A259" s="5"/>
      <c r="D259" s="18"/>
      <c r="F259" s="50"/>
    </row>
    <row r="260" spans="1:10" ht="15" x14ac:dyDescent="0.2">
      <c r="A260" s="33" t="s">
        <v>131</v>
      </c>
      <c r="B260" s="37"/>
      <c r="C260" s="37"/>
      <c r="F260" s="51"/>
      <c r="H260" s="10"/>
      <c r="I260" s="140"/>
    </row>
    <row r="261" spans="1:10" x14ac:dyDescent="0.2">
      <c r="A261" s="49" t="s">
        <v>239</v>
      </c>
      <c r="B261" s="48"/>
      <c r="C261" s="37"/>
      <c r="D261" s="58">
        <v>1800921.2</v>
      </c>
      <c r="F261" s="111">
        <v>1012157.9</v>
      </c>
      <c r="H261" s="144"/>
      <c r="I261" s="141"/>
      <c r="J261" s="142"/>
    </row>
    <row r="262" spans="1:10" x14ac:dyDescent="0.2">
      <c r="A262" s="49" t="s">
        <v>47</v>
      </c>
      <c r="B262" s="48"/>
      <c r="C262" s="37"/>
      <c r="D262" s="58">
        <v>0</v>
      </c>
      <c r="F262" s="111">
        <v>32166.799999999999</v>
      </c>
      <c r="H262" s="134"/>
      <c r="I262" s="141"/>
      <c r="J262" s="142"/>
    </row>
    <row r="263" spans="1:10" x14ac:dyDescent="0.2">
      <c r="A263" s="49" t="s">
        <v>279</v>
      </c>
      <c r="B263" s="48"/>
      <c r="C263" s="37"/>
      <c r="D263" s="58">
        <v>265985.5</v>
      </c>
      <c r="F263" s="111">
        <v>213247.1</v>
      </c>
      <c r="H263" s="134"/>
      <c r="I263" s="141"/>
      <c r="J263" s="142"/>
    </row>
    <row r="264" spans="1:10" x14ac:dyDescent="0.2">
      <c r="A264" s="49" t="s">
        <v>48</v>
      </c>
      <c r="B264" s="48"/>
      <c r="C264" s="37"/>
      <c r="D264" s="58">
        <v>117.2</v>
      </c>
      <c r="E264" s="22"/>
      <c r="F264" s="111">
        <v>195024.8</v>
      </c>
      <c r="H264" s="134"/>
      <c r="I264" s="141"/>
      <c r="J264" s="142"/>
    </row>
    <row r="265" spans="1:10" x14ac:dyDescent="0.2">
      <c r="A265" s="49" t="s">
        <v>280</v>
      </c>
      <c r="B265" s="48"/>
      <c r="C265" s="37"/>
      <c r="D265" s="58">
        <v>39110.199999999997</v>
      </c>
      <c r="E265" s="22"/>
      <c r="F265" s="111">
        <v>56118.8</v>
      </c>
      <c r="H265" s="134"/>
      <c r="I265" s="141"/>
      <c r="J265" s="142"/>
    </row>
    <row r="266" spans="1:10" x14ac:dyDescent="0.2">
      <c r="A266" s="49" t="s">
        <v>281</v>
      </c>
      <c r="B266" s="48"/>
      <c r="C266" s="37"/>
      <c r="D266" s="58">
        <v>138165.29999999999</v>
      </c>
      <c r="E266" s="22"/>
      <c r="F266" s="111">
        <v>311159.2</v>
      </c>
      <c r="H266" s="134"/>
      <c r="I266" s="141"/>
      <c r="J266" s="142"/>
    </row>
    <row r="267" spans="1:10" x14ac:dyDescent="0.2">
      <c r="A267" s="148" t="s">
        <v>289</v>
      </c>
      <c r="B267" s="48"/>
      <c r="C267" s="37"/>
      <c r="D267" s="58">
        <v>3983</v>
      </c>
      <c r="F267" s="111">
        <v>73966.399999999994</v>
      </c>
      <c r="H267" s="134"/>
      <c r="I267" s="141"/>
      <c r="J267" s="142"/>
    </row>
    <row r="268" spans="1:10" ht="15" thickBot="1" x14ac:dyDescent="0.25">
      <c r="D268" s="58"/>
      <c r="H268" s="134"/>
      <c r="I268" s="148"/>
    </row>
    <row r="269" spans="1:10" ht="15.75" thickBot="1" x14ac:dyDescent="0.25">
      <c r="A269" s="4" t="s">
        <v>132</v>
      </c>
      <c r="D269" s="20">
        <f>SUM(D261:D268)</f>
        <v>2248282.4</v>
      </c>
      <c r="F269" s="73">
        <f>SUM(F261:F267)</f>
        <v>1893841</v>
      </c>
      <c r="G269" s="123"/>
      <c r="H269" s="146"/>
      <c r="I269" s="147"/>
    </row>
    <row r="270" spans="1:10" ht="15" thickTop="1" x14ac:dyDescent="0.2">
      <c r="A270" s="5"/>
      <c r="E270" s="12"/>
      <c r="F270" s="60"/>
      <c r="H270" s="146"/>
      <c r="I270" s="147"/>
    </row>
    <row r="271" spans="1:10" ht="15" x14ac:dyDescent="0.2">
      <c r="A271" s="33" t="s">
        <v>190</v>
      </c>
      <c r="B271" s="4"/>
      <c r="D271" s="40"/>
      <c r="H271" s="10"/>
      <c r="I271" s="140"/>
    </row>
    <row r="272" spans="1:10" ht="15" x14ac:dyDescent="0.2">
      <c r="A272" s="5" t="s">
        <v>257</v>
      </c>
      <c r="B272" s="4"/>
      <c r="H272" s="10"/>
      <c r="I272" s="140"/>
    </row>
    <row r="273" spans="1:10" ht="15" x14ac:dyDescent="0.2">
      <c r="B273" s="4"/>
      <c r="H273" s="10"/>
      <c r="I273" s="140"/>
    </row>
    <row r="274" spans="1:10" ht="15.75" thickBot="1" x14ac:dyDescent="0.25">
      <c r="A274" s="4" t="s">
        <v>16</v>
      </c>
      <c r="D274" s="124">
        <v>44196</v>
      </c>
      <c r="E274" s="72" t="s">
        <v>93</v>
      </c>
      <c r="F274" s="124">
        <v>43830</v>
      </c>
    </row>
    <row r="275" spans="1:10" ht="15" x14ac:dyDescent="0.2">
      <c r="A275" s="5" t="s">
        <v>67</v>
      </c>
      <c r="D275" s="29" t="s">
        <v>242</v>
      </c>
      <c r="E275" s="10"/>
      <c r="F275" s="52" t="s">
        <v>242</v>
      </c>
    </row>
    <row r="276" spans="1:10" ht="15" x14ac:dyDescent="0.2">
      <c r="A276" s="5"/>
      <c r="D276" s="18"/>
      <c r="F276" s="23"/>
      <c r="I276" s="163"/>
      <c r="J276" s="164"/>
    </row>
    <row r="277" spans="1:10" ht="15" x14ac:dyDescent="0.2">
      <c r="A277" s="4" t="s">
        <v>53</v>
      </c>
      <c r="D277" s="38">
        <f>SUM(D278:D279)</f>
        <v>53738688.899999999</v>
      </c>
      <c r="E277" s="38"/>
      <c r="F277" s="38">
        <f t="shared" ref="F277" si="2">SUM(F278:F279)</f>
        <v>47784867</v>
      </c>
      <c r="I277" s="143"/>
      <c r="J277" s="165"/>
    </row>
    <row r="278" spans="1:10" x14ac:dyDescent="0.2">
      <c r="A278" s="5" t="s">
        <v>133</v>
      </c>
      <c r="D278" s="130">
        <v>5574047.9000000004</v>
      </c>
      <c r="E278" s="126"/>
      <c r="F278" s="130">
        <v>20086867</v>
      </c>
      <c r="I278" s="148"/>
      <c r="J278" s="166"/>
    </row>
    <row r="279" spans="1:10" x14ac:dyDescent="0.2">
      <c r="A279" s="5" t="s">
        <v>49</v>
      </c>
      <c r="D279" s="130">
        <v>48164641</v>
      </c>
      <c r="E279" s="126"/>
      <c r="F279" s="132">
        <v>27698000</v>
      </c>
      <c r="I279" s="148"/>
      <c r="J279" s="134"/>
    </row>
    <row r="280" spans="1:10" ht="15" x14ac:dyDescent="0.2">
      <c r="A280" s="4" t="s">
        <v>256</v>
      </c>
      <c r="D280" s="38">
        <f>SUM(D281)</f>
        <v>60856281.200000003</v>
      </c>
      <c r="E280" s="38"/>
      <c r="F280" s="38">
        <f t="shared" ref="F280" si="3">SUM(F281)</f>
        <v>124804156</v>
      </c>
      <c r="I280" s="148"/>
      <c r="J280" s="134"/>
    </row>
    <row r="281" spans="1:10" ht="15" x14ac:dyDescent="0.25">
      <c r="A281" s="5" t="s">
        <v>50</v>
      </c>
      <c r="D281" s="130">
        <v>60856281.200000003</v>
      </c>
      <c r="E281" s="131"/>
      <c r="F281" s="132">
        <v>124804156</v>
      </c>
      <c r="I281" s="145"/>
      <c r="J281" s="167"/>
    </row>
    <row r="282" spans="1:10" ht="15" x14ac:dyDescent="0.2">
      <c r="A282" s="4" t="s">
        <v>134</v>
      </c>
      <c r="D282" s="38">
        <f>SUM(D283:D287)</f>
        <v>934053.49999999953</v>
      </c>
      <c r="E282" s="38"/>
      <c r="F282" s="38">
        <f>SUM(F283:F287)</f>
        <v>873576</v>
      </c>
      <c r="I282" s="143"/>
      <c r="J282" s="165"/>
    </row>
    <row r="283" spans="1:10" x14ac:dyDescent="0.2">
      <c r="A283" s="5" t="s">
        <v>51</v>
      </c>
      <c r="D283" s="130">
        <v>1849050.4</v>
      </c>
      <c r="E283" s="133"/>
      <c r="F283" s="132">
        <v>4512899</v>
      </c>
      <c r="I283" s="148"/>
      <c r="J283" s="166"/>
    </row>
    <row r="284" spans="1:10" x14ac:dyDescent="0.2">
      <c r="A284" s="5" t="s">
        <v>52</v>
      </c>
      <c r="D284" s="130">
        <v>-1785490.5</v>
      </c>
      <c r="E284" s="126"/>
      <c r="F284" s="132">
        <v>-4157763</v>
      </c>
      <c r="I284" s="148"/>
      <c r="J284" s="166"/>
    </row>
    <row r="285" spans="1:10" x14ac:dyDescent="0.2">
      <c r="A285" s="5" t="s">
        <v>135</v>
      </c>
      <c r="D285" s="130">
        <v>42645.4</v>
      </c>
      <c r="E285" s="126"/>
      <c r="F285" s="132">
        <v>79123</v>
      </c>
      <c r="I285" s="148"/>
      <c r="J285" s="166"/>
    </row>
    <row r="286" spans="1:10" x14ac:dyDescent="0.2">
      <c r="A286" s="5" t="s">
        <v>246</v>
      </c>
      <c r="D286" s="130">
        <v>3095730.9</v>
      </c>
      <c r="E286" s="126"/>
      <c r="F286" s="132">
        <v>439317</v>
      </c>
      <c r="I286" s="148"/>
      <c r="J286" s="166"/>
    </row>
    <row r="287" spans="1:10" ht="15" thickBot="1" x14ac:dyDescent="0.25">
      <c r="A287" s="5" t="s">
        <v>136</v>
      </c>
      <c r="D287" s="130">
        <v>-2267882.7000000002</v>
      </c>
      <c r="E287" s="133"/>
      <c r="F287" s="132">
        <v>0</v>
      </c>
      <c r="I287" s="148"/>
      <c r="J287" s="166"/>
    </row>
    <row r="288" spans="1:10" ht="15.75" thickBot="1" x14ac:dyDescent="0.25">
      <c r="A288" s="4" t="s">
        <v>171</v>
      </c>
      <c r="D288" s="39">
        <f>+D277+D280+D282</f>
        <v>115529023.59999999</v>
      </c>
      <c r="E288" s="39"/>
      <c r="F288" s="39">
        <f>+F277+F280+F282</f>
        <v>173462599</v>
      </c>
      <c r="I288" s="143"/>
      <c r="J288" s="165"/>
    </row>
    <row r="289" spans="1:10" ht="15" thickTop="1" x14ac:dyDescent="0.2">
      <c r="D289" s="37"/>
      <c r="E289" s="24"/>
      <c r="F289" s="48"/>
      <c r="I289" s="143"/>
      <c r="J289" s="171"/>
    </row>
    <row r="290" spans="1:10" ht="15" x14ac:dyDescent="0.2">
      <c r="A290" s="19" t="s">
        <v>20</v>
      </c>
      <c r="D290" s="37"/>
      <c r="E290" s="28"/>
      <c r="F290" s="37"/>
      <c r="I290" s="163"/>
      <c r="J290" s="171"/>
    </row>
    <row r="291" spans="1:10" ht="15" x14ac:dyDescent="0.2">
      <c r="A291" s="4" t="s">
        <v>53</v>
      </c>
      <c r="D291" s="38">
        <f>SUM(D292:D294)</f>
        <v>42732629.399999999</v>
      </c>
      <c r="E291" s="38"/>
      <c r="F291" s="38">
        <f t="shared" ref="F291" si="4">SUM(F292:F294)</f>
        <v>35413237</v>
      </c>
      <c r="I291" s="148"/>
      <c r="J291" s="134"/>
    </row>
    <row r="292" spans="1:10" x14ac:dyDescent="0.2">
      <c r="A292" s="5" t="s">
        <v>49</v>
      </c>
      <c r="D292" s="130">
        <v>42324270</v>
      </c>
      <c r="F292" s="132">
        <v>35081876</v>
      </c>
      <c r="I292" s="148"/>
      <c r="J292" s="134"/>
    </row>
    <row r="293" spans="1:10" x14ac:dyDescent="0.2">
      <c r="A293" s="5" t="s">
        <v>240</v>
      </c>
      <c r="D293" s="134">
        <v>5250582.4000000004</v>
      </c>
      <c r="F293" s="135">
        <v>331361</v>
      </c>
      <c r="I293" s="148"/>
      <c r="J293" s="134"/>
    </row>
    <row r="294" spans="1:10" x14ac:dyDescent="0.2">
      <c r="A294" s="5" t="s">
        <v>136</v>
      </c>
      <c r="D294" s="134">
        <v>-4842223</v>
      </c>
      <c r="F294" s="135">
        <v>0</v>
      </c>
      <c r="I294" s="148"/>
      <c r="J294" s="134"/>
    </row>
    <row r="295" spans="1:10" ht="15" x14ac:dyDescent="0.2">
      <c r="A295" s="4" t="s">
        <v>256</v>
      </c>
      <c r="D295" s="38">
        <f>SUM(D296:D298)</f>
        <v>31313574.600000001</v>
      </c>
      <c r="E295" s="144"/>
      <c r="F295" s="144">
        <f t="shared" ref="F295" si="5">SUM(F296:F298)</f>
        <v>0</v>
      </c>
      <c r="I295" s="148"/>
      <c r="J295" s="134"/>
    </row>
    <row r="296" spans="1:10" x14ac:dyDescent="0.2">
      <c r="A296" s="5" t="s">
        <v>50</v>
      </c>
      <c r="D296" s="134">
        <v>31198793.399999999</v>
      </c>
      <c r="F296" s="135">
        <v>0</v>
      </c>
      <c r="I296" s="148"/>
      <c r="J296" s="134"/>
    </row>
    <row r="297" spans="1:10" x14ac:dyDescent="0.2">
      <c r="A297" s="5" t="s">
        <v>51</v>
      </c>
      <c r="D297" s="134">
        <v>2046593.1</v>
      </c>
      <c r="F297" s="135">
        <v>0</v>
      </c>
      <c r="I297" s="148"/>
      <c r="J297" s="134"/>
    </row>
    <row r="298" spans="1:10" ht="15" thickBot="1" x14ac:dyDescent="0.25">
      <c r="A298" s="5" t="s">
        <v>52</v>
      </c>
      <c r="D298" s="134">
        <v>-1931811.9</v>
      </c>
      <c r="F298" s="135">
        <v>0</v>
      </c>
      <c r="I298" s="148"/>
      <c r="J298" s="134"/>
    </row>
    <row r="299" spans="1:10" ht="17.25" customHeight="1" x14ac:dyDescent="0.2">
      <c r="A299" s="4" t="s">
        <v>172</v>
      </c>
      <c r="D299" s="43">
        <f>+D291+D295</f>
        <v>74046204</v>
      </c>
      <c r="F299" s="74">
        <f>+F291+F295</f>
        <v>35413237</v>
      </c>
      <c r="I299" s="148"/>
      <c r="J299" s="134"/>
    </row>
    <row r="300" spans="1:10" ht="17.25" customHeight="1" thickBot="1" x14ac:dyDescent="0.25">
      <c r="A300" s="4" t="s">
        <v>232</v>
      </c>
      <c r="D300" s="44">
        <f>+D299+D288</f>
        <v>189575227.59999999</v>
      </c>
      <c r="F300" s="42">
        <f>+F299+F288</f>
        <v>208875836</v>
      </c>
      <c r="H300" s="40"/>
      <c r="I300" s="148"/>
      <c r="J300" s="134"/>
    </row>
    <row r="301" spans="1:10" ht="15.75" thickTop="1" x14ac:dyDescent="0.2">
      <c r="B301" s="4"/>
      <c r="I301" s="143"/>
      <c r="J301" s="168"/>
    </row>
    <row r="302" spans="1:10" ht="15" x14ac:dyDescent="0.25">
      <c r="A302" s="4" t="s">
        <v>173</v>
      </c>
      <c r="B302" s="4"/>
      <c r="I302" s="145"/>
      <c r="J302" s="169"/>
    </row>
    <row r="303" spans="1:10" ht="18.75" customHeight="1" x14ac:dyDescent="0.25">
      <c r="A303" s="2" t="s">
        <v>174</v>
      </c>
      <c r="B303" s="1"/>
      <c r="I303" s="140"/>
      <c r="J303" s="10"/>
    </row>
    <row r="305" spans="1:10" ht="15.75" thickBot="1" x14ac:dyDescent="0.25">
      <c r="A305" s="4" t="s">
        <v>16</v>
      </c>
      <c r="D305" s="124">
        <v>44196</v>
      </c>
      <c r="E305" s="72" t="s">
        <v>93</v>
      </c>
      <c r="F305" s="124">
        <v>43830</v>
      </c>
    </row>
    <row r="306" spans="1:10" ht="15" x14ac:dyDescent="0.2">
      <c r="A306" s="5" t="s">
        <v>67</v>
      </c>
      <c r="D306" s="29" t="s">
        <v>242</v>
      </c>
      <c r="E306" s="10"/>
      <c r="F306" s="52" t="s">
        <v>242</v>
      </c>
    </row>
    <row r="308" spans="1:10" ht="15" x14ac:dyDescent="0.2">
      <c r="A308" s="4" t="s">
        <v>54</v>
      </c>
      <c r="D308" s="34">
        <f>SUM(D309:D309)</f>
        <v>0</v>
      </c>
      <c r="E308" s="34"/>
      <c r="F308" s="34">
        <f>SUM(F309:F309)</f>
        <v>4513</v>
      </c>
      <c r="H308" s="144"/>
      <c r="I308" s="140"/>
      <c r="J308" s="134"/>
    </row>
    <row r="309" spans="1:10" x14ac:dyDescent="0.2">
      <c r="A309" s="5" t="s">
        <v>55</v>
      </c>
      <c r="D309" s="136">
        <v>0</v>
      </c>
      <c r="E309" s="126"/>
      <c r="F309" s="130">
        <v>4513</v>
      </c>
      <c r="H309" s="149"/>
      <c r="I309" s="141"/>
      <c r="J309" s="134"/>
    </row>
    <row r="310" spans="1:10" ht="15" x14ac:dyDescent="0.25">
      <c r="A310" s="4" t="s">
        <v>56</v>
      </c>
      <c r="D310" s="34">
        <f>SUM(D311:D311)</f>
        <v>317047.7</v>
      </c>
      <c r="E310" s="34"/>
      <c r="F310" s="34">
        <f>SUM(F311:F311)</f>
        <v>292390.40000000002</v>
      </c>
      <c r="H310" s="145"/>
      <c r="I310" s="145"/>
      <c r="J310" s="134"/>
    </row>
    <row r="311" spans="1:10" ht="15" thickBot="1" x14ac:dyDescent="0.25">
      <c r="A311" s="5" t="s">
        <v>137</v>
      </c>
      <c r="D311" s="130">
        <v>317047.7</v>
      </c>
      <c r="E311" s="131"/>
      <c r="F311" s="130">
        <v>292390.40000000002</v>
      </c>
      <c r="H311" s="144"/>
      <c r="I311" s="141"/>
      <c r="J311" s="134"/>
    </row>
    <row r="312" spans="1:10" ht="15.75" thickBot="1" x14ac:dyDescent="0.25">
      <c r="A312" s="4" t="s">
        <v>57</v>
      </c>
      <c r="D312" s="20">
        <f>+D310+D308</f>
        <v>317047.7</v>
      </c>
      <c r="F312" s="39">
        <f>+F310+F308</f>
        <v>296903.40000000002</v>
      </c>
      <c r="H312" s="134"/>
      <c r="I312" s="141"/>
      <c r="J312" s="134"/>
    </row>
    <row r="313" spans="1:10" ht="15" thickTop="1" x14ac:dyDescent="0.2">
      <c r="H313" s="146"/>
      <c r="I313" s="147"/>
      <c r="J313" s="134"/>
    </row>
    <row r="314" spans="1:10" x14ac:dyDescent="0.2">
      <c r="H314" s="10"/>
      <c r="I314" s="140"/>
      <c r="J314" s="134"/>
    </row>
    <row r="315" spans="1:10" ht="15" x14ac:dyDescent="0.2">
      <c r="A315" s="4" t="s">
        <v>175</v>
      </c>
      <c r="B315" s="4"/>
      <c r="H315" s="10"/>
      <c r="I315" s="140"/>
      <c r="J315" s="134"/>
    </row>
    <row r="316" spans="1:10" x14ac:dyDescent="0.2">
      <c r="A316" s="3" t="s">
        <v>58</v>
      </c>
      <c r="B316" s="3"/>
      <c r="H316" s="10"/>
      <c r="I316" s="140"/>
    </row>
    <row r="317" spans="1:10" ht="15" x14ac:dyDescent="0.2">
      <c r="B317" s="30"/>
    </row>
    <row r="318" spans="1:10" ht="15.75" thickBot="1" x14ac:dyDescent="0.25">
      <c r="A318" s="4" t="s">
        <v>16</v>
      </c>
      <c r="D318" s="124">
        <v>44196</v>
      </c>
      <c r="E318" s="72" t="s">
        <v>93</v>
      </c>
      <c r="F318" s="124">
        <v>43830</v>
      </c>
    </row>
    <row r="319" spans="1:10" ht="15" x14ac:dyDescent="0.2">
      <c r="A319" s="5" t="s">
        <v>67</v>
      </c>
      <c r="D319" s="29" t="s">
        <v>242</v>
      </c>
      <c r="E319" s="10"/>
      <c r="F319" s="52" t="s">
        <v>242</v>
      </c>
    </row>
    <row r="320" spans="1:10" ht="15" x14ac:dyDescent="0.2">
      <c r="F320" s="28"/>
    </row>
    <row r="321" spans="1:10" ht="15" x14ac:dyDescent="0.2">
      <c r="A321" s="4" t="s">
        <v>59</v>
      </c>
      <c r="D321" s="34">
        <f>+D322</f>
        <v>4719959.7</v>
      </c>
      <c r="F321" s="25">
        <f>+F322</f>
        <v>4570113.3</v>
      </c>
    </row>
    <row r="322" spans="1:10" x14ac:dyDescent="0.2">
      <c r="A322" s="5" t="s">
        <v>60</v>
      </c>
      <c r="D322" s="130">
        <v>4719959.7</v>
      </c>
      <c r="E322" s="126"/>
      <c r="F322" s="130">
        <v>4570113.3</v>
      </c>
    </row>
    <row r="323" spans="1:10" ht="15" x14ac:dyDescent="0.2">
      <c r="A323" s="4" t="s">
        <v>61</v>
      </c>
      <c r="D323" s="21">
        <f>+D324</f>
        <v>490405.8</v>
      </c>
      <c r="F323" s="25">
        <f>+F324</f>
        <v>0</v>
      </c>
      <c r="I323" s="130"/>
    </row>
    <row r="324" spans="1:10" ht="15" thickBot="1" x14ac:dyDescent="0.25">
      <c r="A324" s="5" t="s">
        <v>290</v>
      </c>
      <c r="D324" s="22">
        <v>490405.8</v>
      </c>
      <c r="F324" s="26">
        <v>0</v>
      </c>
      <c r="I324" s="130"/>
    </row>
    <row r="325" spans="1:10" ht="15.75" thickBot="1" x14ac:dyDescent="0.25">
      <c r="A325" s="4" t="s">
        <v>62</v>
      </c>
      <c r="D325" s="20">
        <f>+D321+D323</f>
        <v>5210365.5</v>
      </c>
      <c r="F325" s="65">
        <f>+F321+F323</f>
        <v>4570113.3</v>
      </c>
    </row>
    <row r="326" spans="1:10" ht="15" thickTop="1" x14ac:dyDescent="0.2">
      <c r="E326" s="13"/>
      <c r="F326" s="60"/>
    </row>
    <row r="327" spans="1:10" ht="15" x14ac:dyDescent="0.2">
      <c r="A327" s="4"/>
      <c r="E327" s="11"/>
      <c r="F327" s="37"/>
    </row>
    <row r="328" spans="1:10" ht="15" x14ac:dyDescent="0.2">
      <c r="A328" s="4" t="s">
        <v>178</v>
      </c>
      <c r="B328" s="4"/>
      <c r="F328" s="37"/>
    </row>
    <row r="329" spans="1:10" ht="15" x14ac:dyDescent="0.25">
      <c r="A329" s="2" t="s">
        <v>176</v>
      </c>
      <c r="B329" s="1"/>
      <c r="F329" s="37"/>
    </row>
    <row r="330" spans="1:10" ht="15" x14ac:dyDescent="0.25">
      <c r="B330" s="1"/>
      <c r="F330" s="37"/>
    </row>
    <row r="331" spans="1:10" ht="15.75" thickBot="1" x14ac:dyDescent="0.25">
      <c r="A331" s="4" t="s">
        <v>16</v>
      </c>
      <c r="D331" s="124">
        <v>44196</v>
      </c>
      <c r="E331" s="72" t="s">
        <v>93</v>
      </c>
      <c r="F331" s="124">
        <v>43830</v>
      </c>
    </row>
    <row r="332" spans="1:10" ht="15" x14ac:dyDescent="0.2">
      <c r="A332" s="5" t="s">
        <v>67</v>
      </c>
      <c r="D332" s="29" t="s">
        <v>242</v>
      </c>
      <c r="E332" s="10"/>
      <c r="F332" s="52" t="s">
        <v>242</v>
      </c>
    </row>
    <row r="333" spans="1:10" x14ac:dyDescent="0.2">
      <c r="F333" s="69"/>
    </row>
    <row r="334" spans="1:10" ht="15" x14ac:dyDescent="0.25">
      <c r="A334" s="4" t="s">
        <v>63</v>
      </c>
      <c r="D334" s="120">
        <f>SUM(D335:D338)</f>
        <v>334561.40000000002</v>
      </c>
      <c r="E334" s="120"/>
      <c r="F334" s="120">
        <f t="shared" ref="F334" si="6">SUM(F335:F338)</f>
        <v>306544.09999999998</v>
      </c>
    </row>
    <row r="335" spans="1:10" x14ac:dyDescent="0.2">
      <c r="A335" s="5" t="s">
        <v>138</v>
      </c>
      <c r="D335" s="130">
        <v>294168.7</v>
      </c>
      <c r="E335" s="126"/>
      <c r="F335" s="130">
        <v>224108</v>
      </c>
      <c r="J335" s="40"/>
    </row>
    <row r="336" spans="1:10" x14ac:dyDescent="0.2">
      <c r="A336" s="5" t="s">
        <v>264</v>
      </c>
      <c r="D336" s="130">
        <v>31938.7</v>
      </c>
      <c r="E336" s="126"/>
      <c r="F336" s="130">
        <v>0</v>
      </c>
      <c r="J336" s="40"/>
    </row>
    <row r="337" spans="1:10" x14ac:dyDescent="0.2">
      <c r="A337" s="5" t="s">
        <v>247</v>
      </c>
      <c r="D337" s="130">
        <v>0</v>
      </c>
      <c r="E337" s="126"/>
      <c r="F337" s="130">
        <v>0</v>
      </c>
      <c r="J337" s="40"/>
    </row>
    <row r="338" spans="1:10" ht="15" thickBot="1" x14ac:dyDescent="0.25">
      <c r="A338" s="5" t="s">
        <v>248</v>
      </c>
      <c r="D338" s="130">
        <v>8454</v>
      </c>
      <c r="E338" s="126"/>
      <c r="F338" s="130">
        <v>82436.100000000006</v>
      </c>
      <c r="J338" s="40"/>
    </row>
    <row r="339" spans="1:10" ht="15.75" thickBot="1" x14ac:dyDescent="0.25">
      <c r="A339" s="4" t="s">
        <v>64</v>
      </c>
      <c r="D339" s="20">
        <f>+D334</f>
        <v>334561.40000000002</v>
      </c>
      <c r="F339" s="65">
        <f>+F334</f>
        <v>306544.09999999998</v>
      </c>
      <c r="J339" s="40"/>
    </row>
    <row r="340" spans="1:10" ht="15.75" thickTop="1" x14ac:dyDescent="0.2">
      <c r="A340" s="4"/>
      <c r="C340" s="40"/>
      <c r="E340" s="11"/>
      <c r="J340" s="40"/>
    </row>
    <row r="341" spans="1:10" ht="15" x14ac:dyDescent="0.2">
      <c r="A341" s="4"/>
      <c r="E341" s="11"/>
    </row>
    <row r="342" spans="1:10" ht="15" x14ac:dyDescent="0.2">
      <c r="A342" s="4" t="s">
        <v>177</v>
      </c>
      <c r="B342" s="4"/>
    </row>
    <row r="343" spans="1:10" x14ac:dyDescent="0.2">
      <c r="A343" s="2" t="s">
        <v>291</v>
      </c>
    </row>
    <row r="344" spans="1:10" x14ac:dyDescent="0.2">
      <c r="A344" s="2" t="s">
        <v>235</v>
      </c>
    </row>
    <row r="346" spans="1:10" x14ac:dyDescent="0.2">
      <c r="A346" s="2" t="s">
        <v>191</v>
      </c>
    </row>
    <row r="348" spans="1:10" ht="25.5" customHeight="1" thickBot="1" x14ac:dyDescent="0.25">
      <c r="A348" s="88" t="s">
        <v>65</v>
      </c>
      <c r="B348" s="89"/>
      <c r="C348" s="91" t="s">
        <v>249</v>
      </c>
      <c r="D348" s="90" t="s">
        <v>139</v>
      </c>
      <c r="E348" s="91" t="s">
        <v>250</v>
      </c>
      <c r="F348" s="92" t="s">
        <v>66</v>
      </c>
    </row>
    <row r="349" spans="1:10" x14ac:dyDescent="0.2">
      <c r="A349" s="93" t="s">
        <v>67</v>
      </c>
      <c r="B349" s="10"/>
      <c r="C349" s="94"/>
      <c r="D349" s="94"/>
      <c r="E349" s="94"/>
      <c r="F349" s="95"/>
    </row>
    <row r="350" spans="1:10" ht="4.5" customHeight="1" x14ac:dyDescent="0.2">
      <c r="A350" s="96"/>
      <c r="B350" s="10"/>
      <c r="C350" s="10"/>
      <c r="D350" s="10"/>
      <c r="E350" s="94"/>
      <c r="F350" s="95"/>
    </row>
    <row r="351" spans="1:10" x14ac:dyDescent="0.2">
      <c r="A351" s="93" t="s">
        <v>68</v>
      </c>
      <c r="B351" s="10"/>
      <c r="C351" s="97">
        <v>18000000</v>
      </c>
      <c r="D351" s="98">
        <v>0.15</v>
      </c>
      <c r="E351" s="97">
        <v>18000000</v>
      </c>
      <c r="F351" s="99">
        <v>0.15</v>
      </c>
    </row>
    <row r="352" spans="1:10" x14ac:dyDescent="0.2">
      <c r="A352" s="93" t="s">
        <v>69</v>
      </c>
      <c r="B352" s="10"/>
      <c r="C352" s="97">
        <v>21500000</v>
      </c>
      <c r="D352" s="98">
        <v>0.1792</v>
      </c>
      <c r="E352" s="97">
        <v>21500000</v>
      </c>
      <c r="F352" s="99">
        <v>0.1792</v>
      </c>
    </row>
    <row r="353" spans="1:6" x14ac:dyDescent="0.2">
      <c r="A353" s="93" t="s">
        <v>70</v>
      </c>
      <c r="B353" s="10"/>
      <c r="C353" s="97">
        <v>10500000</v>
      </c>
      <c r="D353" s="98">
        <v>8.7499999999999994E-2</v>
      </c>
      <c r="E353" s="97">
        <v>10500000</v>
      </c>
      <c r="F353" s="99">
        <v>8.7499999999999994E-2</v>
      </c>
    </row>
    <row r="354" spans="1:6" x14ac:dyDescent="0.2">
      <c r="A354" s="93" t="s">
        <v>71</v>
      </c>
      <c r="B354" s="10"/>
      <c r="C354" s="97">
        <v>700000</v>
      </c>
      <c r="D354" s="98">
        <v>5.7999999999999996E-3</v>
      </c>
      <c r="E354" s="97">
        <v>700000</v>
      </c>
      <c r="F354" s="99">
        <v>5.7999999999999996E-3</v>
      </c>
    </row>
    <row r="355" spans="1:6" x14ac:dyDescent="0.2">
      <c r="A355" s="93" t="s">
        <v>70</v>
      </c>
      <c r="B355" s="10"/>
      <c r="C355" s="97">
        <v>400000</v>
      </c>
      <c r="D355" s="98">
        <v>3.3E-3</v>
      </c>
      <c r="E355" s="97">
        <v>400000</v>
      </c>
      <c r="F355" s="99">
        <v>3.3E-3</v>
      </c>
    </row>
    <row r="356" spans="1:6" x14ac:dyDescent="0.2">
      <c r="A356" s="93" t="s">
        <v>72</v>
      </c>
      <c r="B356" s="10"/>
      <c r="C356" s="97">
        <v>1260000</v>
      </c>
      <c r="D356" s="98">
        <v>1.0500000000000001E-2</v>
      </c>
      <c r="E356" s="97">
        <v>1260000</v>
      </c>
      <c r="F356" s="99">
        <v>1.0500000000000001E-2</v>
      </c>
    </row>
    <row r="357" spans="1:6" x14ac:dyDescent="0.2">
      <c r="A357" s="93" t="s">
        <v>70</v>
      </c>
      <c r="B357" s="10"/>
      <c r="C357" s="97">
        <v>940000</v>
      </c>
      <c r="D357" s="98">
        <v>7.7999999999999996E-3</v>
      </c>
      <c r="E357" s="97">
        <v>940000</v>
      </c>
      <c r="F357" s="99">
        <v>7.7999999999999996E-3</v>
      </c>
    </row>
    <row r="358" spans="1:6" x14ac:dyDescent="0.2">
      <c r="A358" s="93" t="s">
        <v>73</v>
      </c>
      <c r="B358" s="10"/>
      <c r="C358" s="97">
        <v>200000</v>
      </c>
      <c r="D358" s="98">
        <v>1.6999999999999999E-3</v>
      </c>
      <c r="E358" s="97">
        <v>200000</v>
      </c>
      <c r="F358" s="99">
        <v>1.6999999999999999E-3</v>
      </c>
    </row>
    <row r="359" spans="1:6" x14ac:dyDescent="0.2">
      <c r="A359" s="93" t="s">
        <v>74</v>
      </c>
      <c r="B359" s="10"/>
      <c r="C359" s="97">
        <v>0</v>
      </c>
      <c r="D359" s="98">
        <v>0</v>
      </c>
      <c r="E359" s="97">
        <v>1200000</v>
      </c>
      <c r="F359" s="99">
        <v>0.01</v>
      </c>
    </row>
    <row r="360" spans="1:6" x14ac:dyDescent="0.2">
      <c r="A360" s="93" t="s">
        <v>193</v>
      </c>
      <c r="B360" s="10"/>
      <c r="C360" s="97">
        <v>1200000</v>
      </c>
      <c r="D360" s="98">
        <v>0.01</v>
      </c>
      <c r="E360" s="97">
        <v>0</v>
      </c>
      <c r="F360" s="99">
        <v>0</v>
      </c>
    </row>
    <row r="361" spans="1:6" x14ac:dyDescent="0.2">
      <c r="A361" s="93" t="s">
        <v>75</v>
      </c>
      <c r="B361" s="10"/>
      <c r="C361" s="97">
        <v>365000</v>
      </c>
      <c r="D361" s="98">
        <v>3.0000000000000001E-3</v>
      </c>
      <c r="E361" s="97">
        <v>365000</v>
      </c>
      <c r="F361" s="99">
        <v>3.0000000000000001E-3</v>
      </c>
    </row>
    <row r="362" spans="1:6" x14ac:dyDescent="0.2">
      <c r="A362" s="93" t="s">
        <v>76</v>
      </c>
      <c r="B362" s="10"/>
      <c r="C362" s="97">
        <v>135000</v>
      </c>
      <c r="D362" s="98">
        <v>1.1000000000000001E-3</v>
      </c>
      <c r="E362" s="97">
        <v>135000</v>
      </c>
      <c r="F362" s="99">
        <v>1.1000000000000001E-3</v>
      </c>
    </row>
    <row r="363" spans="1:6" x14ac:dyDescent="0.2">
      <c r="A363" s="93" t="s">
        <v>70</v>
      </c>
      <c r="B363" s="10"/>
      <c r="C363" s="97">
        <v>400000</v>
      </c>
      <c r="D363" s="98">
        <v>3.3E-3</v>
      </c>
      <c r="E363" s="100">
        <v>0</v>
      </c>
      <c r="F363" s="99">
        <v>0</v>
      </c>
    </row>
    <row r="364" spans="1:6" x14ac:dyDescent="0.2">
      <c r="A364" s="93" t="s">
        <v>77</v>
      </c>
      <c r="B364" s="10"/>
      <c r="C364" s="100">
        <v>0</v>
      </c>
      <c r="D364" s="98">
        <v>0</v>
      </c>
      <c r="E364" s="97">
        <v>400000</v>
      </c>
      <c r="F364" s="99">
        <v>3.3E-3</v>
      </c>
    </row>
    <row r="365" spans="1:6" x14ac:dyDescent="0.2">
      <c r="A365" s="93" t="s">
        <v>78</v>
      </c>
      <c r="B365" s="10"/>
      <c r="C365" s="97">
        <v>2410000</v>
      </c>
      <c r="D365" s="98">
        <v>2.01E-2</v>
      </c>
      <c r="E365" s="97">
        <v>2410000</v>
      </c>
      <c r="F365" s="99">
        <v>2.01E-2</v>
      </c>
    </row>
    <row r="366" spans="1:6" x14ac:dyDescent="0.2">
      <c r="A366" s="93" t="s">
        <v>79</v>
      </c>
      <c r="B366" s="10"/>
      <c r="C366" s="97">
        <v>200000</v>
      </c>
      <c r="D366" s="98">
        <v>1.6999999999999999E-3</v>
      </c>
      <c r="E366" s="97">
        <v>200000</v>
      </c>
      <c r="F366" s="99">
        <v>1.6999999999999999E-3</v>
      </c>
    </row>
    <row r="367" spans="1:6" x14ac:dyDescent="0.2">
      <c r="A367" s="93" t="s">
        <v>80</v>
      </c>
      <c r="B367" s="10"/>
      <c r="C367" s="97">
        <v>200000</v>
      </c>
      <c r="D367" s="98">
        <v>1.6999999999999999E-3</v>
      </c>
      <c r="E367" s="97">
        <v>200000</v>
      </c>
      <c r="F367" s="99">
        <v>1.6999999999999999E-3</v>
      </c>
    </row>
    <row r="368" spans="1:6" x14ac:dyDescent="0.2">
      <c r="A368" s="93" t="s">
        <v>81</v>
      </c>
      <c r="B368" s="10"/>
      <c r="C368" s="97">
        <v>70000</v>
      </c>
      <c r="D368" s="98">
        <v>5.9999999999999995E-4</v>
      </c>
      <c r="E368" s="97">
        <v>70000</v>
      </c>
      <c r="F368" s="99">
        <v>5.9999999999999995E-4</v>
      </c>
    </row>
    <row r="369" spans="1:9" x14ac:dyDescent="0.2">
      <c r="A369" s="93" t="s">
        <v>81</v>
      </c>
      <c r="B369" s="10"/>
      <c r="C369" s="97">
        <v>200000</v>
      </c>
      <c r="D369" s="98">
        <v>1.6999999999999999E-3</v>
      </c>
      <c r="E369" s="97">
        <v>200000</v>
      </c>
      <c r="F369" s="99">
        <v>1.6999999999999999E-3</v>
      </c>
    </row>
    <row r="370" spans="1:9" x14ac:dyDescent="0.2">
      <c r="A370" s="93" t="s">
        <v>82</v>
      </c>
      <c r="B370" s="10"/>
      <c r="C370" s="97">
        <v>220000</v>
      </c>
      <c r="D370" s="98">
        <v>1.8E-3</v>
      </c>
      <c r="E370" s="97">
        <v>220000</v>
      </c>
      <c r="F370" s="99">
        <v>1.8E-3</v>
      </c>
    </row>
    <row r="371" spans="1:9" x14ac:dyDescent="0.2">
      <c r="A371" s="93" t="s">
        <v>83</v>
      </c>
      <c r="B371" s="10"/>
      <c r="C371" s="100">
        <v>0</v>
      </c>
      <c r="D371" s="98">
        <v>0</v>
      </c>
      <c r="E371" s="97">
        <v>1000000</v>
      </c>
      <c r="F371" s="99">
        <v>8.3000000000000001E-3</v>
      </c>
    </row>
    <row r="372" spans="1:9" x14ac:dyDescent="0.2">
      <c r="A372" s="93" t="s">
        <v>83</v>
      </c>
      <c r="B372" s="10"/>
      <c r="C372" s="100">
        <v>0</v>
      </c>
      <c r="D372" s="98">
        <v>0</v>
      </c>
      <c r="E372" s="97">
        <v>4400000</v>
      </c>
      <c r="F372" s="99">
        <v>3.6700000000000003E-2</v>
      </c>
    </row>
    <row r="373" spans="1:9" x14ac:dyDescent="0.2">
      <c r="A373" s="93" t="s">
        <v>68</v>
      </c>
      <c r="B373" s="10"/>
      <c r="C373" s="97">
        <v>7644000</v>
      </c>
      <c r="D373" s="98">
        <v>6.3700000000000007E-2</v>
      </c>
      <c r="E373" s="97">
        <v>18600000</v>
      </c>
      <c r="F373" s="99">
        <v>0.155</v>
      </c>
    </row>
    <row r="374" spans="1:9" x14ac:dyDescent="0.2">
      <c r="A374" s="93" t="s">
        <v>74</v>
      </c>
      <c r="B374" s="10"/>
      <c r="C374" s="97">
        <v>2322000</v>
      </c>
      <c r="D374" s="98">
        <v>1.9400000000000001E-2</v>
      </c>
      <c r="E374" s="100">
        <v>0</v>
      </c>
      <c r="F374" s="99">
        <v>0</v>
      </c>
    </row>
    <row r="375" spans="1:9" x14ac:dyDescent="0.2">
      <c r="A375" s="93" t="s">
        <v>70</v>
      </c>
      <c r="B375" s="10"/>
      <c r="C375" s="97">
        <v>1134000</v>
      </c>
      <c r="D375" s="98">
        <v>9.4999999999999998E-3</v>
      </c>
      <c r="E375" s="100">
        <v>0</v>
      </c>
      <c r="F375" s="99">
        <v>0</v>
      </c>
    </row>
    <row r="376" spans="1:9" x14ac:dyDescent="0.2">
      <c r="A376" s="93" t="s">
        <v>68</v>
      </c>
      <c r="B376" s="10"/>
      <c r="C376" s="97">
        <v>3600000</v>
      </c>
      <c r="D376" s="98">
        <v>0.03</v>
      </c>
      <c r="E376" s="100">
        <v>0</v>
      </c>
      <c r="F376" s="99">
        <v>0</v>
      </c>
    </row>
    <row r="377" spans="1:9" x14ac:dyDescent="0.2">
      <c r="A377" s="93" t="s">
        <v>74</v>
      </c>
      <c r="B377" s="10"/>
      <c r="C377" s="97">
        <v>4300000</v>
      </c>
      <c r="D377" s="98">
        <v>3.5799999999999998E-2</v>
      </c>
      <c r="E377" s="100">
        <v>0</v>
      </c>
      <c r="F377" s="99">
        <v>0</v>
      </c>
    </row>
    <row r="378" spans="1:9" x14ac:dyDescent="0.2">
      <c r="A378" s="93" t="s">
        <v>70</v>
      </c>
      <c r="B378" s="10"/>
      <c r="C378" s="97">
        <v>2100000</v>
      </c>
      <c r="D378" s="98">
        <v>1.7500000000000002E-2</v>
      </c>
      <c r="E378" s="100">
        <v>0</v>
      </c>
      <c r="F378" s="99">
        <v>0</v>
      </c>
    </row>
    <row r="379" spans="1:9" x14ac:dyDescent="0.2">
      <c r="A379" s="93" t="s">
        <v>68</v>
      </c>
      <c r="B379" s="10"/>
      <c r="C379" s="97">
        <v>9300000</v>
      </c>
      <c r="D379" s="98">
        <v>7.7499999999999999E-2</v>
      </c>
      <c r="E379" s="100">
        <v>0</v>
      </c>
      <c r="F379" s="99">
        <v>0</v>
      </c>
    </row>
    <row r="380" spans="1:9" x14ac:dyDescent="0.2">
      <c r="A380" s="93" t="s">
        <v>84</v>
      </c>
      <c r="B380" s="10"/>
      <c r="C380" s="97">
        <v>3750000</v>
      </c>
      <c r="D380" s="98">
        <v>3.1300000000000001E-2</v>
      </c>
      <c r="E380" s="97">
        <v>3750000</v>
      </c>
      <c r="F380" s="99">
        <v>3.1300000000000001E-2</v>
      </c>
    </row>
    <row r="381" spans="1:9" x14ac:dyDescent="0.2">
      <c r="A381" s="93" t="s">
        <v>85</v>
      </c>
      <c r="B381" s="10"/>
      <c r="C381" s="97">
        <v>1950000</v>
      </c>
      <c r="D381" s="98">
        <v>1.6299999999999999E-2</v>
      </c>
      <c r="E381" s="97">
        <v>1950000</v>
      </c>
      <c r="F381" s="99">
        <v>1.6299999999999999E-2</v>
      </c>
    </row>
    <row r="382" spans="1:9" x14ac:dyDescent="0.2">
      <c r="A382" s="93" t="s">
        <v>74</v>
      </c>
      <c r="B382" s="10"/>
      <c r="C382" s="97">
        <v>17000000</v>
      </c>
      <c r="D382" s="98">
        <v>0.14169999999999999</v>
      </c>
      <c r="E382" s="97">
        <v>21300000</v>
      </c>
      <c r="F382" s="99">
        <v>0.17749999999999999</v>
      </c>
      <c r="G382" s="37"/>
      <c r="H382" s="37"/>
      <c r="I382" s="48"/>
    </row>
    <row r="383" spans="1:9" x14ac:dyDescent="0.2">
      <c r="A383" s="93" t="s">
        <v>70</v>
      </c>
      <c r="B383" s="10"/>
      <c r="C383" s="97">
        <v>2188000</v>
      </c>
      <c r="D383" s="98">
        <v>1.8200000000000001E-2</v>
      </c>
      <c r="E383" s="97">
        <v>4288000</v>
      </c>
      <c r="F383" s="99">
        <v>3.5700000000000003E-2</v>
      </c>
      <c r="G383" s="37"/>
      <c r="H383" s="37"/>
      <c r="I383" s="48"/>
    </row>
    <row r="384" spans="1:9" x14ac:dyDescent="0.2">
      <c r="A384" s="121" t="s">
        <v>282</v>
      </c>
      <c r="B384" s="93"/>
      <c r="C384" s="97">
        <v>5000000</v>
      </c>
      <c r="D384" s="153">
        <v>4.1700000000000001E-2</v>
      </c>
      <c r="E384" s="152">
        <v>0</v>
      </c>
      <c r="F384" s="154">
        <v>0</v>
      </c>
      <c r="G384" s="37"/>
      <c r="H384" s="37"/>
      <c r="I384" s="48"/>
    </row>
    <row r="385" spans="1:9" ht="12" customHeight="1" x14ac:dyDescent="0.2">
      <c r="A385" s="93" t="s">
        <v>86</v>
      </c>
      <c r="B385" s="10"/>
      <c r="C385" s="97">
        <v>0</v>
      </c>
      <c r="D385" s="98">
        <v>0</v>
      </c>
      <c r="E385" s="97">
        <v>5000000</v>
      </c>
      <c r="F385" s="99">
        <v>4.1700000000000001E-2</v>
      </c>
      <c r="G385" s="37"/>
      <c r="H385" s="37"/>
      <c r="I385" s="48"/>
    </row>
    <row r="386" spans="1:9" ht="12.75" customHeight="1" x14ac:dyDescent="0.2">
      <c r="A386" s="93" t="s">
        <v>87</v>
      </c>
      <c r="B386" s="10"/>
      <c r="C386" s="97">
        <v>300000</v>
      </c>
      <c r="D386" s="98">
        <v>2.5000000000000001E-3</v>
      </c>
      <c r="E386" s="97">
        <v>300000</v>
      </c>
      <c r="F386" s="99">
        <v>2.5000000000000001E-3</v>
      </c>
      <c r="G386" s="37"/>
      <c r="H386" s="37"/>
      <c r="I386" s="48"/>
    </row>
    <row r="387" spans="1:9" x14ac:dyDescent="0.2">
      <c r="A387" s="93" t="s">
        <v>70</v>
      </c>
      <c r="B387" s="10"/>
      <c r="C387" s="97">
        <v>132000</v>
      </c>
      <c r="D387" s="98">
        <v>1.1000000000000001E-3</v>
      </c>
      <c r="E387" s="97">
        <v>132000</v>
      </c>
      <c r="F387" s="99">
        <v>1.1000000000000001E-3</v>
      </c>
      <c r="G387" s="37"/>
      <c r="H387" s="37"/>
      <c r="I387" s="48"/>
    </row>
    <row r="388" spans="1:9" x14ac:dyDescent="0.2">
      <c r="A388" s="93" t="s">
        <v>283</v>
      </c>
      <c r="B388" s="10"/>
      <c r="C388" s="97">
        <v>0</v>
      </c>
      <c r="D388" s="98">
        <v>0</v>
      </c>
      <c r="E388" s="97">
        <v>380000</v>
      </c>
      <c r="F388" s="99">
        <v>3.2000000000000002E-3</v>
      </c>
      <c r="G388" s="37"/>
      <c r="H388" s="37"/>
      <c r="I388" s="48"/>
    </row>
    <row r="389" spans="1:9" x14ac:dyDescent="0.2">
      <c r="A389" s="93" t="s">
        <v>70</v>
      </c>
      <c r="B389" s="101"/>
      <c r="C389" s="102">
        <v>380000</v>
      </c>
      <c r="D389" s="103">
        <v>3.2000000000000002E-3</v>
      </c>
      <c r="E389" s="155">
        <v>0</v>
      </c>
      <c r="F389" s="156">
        <v>0</v>
      </c>
      <c r="G389" s="37"/>
      <c r="H389" s="37"/>
      <c r="I389" s="48"/>
    </row>
    <row r="390" spans="1:9" ht="15.75" thickBot="1" x14ac:dyDescent="0.25">
      <c r="A390" s="104" t="s">
        <v>88</v>
      </c>
      <c r="B390" s="105"/>
      <c r="C390" s="106">
        <f>SUM(C351:C389)</f>
        <v>120000000</v>
      </c>
      <c r="D390" s="107">
        <v>1</v>
      </c>
      <c r="E390" s="106">
        <f>SUM(E351:E389)</f>
        <v>120000000</v>
      </c>
      <c r="F390" s="107">
        <v>1</v>
      </c>
    </row>
    <row r="391" spans="1:9" ht="15" thickTop="1" x14ac:dyDescent="0.2"/>
    <row r="392" spans="1:9" ht="15" x14ac:dyDescent="0.25">
      <c r="A392" s="1" t="s">
        <v>179</v>
      </c>
      <c r="B392" s="1"/>
    </row>
    <row r="393" spans="1:9" ht="15" x14ac:dyDescent="0.25">
      <c r="A393" s="2" t="s">
        <v>180</v>
      </c>
      <c r="B393" s="1"/>
    </row>
    <row r="394" spans="1:9" ht="2.25" customHeight="1" x14ac:dyDescent="0.25">
      <c r="B394" s="1"/>
    </row>
    <row r="395" spans="1:9" ht="15.75" thickBot="1" x14ac:dyDescent="0.25">
      <c r="A395" s="4" t="s">
        <v>16</v>
      </c>
      <c r="D395" s="124">
        <v>44196</v>
      </c>
      <c r="E395" s="72" t="s">
        <v>93</v>
      </c>
      <c r="F395" s="124">
        <v>43830</v>
      </c>
      <c r="I395" s="158"/>
    </row>
    <row r="396" spans="1:9" ht="15" x14ac:dyDescent="0.2">
      <c r="A396" s="5" t="s">
        <v>67</v>
      </c>
      <c r="D396" s="29" t="s">
        <v>242</v>
      </c>
      <c r="E396" s="10"/>
      <c r="F396" s="52" t="s">
        <v>242</v>
      </c>
      <c r="I396" s="158"/>
    </row>
    <row r="397" spans="1:9" ht="14.25" customHeight="1" x14ac:dyDescent="0.2">
      <c r="A397" s="4" t="s">
        <v>140</v>
      </c>
      <c r="F397" s="28"/>
      <c r="I397" s="158"/>
    </row>
    <row r="398" spans="1:9" x14ac:dyDescent="0.2">
      <c r="A398" s="5" t="s">
        <v>89</v>
      </c>
      <c r="D398" s="130">
        <v>0</v>
      </c>
      <c r="E398" s="126"/>
      <c r="F398" s="130">
        <v>3043528</v>
      </c>
    </row>
    <row r="399" spans="1:9" ht="15" thickBot="1" x14ac:dyDescent="0.25">
      <c r="A399" s="5" t="s">
        <v>90</v>
      </c>
      <c r="D399" s="130">
        <v>14174110.9</v>
      </c>
      <c r="E399" s="131"/>
      <c r="F399" s="130">
        <v>12575740</v>
      </c>
    </row>
    <row r="400" spans="1:9" ht="16.5" customHeight="1" thickBot="1" x14ac:dyDescent="0.25">
      <c r="A400" s="4" t="s">
        <v>141</v>
      </c>
      <c r="D400" s="20">
        <f>+D398+D399</f>
        <v>14174110.9</v>
      </c>
      <c r="F400" s="27">
        <f>+F398+F399</f>
        <v>15619268</v>
      </c>
    </row>
    <row r="401" spans="1:12" ht="15" thickTop="1" x14ac:dyDescent="0.2"/>
    <row r="402" spans="1:12" ht="15" x14ac:dyDescent="0.25">
      <c r="A402" s="112" t="s">
        <v>181</v>
      </c>
      <c r="B402" s="112"/>
      <c r="C402" s="32"/>
      <c r="D402" s="32"/>
      <c r="E402" s="32"/>
      <c r="F402" s="32"/>
    </row>
    <row r="403" spans="1:12" ht="15" x14ac:dyDescent="0.25">
      <c r="A403" s="32" t="s">
        <v>182</v>
      </c>
      <c r="B403" s="112"/>
      <c r="C403" s="32"/>
      <c r="D403" s="32"/>
      <c r="E403" s="32"/>
      <c r="F403" s="32"/>
    </row>
    <row r="404" spans="1:12" ht="15" x14ac:dyDescent="0.25">
      <c r="A404" s="32"/>
      <c r="B404" s="112"/>
      <c r="C404" s="32"/>
      <c r="D404" s="32"/>
      <c r="E404" s="32"/>
      <c r="F404" s="32"/>
    </row>
    <row r="405" spans="1:12" ht="15.75" thickBot="1" x14ac:dyDescent="0.25">
      <c r="A405" s="113" t="s">
        <v>16</v>
      </c>
      <c r="B405" s="32"/>
      <c r="C405" s="32"/>
      <c r="D405" s="124">
        <v>44196</v>
      </c>
      <c r="E405" s="72" t="s">
        <v>93</v>
      </c>
      <c r="F405" s="124">
        <v>43830</v>
      </c>
    </row>
    <row r="406" spans="1:12" ht="15.75" thickBot="1" x14ac:dyDescent="0.25">
      <c r="A406" s="113" t="s">
        <v>67</v>
      </c>
      <c r="B406" s="32"/>
      <c r="C406" s="32"/>
      <c r="D406" s="137" t="s">
        <v>242</v>
      </c>
      <c r="E406" s="10"/>
      <c r="F406" s="138" t="s">
        <v>242</v>
      </c>
    </row>
    <row r="407" spans="1:12" ht="15" x14ac:dyDescent="0.2">
      <c r="A407" s="32"/>
      <c r="B407" s="32"/>
      <c r="C407" s="32"/>
      <c r="D407" s="114" t="s">
        <v>91</v>
      </c>
      <c r="E407" s="32"/>
      <c r="F407" s="114" t="s">
        <v>92</v>
      </c>
    </row>
    <row r="408" spans="1:12" x14ac:dyDescent="0.2">
      <c r="A408" s="32"/>
      <c r="B408" s="32"/>
      <c r="C408" s="32"/>
      <c r="D408" s="32"/>
      <c r="E408" s="32"/>
      <c r="F408" s="32"/>
    </row>
    <row r="409" spans="1:12" x14ac:dyDescent="0.2">
      <c r="A409" s="32" t="s">
        <v>236</v>
      </c>
      <c r="B409" s="32"/>
      <c r="C409" s="32"/>
      <c r="D409" s="108">
        <v>0</v>
      </c>
      <c r="E409" s="32"/>
      <c r="F409" s="108">
        <v>313992</v>
      </c>
      <c r="H409" s="108"/>
      <c r="I409" s="32"/>
      <c r="J409" s="108"/>
      <c r="K409" s="32"/>
      <c r="L409" s="108"/>
    </row>
    <row r="410" spans="1:12" x14ac:dyDescent="0.2">
      <c r="A410" s="32" t="s">
        <v>238</v>
      </c>
      <c r="B410" s="32"/>
      <c r="C410" s="32"/>
      <c r="D410" s="108">
        <v>0</v>
      </c>
      <c r="E410" s="32"/>
      <c r="F410" s="32">
        <v>0</v>
      </c>
      <c r="H410" s="108"/>
      <c r="I410" s="113"/>
      <c r="J410" s="108"/>
      <c r="K410" s="32"/>
      <c r="L410" s="116"/>
    </row>
    <row r="411" spans="1:12" x14ac:dyDescent="0.2">
      <c r="A411" s="113" t="s">
        <v>142</v>
      </c>
      <c r="B411" s="32"/>
      <c r="C411" s="32"/>
      <c r="D411" s="108">
        <v>0</v>
      </c>
      <c r="E411" s="32"/>
      <c r="F411" s="116">
        <v>243282</v>
      </c>
      <c r="H411" s="108"/>
      <c r="I411" s="113"/>
      <c r="J411" s="108"/>
      <c r="K411" s="32"/>
      <c r="L411" s="116"/>
    </row>
    <row r="412" spans="1:12" x14ac:dyDescent="0.2">
      <c r="A412" s="113" t="s">
        <v>143</v>
      </c>
      <c r="B412" s="32"/>
      <c r="C412" s="32"/>
      <c r="D412" s="108">
        <v>0</v>
      </c>
      <c r="E412" s="32"/>
      <c r="F412" s="116">
        <v>65767</v>
      </c>
      <c r="H412" s="108"/>
      <c r="I412" s="113"/>
      <c r="J412" s="108"/>
      <c r="K412" s="32"/>
      <c r="L412" s="116"/>
    </row>
    <row r="413" spans="1:12" x14ac:dyDescent="0.2">
      <c r="A413" s="113" t="s">
        <v>144</v>
      </c>
      <c r="B413" s="32"/>
      <c r="C413" s="32"/>
      <c r="D413" s="108">
        <v>0</v>
      </c>
      <c r="E413" s="32"/>
      <c r="F413" s="116">
        <v>170417</v>
      </c>
      <c r="H413" s="108"/>
      <c r="I413" s="32"/>
      <c r="J413" s="108"/>
      <c r="K413" s="32"/>
      <c r="L413" s="32"/>
    </row>
    <row r="414" spans="1:12" x14ac:dyDescent="0.2">
      <c r="A414" s="113" t="s">
        <v>222</v>
      </c>
      <c r="B414" s="32"/>
      <c r="C414" s="32"/>
      <c r="D414" s="108">
        <v>0</v>
      </c>
      <c r="E414" s="32"/>
      <c r="F414" s="116">
        <v>29629</v>
      </c>
      <c r="H414" s="108"/>
      <c r="I414" s="113"/>
      <c r="J414" s="108"/>
      <c r="K414" s="32"/>
      <c r="L414" s="116"/>
    </row>
    <row r="415" spans="1:12" x14ac:dyDescent="0.2">
      <c r="A415" s="113" t="s">
        <v>145</v>
      </c>
      <c r="B415" s="32"/>
      <c r="C415" s="32"/>
      <c r="D415" s="108">
        <v>0</v>
      </c>
      <c r="E415" s="32"/>
      <c r="F415" s="116">
        <v>159979</v>
      </c>
      <c r="H415" s="108"/>
      <c r="I415" s="113"/>
      <c r="J415" s="108"/>
      <c r="K415" s="32"/>
      <c r="L415" s="116"/>
    </row>
    <row r="416" spans="1:12" x14ac:dyDescent="0.2">
      <c r="A416" s="113" t="s">
        <v>146</v>
      </c>
      <c r="B416" s="32"/>
      <c r="C416" s="32"/>
      <c r="D416" s="108">
        <v>0</v>
      </c>
      <c r="E416" s="115"/>
      <c r="F416" s="116">
        <v>206646</v>
      </c>
      <c r="H416" s="108"/>
      <c r="I416" s="113"/>
      <c r="J416" s="108"/>
      <c r="K416" s="115"/>
      <c r="L416" s="116"/>
    </row>
    <row r="417" spans="1:12" x14ac:dyDescent="0.2">
      <c r="A417" s="113" t="s">
        <v>147</v>
      </c>
      <c r="B417" s="32"/>
      <c r="C417" s="32"/>
      <c r="D417" s="108">
        <v>0</v>
      </c>
      <c r="E417" s="115"/>
      <c r="F417" s="116">
        <v>176949</v>
      </c>
      <c r="H417" s="108"/>
      <c r="I417" s="113"/>
      <c r="J417" s="108"/>
      <c r="K417" s="115"/>
      <c r="L417" s="116"/>
    </row>
    <row r="418" spans="1:12" x14ac:dyDescent="0.2">
      <c r="A418" s="113" t="s">
        <v>148</v>
      </c>
      <c r="B418" s="32"/>
      <c r="C418" s="32"/>
      <c r="D418" s="108">
        <v>0</v>
      </c>
      <c r="E418" s="115"/>
      <c r="F418" s="116">
        <v>160363</v>
      </c>
      <c r="H418" s="108"/>
      <c r="I418" s="113"/>
      <c r="J418" s="108"/>
      <c r="K418" s="115"/>
      <c r="L418" s="116"/>
    </row>
    <row r="419" spans="1:12" x14ac:dyDescent="0.2">
      <c r="A419" s="113" t="s">
        <v>149</v>
      </c>
      <c r="B419" s="32"/>
      <c r="C419" s="32"/>
      <c r="D419" s="108">
        <v>0</v>
      </c>
      <c r="E419" s="115"/>
      <c r="F419" s="116">
        <v>55653</v>
      </c>
      <c r="H419" s="108"/>
      <c r="I419" s="113"/>
      <c r="J419" s="108"/>
      <c r="K419" s="115"/>
      <c r="L419" s="116"/>
    </row>
    <row r="420" spans="1:12" x14ac:dyDescent="0.2">
      <c r="A420" s="113" t="s">
        <v>251</v>
      </c>
      <c r="B420" s="32"/>
      <c r="C420" s="32"/>
      <c r="D420" s="108">
        <v>0</v>
      </c>
      <c r="E420" s="115"/>
      <c r="F420" s="116">
        <v>11589</v>
      </c>
      <c r="H420" s="108"/>
      <c r="I420" s="113"/>
      <c r="J420" s="115"/>
      <c r="K420" s="115"/>
      <c r="L420" s="116"/>
    </row>
    <row r="421" spans="1:12" ht="15" x14ac:dyDescent="0.25">
      <c r="A421" s="113" t="s">
        <v>265</v>
      </c>
      <c r="B421" s="32"/>
      <c r="C421" s="32"/>
      <c r="D421" s="108">
        <v>0</v>
      </c>
      <c r="E421" s="115"/>
      <c r="F421" s="116">
        <v>103018</v>
      </c>
      <c r="H421" s="108"/>
      <c r="I421" s="113"/>
      <c r="J421" s="108"/>
      <c r="K421"/>
      <c r="L421" s="116"/>
    </row>
    <row r="422" spans="1:12" ht="15.75" thickBot="1" x14ac:dyDescent="0.3">
      <c r="A422" s="113" t="s">
        <v>292</v>
      </c>
      <c r="B422" s="32"/>
      <c r="C422" s="32"/>
      <c r="D422" s="108"/>
      <c r="E422" s="115"/>
      <c r="F422" s="116">
        <v>35640</v>
      </c>
      <c r="H422" s="108"/>
      <c r="I422" s="113"/>
      <c r="J422" s="108"/>
      <c r="K422"/>
      <c r="L422" s="116"/>
    </row>
    <row r="423" spans="1:12" ht="15.75" thickBot="1" x14ac:dyDescent="0.3">
      <c r="A423" s="32"/>
      <c r="B423" s="32"/>
      <c r="C423" s="32"/>
      <c r="D423" s="117">
        <f>SUM(D409:D421)</f>
        <v>0</v>
      </c>
      <c r="E423" s="32"/>
      <c r="F423" s="117">
        <f>SUM(F409:F422)</f>
        <v>1732924</v>
      </c>
      <c r="H423" s="40"/>
      <c r="I423" s="113"/>
      <c r="J423" s="108"/>
      <c r="K423"/>
      <c r="L423" s="116"/>
    </row>
    <row r="424" spans="1:12" ht="15.75" thickTop="1" x14ac:dyDescent="0.25">
      <c r="I424"/>
      <c r="J424"/>
      <c r="K424"/>
      <c r="L424"/>
    </row>
    <row r="425" spans="1:12" ht="15" x14ac:dyDescent="0.25">
      <c r="A425" s="8" t="s">
        <v>197</v>
      </c>
      <c r="B425" s="8"/>
      <c r="C425" s="8"/>
      <c r="D425" s="8"/>
      <c r="E425" s="8"/>
      <c r="F425" s="8"/>
      <c r="I425"/>
      <c r="J425" s="157"/>
      <c r="K425" s="157"/>
      <c r="L425" s="157"/>
    </row>
    <row r="426" spans="1:12" x14ac:dyDescent="0.2">
      <c r="A426" s="177" t="s">
        <v>198</v>
      </c>
      <c r="B426" s="177"/>
      <c r="C426" s="177"/>
      <c r="D426" s="177"/>
      <c r="E426" s="177"/>
      <c r="F426" s="177"/>
    </row>
    <row r="427" spans="1:12" x14ac:dyDescent="0.2">
      <c r="A427" s="59" t="s">
        <v>293</v>
      </c>
      <c r="B427" s="59"/>
      <c r="C427" s="59"/>
      <c r="D427" s="59"/>
      <c r="E427" s="59"/>
    </row>
    <row r="428" spans="1:12" x14ac:dyDescent="0.2">
      <c r="A428" s="59"/>
      <c r="B428" s="59"/>
      <c r="C428" s="59"/>
      <c r="D428" s="59"/>
      <c r="E428" s="59"/>
    </row>
    <row r="429" spans="1:12" x14ac:dyDescent="0.2">
      <c r="A429" s="59" t="s">
        <v>223</v>
      </c>
      <c r="B429" s="59"/>
      <c r="C429" s="59"/>
      <c r="D429" s="59"/>
      <c r="E429" s="59"/>
    </row>
    <row r="430" spans="1:12" x14ac:dyDescent="0.2">
      <c r="A430" s="59" t="s">
        <v>195</v>
      </c>
      <c r="B430" s="59"/>
      <c r="C430" s="59"/>
      <c r="D430" s="59"/>
      <c r="E430" s="59"/>
    </row>
    <row r="431" spans="1:12" x14ac:dyDescent="0.2">
      <c r="A431" s="59"/>
      <c r="B431" s="59"/>
      <c r="C431" s="59"/>
      <c r="D431" s="59"/>
      <c r="E431" s="59"/>
    </row>
    <row r="432" spans="1:12" x14ac:dyDescent="0.2">
      <c r="A432" s="59" t="s">
        <v>199</v>
      </c>
      <c r="B432" s="59"/>
      <c r="C432" s="59"/>
      <c r="D432" s="59"/>
      <c r="E432" s="59"/>
    </row>
    <row r="433" spans="1:6" x14ac:dyDescent="0.2">
      <c r="A433" s="59" t="s">
        <v>200</v>
      </c>
      <c r="B433" s="59"/>
      <c r="C433" s="59"/>
      <c r="D433" s="59"/>
      <c r="E433" s="59"/>
    </row>
    <row r="434" spans="1:6" x14ac:dyDescent="0.2">
      <c r="A434" s="59" t="s">
        <v>201</v>
      </c>
      <c r="B434" s="59"/>
      <c r="C434" s="59"/>
      <c r="D434" s="59"/>
      <c r="E434" s="59"/>
    </row>
    <row r="435" spans="1:6" x14ac:dyDescent="0.2">
      <c r="A435" s="59"/>
      <c r="B435" s="59"/>
      <c r="C435" s="59"/>
      <c r="D435" s="59"/>
      <c r="E435" s="59"/>
    </row>
    <row r="436" spans="1:6" x14ac:dyDescent="0.2">
      <c r="A436" s="8" t="s">
        <v>202</v>
      </c>
      <c r="B436" s="8"/>
      <c r="C436" s="8"/>
      <c r="D436" s="8"/>
      <c r="E436" s="8"/>
      <c r="F436" s="8"/>
    </row>
    <row r="437" spans="1:6" x14ac:dyDescent="0.2">
      <c r="A437" s="59" t="s">
        <v>203</v>
      </c>
      <c r="B437" s="59"/>
      <c r="C437" s="59"/>
      <c r="D437" s="59"/>
      <c r="E437" s="59"/>
    </row>
    <row r="438" spans="1:6" x14ac:dyDescent="0.2">
      <c r="A438" s="59" t="s">
        <v>192</v>
      </c>
      <c r="B438" s="59"/>
      <c r="C438" s="59"/>
      <c r="D438" s="59"/>
      <c r="E438" s="59"/>
    </row>
    <row r="439" spans="1:6" x14ac:dyDescent="0.2">
      <c r="A439" s="59"/>
      <c r="B439" s="59"/>
      <c r="C439" s="59"/>
      <c r="D439" s="59"/>
      <c r="E439" s="59"/>
    </row>
    <row r="440" spans="1:6" ht="15" x14ac:dyDescent="0.25">
      <c r="A440" s="7" t="s">
        <v>183</v>
      </c>
      <c r="B440" s="7"/>
      <c r="C440" s="59"/>
      <c r="D440" s="59"/>
      <c r="E440" s="59"/>
    </row>
    <row r="441" spans="1:6" x14ac:dyDescent="0.2">
      <c r="A441" s="59"/>
      <c r="B441" s="59"/>
      <c r="C441" s="59"/>
      <c r="D441" s="59"/>
      <c r="E441" s="59"/>
    </row>
    <row r="442" spans="1:6" x14ac:dyDescent="0.2">
      <c r="A442" s="59" t="s">
        <v>295</v>
      </c>
      <c r="B442" s="59"/>
      <c r="C442" s="59"/>
      <c r="D442" s="59"/>
      <c r="E442" s="59"/>
    </row>
    <row r="443" spans="1:6" x14ac:dyDescent="0.2">
      <c r="A443" s="59" t="s">
        <v>150</v>
      </c>
      <c r="B443" s="59"/>
      <c r="C443" s="59"/>
      <c r="D443" s="59"/>
      <c r="E443" s="59"/>
    </row>
    <row r="444" spans="1:6" x14ac:dyDescent="0.2">
      <c r="A444" s="59"/>
      <c r="B444" s="59"/>
      <c r="C444" s="59"/>
      <c r="D444" s="59"/>
      <c r="E444" s="59"/>
    </row>
    <row r="445" spans="1:6" ht="15" x14ac:dyDescent="0.25">
      <c r="A445" s="7" t="s">
        <v>184</v>
      </c>
      <c r="B445" s="7"/>
      <c r="C445" s="59"/>
      <c r="D445" s="59"/>
      <c r="E445" s="59"/>
    </row>
    <row r="446" spans="1:6" x14ac:dyDescent="0.2">
      <c r="A446" s="59"/>
      <c r="B446" s="59"/>
      <c r="C446" s="59"/>
      <c r="D446" s="59"/>
      <c r="E446" s="59"/>
    </row>
    <row r="447" spans="1:6" x14ac:dyDescent="0.2">
      <c r="A447" s="59" t="s">
        <v>204</v>
      </c>
      <c r="B447" s="59"/>
      <c r="C447" s="59"/>
      <c r="D447" s="59"/>
      <c r="E447" s="59"/>
    </row>
    <row r="448" spans="1:6" x14ac:dyDescent="0.2">
      <c r="A448" s="59" t="s">
        <v>205</v>
      </c>
      <c r="B448" s="59"/>
      <c r="C448" s="59"/>
      <c r="D448" s="59"/>
      <c r="E448" s="59"/>
    </row>
    <row r="449" spans="1:5" x14ac:dyDescent="0.2">
      <c r="A449" s="59" t="s">
        <v>296</v>
      </c>
      <c r="B449" s="59"/>
      <c r="C449" s="59"/>
      <c r="D449" s="59"/>
      <c r="E449" s="59"/>
    </row>
    <row r="450" spans="1:5" x14ac:dyDescent="0.2">
      <c r="A450" s="59"/>
      <c r="B450" s="59"/>
      <c r="C450" s="59"/>
      <c r="D450" s="59"/>
      <c r="E450" s="59"/>
    </row>
    <row r="456" spans="1:5" ht="15" x14ac:dyDescent="0.25">
      <c r="A456" s="1" t="s">
        <v>188</v>
      </c>
      <c r="B456" s="1"/>
      <c r="C456" s="118" t="s">
        <v>187</v>
      </c>
      <c r="D456" s="1"/>
      <c r="E456" s="118" t="s">
        <v>241</v>
      </c>
    </row>
  </sheetData>
  <mergeCells count="18">
    <mergeCell ref="A426:F426"/>
    <mergeCell ref="D174:D175"/>
    <mergeCell ref="A7:F8"/>
    <mergeCell ref="A10:F20"/>
    <mergeCell ref="A22:F23"/>
    <mergeCell ref="A25:F26"/>
    <mergeCell ref="A33:F38"/>
    <mergeCell ref="J289:J290"/>
    <mergeCell ref="A61:F63"/>
    <mergeCell ref="A65:F67"/>
    <mergeCell ref="A39:F43"/>
    <mergeCell ref="A45:F47"/>
    <mergeCell ref="B49:F49"/>
    <mergeCell ref="A51:F53"/>
    <mergeCell ref="A55:F57"/>
    <mergeCell ref="E174:E175"/>
    <mergeCell ref="F174:F175"/>
    <mergeCell ref="A126:F126"/>
  </mergeCells>
  <pageMargins left="1.1417322834645669" right="0.74803149606299213" top="0.39370078740157483" bottom="0.98425196850393704" header="0" footer="0"/>
  <pageSetup paperSize="9" scale="64" fitToHeight="0" orientation="portrait"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XnNoM0oE6iEQtGCR/V6Enc34sHMdt2LbeSa/RlE3uKc=</DigestValue>
    </Reference>
    <Reference Type="http://www.w3.org/2000/09/xmldsig#Object" URI="#idOfficeObject">
      <DigestMethod Algorithm="http://www.w3.org/2001/04/xmlenc#sha256"/>
      <DigestValue>hLlE9ilaYASjz+v5oKQ1s5/jMdMPZGRPumbaaaYst+8=</DigestValue>
    </Reference>
    <Reference Type="http://uri.etsi.org/01903#SignedProperties" URI="#idSignedProperties">
      <Transforms>
        <Transform Algorithm="http://www.w3.org/TR/2001/REC-xml-c14n-20010315"/>
      </Transforms>
      <DigestMethod Algorithm="http://www.w3.org/2001/04/xmlenc#sha256"/>
      <DigestValue>RhuLjt9dCYgsbR7yDnvD2YF6T1MEJMKvmb68N62F7rs=</DigestValue>
    </Reference>
  </SignedInfo>
  <SignatureValue>ZH217MMnxmU7S997oC7PiuCrwpCUetfB+4NYuXJKEqzH/ImZ//kjeCqR6DuJeOjlV5HvaFv2frFq
0A3Cv21S3ZJF8pZ2KSSSgu0qcJU/2AAVYizqFRwxB980BgbMtrj0sZtgHx2taopXYxRph4ctTDoW
YSu5L75uFmfHqjvUBFIXogHMiGbaS1AZG0yxA6aUIxb7KNlAmVZYGuhUI1Mfr8iUnu2oXzxPteCh
UwmlNwyQYKamf4MfNRMDkIsKmsCTqaUOu+f6TU2mXuLX4mr3OkhJCWPyEBvyDl1lFmTaW7/ANDpc
/CZlhkAuLSgUBkO2JShM2WSJusyIy5TibmJkyA==</SignatureValue>
  <KeyInfo>
    <X509Data>
      <X509Certificate>MIIIAzCCBeugAwIBAgIIVE4VBYBKcpswDQYJKoZIhvcNAQELBQAwWzEXMBUGA1UEBRMOUlVDIDgwMDUwMTcyLTExGjAYBgNVBAMTEUNBLURPQ1VNRU5UQSBTLkEuMRcwFQYDVQQKEw5ET0NVTUVOVEEgUy5BLjELMAkGA1UEBhMCUFkwHhcNMTkwNTMwMTQwMzE1WhcNMjEwNTI5MTQxMzE1WjCBqzELMAkGA1UEBhMCUFkxGDAWBgNVBAQMD1ZFUkdBUkEgUEFDSEVDTzESMBAGA1UEBRMJQ0kzOTA4NzAyMRgwFgYDVQQqDA9HTEFEWVMgRklPUkVMTEExFzAVBgNVBAoMDlBFUlNPTkEgRklTSUNBMREwDwYDVQQLDAhGSVJNQSBGMjEoMCYGA1UEAwwfR0xBRFlTIEZJT1JFTExBIFZFUkdBUkEgUEFDSEVDTzCCASIwDQYJKoZIhvcNAQEBBQADggEPADCCAQoCggEBAMGjjEc6L5ZZsD5BNfX3N+30kFPghxJcbXHHF8P91Bc3B8kl8I4YGwXmtQ8735uAjQAC21MpUCu94QnQ1udaebgGk7Jhpbwn0CNk390+tOF0YuAAuiqOReP4iOju0m91zTFBRz50NbdBvzJFa8J6qQPJlyOgodVNhaAdwrmh2ZhkaL9ZhiFRR949ED/2IFFuMfQUTtdICE/wxXVs8/XK0GXyRdxyx5WJB/D1oYflA6l7lvVekPYDu+ue37nL1TXL2zslBSAPViF8BdqHx9xRbTAkLi3A358xqtpj19kYM/U0rE6UzD5QuDmGF85mckvvWNMLvLF6ZhziAmnEfoc/kZECAwEAAaOCA3gwggN0MAwGA1UdEwEB/wQCMAAwDgYDVR0PAQH/BAQDAgXgMCoGA1UdJQEB/wQgMB4GCCsGAQUFBwMBBggrBgEFBQcDAgYIKwYBBQUHAwQwHQYDVR0OBBYEFCb8ezKhiPEyN8uIWvFf0NiZBBPrMIGWBggrBgEFBQcBAQSBiTCBhjA5BggrBgEFBQcwAYYtaHR0cD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0GA1UdEQQWMBSBEmZ2ZXJnYXJhQHR1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PI109QzcAf9Zani04anVp2PfQtUkJhzJ3V2MMCec+rf0TP8jhbLDRafGsCXajMGGUw4zdvXXaNeyqwsIISCccx/DHW/Y+RF8l+61iBs2gFm0OGnv7Uk8l1GNer7FoGWqV4j3V5wF+ARiipUGZC0AbbvikYaRJjGoNE2doVUnDci9jJ1z5GU6AxpqYEGFn+QBfrYOJa9HXn5ZtWi1HkABjpQFIa9A9XlsszqchLOlfDodQ7jIf+UTJEread03W10+GK4XQTS1ECdLfdUONlJiVhpmo1krYZ6TaOD4fL6ksaxxZGpT9mWF4XyYitQTFKYH5ZG+n1gLJSCJD7ZQIxsR3+tuhU9MNPPyUEQJHRUkLND2wqTDhqq1rOV3kZjgeY/9NEFEghVw7cO79yCuxH/Mx6dwS+uLKSs0yN56uZO0y20SonLWbpwZJJ3ATtMha02ih4mM/g9m+/2cQU/cs1QCi9rjgLzs95WPyILUnEcnK96I/IZQLssQOlIK0DyV9QE94gsvE9hGkzok7WX24iCQrGpEi4g452QrpMWYZPyA4bPRVsckahNNnjPLkZpNi0VA+4dOguFQwMNP0uXP15cfEkj/71YY/57ypXgjkTnt60RCx0yBZavSQNyoe+OBfc+X1jqfXE1pcavXDQfF0vyEHrSmDH11rgvS2ZqWvIf/AT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kYN2cBDc97wtxqdJQ33mRHYsXJ0llh/qu+9xGdBe/Ec=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drawing1.xml?ContentType=application/vnd.openxmlformats-officedocument.drawing+xml">
        <DigestMethod Algorithm="http://www.w3.org/2001/04/xmlenc#sha256"/>
        <DigestValue>pxaTBfjLPSJ0/O1K9R/OZjPM6a9oPGakic5WsORwVi8=</DigestValue>
      </Reference>
      <Reference URI="/xl/media/image1.jpeg?ContentType=image/jpeg">
        <DigestMethod Algorithm="http://www.w3.org/2001/04/xmlenc#sha256"/>
        <DigestValue>uNFBI25vJ0QwZIkEhW50Js70TtBqJFCDzdOvl5Lk0JE=</DigestValue>
      </Reference>
      <Reference URI="/xl/printerSettings/printerSettings1.bin?ContentType=application/vnd.openxmlformats-officedocument.spreadsheetml.printerSettings">
        <DigestMethod Algorithm="http://www.w3.org/2001/04/xmlenc#sha256"/>
        <DigestValue>sU0IABay2hPrbalD2L3r2kWUSYuV4Fi0pW9+QRP9rbM=</DigestValue>
      </Reference>
      <Reference URI="/xl/sharedStrings.xml?ContentType=application/vnd.openxmlformats-officedocument.spreadsheetml.sharedStrings+xml">
        <DigestMethod Algorithm="http://www.w3.org/2001/04/xmlenc#sha256"/>
        <DigestValue>eF1+X2Yz2IxnEA6qAdIv4GpXMCnOH/t3HO+tL83WKmA=</DigestValue>
      </Reference>
      <Reference URI="/xl/styles.xml?ContentType=application/vnd.openxmlformats-officedocument.spreadsheetml.styles+xml">
        <DigestMethod Algorithm="http://www.w3.org/2001/04/xmlenc#sha256"/>
        <DigestValue>xCKB/soO+2f+d8AXj9D6aaNtgQb4fYXqdwZjhNNkKbk=</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5eNuouyOMmpldfr2i9n1LCZfLEQ5tBcdmg4EEIMbqwE=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sheet1.xml?ContentType=application/vnd.openxmlformats-officedocument.spreadsheetml.worksheet+xml">
        <DigestMethod Algorithm="http://www.w3.org/2001/04/xmlenc#sha256"/>
        <DigestValue>4vd4OefPJGaMo4TzuQm8WaJ6Lte9kvTsRMhDivRClKs=</DigestValue>
      </Reference>
    </Manifest>
    <SignatureProperties>
      <SignatureProperty Id="idSignatureTime" Target="#idPackageSignature">
        <mdssi:SignatureTime xmlns:mdssi="http://schemas.openxmlformats.org/package/2006/digital-signature">
          <mdssi:Format>YYYY-MM-DDThh:mm:ssTZD</mdssi:Format>
          <mdssi:Value>2021-03-29T12:13:43Z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2021-03-29T12:13:43Z</xd:SigningTime>
          <xd:SigningCertificate>
            <xd:Cert>
              <xd:CertDigest>
                <DigestMethod Algorithm="http://www.w3.org/2001/04/xmlenc#sha256"/>
                <DigestValue>EvYU+qo+p9gzaL6ALVcp1vT8MstcYoQrLKZJ5gfBgkg=</DigestValue>
              </xd:CertDigest>
              <xd:IssuerSerial>
                <X509IssuerName>C=PY, O=DOCUMENTA S.A., CN=CA-DOCUMENTA S.A., SERIALNUMBER=RUC 80050172-1</X509IssuerName>
                <X509SerialNumber>6074816060740760219</X509SerialNumber>
              </xd:IssuerSerial>
            </xd:Cert>
          </xd:SigningCertificate>
          <xd:SignaturePolicyIdentifier>
            <xd:SignaturePolicyImplied/>
          </xd:SignaturePolicyIdentifier>
        </xd:SignedSignature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z7P05QbAk75O1WggeZy7vkON10U=</DigestValue>
    </Reference>
    <Reference URI="#idOfficeObject" Type="http://www.w3.org/2000/09/xmldsig#Object">
      <DigestMethod Algorithm="http://www.w3.org/2000/09/xmldsig#sha1"/>
      <DigestValue>5qJivY6RVLCqk7V/NEwuWR96yLM=</DigestValue>
    </Reference>
    <Reference URI="#idSignedProperties" Type="http://uri.etsi.org/01903#SignedProperties">
      <Transforms>
        <Transform Algorithm="http://www.w3.org/TR/2001/REC-xml-c14n-20010315"/>
      </Transforms>
      <DigestMethod Algorithm="http://www.w3.org/2000/09/xmldsig#sha1"/>
      <DigestValue>VdGMkaz/m2BesK45g09VkEz7xo4=</DigestValue>
    </Reference>
  </SignedInfo>
  <SignatureValue>SWqBnRoEg5X6/nJ7iMvGBmSjEkVgFLcs9FlOBpbBMKyfI6Ev21C6goEYHtvqc6CNetjmNX7NDI7W
suhm2iI/J9RtdUvVDhqTKoKbaRrKqoiXavC4ZtRQazOArH8MRXtox/1NLA/EiyPHD8VfTEbsdtNb
cUGxA8FDxfRc/SDKgEYNAud7/71JEaaFESQGo26sLd40JykJpJKTUH27096+KrK3vehPM+C6dNZv
2rv+HBP7pPdaiVMj9z80XhAkToqoSsmwgrCC6WJg6WEUUEB08nGJB0WFmta2l5TlXTjAtCn2C+ab
jRSxrgqrcYjpYbKnIMccIWKMKyzVrL6smxQkCQ==</SignatureValue>
  <KeyInfo>
    <X509Data>
      <X509Certificate>MIIIDTCCBfWgAwIBAgIIHJdAtyLQitswDQYJKoZIhvcNAQELBQAwWzEXMBUGA1UEBRMOUlVDIDgw
MDUwMTcyLTExGjAYBgNVBAMTEUNBLURPQ1VNRU5UQSBTLkEuMRcwFQYDVQQKEw5ET0NVTUVOVEEg
Uy5BLjELMAkGA1UEBhMCUFkwHhcNMTkwNTA5MTkwNzI4WhcNMjEwNTA4MTkxNzI4WjCBqTELMAkG
A1UEBhMCUFkxGTAXBgNVBAQMEFZFTEFaUVVFWiBBQkVOVEUxEjAQBgNVBAUTCUNJMTA3MzIxOTEW
MBQGA1UEKgwNRkVSTkFORE8gSk9TRTEXMBUGA1UECgwOUEVSU09OQSBGSVNJQ0ExETAPBgNVBAsM
CEZJUk1BIEYyMScwJQYDVQQDDB5GRVJOQU5ETyBKT1NFIFZFTEFaUVVFWiBBQkVOVEUwggEiMA0G
CSqGSIb3DQEBAQUAA4IBDwAwggEKAoIBAQC1U7IV3o/B/FSnpORAfxPB0v9NPnEYFbBAmVWyEApl
4meGf/tYoJWm9s06dT8Oj+OtpxGmsYpfcb0oh1vmNmCp349UH7Ktk/xAjaXtqZoNb0fJOcpk+077
hdiPHuAj2HTgbExc4UjBF76vxDoATDbNIR27jpmrwqAf+0khflaM4uqzufNdS1zomiek3N0F7N/O
RXbZky04KxmO62Kqbz98Xqz/731E8/JcnPGm6Ief27J3xxHgkTDHZTliAeNfizx1Qi8U0fme53m9
Fny30/xZuX/s6ZdloOK20STJ2awd928K/TsvGgbhnM+6ShMpNhemNnZ4KoR9NrqQKXNyqOzDAgMB
AAGjggOEMIIDgDAMBgNVHRMBAf8EAjAAMA4GA1UdDwEB/wQEAwIF4DAqBgNVHSUBAf8EIDAeBggr
BgEFBQcDAQYIKwYBBQUHAwIGCCsGAQUFBwMEMB0GA1UdDgQWBBQ6txr4oEz+J8WC8Z2K23qtyIZM
NTCBlgYIKwYBBQUHAQEEgYkwgYYwOQYIKwYBBQUHMAGGLWh0dHA6Ly93d3cuZG9jdW1lbnRhLmNv
bS5weS9maXJtYWRpZ2l0YWwvb3NjcDBJBggrBgEFBQcwAoY9aHR0cHM6Ly93d3cuZG9jdW1lbnRh
LmNvbS5weS9maXJtYWRpZ2l0YWwvZGVzY2FyZ2FzL2NhZG9jLmNydDAfBgNVHSMEGDAWgBRAJqwm
XGKPxvUCVOSNwRom1u6lsjBPBgNVHR8ESDBGMESgQqBAhj5odHRwczovL3d3dy5kb2N1bWVudGEu
Y29tLnB5L2Zpcm1hZGlnaXRhbC9kZXNjYXJnYXMvY3JsZG9jLmNybDApBgNVHREEIjAggR5mZXJu
YW5kb3ZlbGF6cXVlemFAaG90bWFpbC5jb20wggHdBgNVHSAEggHUMIIB0DCCAcwGDisGAQQBgvk7
AQEBBgEBMIIBuDA/BggrBgEFBQcCARYzaHR0cHM6Ly93d3cuZG9jdW1lbnRhLmNvbS5weS9maXJt
YWRpZ2l0YWwvZGVzY2FyZ2FzMIHABggrBgEFBQcCAjCBsxqBsEVzdGUgZXMgdW4gY2VydGlmaWNh
ZG8gZGUgcGVyc29uYSBm7XNpY2EgY3V5YSBjbGF2ZSBwcml2YWRhIGVzdOEgY29udGVuaWRhIGVu
IHVuIG3zZHVsbyBkZSBoYXJkd2FyZSBzZWd1cm8geSBzdSBmaW5hbGlkYWQgZXMgYXV0ZW50aWNh
ciBhIHN1IHRpdHVsYXIgbyBnZW5lcmFyIGZpcm1hcyBkaWdpdGFsZXMuMIGxBggrBgEFBQcCAjCB
pBqBoVRoaXMgaXMgYW4gZW5kIHVzZXIgY2VydGlmaWNhdGUgd2hvc2UgcHJpdmF0ZSBrZXkgaXMg
ZW1iZWRkZWQgd2l0aGluIGEgc2VjdXJlIGhhcmR3YXJlIG1vZHVsZSB0aGF0IGFpbXMgdG8gYXV0
aGVudGljYXRlIGl0cyBvd25lciBvciBnZW5lcmF0ZSBkaWdpdGFsIHNpZ25hdHVyZXMuMA0GCSqG
SIb3DQEBCwUAA4ICAQC1Ahgt1gGeVj61yqmGWrJOK2Eo9lvfXUUNC1UWLEpRzUCED7z00+OHnOHT
0gDr2LXvStYiLxnYAGqMzQKGc65FaDQKTV3eZ2kD+Q2gprI7Ey8GiZGh74H/6XaaO1H/fh4j51h8
ej+FyuIFoklvp5Pl+fbNkUGYA/CN4NiTEEuC6IYOlKR0KEcKAP2Xzyc+EilGnP5kL6QxorQ3R67D
mvbijcJEDWW3ZYWLzeKlZcWFE0oC9HtRRNN4TTrYsKG2uMvcOTKFavAHk1vKZ1m66d5MkeXX6I2z
QyO+Sx1pvHrK33u1Vu4ZD5niIIP8BusJ5veF/D07zT4Lux1VxgU5BpckoswS6AKPoh/oVl54c+df
RAhVpLRpDXpa6TguWiAOyLWZFwerCTdoppWdGgcQqfEZXrjJqfqAjEXEspbBIrHfBpvsd/fW53Qu
xUuoh9p0g9FBkLuysi4RoCSS+qzybPMjrNDLX1UYRpMxpmLnJiWYiNjDIWoWw3eIoVHFQP/jOGLE
96SNQz95zssuzFB1uiyOT2qCMMEu7XVIfWcwe/FzprqpPUyjFfDICcbjJeS7jtywV4/GjrgEMgG7
7LiQO/f1tha5iNphwooP7BQJASjPgCq13vo17vUL6VBvXG5iZurr5q4R6w5HeynfPFvew7cm0DnR
VPDY2yE64bDZnXXdZA==</X509Certificate>
    </X509Data>
  </KeyInfo>
  <Object xmlns:mdssi="http://schemas.openxmlformats.org/package/2006/digital-signature" Id="idPackageObject">
    <Manifest>
      <Reference URI="/xl/printerSettings/printerSettings1.bin?ContentType=application/vnd.openxmlformats-officedocument.spreadsheetml.printerSettings">
        <DigestMethod Algorithm="http://www.w3.org/2000/09/xmldsig#sha1"/>
        <DigestValue>1uxBzDHRUK3ukBpmM1p237udBZY=</DigestValue>
      </Reference>
      <Reference URI="/xl/drawings/drawing1.xml?ContentType=application/vnd.openxmlformats-officedocument.drawing+xml">
        <DigestMethod Algorithm="http://www.w3.org/2000/09/xmldsig#sha1"/>
        <DigestValue>M2RDrXVUFHnFl7gKl6134ToO7n0=</DigestValue>
      </Reference>
      <Reference URI="/xl/media/image1.jpeg?ContentType=image/jpeg">
        <DigestMethod Algorithm="http://www.w3.org/2000/09/xmldsig#sha1"/>
        <DigestValue>hmF5dtld99j9LfuweZnUuh155rk=</DigestValue>
      </Reference>
      <Reference URI="/xl/calcChain.xml?ContentType=application/vnd.openxmlformats-officedocument.spreadsheetml.calcChain+xml">
        <DigestMethod Algorithm="http://www.w3.org/2000/09/xmldsig#sha1"/>
        <DigestValue>lFVnS+xjJLE0gOCQu9LvsbKtUYI=</DigestValue>
      </Reference>
      <Reference URI="/xl/styles.xml?ContentType=application/vnd.openxmlformats-officedocument.spreadsheetml.styles+xml">
        <DigestMethod Algorithm="http://www.w3.org/2000/09/xmldsig#sha1"/>
        <DigestValue>tB+1rDPQUm6jki42KCrFZWzBKM8=</DigestValue>
      </Reference>
      <Reference URI="/xl/worksheets/sheet1.xml?ContentType=application/vnd.openxmlformats-officedocument.spreadsheetml.worksheet+xml">
        <DigestMethod Algorithm="http://www.w3.org/2000/09/xmldsig#sha1"/>
        <DigestValue>49Mb3tNZUw/eH/XSatrYJsAXNbg=</DigestValue>
      </Reference>
      <Reference URI="/xl/sharedStrings.xml?ContentType=application/vnd.openxmlformats-officedocument.spreadsheetml.sharedStrings+xml">
        <DigestMethod Algorithm="http://www.w3.org/2000/09/xmldsig#sha1"/>
        <DigestValue>4+6jLK62X6yiiVmMwFGcAqQybf8=</DigestValue>
      </Reference>
      <Reference URI="/xl/theme/theme1.xml?ContentType=application/vnd.openxmlformats-officedocument.theme+xml">
        <DigestMethod Algorithm="http://www.w3.org/2000/09/xmldsig#sha1"/>
        <DigestValue>NxRce5j61R1JQ0oZ4SHeTW3rgyc=</DigestValue>
      </Reference>
      <Reference URI="/xl/workbook.xml?ContentType=application/vnd.openxmlformats-officedocument.spreadsheetml.sheet.main+xml">
        <DigestMethod Algorithm="http://www.w3.org/2000/09/xmldsig#sha1"/>
        <DigestValue>6F2VyGXGfR13romEF2Yi+O+rSio=</DigestValue>
      </Reference>
      <Reference URI="/xl/drawings/_rels/drawing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worksheets/_rels/sheet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FS0vcCriQf8DmADE2ZM+sJcQ4E4=</DigestValue>
      </Reference>
      <Reference URI="/xl/_rels/workbook.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5"/>
            <mdssi:RelationshipReference SourceId="rId4"/>
          </Transform>
          <Transform Algorithm="http://www.w3.org/TR/2001/REC-xml-c14n-20010315"/>
        </Transforms>
        <DigestMethod Algorithm="http://www.w3.org/2000/09/xmldsig#sha1"/>
        <DigestValue>RX74shjW1YcJLwO5SDfe6qzGI30=</DigestValue>
      </Reference>
    </Manifest>
    <SignatureProperties>
      <SignatureProperty Id="idSignatureTime" Target="#idPackageSignature">
        <mdssi:SignatureTime>
          <mdssi:Format>YYYY-MM-DDThh:mm:ssTZD</mdssi:Format>
          <mdssi:Value>2021-03-29T13:55:37Z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14.0</OfficeVersion>
          <ApplicationVersion>14.0</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Object>
    <xd:QualifyingProperties xmlns:xd="http://uri.etsi.org/01903/v1.3.2#" Target="#idPackageSignature">
      <xd:SignedProperties Id="idSignedProperties">
        <xd:SignedSignatureProperties>
          <xd:SigningTime>2021-03-29T13:55:37Z</xd:SigningTime>
          <xd:SigningCertificate>
            <xd:Cert>
              <xd:CertDigest>
                <DigestMethod Algorithm="http://www.w3.org/2000/09/xmldsig#sha1"/>
                <DigestValue>OV87OEiENgUGTLcq/atWIyLWOO0=</DigestValue>
              </xd:CertDigest>
              <xd:IssuerSerial>
                <X509IssuerName>SERIALNUMBER=RUC 80050172-1, CN=CA-DOCUMENTA S.A., O=DOCUMENTA S.A., C=PY</X509IssuerName>
                <X509SerialNumber>2060186509852576475</X509SerialNumber>
              </xd:IssuerSerial>
            </xd:Cert>
          </xd:SigningCertificate>
          <xd:SignaturePolicyIdentifier>
            <xd:SignaturePolicyImplied/>
          </xd:SignaturePolicyIdentifier>
        </xd:SignedSignatureProperties>
      </xd:SignedProperties>
      <xd:UnsignedProperti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v28jeEFD+4FxFqN6x+dL6g8xo1sVhM++mqQp41IOqEI=</DigestValue>
    </Reference>
    <Reference Type="http://www.w3.org/2000/09/xmldsig#Object" URI="#idOfficeObject">
      <DigestMethod Algorithm="http://www.w3.org/2001/04/xmlenc#sha256"/>
      <DigestValue>QcpucpzUJ9WlIvfKpNtkRi4cnZpiFJu4zpXjQZHmu1w=</DigestValue>
    </Reference>
    <Reference Type="http://uri.etsi.org/01903#SignedProperties" URI="#idSignedProperties">
      <Transforms>
        <Transform Algorithm="http://www.w3.org/TR/2001/REC-xml-c14n-20010315"/>
      </Transforms>
      <DigestMethod Algorithm="http://www.w3.org/2001/04/xmlenc#sha256"/>
      <DigestValue>U9jrs9MuDuqVU2nv2pvKF5INNaPEMLv8pNCwwdhw70A=</DigestValue>
    </Reference>
  </SignedInfo>
  <SignatureValue>UOKG8ZLqe1k0FpnwrgRk/FowHOBRrCcgaVbGPa6+tgmnI2TkIZSY9XFUdR2Ba2I+ia74p8EtXFSA
ushFHn1jcgGGSy4kMiO+QTRG7q3IgpzpxxeNTHo0pAtZ0MVEx5KsmANnwfz+8XW3m7Csh/lk+7AJ
oYCx38n1CFiJtrq1gjxJIkkMaxQIAUSygFjS+Le8uStTFWASq3jw4fOVo/NEKjjYvvuHmwvIb7mf
6GQLuIR07JzbzW9cLXR0xgFKMbLDzHvgiTwozM8q2sCCPpa3xQfmCNhQ9gotsjaI10jOHC9A11UJ
cZwPZqKujIqVkTCT/8MQjaD9GjMtL0MbZkKL9Q==</SignatureValue>
  <KeyInfo>
    <X509Data>
      <X509Certificate>MIIIBzCCBe+gAwIBAgIIOTruW9CKRtkwDQYJKoZIhvcNAQELBQAwWzEXMBUGA1UEBRMOUlVDIDgwMDUwMTcyLTExGjAYBgNVBAMTEUNBLURPQ1VNRU5UQSBTLkEuMRcwFQYDVQQKEw5ET0NVTUVOVEEgUy5BLjELMAkGA1UEBhMCUFkwHhcNMjEwMzAyMTY1ODAwWhcNMjMwMzAyMTcwODAwWjCBqTELMAkGA1UEBhMCUFkxGjAYBgNVBAQMEUJPUkdPR05PTiBNT05URVJPMRIwEAYDVQQFEwlDSTEwMjY5MDAxFTATBgNVBCoMDEdVU1RBVk8gTFVJUzEXMBUGA1UECgwOUEVSU09OQSBGSVNJQ0ExETAPBgNVBAsMCEZJUk1BIEYyMScwJQYDVQQDDB5HVVNUQVZPIExVSVMgQk9SR09HTk9OIE1PTlRFUk8wggEiMA0GCSqGSIb3DQEBAQUAA4IBDwAwggEKAoIBAQDjp666IFFdvrAShCyKdrioeZrKCCLQHTJzvBv0447maGx4eBJtnJKK/mg2ystdgWzDZXTMHQCcU/+GDer1PhwpgX3LjUNkH32VIV5mohncG9cW1/DLFwGKUmpP+DPKmc6LluPAD4U8srYyNE3Nxe/G4Zcu3vnUmSZEV5WwoSpo4CPl9PJ1KVJN8jJY0RRByJc7gh9NLZXCBevb7VovQpzWZb8f9+XxR81h3gd+BaWMMvwDmisQg9+MicVJAC4U3Xrbcv2RLJuMd6OENFzx+Wa2dLZYwh3fwcojmZuWLrbP+9Aw1A7BwnXhCP3fK6/F1+MwdNiu5x2YnuFZZRG+coXnAgMBAAGjggN+MIIDejAMBgNVHRMBAf8EAjAAMA4GA1UdDwEB/wQEAwIF4DAqBgNVHSUBAf8EIDAeBggrBgEFBQcDAQYIKwYBBQUHAwIGCCsGAQUFBwMEMB0GA1UdDgQWBBTrqEevhiC5r7ox/YAJMPe5GJg1YD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gYDVR0RBBswGYEXZ3VzdGF2b2JAbmVnb2Zpbi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jYogjzi9KpDrUM/iOWrVWDp7PlVFM0ic0oLeWP5IUpgQAAxYYJFYjMWx2VIuUym3BYALUx7ukrNMiosm3/QUk2Zlv7VxQZBPeD/hqf5dh5lKsrK6iBP+FbryrysKtBKRotCQxfV+N7wvrAV9mqGysQtohvYRQWJ68RL1YnZLQaPQvXbzbttUiZA+gsvL8pXBnIRmgJ4FyumEWVIBLyap2mOzfYdhyKbQ/6Vzh7wYH5x53Repq2BBaAquVHQft+g88/iT8/Wz7jYwonAVH8nFc4Xa77Du9tXryq8C7fLdAST2UH/KICWfwmfbw+3g26lfEki6sZoeKMjIRylBXfwa1jxW7JHj9ov+uB27jwtkWwpwbWZBV6D6nFq+3GwaTDOPR1EPDpipldlvQsoaGnNP+qoYpZ38E5YO3DQwpP2WZySne8VvUVPHygHvBzttXXoOswcxzJwb++BxqVaY+l7iw7arU8HSIoB7NP3u4H+OJd1fDW7AmpMFsrg2KnGsv66QuLsid4V4lyuQG9E/DAGZs3IU5L5mDgPyOOzlzr3S6pK/uIRQ+cL4FcyXWNjkjB4YhBNrSRhQMik224jFOWya5qtI4OhrFYBbeFAb20frXuKcsP8GtjlVA841RfoTcrfbIPUER7BUhV3GXtNwkNbbWJfcSDwiw38aIgU0lCqIq9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kYN2cBDc97wtxqdJQ33mRHYsXJ0llh/qu+9xGdBe/Ec=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drawing1.xml?ContentType=application/vnd.openxmlformats-officedocument.drawing+xml">
        <DigestMethod Algorithm="http://www.w3.org/2001/04/xmlenc#sha256"/>
        <DigestValue>pxaTBfjLPSJ0/O1K9R/OZjPM6a9oPGakic5WsORwVi8=</DigestValue>
      </Reference>
      <Reference URI="/xl/media/image1.jpeg?ContentType=image/jpeg">
        <DigestMethod Algorithm="http://www.w3.org/2001/04/xmlenc#sha256"/>
        <DigestValue>uNFBI25vJ0QwZIkEhW50Js70TtBqJFCDzdOvl5Lk0JE=</DigestValue>
      </Reference>
      <Reference URI="/xl/printerSettings/printerSettings1.bin?ContentType=application/vnd.openxmlformats-officedocument.spreadsheetml.printerSettings">
        <DigestMethod Algorithm="http://www.w3.org/2001/04/xmlenc#sha256"/>
        <DigestValue>sU0IABay2hPrbalD2L3r2kWUSYuV4Fi0pW9+QRP9rbM=</DigestValue>
      </Reference>
      <Reference URI="/xl/sharedStrings.xml?ContentType=application/vnd.openxmlformats-officedocument.spreadsheetml.sharedStrings+xml">
        <DigestMethod Algorithm="http://www.w3.org/2001/04/xmlenc#sha256"/>
        <DigestValue>eF1+X2Yz2IxnEA6qAdIv4GpXMCnOH/t3HO+tL83WKmA=</DigestValue>
      </Reference>
      <Reference URI="/xl/styles.xml?ContentType=application/vnd.openxmlformats-officedocument.spreadsheetml.styles+xml">
        <DigestMethod Algorithm="http://www.w3.org/2001/04/xmlenc#sha256"/>
        <DigestValue>xCKB/soO+2f+d8AXj9D6aaNtgQb4fYXqdwZjhNNkKbk=</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5eNuouyOMmpldfr2i9n1LCZfLEQ5tBcdmg4EEIMbqwE=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sheet1.xml?ContentType=application/vnd.openxmlformats-officedocument.spreadsheetml.worksheet+xml">
        <DigestMethod Algorithm="http://www.w3.org/2001/04/xmlenc#sha256"/>
        <DigestValue>4vd4OefPJGaMo4TzuQm8WaJ6Lte9kvTsRMhDivRClKs=</DigestValue>
      </Reference>
    </Manifest>
    <SignatureProperties>
      <SignatureProperty Id="idSignatureTime" Target="#idPackageSignature">
        <mdssi:SignatureTime xmlns:mdssi="http://schemas.openxmlformats.org/package/2006/digital-signature">
          <mdssi:Format>YYYY-MM-DDThh:mm:ssTZD</mdssi:Format>
          <mdssi:Value>2021-03-29T16:22:51Z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16.0.13801/22</OfficeVersion>
          <ApplicationVersion>16.0.13801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2021-03-29T16:22:51Z</xd:SigningTime>
          <xd:SigningCertificate>
            <xd:Cert>
              <xd:CertDigest>
                <DigestMethod Algorithm="http://www.w3.org/2001/04/xmlenc#sha256"/>
                <DigestValue>xtiPB5f2J09aTub6rvZQUYiqpqmuEPbX1iBP/Eaww0U=</DigestValue>
              </xd:CertDigest>
              <xd:IssuerSerial>
                <X509IssuerName>C=PY, O=DOCUMENTA S.A., CN=CA-DOCUMENTA S.A., SERIALNUMBER=RUC 80050172-1</X509IssuerName>
                <X509SerialNumber>4123870486919268057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JeDQxqK5zGaqZXwMSeyNidci0aCyl4j0vXIAhPfcIGw=</DigestValue>
    </Reference>
    <Reference Type="http://www.w3.org/2000/09/xmldsig#Object" URI="#idOfficeObject">
      <DigestMethod Algorithm="http://www.w3.org/2001/04/xmlenc#sha256"/>
      <DigestValue>hLlE9ilaYASjz+v5oKQ1s5/jMdMPZGRPumbaaaYst+8=</DigestValue>
    </Reference>
    <Reference Type="http://uri.etsi.org/01903#SignedProperties" URI="#idSignedProperties">
      <Transforms>
        <Transform Algorithm="http://www.w3.org/TR/2001/REC-xml-c14n-20010315"/>
      </Transforms>
      <DigestMethod Algorithm="http://www.w3.org/2001/04/xmlenc#sha256"/>
      <DigestValue>kLfTJXFpSu6Tne5OPzNvPiLvo+JiOxrl5Jkm2vUV3CA=</DigestValue>
    </Reference>
  </SignedInfo>
  <SignatureValue>XYcv//hd9+uIi21O0eh6mnlZmoCzOF5ixxJjt6xZSWcBrE7TZ1WksV1iozHyL9OaowsohzqRwbmV
v06Y9dxSw+RSUlSenTrYc+zF/PybaKAm0LxrD+t0VheXg3ngHrmv5EwKuwAN0KvU4EZAuYAwR+e5
eLUtz8dztm7zMa8DwUuY481RS/8EIrG/xSDzQIWb5KLpb86FTpAe52Lp+VJA0iaaRxLv21CeqnYb
xbddEzHuNOpdAqkPDGjsvgL0aax7Z/ojB4yWn9jd3KBHg7dVUWcFl8P9f1ZZH7XrGNz8Q1J1u5Fl
HvnvyMdfNUdC06+yLyT6n894aawXR5MJnBj9/g==</SignatureValue>
  <KeyInfo>
    <X509Data>
      <X509Certificate>MIIIGjCCBgKgAwIBAgITXAAAEtzdyDbsMnwk8AAAAAAS3DANBgkqhkiG9w0BAQsFADBXMRcwFQYDVQQFEw5SVUMgODAwODA2MTAtNzEVMBMGA1UEChMMQ09ERTEwMCBTLkEuMQswCQYDVQQGEwJQWTEYMBYGA1UEAxMPQ0EtQ09ERTEwMCBTLkEuMB4XDTE5MDUxMDE0MjYxMVoXDTIxMDUxMDE0MjYxMVowgbMxLDAqBgNVBAMTI0pFUk9OSU1PIElHTkFDSU8gUElST1ZBTk8gRkFMQUJFTExBMRcwFQYDVQQKEw5QRVJTT05BIEZJU0lDQTELMAkGA1UEBhMCUFkxGTAXBgNVBCoTEEpFUk9OSU1PIElHTkFDSU8xGzAZBgNVBAQTElBJUk9WQU5PIEZBTEFCRUxMQTESMBAGA1UEBRMJQ0kyMzg3OTMwMREwDwYDVQQLEwhGSVJNQSBGMjCCASIwDQYJKoZIhvcNAQEBBQADggEPADCCAQoCggEBAL75SkvegQvvmqpPWEv2Ek1aeu+U7XlfzYSyksOMTRRbu23Y73y77olGNmM6mujhKpjThvcj2OQ6XV7MMemIi2RRlrJIGtEuPC4ua7KUG5i1JUXRcFJuuQrOu8rxt00wAM73DsrTcn1XkpccmNBFYjDHnCnpJUiiYKf5aTcNKQSpRLKwfb2XxLzzMD2D/fYIGZw0R3q4TX9lW3jpgHLloqX7dCklSFuQU4hTZAZIofAcEskjmMfN+SaaMFjtl/lya7K4JM0PIC8DBCk+Pjj7LdxkgnxK4x/BlEk97jqMFYbXNCtTRBfh00RzapDiDRsAIZ9WughNMLtALPBj/fcQFo0CAwEAAaOCA4AwggN8MA4GA1UdDwEB/wQEAwIF4DAMBgNVHRMBAf8EAjAAMCAGA1UdJQEB/wQWMBQGCCsGAQUFBwMCBggrBgEFBQcDBDAdBgNVHQ4EFgQU+9m08p2WWL3KPVXh4a2TR7rbR54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IQYDVR0RBBowGIEWZ2VzdGlvbkBnZXN0aW9uLmNvbS5weTANBgkqhkiG9w0BAQsFAAOCAgEARJeKPg++7cJ//66Z16nMDlXyHoa9xTd4Nhi2MN70FjpJzFhKRNazT2kZgOeEv5jGh7KaU2xNsW1RsUfeBystWqD4830Gwt8Ot9ZuXtoeTVKHzFyebk7An2FzBogferzRwxl+Qs5Xve2c/OBgGzKDrj1Fp1/xQM/dnettgbXRFUbsVd7rqZQO8BwanpfioYPJaA6I0MGFPDLqFVAcX3510ycKIsktxtlvcPl5Dg7YOFm1cX4Fg7ZO6Q2KgNpkO4CqAiCkV48jttJwa6JLgMbSWaJ31eZevjwD9wC+3LhdYdn3rfjVIx22cOv9ERz06atvPADFGKRVqszoRNppQcFHqMm46YHUDZdWhgF7QFCcIfqk+oV9EtfwHdLKdjiSrHV6HgmPyVY7II3IsmSOto/U50UuGAkG1FJcGYf4gbE+JOiNft9OyKTGNf8DNZ/eYIPfVSUgP85D7dbew4II0wJWyYaua9QIEGNaX0UQ3ZQnShmEiS23jyUdRt2+VSKF1mWqc82DHevyAC7c9B8f+UpuIRk/mz7EsmrcxMyjxc8p+Dnu8Uf+wgmQ+Ov1mUjM1s39B8qYhjFBfU0jhiYCXfWpI1+cLeQ0vH7y/SGyE5SmVrCRXax3DAlCFPEcKdCer1u0QZxSjnJSPw/YSOaR3oIZKIG1YFMQQavSvHMC6jOZxi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kYN2cBDc97wtxqdJQ33mRHYsXJ0llh/qu+9xGdBe/Ec=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drawing1.xml?ContentType=application/vnd.openxmlformats-officedocument.drawing+xml">
        <DigestMethod Algorithm="http://www.w3.org/2001/04/xmlenc#sha256"/>
        <DigestValue>pxaTBfjLPSJ0/O1K9R/OZjPM6a9oPGakic5WsORwVi8=</DigestValue>
      </Reference>
      <Reference URI="/xl/media/image1.jpeg?ContentType=image/jpeg">
        <DigestMethod Algorithm="http://www.w3.org/2001/04/xmlenc#sha256"/>
        <DigestValue>uNFBI25vJ0QwZIkEhW50Js70TtBqJFCDzdOvl5Lk0JE=</DigestValue>
      </Reference>
      <Reference URI="/xl/printerSettings/printerSettings1.bin?ContentType=application/vnd.openxmlformats-officedocument.spreadsheetml.printerSettings">
        <DigestMethod Algorithm="http://www.w3.org/2001/04/xmlenc#sha256"/>
        <DigestValue>sU0IABay2hPrbalD2L3r2kWUSYuV4Fi0pW9+QRP9rbM=</DigestValue>
      </Reference>
      <Reference URI="/xl/sharedStrings.xml?ContentType=application/vnd.openxmlformats-officedocument.spreadsheetml.sharedStrings+xml">
        <DigestMethod Algorithm="http://www.w3.org/2001/04/xmlenc#sha256"/>
        <DigestValue>eF1+X2Yz2IxnEA6qAdIv4GpXMCnOH/t3HO+tL83WKmA=</DigestValue>
      </Reference>
      <Reference URI="/xl/styles.xml?ContentType=application/vnd.openxmlformats-officedocument.spreadsheetml.styles+xml">
        <DigestMethod Algorithm="http://www.w3.org/2001/04/xmlenc#sha256"/>
        <DigestValue>xCKB/soO+2f+d8AXj9D6aaNtgQb4fYXqdwZjhNNkKbk=</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5eNuouyOMmpldfr2i9n1LCZfLEQ5tBcdmg4EEIMbqwE=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sheet1.xml?ContentType=application/vnd.openxmlformats-officedocument.spreadsheetml.worksheet+xml">
        <DigestMethod Algorithm="http://www.w3.org/2001/04/xmlenc#sha256"/>
        <DigestValue>4vd4OefPJGaMo4TzuQm8WaJ6Lte9kvTsRMhDivRClKs=</DigestValue>
      </Reference>
    </Manifest>
    <SignatureProperties>
      <SignatureProperty Id="idSignatureTime" Target="#idPackageSignature">
        <mdssi:SignatureTime xmlns:mdssi="http://schemas.openxmlformats.org/package/2006/digital-signature">
          <mdssi:Format>YYYY-MM-DDThh:mm:ssTZD</mdssi:Format>
          <mdssi:Value>2021-03-30T18:28:57Z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2021-03-30T18:28:57Z</xd:SigningTime>
          <xd:SigningCertificate>
            <xd:Cert>
              <xd:CertDigest>
                <DigestMethod Algorithm="http://www.w3.org/2001/04/xmlenc#sha256"/>
                <DigestValue>GdoGQEYs9bzHc5VazUFd++pkk4RTPNouBPTE0mout/c=</DigestValue>
              </xd:CertDigest>
              <xd:IssuerSerial>
                <X509IssuerName>CN=CA-CODE100 S.A., C=PY, O=CODE100 S.A., SERIALNUMBER=RUC 80080610-7</X509IssuerName>
                <X509SerialNumber>2051668583337724837180079175823818785738986204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Negofin 31.12.20</vt:lpstr>
      <vt:lpstr>'Negofin 31.12.20'!OLE_LINK11</vt:lpstr>
      <vt:lpstr>'Negofin 31.12.20'!OLE_LINK2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Gladys Fiorella Vergara Pacheco</dc:creator>
  <cp:lastModifiedBy>Gladys Fiorella Vergara Pacheco</cp:lastModifiedBy>
  <cp:lastPrinted>2020-08-13T12:24:07Z</cp:lastPrinted>
  <dcterms:created xsi:type="dcterms:W3CDTF">2019-04-29T18:29:24Z</dcterms:created>
  <dcterms:modified xsi:type="dcterms:W3CDTF">2021-03-29T12:01:13Z</dcterms:modified>
</cp:coreProperties>
</file>