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negofin.com.py\Shares\Contabilidad\Roque Fernandez\NEGOFIN\2024\SIV\EEFF 2024\3 SEPTIEMBRE\ENVIAR\"/>
    </mc:Choice>
  </mc:AlternateContent>
  <xr:revisionPtr revIDLastSave="0" documentId="8_{996AA6F7-4718-4D69-84AA-E0D9245DE44D}" xr6:coauthVersionLast="47" xr6:coauthVersionMax="47" xr10:uidLastSave="{00000000-0000-0000-0000-000000000000}"/>
  <bookViews>
    <workbookView xWindow="-108" yWindow="-108" windowWidth="23256" windowHeight="12576" xr2:uid="{38388D32-83F0-440D-8635-723234D6BACC}"/>
  </bookViews>
  <sheets>
    <sheet name="ANEXO B" sheetId="1" r:id="rId1"/>
  </sheets>
  <externalReferences>
    <externalReference r:id="rId2"/>
    <externalReference r:id="rId3"/>
    <externalReference r:id="rId4"/>
  </externalReferences>
  <definedNames>
    <definedName name="_xlnm._FilterDatabase" localSheetId="0" hidden="1">'ANEXO B'!$A$72:$AF$161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3" i="1" l="1"/>
  <c r="G172" i="1"/>
  <c r="M171" i="1"/>
  <c r="G171" i="1"/>
  <c r="G170" i="1"/>
  <c r="G169" i="1"/>
  <c r="M168" i="1"/>
  <c r="G168" i="1"/>
  <c r="H161" i="1"/>
  <c r="F161" i="1"/>
  <c r="E161" i="1"/>
  <c r="G77" i="1"/>
  <c r="G76" i="1"/>
  <c r="G161" i="1" s="1"/>
  <c r="G75" i="1"/>
  <c r="G74" i="1"/>
  <c r="G73" i="1"/>
  <c r="B47" i="1"/>
  <c r="C46" i="1"/>
  <c r="E7" i="1"/>
  <c r="A1" i="1"/>
</calcChain>
</file>

<file path=xl/sharedStrings.xml><?xml version="1.0" encoding="utf-8"?>
<sst xmlns="http://schemas.openxmlformats.org/spreadsheetml/2006/main" count="727" uniqueCount="272">
  <si>
    <t>NOTAS A LOS ESTADOS FINANCIEROS CORRESPONDIENTES AL PERIODO TERMINADO</t>
  </si>
  <si>
    <t xml:space="preserve">Presentadas en forma comparativa con el periodo terminado </t>
  </si>
  <si>
    <t xml:space="preserve"> </t>
  </si>
  <si>
    <t>NOTA 1 – DESCRIPCIÓN DE LA NATURALEZA Y DEL NEGOCIO DE LA COMPAÑÍA</t>
  </si>
  <si>
    <t>Antecedentes de la sociedad: naturaleza jurídica, antecedentes sobre la constitución de la sociedad y reformas estatutarias, actividad principal y secundarias.</t>
  </si>
  <si>
    <t>1-IDENTIFICACION</t>
  </si>
  <si>
    <t>1.1-RAZON SOCIAL: NEGOFIN S.A.E.C.A</t>
  </si>
  <si>
    <t>1.2-ANTECEDENTES DE CONSTITUCION SOCIAL Y REFORMAS ESTATUTARIAS</t>
  </si>
  <si>
    <t>Modificación de Estatutos Sociales</t>
  </si>
  <si>
    <t>Por Esc.Pub. N°13 del 24/06/2020 pasada ante la Escrib. Pub. Lilia Ballasch Guerra, se realizó la modificació de los estatutos sociales de la firma NEGOFIN SOCIEDAD ANONIMA DE CAPITAL ABIERTO (NEGOFIN S.A.E.C.A.), por aumento de capital, cambio de acciones y emisión de acciones, según Dictamen N° 71744 del 15/03/2021 de la DRFS, e inscripta en la Dir. Gral. de los Registros Publicos, Sección Pers. Jurídica y Asoc. Con Matricula Jurídica N° 33.856, Serie Comercial, bajo el Nº 1, folio 1-26, EL 16/03/2021 y en la Sección Reg. Publico de Comercio, Matrícula Comercial Nº 19.122, Serie Comercial, bajo el Nº 2, folio 12, el 16-03-2021</t>
  </si>
  <si>
    <t>1.3-RUC: 80030805-0</t>
  </si>
  <si>
    <t>1.4-ACTIVIDAD PRINCIPAL SEGÚN INCRIPCION EN EL RUC: Otras actividades de servicios de apoyo a empresas n.c.p.</t>
  </si>
  <si>
    <t>1.5-ACTIVIDAD SECUNDARIA SEUN INCRIPCION EN EL RUC: N/A</t>
  </si>
  <si>
    <t>1.6-DOMICILIO LEGAL:Avenida Mcal. López e/ Waldino Lovera y José Viñuales</t>
  </si>
  <si>
    <t xml:space="preserve">1.7-TELEFONO:(595 21) 247 1000 </t>
  </si>
  <si>
    <t xml:space="preserve">1.8-FAX: (595 21) 247 1000 </t>
  </si>
  <si>
    <t>1.9-E-MAIL: impuestos@negofin.com.py</t>
  </si>
  <si>
    <t>1.10-SITIO PAGINA WEB: www.negofin.com.py</t>
  </si>
  <si>
    <t>2-ADMINISTRACION</t>
  </si>
  <si>
    <t>CARGO</t>
  </si>
  <si>
    <t xml:space="preserve">NOMBRE Y APELLIDO </t>
  </si>
  <si>
    <t>Representante Legal</t>
  </si>
  <si>
    <t>Gustavo Luis Borgognon Montero</t>
  </si>
  <si>
    <t>Presidente</t>
  </si>
  <si>
    <t>Vicepresidente</t>
  </si>
  <si>
    <t>Eduardo José Borgonon Montero</t>
  </si>
  <si>
    <t>Director</t>
  </si>
  <si>
    <t>Siro Benitez</t>
  </si>
  <si>
    <t>Pablo Moscatelli</t>
  </si>
  <si>
    <t>Sindico Titular</t>
  </si>
  <si>
    <t>Fernando José Velázquez Abente</t>
  </si>
  <si>
    <t>Plana Ejecutiva</t>
  </si>
  <si>
    <t>Gerente General</t>
  </si>
  <si>
    <t>Omar Gustavo Giménez Pereira</t>
  </si>
  <si>
    <t>Gerente Administrativo</t>
  </si>
  <si>
    <t>Graciela Mabel Nuñez Lopez</t>
  </si>
  <si>
    <t>Gerente de Cobranzas</t>
  </si>
  <si>
    <t>Luis Emigdio Ruiz Coronel</t>
  </si>
  <si>
    <t>Sub Gerente de Cobranzas</t>
  </si>
  <si>
    <t>Marcelo David Aguilera Perez</t>
  </si>
  <si>
    <t>Gerente de Riesgos</t>
  </si>
  <si>
    <t>Cever Socrates Peralta Espinola</t>
  </si>
  <si>
    <t>Sub Gerente de Riesgos</t>
  </si>
  <si>
    <t>Tomas Franco</t>
  </si>
  <si>
    <t>Contadora General</t>
  </si>
  <si>
    <t>Gladys Fiorella Vergara Pacheco</t>
  </si>
  <si>
    <t>Gerente de Calidad y Procesos</t>
  </si>
  <si>
    <t>Milagritos Yopla Carbajal</t>
  </si>
  <si>
    <t>Gerente de Produccion Informatica</t>
  </si>
  <si>
    <t>Estela Bruening</t>
  </si>
  <si>
    <t>Oficial de Cumplimiento</t>
  </si>
  <si>
    <t>Clara Ovelar Gimenez</t>
  </si>
  <si>
    <t>Gerente de Innovacion</t>
  </si>
  <si>
    <t>Pierre Ibarrola</t>
  </si>
  <si>
    <t xml:space="preserve">Gerente de Riesgo Integral </t>
  </si>
  <si>
    <t>Miguel Angel Fernandez</t>
  </si>
  <si>
    <t>Gerente de Informatica</t>
  </si>
  <si>
    <t>Luis Maria Martinez</t>
  </si>
  <si>
    <t>Gerente de Auditoria Interna</t>
  </si>
  <si>
    <t>Javier Victor Melgarejo Mercado</t>
  </si>
  <si>
    <t>Gerente de Talento Humano</t>
  </si>
  <si>
    <t>Maria Graciela Sosa Traverzzi</t>
  </si>
  <si>
    <t>3-CAPITAL Y PROPIEDAD:</t>
  </si>
  <si>
    <t>En Guaranies</t>
  </si>
  <si>
    <t>Capital Social</t>
  </si>
  <si>
    <t>Capital Emitido</t>
  </si>
  <si>
    <t>Capital Suscripto</t>
  </si>
  <si>
    <t>Capital Integrado</t>
  </si>
  <si>
    <t>Valor nominal de las acciones</t>
  </si>
  <si>
    <t xml:space="preserve">CUADRO DEL CAPITAL INTEGRADO </t>
  </si>
  <si>
    <t>Nombre</t>
  </si>
  <si>
    <t>CI/RUC</t>
  </si>
  <si>
    <t>Cód. Comitente</t>
  </si>
  <si>
    <t>Serie</t>
  </si>
  <si>
    <t>Cantidad</t>
  </si>
  <si>
    <t>votos</t>
  </si>
  <si>
    <t>total</t>
  </si>
  <si>
    <t>Valor Nominal</t>
  </si>
  <si>
    <t>Clase Acción</t>
  </si>
  <si>
    <t>Subclase Acción</t>
  </si>
  <si>
    <t>Moneda</t>
  </si>
  <si>
    <t>BOROS S.A.</t>
  </si>
  <si>
    <t>80123876-5</t>
  </si>
  <si>
    <t>PYNEGO5V2090</t>
  </si>
  <si>
    <t>Ordinaria</t>
  </si>
  <si>
    <t>A</t>
  </si>
  <si>
    <t>Guaraní</t>
  </si>
  <si>
    <t>18428</t>
  </si>
  <si>
    <t>PYNEGO1V8166</t>
  </si>
  <si>
    <t>B</t>
  </si>
  <si>
    <t>BEEME S.A.</t>
  </si>
  <si>
    <t>80129555-6</t>
  </si>
  <si>
    <t>19929</t>
  </si>
  <si>
    <t>LA EXCEPCIÓN S.A.</t>
  </si>
  <si>
    <t>80123879-0</t>
  </si>
  <si>
    <t>PYNEGP0V2181</t>
  </si>
  <si>
    <t>Preferida</t>
  </si>
  <si>
    <t>I</t>
  </si>
  <si>
    <t>PYNEGP0V2157</t>
  </si>
  <si>
    <t>F</t>
  </si>
  <si>
    <t>PYNEGP0V1870</t>
  </si>
  <si>
    <t>N</t>
  </si>
  <si>
    <t>PYNEGP0V1862</t>
  </si>
  <si>
    <t>M</t>
  </si>
  <si>
    <t>18429</t>
  </si>
  <si>
    <t>PYNEGP0V2173</t>
  </si>
  <si>
    <t>H</t>
  </si>
  <si>
    <t>PYNEGP0V2165</t>
  </si>
  <si>
    <t>G</t>
  </si>
  <si>
    <t>PYNEGP0V2132</t>
  </si>
  <si>
    <t>D</t>
  </si>
  <si>
    <t xml:space="preserve">PYNEGP0V2116 </t>
  </si>
  <si>
    <t xml:space="preserve">ADRIANA INES LAREINEGABE BENZA	</t>
  </si>
  <si>
    <t>1501324</t>
  </si>
  <si>
    <t>9957</t>
  </si>
  <si>
    <t>ALBERTO ANTONIO RAMIREZ RUIZ DIAZ</t>
  </si>
  <si>
    <t>1158233</t>
  </si>
  <si>
    <t>11470</t>
  </si>
  <si>
    <t>ALEXANDRA ZAMPHIROPOLOS KLOTZSCHE</t>
  </si>
  <si>
    <t>2204687</t>
  </si>
  <si>
    <t>6639</t>
  </si>
  <si>
    <t>ALBERTO RAFAEL BRISCO COUCHONAL</t>
  </si>
  <si>
    <t>BENICIA RIOS PORTILLO</t>
  </si>
  <si>
    <t>457733</t>
  </si>
  <si>
    <t>13984</t>
  </si>
  <si>
    <t>CAJA MUTUAL DE COOPERATIVISTAS DEL PARAGUAY</t>
  </si>
  <si>
    <t>80004152-6</t>
  </si>
  <si>
    <t>1836</t>
  </si>
  <si>
    <t>PYNEGP0V2199</t>
  </si>
  <si>
    <t>J</t>
  </si>
  <si>
    <t>CARLOS ALBERTO KNAPPS HUBER</t>
  </si>
  <si>
    <t>381414</t>
  </si>
  <si>
    <t>13985</t>
  </si>
  <si>
    <t>PYNEGP0V2140</t>
  </si>
  <si>
    <t>E</t>
  </si>
  <si>
    <t>DANIEL HORACIO SAUCA</t>
  </si>
  <si>
    <t>1278340</t>
  </si>
  <si>
    <t>4710</t>
  </si>
  <si>
    <t>DIANA MARIA GONZALEZ BENDLIN</t>
  </si>
  <si>
    <t>22305</t>
  </si>
  <si>
    <t>ELADIO NUÑEZ ALVAREZ</t>
  </si>
  <si>
    <t>310174</t>
  </si>
  <si>
    <t>15989</t>
  </si>
  <si>
    <t>EMMANUEL FRIEDMANN SOSA</t>
  </si>
  <si>
    <t>1469258</t>
  </si>
  <si>
    <t>13986</t>
  </si>
  <si>
    <t>PYNEGP0V1854</t>
  </si>
  <si>
    <t>L</t>
  </si>
  <si>
    <t>FABIOLA ESTHER KERGUELEN LORA</t>
  </si>
  <si>
    <t>1602784</t>
  </si>
  <si>
    <t>536</t>
  </si>
  <si>
    <t>FABRIZIO BIBOLINI</t>
  </si>
  <si>
    <t>590484</t>
  </si>
  <si>
    <t>13987</t>
  </si>
  <si>
    <t>VALORES CASA DE BOLSA S.A.</t>
  </si>
  <si>
    <t>80029055-0</t>
  </si>
  <si>
    <t>FERNANDO ANDRES BERDICHEVSKY SBOROVSKY</t>
  </si>
  <si>
    <t>651398</t>
  </si>
  <si>
    <t>13988</t>
  </si>
  <si>
    <t>PYNEGP0V1847</t>
  </si>
  <si>
    <t>K</t>
  </si>
  <si>
    <t>GABI PATRICIA GONZALEZ RUIZ</t>
  </si>
  <si>
    <t>4363921</t>
  </si>
  <si>
    <t>16788</t>
  </si>
  <si>
    <t>GUSTAVO ULISES GALEANO MARIN</t>
  </si>
  <si>
    <t>JORGE ALBERTO CAZAL MINIOTIS</t>
  </si>
  <si>
    <t>644632</t>
  </si>
  <si>
    <t>8683</t>
  </si>
  <si>
    <t>PYNEGP0V2124</t>
  </si>
  <si>
    <t>C</t>
  </si>
  <si>
    <t>JORGE ANTONIO RAMON AYALA KUNZLE</t>
  </si>
  <si>
    <t>383864</t>
  </si>
  <si>
    <t>15206</t>
  </si>
  <si>
    <t>JOSE RODRIGO ARRELLAGA FERRER</t>
  </si>
  <si>
    <t>863342</t>
  </si>
  <si>
    <t>6217</t>
  </si>
  <si>
    <t>JUAN CARLOS LEON MERLO</t>
  </si>
  <si>
    <t>381222</t>
  </si>
  <si>
    <t>586</t>
  </si>
  <si>
    <t>LUIS ALBERTO LIMA MORRA</t>
  </si>
  <si>
    <t>203723</t>
  </si>
  <si>
    <t>13991</t>
  </si>
  <si>
    <t>LUIS SEBASTIAN AGUILERA BURRO</t>
  </si>
  <si>
    <t>1828334</t>
  </si>
  <si>
    <t>13992</t>
  </si>
  <si>
    <t>MARIA ANGELICA LOPEZ MOREIRA DE CALLIZO</t>
  </si>
  <si>
    <t>87251</t>
  </si>
  <si>
    <t>16291</t>
  </si>
  <si>
    <t>MARIA ARANZAZU OLLERO CABELLO</t>
  </si>
  <si>
    <t>7503961</t>
  </si>
  <si>
    <t>17019</t>
  </si>
  <si>
    <t>MARIA BELEN BOGADO LOPEZ</t>
  </si>
  <si>
    <t>1698913</t>
  </si>
  <si>
    <t>10974</t>
  </si>
  <si>
    <t>MARIA SOFIA LOPEZ DE CALDEROLI</t>
  </si>
  <si>
    <t>844055</t>
  </si>
  <si>
    <t>617</t>
  </si>
  <si>
    <t>MARTHA RUIZ</t>
  </si>
  <si>
    <t>3851809</t>
  </si>
  <si>
    <t>16786</t>
  </si>
  <si>
    <t xml:space="preserve">MARTIN CODAS MACHAIN                              </t>
  </si>
  <si>
    <t>3390956</t>
  </si>
  <si>
    <t>17507</t>
  </si>
  <si>
    <t>MIGUEL DARIO ZALDIVAR MORALES</t>
  </si>
  <si>
    <t>647139</t>
  </si>
  <si>
    <t>6563</t>
  </si>
  <si>
    <t xml:space="preserve">MILCIADES EDUARDO MOLINAS LATERRA                           </t>
  </si>
  <si>
    <t>490251</t>
  </si>
  <si>
    <t>MONICA COSTA BARRIOCANAL</t>
  </si>
  <si>
    <t>656417</t>
  </si>
  <si>
    <t>16137</t>
  </si>
  <si>
    <t>PERSEVERANDO S.A.</t>
  </si>
  <si>
    <t>80087925-2</t>
  </si>
  <si>
    <t>6197</t>
  </si>
  <si>
    <t>RICARDO DANIEL DOS SANTOS IZAGUIRRE</t>
  </si>
  <si>
    <t>1315526</t>
  </si>
  <si>
    <t>4378</t>
  </si>
  <si>
    <t>RODRIGO CALLIZO STRUBING</t>
  </si>
  <si>
    <t>3773882</t>
  </si>
  <si>
    <t>3891</t>
  </si>
  <si>
    <t>RONALD WINSTON KENNEDY ROJAS</t>
  </si>
  <si>
    <t>RODRIGO GUILLERMO CALLIZO LOPEZ MOREIRA</t>
  </si>
  <si>
    <t>609940</t>
  </si>
  <si>
    <t>576</t>
  </si>
  <si>
    <t>RODRIGO LUIS GONZALEZ</t>
  </si>
  <si>
    <t>RUBEN CIRILO ETIENNE FERNANDEZ</t>
  </si>
  <si>
    <t>2431985</t>
  </si>
  <si>
    <t>13993</t>
  </si>
  <si>
    <t>VECTOR SA</t>
  </si>
  <si>
    <t>80019123-4</t>
  </si>
  <si>
    <t>14002</t>
  </si>
  <si>
    <t>PYNEGP0V2108</t>
  </si>
  <si>
    <t>PYNEGP0V1888</t>
  </si>
  <si>
    <t>O</t>
  </si>
  <si>
    <t>VENANCIO RIOS PORTILLO</t>
  </si>
  <si>
    <t>458119</t>
  </si>
  <si>
    <t>13994</t>
  </si>
  <si>
    <t>VICTOR HUGO IBARROLA VANNUCCI</t>
  </si>
  <si>
    <t>1465188</t>
  </si>
  <si>
    <t>15289</t>
  </si>
  <si>
    <t>VICTOR J. R. CENTURIÓN LAMPERT</t>
  </si>
  <si>
    <t>1248000</t>
  </si>
  <si>
    <t>3763</t>
  </si>
  <si>
    <t>EDUARDO MATIAS QUIROGA</t>
  </si>
  <si>
    <t>PALMAR QUEMADO S.A.</t>
  </si>
  <si>
    <t>80113842-6</t>
  </si>
  <si>
    <t>GUILLERMO NESTOR SOSA ARRUA</t>
  </si>
  <si>
    <t>MARCELO DAVID GOMEZ SEGOVIA</t>
  </si>
  <si>
    <t>LUIS ALBERTO ZANOTTI CAVAZZONI SCAVONE</t>
  </si>
  <si>
    <t>251082</t>
  </si>
  <si>
    <t>6581</t>
  </si>
  <si>
    <t>JOEL FRIESEN REMPEL</t>
  </si>
  <si>
    <t>4458353</t>
  </si>
  <si>
    <t>33613</t>
  </si>
  <si>
    <t>ARTEMIS CORP. S.A.</t>
  </si>
  <si>
    <t>80124519-2</t>
  </si>
  <si>
    <t>32026</t>
  </si>
  <si>
    <t>JUAN CARLOS POLETTI DOMINGUEZ</t>
  </si>
  <si>
    <t>379748</t>
  </si>
  <si>
    <t>16331</t>
  </si>
  <si>
    <t>FABRICIO SERRATI CAMPOS CERVERA</t>
  </si>
  <si>
    <t>2038003</t>
  </si>
  <si>
    <t>13458</t>
  </si>
  <si>
    <t>JOSE DOMINGO CHAVEZ ARNOLD</t>
  </si>
  <si>
    <t>3518156</t>
  </si>
  <si>
    <t>11351</t>
  </si>
  <si>
    <t>MARCOS DANIEL GOMEZ SEGOVIA</t>
  </si>
  <si>
    <t>ENZO CARLOS DEBERNARDI BORDON</t>
  </si>
  <si>
    <t>COMPOSICION ACCIONARIA: Accionistas que detentan el diez(10) porciento o más de participacion en el capital</t>
  </si>
  <si>
    <t xml:space="preserve">Porcentaje </t>
  </si>
  <si>
    <t>Total</t>
  </si>
  <si>
    <t>BOROS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</si>
</sst>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dddd\,\ mmmm\ dd\,\ yyyy"/>
    <numFmt numFmtId="165" formatCode="_ * #,##0.000000_ ;_ * \-#,##0.000000_ ;_ * &quot;-&quot;_ ;_ @_ "/>
  </numFmts>
  <fonts count="15" x14ac:knownFonts="1">
    <font>
      <sz val="11"/>
      <color theme="1"/>
      <name val="Aptos Narrow"/>
      <family val="2"/>
      <scheme val="minor"/>
    </font>
    <font>
      <sz val="11"/>
      <color theme="1"/>
      <name val="Aptos Narrow"/>
      <family val="2"/>
      <scheme val="minor"/>
    </font>
    <font>
      <sz val="11"/>
      <name val="Arial"/>
      <family val="2"/>
    </font>
    <font>
      <b/>
      <sz val="10"/>
      <color theme="0"/>
      <name val="Arial"/>
      <family val="2"/>
    </font>
    <font>
      <b/>
      <sz val="10"/>
      <name val="Arial"/>
      <family val="2"/>
    </font>
    <font>
      <b/>
      <sz val="11"/>
      <name val="Arial"/>
      <family val="2"/>
    </font>
    <font>
      <sz val="10"/>
      <name val="Arial"/>
      <family val="2"/>
    </font>
    <font>
      <sz val="8"/>
      <name val="Arial"/>
      <family val="2"/>
    </font>
    <font>
      <b/>
      <sz val="11"/>
      <name val="Aptos Narrow"/>
      <family val="2"/>
      <scheme val="minor"/>
    </font>
    <font>
      <sz val="11"/>
      <name val="Aptos Narrow"/>
      <family val="2"/>
      <scheme val="minor"/>
    </font>
    <font>
      <sz val="11"/>
      <name val="Calibri"/>
      <family val="2"/>
    </font>
    <font>
      <b/>
      <sz val="11"/>
      <name val="Calibri"/>
      <family val="2"/>
    </font>
    <font>
      <b/>
      <sz val="10"/>
      <name val="Aptos Narrow"/>
      <family val="2"/>
      <scheme val="minor"/>
    </font>
    <font>
      <sz val="10"/>
      <name val="Aptos Narrow"/>
      <family val="2"/>
      <scheme val="minor"/>
    </font>
    <font>
      <b/>
      <sz val="12"/>
      <name val="Arial"/>
      <family val="2"/>
    </font>
  </fonts>
  <fills count="3">
    <fill>
      <patternFill patternType="none"/>
    </fill>
    <fill>
      <patternFill patternType="gray125"/>
    </fill>
    <fill>
      <patternFill patternType="solid">
        <fgColor theme="4" tint="-0.49998474074526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style="medium">
        <color indexed="64"/>
      </bottom>
      <diagonal/>
    </border>
  </borders>
  <cellStyleXfs count="3">
    <xf numFmtId="0" fontId="0" fillId="0" borderId="0"/>
    <xf numFmtId="41" fontId="1" fillId="0" borderId="0" applyFont="0" applyFill="0" applyBorder="0" applyAlignment="0" applyProtection="0"/>
    <xf numFmtId="9" fontId="1" fillId="0" borderId="0" applyFont="0" applyFill="0" applyBorder="0" applyAlignment="0" applyProtection="0"/>
  </cellStyleXfs>
  <cellXfs count="119">
    <xf numFmtId="0" fontId="0" fillId="0" borderId="0" xfId="0"/>
    <xf numFmtId="0" fontId="2" fillId="0" borderId="0" xfId="0" applyFont="1"/>
    <xf numFmtId="10" fontId="2" fillId="0" borderId="0" xfId="0" applyNumberFormat="1" applyFont="1"/>
    <xf numFmtId="0" fontId="3" fillId="2" borderId="0" xfId="0" applyFont="1" applyFill="1" applyAlignment="1">
      <alignment vertical="center"/>
    </xf>
    <xf numFmtId="0" fontId="4" fillId="2" borderId="0" xfId="0" applyFont="1" applyFill="1" applyAlignment="1">
      <alignment vertical="center"/>
    </xf>
    <xf numFmtId="0" fontId="4" fillId="0" borderId="0" xfId="0" applyFont="1" applyAlignment="1">
      <alignment vertical="center"/>
    </xf>
    <xf numFmtId="10" fontId="4" fillId="0" borderId="0" xfId="0" applyNumberFormat="1" applyFont="1" applyAlignment="1">
      <alignment vertical="center"/>
    </xf>
    <xf numFmtId="0" fontId="5" fillId="0" borderId="0" xfId="0" applyFont="1"/>
    <xf numFmtId="0" fontId="6" fillId="0" borderId="0" xfId="0" applyFont="1" applyAlignment="1">
      <alignment horizontal="center" vertical="center"/>
    </xf>
    <xf numFmtId="0" fontId="6" fillId="0" borderId="0" xfId="0" applyFont="1" applyAlignment="1">
      <alignment vertical="center"/>
    </xf>
    <xf numFmtId="10" fontId="6" fillId="0" borderId="0" xfId="0" applyNumberFormat="1" applyFont="1" applyAlignment="1">
      <alignment vertical="center"/>
    </xf>
    <xf numFmtId="0" fontId="3" fillId="2" borderId="1" xfId="0" applyFont="1" applyFill="1" applyBorder="1" applyAlignment="1">
      <alignment vertical="center"/>
    </xf>
    <xf numFmtId="0" fontId="4" fillId="2" borderId="2" xfId="0" applyFont="1" applyFill="1" applyBorder="1" applyAlignment="1">
      <alignment vertical="center"/>
    </xf>
    <xf numFmtId="0" fontId="4" fillId="0" borderId="0" xfId="0" applyFont="1" applyAlignment="1">
      <alignment horizontal="left" vertical="center"/>
    </xf>
    <xf numFmtId="0" fontId="7" fillId="0" borderId="0" xfId="0" applyFont="1" applyAlignment="1">
      <alignment horizontal="justify" vertical="justify" wrapText="1"/>
    </xf>
    <xf numFmtId="49" fontId="2" fillId="0" borderId="0" xfId="0" applyNumberFormat="1" applyFont="1" applyAlignment="1">
      <alignment vertical="center" wrapText="1"/>
    </xf>
    <xf numFmtId="49" fontId="2" fillId="0" borderId="0" xfId="0" applyNumberFormat="1" applyFont="1" applyAlignment="1">
      <alignment wrapText="1"/>
    </xf>
    <xf numFmtId="49" fontId="2" fillId="0" borderId="0" xfId="0" applyNumberFormat="1" applyFont="1" applyAlignment="1">
      <alignment horizontal="justify" vertical="center" wrapText="1"/>
    </xf>
    <xf numFmtId="49" fontId="2" fillId="0" borderId="0" xfId="0" applyNumberFormat="1" applyFont="1" applyAlignment="1">
      <alignment wrapText="1"/>
    </xf>
    <xf numFmtId="0" fontId="8" fillId="0" borderId="0" xfId="0" applyFont="1"/>
    <xf numFmtId="0" fontId="9" fillId="0" borderId="0" xfId="0" applyFont="1"/>
    <xf numFmtId="49" fontId="2" fillId="0" borderId="0" xfId="0" applyNumberFormat="1" applyFont="1" applyAlignment="1">
      <alignment horizontal="left" wrapText="1"/>
    </xf>
    <xf numFmtId="0" fontId="9"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wrapText="1"/>
    </xf>
    <xf numFmtId="0" fontId="8" fillId="0" borderId="0" xfId="0" applyFont="1" applyAlignment="1">
      <alignment horizontal="center"/>
    </xf>
    <xf numFmtId="0" fontId="9" fillId="0" borderId="0" xfId="0" applyFont="1" applyAlignment="1">
      <alignment horizontal="left"/>
    </xf>
    <xf numFmtId="0" fontId="9" fillId="0" borderId="0" xfId="0" applyFont="1" applyAlignment="1">
      <alignment horizontal="center" vertical="center"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3" xfId="0" applyFont="1" applyBorder="1" applyAlignment="1">
      <alignment horizontal="center"/>
    </xf>
    <xf numFmtId="0" fontId="8" fillId="0" borderId="6" xfId="0" applyFont="1" applyBorder="1" applyAlignment="1">
      <alignment horizontal="center"/>
    </xf>
    <xf numFmtId="0" fontId="9" fillId="0" borderId="7" xfId="0" applyFont="1" applyBorder="1"/>
    <xf numFmtId="3" fontId="4" fillId="0" borderId="8" xfId="0" applyNumberFormat="1" applyFont="1" applyBorder="1" applyAlignment="1">
      <alignment horizontal="center" vertical="top" wrapText="1"/>
    </xf>
    <xf numFmtId="3" fontId="6" fillId="0" borderId="8" xfId="0" applyNumberFormat="1" applyFont="1" applyBorder="1" applyAlignment="1">
      <alignment horizontal="center" vertical="top" wrapText="1"/>
    </xf>
    <xf numFmtId="3" fontId="4" fillId="0" borderId="9" xfId="0" applyNumberFormat="1"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11" fillId="0" borderId="0" xfId="0" applyFont="1"/>
    <xf numFmtId="0" fontId="8" fillId="0" borderId="0" xfId="0" applyFont="1" applyAlignment="1">
      <alignment wrapText="1"/>
    </xf>
    <xf numFmtId="3" fontId="8" fillId="0" borderId="0" xfId="0" applyNumberFormat="1" applyFont="1" applyAlignment="1">
      <alignment wrapText="1"/>
    </xf>
    <xf numFmtId="0" fontId="12" fillId="0" borderId="6" xfId="0" applyFont="1" applyBorder="1"/>
    <xf numFmtId="0" fontId="12" fillId="0" borderId="6" xfId="0" applyFont="1" applyBorder="1" applyAlignment="1">
      <alignment horizontal="center"/>
    </xf>
    <xf numFmtId="3" fontId="12" fillId="0" borderId="6" xfId="0" applyNumberFormat="1" applyFont="1" applyBorder="1" applyAlignment="1">
      <alignment horizontal="center"/>
    </xf>
    <xf numFmtId="0" fontId="12" fillId="0" borderId="3" xfId="0" applyFont="1" applyBorder="1" applyAlignment="1">
      <alignment horizontal="center"/>
    </xf>
    <xf numFmtId="0" fontId="9" fillId="0" borderId="6" xfId="0" applyFont="1" applyBorder="1" applyAlignment="1">
      <alignment horizontal="center"/>
    </xf>
    <xf numFmtId="3" fontId="9" fillId="0" borderId="0" xfId="0" applyNumberFormat="1" applyFont="1"/>
    <xf numFmtId="0" fontId="13" fillId="0" borderId="8" xfId="0" applyFont="1" applyBorder="1"/>
    <xf numFmtId="0" fontId="13" fillId="0" borderId="8" xfId="0" applyFont="1" applyBorder="1" applyAlignment="1">
      <alignment horizontal="center"/>
    </xf>
    <xf numFmtId="3" fontId="13" fillId="0" borderId="8" xfId="0" applyNumberFormat="1" applyFont="1" applyBorder="1" applyAlignment="1">
      <alignment horizontal="center"/>
    </xf>
    <xf numFmtId="0" fontId="13" fillId="0" borderId="10" xfId="0" applyFont="1" applyBorder="1" applyAlignment="1">
      <alignment horizontal="center"/>
    </xf>
    <xf numFmtId="0" fontId="9" fillId="0" borderId="8" xfId="0" applyFont="1" applyBorder="1" applyAlignment="1">
      <alignment horizontal="center"/>
    </xf>
    <xf numFmtId="0" fontId="13" fillId="0" borderId="11" xfId="0" applyFont="1" applyBorder="1" applyAlignment="1">
      <alignment horizontal="center"/>
    </xf>
    <xf numFmtId="3" fontId="13" fillId="0" borderId="0" xfId="0" applyNumberFormat="1" applyFont="1" applyAlignment="1">
      <alignment horizontal="center"/>
    </xf>
    <xf numFmtId="0" fontId="13" fillId="0" borderId="3" xfId="0" applyFont="1" applyBorder="1" applyAlignment="1">
      <alignment horizontal="center"/>
    </xf>
    <xf numFmtId="0" fontId="13" fillId="0" borderId="4" xfId="0" applyFont="1" applyBorder="1" applyAlignment="1">
      <alignment horizontal="left"/>
    </xf>
    <xf numFmtId="0" fontId="13" fillId="0" borderId="4" xfId="0" applyFont="1" applyBorder="1"/>
    <xf numFmtId="0" fontId="13" fillId="0" borderId="5" xfId="0" applyFont="1" applyBorder="1"/>
    <xf numFmtId="3" fontId="13" fillId="0" borderId="4" xfId="0" applyNumberFormat="1" applyFont="1" applyBorder="1" applyAlignment="1">
      <alignment horizontal="center"/>
    </xf>
    <xf numFmtId="0" fontId="9" fillId="0" borderId="5" xfId="0" applyFont="1" applyBorder="1"/>
    <xf numFmtId="0" fontId="13" fillId="0" borderId="0" xfId="0" applyFont="1" applyAlignment="1">
      <alignment horizontal="center"/>
    </xf>
    <xf numFmtId="0" fontId="13" fillId="0" borderId="0" xfId="0" applyFont="1" applyAlignment="1">
      <alignment horizontal="left"/>
    </xf>
    <xf numFmtId="0" fontId="13" fillId="0" borderId="0" xfId="0" applyFont="1"/>
    <xf numFmtId="0" fontId="8" fillId="0" borderId="0" xfId="0" applyFont="1" applyAlignment="1">
      <alignment horizontal="left"/>
    </xf>
    <xf numFmtId="164" fontId="8" fillId="0" borderId="0" xfId="0" applyNumberFormat="1" applyFont="1"/>
    <xf numFmtId="1" fontId="8" fillId="0" borderId="0" xfId="0" applyNumberFormat="1" applyFont="1"/>
    <xf numFmtId="9" fontId="8" fillId="0" borderId="0" xfId="2" applyFont="1" applyFill="1"/>
    <xf numFmtId="3" fontId="8" fillId="0" borderId="0" xfId="0" applyNumberFormat="1" applyFont="1"/>
    <xf numFmtId="3" fontId="2" fillId="0" borderId="0" xfId="0" applyNumberFormat="1" applyFont="1"/>
    <xf numFmtId="9" fontId="2" fillId="0" borderId="0" xfId="2" applyFont="1" applyFill="1"/>
    <xf numFmtId="0" fontId="14" fillId="0" borderId="0" xfId="0" applyFont="1"/>
    <xf numFmtId="0" fontId="12" fillId="0" borderId="5" xfId="0" applyFont="1" applyBorder="1" applyAlignment="1">
      <alignment horizontal="center"/>
    </xf>
    <xf numFmtId="0" fontId="12" fillId="0" borderId="4" xfId="0" applyFont="1" applyBorder="1" applyAlignment="1">
      <alignment horizontal="center"/>
    </xf>
    <xf numFmtId="3" fontId="12" fillId="0" borderId="4" xfId="0" applyNumberFormat="1" applyFont="1" applyBorder="1" applyAlignment="1">
      <alignment horizontal="center"/>
    </xf>
    <xf numFmtId="3" fontId="12" fillId="0" borderId="3" xfId="0" applyNumberFormat="1" applyFont="1" applyBorder="1" applyAlignment="1">
      <alignment horizontal="center"/>
    </xf>
    <xf numFmtId="0" fontId="8" fillId="0" borderId="6" xfId="0" applyFont="1" applyBorder="1"/>
    <xf numFmtId="0" fontId="8" fillId="0" borderId="4" xfId="0" applyFont="1" applyBorder="1" applyAlignment="1">
      <alignment horizontal="center"/>
    </xf>
    <xf numFmtId="3" fontId="8" fillId="0" borderId="6" xfId="0" applyNumberFormat="1" applyFont="1" applyBorder="1" applyAlignment="1">
      <alignment horizontal="center"/>
    </xf>
    <xf numFmtId="10" fontId="9" fillId="0" borderId="0" xfId="0" applyNumberFormat="1" applyFont="1"/>
    <xf numFmtId="0" fontId="13" fillId="0" borderId="12" xfId="0" applyFont="1" applyBorder="1" applyAlignment="1">
      <alignment horizontal="left"/>
    </xf>
    <xf numFmtId="0" fontId="13" fillId="0" borderId="13" xfId="0" applyFont="1" applyBorder="1" applyAlignment="1">
      <alignment horizontal="center"/>
    </xf>
    <xf numFmtId="0" fontId="13" fillId="0" borderId="12" xfId="0" applyFont="1" applyBorder="1" applyAlignment="1">
      <alignment horizontal="center"/>
    </xf>
    <xf numFmtId="0" fontId="13" fillId="0" borderId="13" xfId="0" applyFont="1" applyBorder="1"/>
    <xf numFmtId="3" fontId="13" fillId="0" borderId="12" xfId="0" applyNumberFormat="1" applyFont="1" applyBorder="1" applyAlignment="1">
      <alignment horizontal="center"/>
    </xf>
    <xf numFmtId="3" fontId="13" fillId="0" borderId="13" xfId="0" applyNumberFormat="1" applyFont="1" applyBorder="1" applyAlignment="1">
      <alignment horizontal="center"/>
    </xf>
    <xf numFmtId="0" fontId="9" fillId="0" borderId="12" xfId="0" applyFont="1" applyBorder="1" applyAlignment="1">
      <alignment horizontal="center"/>
    </xf>
    <xf numFmtId="10" fontId="9" fillId="0" borderId="13" xfId="0" applyNumberFormat="1" applyFont="1" applyBorder="1" applyAlignment="1">
      <alignment horizontal="center"/>
    </xf>
    <xf numFmtId="10" fontId="8" fillId="0" borderId="12" xfId="0" applyNumberFormat="1" applyFont="1" applyBorder="1" applyAlignment="1">
      <alignment horizontal="center"/>
    </xf>
    <xf numFmtId="0" fontId="13" fillId="0" borderId="9" xfId="0" applyFont="1" applyBorder="1" applyAlignment="1">
      <alignment horizontal="left"/>
    </xf>
    <xf numFmtId="0" fontId="13" fillId="0" borderId="14" xfId="0" applyFont="1" applyBorder="1" applyAlignment="1">
      <alignment horizontal="center"/>
    </xf>
    <xf numFmtId="0" fontId="13" fillId="0" borderId="9" xfId="0" applyFont="1" applyBorder="1" applyAlignment="1">
      <alignment horizontal="center"/>
    </xf>
    <xf numFmtId="0" fontId="13" fillId="0" borderId="14" xfId="0" applyFont="1" applyBorder="1"/>
    <xf numFmtId="3" fontId="13" fillId="0" borderId="9" xfId="0" applyNumberFormat="1" applyFont="1" applyBorder="1" applyAlignment="1">
      <alignment horizontal="center"/>
    </xf>
    <xf numFmtId="3" fontId="13" fillId="0" borderId="14" xfId="0" applyNumberFormat="1" applyFont="1" applyBorder="1" applyAlignment="1">
      <alignment horizontal="center"/>
    </xf>
    <xf numFmtId="0" fontId="9" fillId="0" borderId="9" xfId="0" applyFont="1" applyBorder="1" applyAlignment="1">
      <alignment horizontal="center"/>
    </xf>
    <xf numFmtId="10" fontId="9" fillId="0" borderId="14" xfId="0" applyNumberFormat="1" applyFont="1" applyBorder="1" applyAlignment="1">
      <alignment horizontal="center"/>
    </xf>
    <xf numFmtId="10" fontId="8" fillId="0" borderId="9" xfId="0" applyNumberFormat="1" applyFont="1" applyBorder="1" applyAlignment="1">
      <alignment horizontal="center"/>
    </xf>
    <xf numFmtId="0" fontId="13" fillId="0" borderId="10" xfId="0" applyFont="1" applyBorder="1" applyAlignment="1">
      <alignment horizontal="left"/>
    </xf>
    <xf numFmtId="10" fontId="9" fillId="0" borderId="0" xfId="0" applyNumberFormat="1" applyFont="1" applyAlignment="1">
      <alignment horizontal="center"/>
    </xf>
    <xf numFmtId="10" fontId="9" fillId="0" borderId="8" xfId="0" applyNumberFormat="1" applyFont="1" applyBorder="1" applyAlignment="1">
      <alignment horizontal="center"/>
    </xf>
    <xf numFmtId="0" fontId="2" fillId="0" borderId="12" xfId="0" applyFont="1" applyBorder="1"/>
    <xf numFmtId="10" fontId="8" fillId="0" borderId="8" xfId="0" applyNumberFormat="1" applyFont="1" applyBorder="1" applyAlignment="1">
      <alignment horizontal="center"/>
    </xf>
    <xf numFmtId="0" fontId="13" fillId="0" borderId="15" xfId="0" applyFont="1" applyBorder="1" applyAlignment="1">
      <alignment horizontal="left"/>
    </xf>
    <xf numFmtId="0" fontId="13" fillId="0" borderId="9" xfId="0" applyFont="1" applyBorder="1"/>
    <xf numFmtId="10" fontId="9" fillId="0" borderId="9" xfId="0" applyNumberFormat="1" applyFont="1" applyBorder="1" applyAlignment="1">
      <alignment horizontal="center"/>
    </xf>
    <xf numFmtId="0" fontId="13" fillId="0" borderId="12" xfId="0" applyFont="1" applyBorder="1"/>
    <xf numFmtId="10" fontId="11" fillId="0" borderId="12" xfId="0" applyNumberFormat="1" applyFont="1" applyBorder="1" applyAlignment="1">
      <alignment horizontal="center" vertical="center"/>
    </xf>
    <xf numFmtId="10" fontId="11" fillId="0" borderId="8" xfId="0" applyNumberFormat="1" applyFont="1" applyBorder="1" applyAlignment="1">
      <alignment horizontal="center" vertical="center"/>
    </xf>
    <xf numFmtId="10" fontId="11" fillId="0" borderId="9" xfId="0" applyNumberFormat="1" applyFont="1" applyBorder="1" applyAlignment="1">
      <alignment horizontal="center" vertical="center"/>
    </xf>
    <xf numFmtId="41" fontId="2" fillId="0" borderId="0" xfId="1" applyFont="1" applyFill="1"/>
    <xf numFmtId="41" fontId="9" fillId="0" borderId="0" xfId="1" applyFont="1" applyFill="1"/>
    <xf numFmtId="165" fontId="2" fillId="0" borderId="0" xfId="1" applyNumberFormat="1" applyFont="1" applyFill="1"/>
  </cellXfs>
  <cellStyles count="3">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426720</xdr:colOff>
      <xdr:row>0</xdr:row>
      <xdr:rowOff>106680</xdr:rowOff>
    </xdr:from>
    <xdr:to>
      <xdr:col>4</xdr:col>
      <xdr:colOff>1699260</xdr:colOff>
      <xdr:row>4</xdr:row>
      <xdr:rowOff>45720</xdr:rowOff>
    </xdr:to>
    <xdr:pic>
      <xdr:nvPicPr>
        <xdr:cNvPr id="2" name="Imagen 1">
          <a:extLst>
            <a:ext uri="{FF2B5EF4-FFF2-40B4-BE49-F238E27FC236}">
              <a16:creationId xmlns:a16="http://schemas.microsoft.com/office/drawing/2014/main" id="{755D9636-313F-4AE0-9925-B65E76E6C6E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45880" y="106680"/>
          <a:ext cx="12725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negofin.com.py\Shares\Contabilidad\Roque%20Fernandez\NEGOFIN\2024\SIV\EEFF%202024\3%20SEPTIEMBRE\ENVIAR\EEFF.xls" TargetMode="External"/><Relationship Id="rId1" Type="http://schemas.openxmlformats.org/officeDocument/2006/relationships/externalLinkPath" Target="EEF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widilfo%20Copia%20de%20plana%20ejecutiva%20bcp%20(0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53.12\Users\gnunez\Desktop\Graciela%20N\datos%20gerentes\omar%20negofin%20saeca%20-%20solicitud%20bcp%20-%20datos%20personales%20-%20070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5"/>
      <sheetName val="Nota 34"/>
      <sheetName val="Nota 36"/>
      <sheetName val="Nota 37"/>
      <sheetName val="Nota 38"/>
      <sheetName val="Nota 39"/>
      <sheetName val="Nota 40"/>
      <sheetName val="Base de Monedas"/>
      <sheetName val="ANEXO A"/>
      <sheetName val="ANEXO C"/>
    </sheetNames>
    <sheetDataSet>
      <sheetData sheetId="0">
        <row r="1">
          <cell r="C1" t="str">
            <v>NEGOFIN S.A.E.C.A.</v>
          </cell>
        </row>
        <row r="2">
          <cell r="S2">
            <v>1</v>
          </cell>
          <cell r="T2" t="str">
            <v>Enero</v>
          </cell>
        </row>
        <row r="3">
          <cell r="S3">
            <v>2</v>
          </cell>
          <cell r="T3" t="str">
            <v>Febrero</v>
          </cell>
        </row>
        <row r="4">
          <cell r="S4">
            <v>3</v>
          </cell>
          <cell r="T4" t="str">
            <v>Marzo</v>
          </cell>
        </row>
        <row r="5">
          <cell r="S5">
            <v>4</v>
          </cell>
          <cell r="T5" t="str">
            <v>Abril</v>
          </cell>
        </row>
        <row r="6">
          <cell r="B6">
            <v>45565</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C6" t="str">
            <v>Widilfo Escobar Cikel</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row r="6">
          <cell r="L6" t="str">
            <v>Gerente Financiero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A2349-35A9-46C6-A8AA-B901E21E90D3}">
  <sheetPr>
    <pageSetUpPr fitToPage="1"/>
  </sheetPr>
  <dimension ref="A1:Q221"/>
  <sheetViews>
    <sheetView showGridLines="0" tabSelected="1" topLeftCell="A31" zoomScaleNormal="100" workbookViewId="0">
      <selection activeCell="B35" sqref="B35"/>
    </sheetView>
  </sheetViews>
  <sheetFormatPr baseColWidth="10" defaultColWidth="11.44140625" defaultRowHeight="13.8" x14ac:dyDescent="0.25"/>
  <cols>
    <col min="1" max="1" width="46.109375" style="1" customWidth="1"/>
    <col min="2" max="2" width="32" style="1" customWidth="1"/>
    <col min="3" max="3" width="30.44140625" style="1" customWidth="1"/>
    <col min="4" max="4" width="15.6640625" style="1" customWidth="1"/>
    <col min="5" max="5" width="27.44140625" style="1" customWidth="1"/>
    <col min="6" max="6" width="12.44140625" style="1" customWidth="1"/>
    <col min="7" max="7" width="9.88671875" style="1" customWidth="1"/>
    <col min="8" max="8" width="16.109375" style="2" bestFit="1" customWidth="1"/>
    <col min="9" max="9" width="11.44140625" style="1"/>
    <col min="10" max="10" width="18.109375" style="1" bestFit="1" customWidth="1"/>
    <col min="11" max="11" width="11.44140625" style="1"/>
    <col min="12" max="12" width="18.109375" style="1" bestFit="1" customWidth="1"/>
    <col min="13" max="13" width="14.6640625" style="1" bestFit="1" customWidth="1"/>
    <col min="14" max="256" width="11.44140625" style="1"/>
    <col min="257" max="257" width="46.109375" style="1" customWidth="1"/>
    <col min="258" max="258" width="32" style="1" customWidth="1"/>
    <col min="259" max="259" width="30.44140625" style="1" customWidth="1"/>
    <col min="260" max="260" width="15.6640625" style="1" customWidth="1"/>
    <col min="261" max="261" width="27.44140625" style="1" customWidth="1"/>
    <col min="262" max="262" width="12.44140625" style="1" customWidth="1"/>
    <col min="263" max="263" width="9.88671875" style="1" customWidth="1"/>
    <col min="264" max="264" width="16.109375" style="1" bestFit="1" customWidth="1"/>
    <col min="265" max="265" width="11.44140625" style="1"/>
    <col min="266" max="266" width="18.109375" style="1" bestFit="1" customWidth="1"/>
    <col min="267" max="267" width="11.44140625" style="1"/>
    <col min="268" max="268" width="18.109375" style="1" bestFit="1" customWidth="1"/>
    <col min="269" max="269" width="14.6640625" style="1" bestFit="1" customWidth="1"/>
    <col min="270" max="512" width="11.44140625" style="1"/>
    <col min="513" max="513" width="46.109375" style="1" customWidth="1"/>
    <col min="514" max="514" width="32" style="1" customWidth="1"/>
    <col min="515" max="515" width="30.44140625" style="1" customWidth="1"/>
    <col min="516" max="516" width="15.6640625" style="1" customWidth="1"/>
    <col min="517" max="517" width="27.44140625" style="1" customWidth="1"/>
    <col min="518" max="518" width="12.44140625" style="1" customWidth="1"/>
    <col min="519" max="519" width="9.88671875" style="1" customWidth="1"/>
    <col min="520" max="520" width="16.109375" style="1" bestFit="1" customWidth="1"/>
    <col min="521" max="521" width="11.44140625" style="1"/>
    <col min="522" max="522" width="18.109375" style="1" bestFit="1" customWidth="1"/>
    <col min="523" max="523" width="11.44140625" style="1"/>
    <col min="524" max="524" width="18.109375" style="1" bestFit="1" customWidth="1"/>
    <col min="525" max="525" width="14.6640625" style="1" bestFit="1" customWidth="1"/>
    <col min="526" max="768" width="11.44140625" style="1"/>
    <col min="769" max="769" width="46.109375" style="1" customWidth="1"/>
    <col min="770" max="770" width="32" style="1" customWidth="1"/>
    <col min="771" max="771" width="30.44140625" style="1" customWidth="1"/>
    <col min="772" max="772" width="15.6640625" style="1" customWidth="1"/>
    <col min="773" max="773" width="27.44140625" style="1" customWidth="1"/>
    <col min="774" max="774" width="12.44140625" style="1" customWidth="1"/>
    <col min="775" max="775" width="9.88671875" style="1" customWidth="1"/>
    <col min="776" max="776" width="16.109375" style="1" bestFit="1" customWidth="1"/>
    <col min="777" max="777" width="11.44140625" style="1"/>
    <col min="778" max="778" width="18.109375" style="1" bestFit="1" customWidth="1"/>
    <col min="779" max="779" width="11.44140625" style="1"/>
    <col min="780" max="780" width="18.109375" style="1" bestFit="1" customWidth="1"/>
    <col min="781" max="781" width="14.6640625" style="1" bestFit="1" customWidth="1"/>
    <col min="782" max="1024" width="11.44140625" style="1"/>
    <col min="1025" max="1025" width="46.109375" style="1" customWidth="1"/>
    <col min="1026" max="1026" width="32" style="1" customWidth="1"/>
    <col min="1027" max="1027" width="30.44140625" style="1" customWidth="1"/>
    <col min="1028" max="1028" width="15.6640625" style="1" customWidth="1"/>
    <col min="1029" max="1029" width="27.44140625" style="1" customWidth="1"/>
    <col min="1030" max="1030" width="12.44140625" style="1" customWidth="1"/>
    <col min="1031" max="1031" width="9.88671875" style="1" customWidth="1"/>
    <col min="1032" max="1032" width="16.109375" style="1" bestFit="1" customWidth="1"/>
    <col min="1033" max="1033" width="11.44140625" style="1"/>
    <col min="1034" max="1034" width="18.109375" style="1" bestFit="1" customWidth="1"/>
    <col min="1035" max="1035" width="11.44140625" style="1"/>
    <col min="1036" max="1036" width="18.109375" style="1" bestFit="1" customWidth="1"/>
    <col min="1037" max="1037" width="14.6640625" style="1" bestFit="1" customWidth="1"/>
    <col min="1038" max="1280" width="11.44140625" style="1"/>
    <col min="1281" max="1281" width="46.109375" style="1" customWidth="1"/>
    <col min="1282" max="1282" width="32" style="1" customWidth="1"/>
    <col min="1283" max="1283" width="30.44140625" style="1" customWidth="1"/>
    <col min="1284" max="1284" width="15.6640625" style="1" customWidth="1"/>
    <col min="1285" max="1285" width="27.44140625" style="1" customWidth="1"/>
    <col min="1286" max="1286" width="12.44140625" style="1" customWidth="1"/>
    <col min="1287" max="1287" width="9.88671875" style="1" customWidth="1"/>
    <col min="1288" max="1288" width="16.109375" style="1" bestFit="1" customWidth="1"/>
    <col min="1289" max="1289" width="11.44140625" style="1"/>
    <col min="1290" max="1290" width="18.109375" style="1" bestFit="1" customWidth="1"/>
    <col min="1291" max="1291" width="11.44140625" style="1"/>
    <col min="1292" max="1292" width="18.109375" style="1" bestFit="1" customWidth="1"/>
    <col min="1293" max="1293" width="14.6640625" style="1" bestFit="1" customWidth="1"/>
    <col min="1294" max="1536" width="11.44140625" style="1"/>
    <col min="1537" max="1537" width="46.109375" style="1" customWidth="1"/>
    <col min="1538" max="1538" width="32" style="1" customWidth="1"/>
    <col min="1539" max="1539" width="30.44140625" style="1" customWidth="1"/>
    <col min="1540" max="1540" width="15.6640625" style="1" customWidth="1"/>
    <col min="1541" max="1541" width="27.44140625" style="1" customWidth="1"/>
    <col min="1542" max="1542" width="12.44140625" style="1" customWidth="1"/>
    <col min="1543" max="1543" width="9.88671875" style="1" customWidth="1"/>
    <col min="1544" max="1544" width="16.109375" style="1" bestFit="1" customWidth="1"/>
    <col min="1545" max="1545" width="11.44140625" style="1"/>
    <col min="1546" max="1546" width="18.109375" style="1" bestFit="1" customWidth="1"/>
    <col min="1547" max="1547" width="11.44140625" style="1"/>
    <col min="1548" max="1548" width="18.109375" style="1" bestFit="1" customWidth="1"/>
    <col min="1549" max="1549" width="14.6640625" style="1" bestFit="1" customWidth="1"/>
    <col min="1550" max="1792" width="11.44140625" style="1"/>
    <col min="1793" max="1793" width="46.109375" style="1" customWidth="1"/>
    <col min="1794" max="1794" width="32" style="1" customWidth="1"/>
    <col min="1795" max="1795" width="30.44140625" style="1" customWidth="1"/>
    <col min="1796" max="1796" width="15.6640625" style="1" customWidth="1"/>
    <col min="1797" max="1797" width="27.44140625" style="1" customWidth="1"/>
    <col min="1798" max="1798" width="12.44140625" style="1" customWidth="1"/>
    <col min="1799" max="1799" width="9.88671875" style="1" customWidth="1"/>
    <col min="1800" max="1800" width="16.109375" style="1" bestFit="1" customWidth="1"/>
    <col min="1801" max="1801" width="11.44140625" style="1"/>
    <col min="1802" max="1802" width="18.109375" style="1" bestFit="1" customWidth="1"/>
    <col min="1803" max="1803" width="11.44140625" style="1"/>
    <col min="1804" max="1804" width="18.109375" style="1" bestFit="1" customWidth="1"/>
    <col min="1805" max="1805" width="14.6640625" style="1" bestFit="1" customWidth="1"/>
    <col min="1806" max="2048" width="11.44140625" style="1"/>
    <col min="2049" max="2049" width="46.109375" style="1" customWidth="1"/>
    <col min="2050" max="2050" width="32" style="1" customWidth="1"/>
    <col min="2051" max="2051" width="30.44140625" style="1" customWidth="1"/>
    <col min="2052" max="2052" width="15.6640625" style="1" customWidth="1"/>
    <col min="2053" max="2053" width="27.44140625" style="1" customWidth="1"/>
    <col min="2054" max="2054" width="12.44140625" style="1" customWidth="1"/>
    <col min="2055" max="2055" width="9.88671875" style="1" customWidth="1"/>
    <col min="2056" max="2056" width="16.109375" style="1" bestFit="1" customWidth="1"/>
    <col min="2057" max="2057" width="11.44140625" style="1"/>
    <col min="2058" max="2058" width="18.109375" style="1" bestFit="1" customWidth="1"/>
    <col min="2059" max="2059" width="11.44140625" style="1"/>
    <col min="2060" max="2060" width="18.109375" style="1" bestFit="1" customWidth="1"/>
    <col min="2061" max="2061" width="14.6640625" style="1" bestFit="1" customWidth="1"/>
    <col min="2062" max="2304" width="11.44140625" style="1"/>
    <col min="2305" max="2305" width="46.109375" style="1" customWidth="1"/>
    <col min="2306" max="2306" width="32" style="1" customWidth="1"/>
    <col min="2307" max="2307" width="30.44140625" style="1" customWidth="1"/>
    <col min="2308" max="2308" width="15.6640625" style="1" customWidth="1"/>
    <col min="2309" max="2309" width="27.44140625" style="1" customWidth="1"/>
    <col min="2310" max="2310" width="12.44140625" style="1" customWidth="1"/>
    <col min="2311" max="2311" width="9.88671875" style="1" customWidth="1"/>
    <col min="2312" max="2312" width="16.109375" style="1" bestFit="1" customWidth="1"/>
    <col min="2313" max="2313" width="11.44140625" style="1"/>
    <col min="2314" max="2314" width="18.109375" style="1" bestFit="1" customWidth="1"/>
    <col min="2315" max="2315" width="11.44140625" style="1"/>
    <col min="2316" max="2316" width="18.109375" style="1" bestFit="1" customWidth="1"/>
    <col min="2317" max="2317" width="14.6640625" style="1" bestFit="1" customWidth="1"/>
    <col min="2318" max="2560" width="11.44140625" style="1"/>
    <col min="2561" max="2561" width="46.109375" style="1" customWidth="1"/>
    <col min="2562" max="2562" width="32" style="1" customWidth="1"/>
    <col min="2563" max="2563" width="30.44140625" style="1" customWidth="1"/>
    <col min="2564" max="2564" width="15.6640625" style="1" customWidth="1"/>
    <col min="2565" max="2565" width="27.44140625" style="1" customWidth="1"/>
    <col min="2566" max="2566" width="12.44140625" style="1" customWidth="1"/>
    <col min="2567" max="2567" width="9.88671875" style="1" customWidth="1"/>
    <col min="2568" max="2568" width="16.109375" style="1" bestFit="1" customWidth="1"/>
    <col min="2569" max="2569" width="11.44140625" style="1"/>
    <col min="2570" max="2570" width="18.109375" style="1" bestFit="1" customWidth="1"/>
    <col min="2571" max="2571" width="11.44140625" style="1"/>
    <col min="2572" max="2572" width="18.109375" style="1" bestFit="1" customWidth="1"/>
    <col min="2573" max="2573" width="14.6640625" style="1" bestFit="1" customWidth="1"/>
    <col min="2574" max="2816" width="11.44140625" style="1"/>
    <col min="2817" max="2817" width="46.109375" style="1" customWidth="1"/>
    <col min="2818" max="2818" width="32" style="1" customWidth="1"/>
    <col min="2819" max="2819" width="30.44140625" style="1" customWidth="1"/>
    <col min="2820" max="2820" width="15.6640625" style="1" customWidth="1"/>
    <col min="2821" max="2821" width="27.44140625" style="1" customWidth="1"/>
    <col min="2822" max="2822" width="12.44140625" style="1" customWidth="1"/>
    <col min="2823" max="2823" width="9.88671875" style="1" customWidth="1"/>
    <col min="2824" max="2824" width="16.109375" style="1" bestFit="1" customWidth="1"/>
    <col min="2825" max="2825" width="11.44140625" style="1"/>
    <col min="2826" max="2826" width="18.109375" style="1" bestFit="1" customWidth="1"/>
    <col min="2827" max="2827" width="11.44140625" style="1"/>
    <col min="2828" max="2828" width="18.109375" style="1" bestFit="1" customWidth="1"/>
    <col min="2829" max="2829" width="14.6640625" style="1" bestFit="1" customWidth="1"/>
    <col min="2830" max="3072" width="11.44140625" style="1"/>
    <col min="3073" max="3073" width="46.109375" style="1" customWidth="1"/>
    <col min="3074" max="3074" width="32" style="1" customWidth="1"/>
    <col min="3075" max="3075" width="30.44140625" style="1" customWidth="1"/>
    <col min="3076" max="3076" width="15.6640625" style="1" customWidth="1"/>
    <col min="3077" max="3077" width="27.44140625" style="1" customWidth="1"/>
    <col min="3078" max="3078" width="12.44140625" style="1" customWidth="1"/>
    <col min="3079" max="3079" width="9.88671875" style="1" customWidth="1"/>
    <col min="3080" max="3080" width="16.109375" style="1" bestFit="1" customWidth="1"/>
    <col min="3081" max="3081" width="11.44140625" style="1"/>
    <col min="3082" max="3082" width="18.109375" style="1" bestFit="1" customWidth="1"/>
    <col min="3083" max="3083" width="11.44140625" style="1"/>
    <col min="3084" max="3084" width="18.109375" style="1" bestFit="1" customWidth="1"/>
    <col min="3085" max="3085" width="14.6640625" style="1" bestFit="1" customWidth="1"/>
    <col min="3086" max="3328" width="11.44140625" style="1"/>
    <col min="3329" max="3329" width="46.109375" style="1" customWidth="1"/>
    <col min="3330" max="3330" width="32" style="1" customWidth="1"/>
    <col min="3331" max="3331" width="30.44140625" style="1" customWidth="1"/>
    <col min="3332" max="3332" width="15.6640625" style="1" customWidth="1"/>
    <col min="3333" max="3333" width="27.44140625" style="1" customWidth="1"/>
    <col min="3334" max="3334" width="12.44140625" style="1" customWidth="1"/>
    <col min="3335" max="3335" width="9.88671875" style="1" customWidth="1"/>
    <col min="3336" max="3336" width="16.109375" style="1" bestFit="1" customWidth="1"/>
    <col min="3337" max="3337" width="11.44140625" style="1"/>
    <col min="3338" max="3338" width="18.109375" style="1" bestFit="1" customWidth="1"/>
    <col min="3339" max="3339" width="11.44140625" style="1"/>
    <col min="3340" max="3340" width="18.109375" style="1" bestFit="1" customWidth="1"/>
    <col min="3341" max="3341" width="14.6640625" style="1" bestFit="1" customWidth="1"/>
    <col min="3342" max="3584" width="11.44140625" style="1"/>
    <col min="3585" max="3585" width="46.109375" style="1" customWidth="1"/>
    <col min="3586" max="3586" width="32" style="1" customWidth="1"/>
    <col min="3587" max="3587" width="30.44140625" style="1" customWidth="1"/>
    <col min="3588" max="3588" width="15.6640625" style="1" customWidth="1"/>
    <col min="3589" max="3589" width="27.44140625" style="1" customWidth="1"/>
    <col min="3590" max="3590" width="12.44140625" style="1" customWidth="1"/>
    <col min="3591" max="3591" width="9.88671875" style="1" customWidth="1"/>
    <col min="3592" max="3592" width="16.109375" style="1" bestFit="1" customWidth="1"/>
    <col min="3593" max="3593" width="11.44140625" style="1"/>
    <col min="3594" max="3594" width="18.109375" style="1" bestFit="1" customWidth="1"/>
    <col min="3595" max="3595" width="11.44140625" style="1"/>
    <col min="3596" max="3596" width="18.109375" style="1" bestFit="1" customWidth="1"/>
    <col min="3597" max="3597" width="14.6640625" style="1" bestFit="1" customWidth="1"/>
    <col min="3598" max="3840" width="11.44140625" style="1"/>
    <col min="3841" max="3841" width="46.109375" style="1" customWidth="1"/>
    <col min="3842" max="3842" width="32" style="1" customWidth="1"/>
    <col min="3843" max="3843" width="30.44140625" style="1" customWidth="1"/>
    <col min="3844" max="3844" width="15.6640625" style="1" customWidth="1"/>
    <col min="3845" max="3845" width="27.44140625" style="1" customWidth="1"/>
    <col min="3846" max="3846" width="12.44140625" style="1" customWidth="1"/>
    <col min="3847" max="3847" width="9.88671875" style="1" customWidth="1"/>
    <col min="3848" max="3848" width="16.109375" style="1" bestFit="1" customWidth="1"/>
    <col min="3849" max="3849" width="11.44140625" style="1"/>
    <col min="3850" max="3850" width="18.109375" style="1" bestFit="1" customWidth="1"/>
    <col min="3851" max="3851" width="11.44140625" style="1"/>
    <col min="3852" max="3852" width="18.109375" style="1" bestFit="1" customWidth="1"/>
    <col min="3853" max="3853" width="14.6640625" style="1" bestFit="1" customWidth="1"/>
    <col min="3854" max="4096" width="11.44140625" style="1"/>
    <col min="4097" max="4097" width="46.109375" style="1" customWidth="1"/>
    <col min="4098" max="4098" width="32" style="1" customWidth="1"/>
    <col min="4099" max="4099" width="30.44140625" style="1" customWidth="1"/>
    <col min="4100" max="4100" width="15.6640625" style="1" customWidth="1"/>
    <col min="4101" max="4101" width="27.44140625" style="1" customWidth="1"/>
    <col min="4102" max="4102" width="12.44140625" style="1" customWidth="1"/>
    <col min="4103" max="4103" width="9.88671875" style="1" customWidth="1"/>
    <col min="4104" max="4104" width="16.109375" style="1" bestFit="1" customWidth="1"/>
    <col min="4105" max="4105" width="11.44140625" style="1"/>
    <col min="4106" max="4106" width="18.109375" style="1" bestFit="1" customWidth="1"/>
    <col min="4107" max="4107" width="11.44140625" style="1"/>
    <col min="4108" max="4108" width="18.109375" style="1" bestFit="1" customWidth="1"/>
    <col min="4109" max="4109" width="14.6640625" style="1" bestFit="1" customWidth="1"/>
    <col min="4110" max="4352" width="11.44140625" style="1"/>
    <col min="4353" max="4353" width="46.109375" style="1" customWidth="1"/>
    <col min="4354" max="4354" width="32" style="1" customWidth="1"/>
    <col min="4355" max="4355" width="30.44140625" style="1" customWidth="1"/>
    <col min="4356" max="4356" width="15.6640625" style="1" customWidth="1"/>
    <col min="4357" max="4357" width="27.44140625" style="1" customWidth="1"/>
    <col min="4358" max="4358" width="12.44140625" style="1" customWidth="1"/>
    <col min="4359" max="4359" width="9.88671875" style="1" customWidth="1"/>
    <col min="4360" max="4360" width="16.109375" style="1" bestFit="1" customWidth="1"/>
    <col min="4361" max="4361" width="11.44140625" style="1"/>
    <col min="4362" max="4362" width="18.109375" style="1" bestFit="1" customWidth="1"/>
    <col min="4363" max="4363" width="11.44140625" style="1"/>
    <col min="4364" max="4364" width="18.109375" style="1" bestFit="1" customWidth="1"/>
    <col min="4365" max="4365" width="14.6640625" style="1" bestFit="1" customWidth="1"/>
    <col min="4366" max="4608" width="11.44140625" style="1"/>
    <col min="4609" max="4609" width="46.109375" style="1" customWidth="1"/>
    <col min="4610" max="4610" width="32" style="1" customWidth="1"/>
    <col min="4611" max="4611" width="30.44140625" style="1" customWidth="1"/>
    <col min="4612" max="4612" width="15.6640625" style="1" customWidth="1"/>
    <col min="4613" max="4613" width="27.44140625" style="1" customWidth="1"/>
    <col min="4614" max="4614" width="12.44140625" style="1" customWidth="1"/>
    <col min="4615" max="4615" width="9.88671875" style="1" customWidth="1"/>
    <col min="4616" max="4616" width="16.109375" style="1" bestFit="1" customWidth="1"/>
    <col min="4617" max="4617" width="11.44140625" style="1"/>
    <col min="4618" max="4618" width="18.109375" style="1" bestFit="1" customWidth="1"/>
    <col min="4619" max="4619" width="11.44140625" style="1"/>
    <col min="4620" max="4620" width="18.109375" style="1" bestFit="1" customWidth="1"/>
    <col min="4621" max="4621" width="14.6640625" style="1" bestFit="1" customWidth="1"/>
    <col min="4622" max="4864" width="11.44140625" style="1"/>
    <col min="4865" max="4865" width="46.109375" style="1" customWidth="1"/>
    <col min="4866" max="4866" width="32" style="1" customWidth="1"/>
    <col min="4867" max="4867" width="30.44140625" style="1" customWidth="1"/>
    <col min="4868" max="4868" width="15.6640625" style="1" customWidth="1"/>
    <col min="4869" max="4869" width="27.44140625" style="1" customWidth="1"/>
    <col min="4870" max="4870" width="12.44140625" style="1" customWidth="1"/>
    <col min="4871" max="4871" width="9.88671875" style="1" customWidth="1"/>
    <col min="4872" max="4872" width="16.109375" style="1" bestFit="1" customWidth="1"/>
    <col min="4873" max="4873" width="11.44140625" style="1"/>
    <col min="4874" max="4874" width="18.109375" style="1" bestFit="1" customWidth="1"/>
    <col min="4875" max="4875" width="11.44140625" style="1"/>
    <col min="4876" max="4876" width="18.109375" style="1" bestFit="1" customWidth="1"/>
    <col min="4877" max="4877" width="14.6640625" style="1" bestFit="1" customWidth="1"/>
    <col min="4878" max="5120" width="11.44140625" style="1"/>
    <col min="5121" max="5121" width="46.109375" style="1" customWidth="1"/>
    <col min="5122" max="5122" width="32" style="1" customWidth="1"/>
    <col min="5123" max="5123" width="30.44140625" style="1" customWidth="1"/>
    <col min="5124" max="5124" width="15.6640625" style="1" customWidth="1"/>
    <col min="5125" max="5125" width="27.44140625" style="1" customWidth="1"/>
    <col min="5126" max="5126" width="12.44140625" style="1" customWidth="1"/>
    <col min="5127" max="5127" width="9.88671875" style="1" customWidth="1"/>
    <col min="5128" max="5128" width="16.109375" style="1" bestFit="1" customWidth="1"/>
    <col min="5129" max="5129" width="11.44140625" style="1"/>
    <col min="5130" max="5130" width="18.109375" style="1" bestFit="1" customWidth="1"/>
    <col min="5131" max="5131" width="11.44140625" style="1"/>
    <col min="5132" max="5132" width="18.109375" style="1" bestFit="1" customWidth="1"/>
    <col min="5133" max="5133" width="14.6640625" style="1" bestFit="1" customWidth="1"/>
    <col min="5134" max="5376" width="11.44140625" style="1"/>
    <col min="5377" max="5377" width="46.109375" style="1" customWidth="1"/>
    <col min="5378" max="5378" width="32" style="1" customWidth="1"/>
    <col min="5379" max="5379" width="30.44140625" style="1" customWidth="1"/>
    <col min="5380" max="5380" width="15.6640625" style="1" customWidth="1"/>
    <col min="5381" max="5381" width="27.44140625" style="1" customWidth="1"/>
    <col min="5382" max="5382" width="12.44140625" style="1" customWidth="1"/>
    <col min="5383" max="5383" width="9.88671875" style="1" customWidth="1"/>
    <col min="5384" max="5384" width="16.109375" style="1" bestFit="1" customWidth="1"/>
    <col min="5385" max="5385" width="11.44140625" style="1"/>
    <col min="5386" max="5386" width="18.109375" style="1" bestFit="1" customWidth="1"/>
    <col min="5387" max="5387" width="11.44140625" style="1"/>
    <col min="5388" max="5388" width="18.109375" style="1" bestFit="1" customWidth="1"/>
    <col min="5389" max="5389" width="14.6640625" style="1" bestFit="1" customWidth="1"/>
    <col min="5390" max="5632" width="11.44140625" style="1"/>
    <col min="5633" max="5633" width="46.109375" style="1" customWidth="1"/>
    <col min="5634" max="5634" width="32" style="1" customWidth="1"/>
    <col min="5635" max="5635" width="30.44140625" style="1" customWidth="1"/>
    <col min="5636" max="5636" width="15.6640625" style="1" customWidth="1"/>
    <col min="5637" max="5637" width="27.44140625" style="1" customWidth="1"/>
    <col min="5638" max="5638" width="12.44140625" style="1" customWidth="1"/>
    <col min="5639" max="5639" width="9.88671875" style="1" customWidth="1"/>
    <col min="5640" max="5640" width="16.109375" style="1" bestFit="1" customWidth="1"/>
    <col min="5641" max="5641" width="11.44140625" style="1"/>
    <col min="5642" max="5642" width="18.109375" style="1" bestFit="1" customWidth="1"/>
    <col min="5643" max="5643" width="11.44140625" style="1"/>
    <col min="5644" max="5644" width="18.109375" style="1" bestFit="1" customWidth="1"/>
    <col min="5645" max="5645" width="14.6640625" style="1" bestFit="1" customWidth="1"/>
    <col min="5646" max="5888" width="11.44140625" style="1"/>
    <col min="5889" max="5889" width="46.109375" style="1" customWidth="1"/>
    <col min="5890" max="5890" width="32" style="1" customWidth="1"/>
    <col min="5891" max="5891" width="30.44140625" style="1" customWidth="1"/>
    <col min="5892" max="5892" width="15.6640625" style="1" customWidth="1"/>
    <col min="5893" max="5893" width="27.44140625" style="1" customWidth="1"/>
    <col min="5894" max="5894" width="12.44140625" style="1" customWidth="1"/>
    <col min="5895" max="5895" width="9.88671875" style="1" customWidth="1"/>
    <col min="5896" max="5896" width="16.109375" style="1" bestFit="1" customWidth="1"/>
    <col min="5897" max="5897" width="11.44140625" style="1"/>
    <col min="5898" max="5898" width="18.109375" style="1" bestFit="1" customWidth="1"/>
    <col min="5899" max="5899" width="11.44140625" style="1"/>
    <col min="5900" max="5900" width="18.109375" style="1" bestFit="1" customWidth="1"/>
    <col min="5901" max="5901" width="14.6640625" style="1" bestFit="1" customWidth="1"/>
    <col min="5902" max="6144" width="11.44140625" style="1"/>
    <col min="6145" max="6145" width="46.109375" style="1" customWidth="1"/>
    <col min="6146" max="6146" width="32" style="1" customWidth="1"/>
    <col min="6147" max="6147" width="30.44140625" style="1" customWidth="1"/>
    <col min="6148" max="6148" width="15.6640625" style="1" customWidth="1"/>
    <col min="6149" max="6149" width="27.44140625" style="1" customWidth="1"/>
    <col min="6150" max="6150" width="12.44140625" style="1" customWidth="1"/>
    <col min="6151" max="6151" width="9.88671875" style="1" customWidth="1"/>
    <col min="6152" max="6152" width="16.109375" style="1" bestFit="1" customWidth="1"/>
    <col min="6153" max="6153" width="11.44140625" style="1"/>
    <col min="6154" max="6154" width="18.109375" style="1" bestFit="1" customWidth="1"/>
    <col min="6155" max="6155" width="11.44140625" style="1"/>
    <col min="6156" max="6156" width="18.109375" style="1" bestFit="1" customWidth="1"/>
    <col min="6157" max="6157" width="14.6640625" style="1" bestFit="1" customWidth="1"/>
    <col min="6158" max="6400" width="11.44140625" style="1"/>
    <col min="6401" max="6401" width="46.109375" style="1" customWidth="1"/>
    <col min="6402" max="6402" width="32" style="1" customWidth="1"/>
    <col min="6403" max="6403" width="30.44140625" style="1" customWidth="1"/>
    <col min="6404" max="6404" width="15.6640625" style="1" customWidth="1"/>
    <col min="6405" max="6405" width="27.44140625" style="1" customWidth="1"/>
    <col min="6406" max="6406" width="12.44140625" style="1" customWidth="1"/>
    <col min="6407" max="6407" width="9.88671875" style="1" customWidth="1"/>
    <col min="6408" max="6408" width="16.109375" style="1" bestFit="1" customWidth="1"/>
    <col min="6409" max="6409" width="11.44140625" style="1"/>
    <col min="6410" max="6410" width="18.109375" style="1" bestFit="1" customWidth="1"/>
    <col min="6411" max="6411" width="11.44140625" style="1"/>
    <col min="6412" max="6412" width="18.109375" style="1" bestFit="1" customWidth="1"/>
    <col min="6413" max="6413" width="14.6640625" style="1" bestFit="1" customWidth="1"/>
    <col min="6414" max="6656" width="11.44140625" style="1"/>
    <col min="6657" max="6657" width="46.109375" style="1" customWidth="1"/>
    <col min="6658" max="6658" width="32" style="1" customWidth="1"/>
    <col min="6659" max="6659" width="30.44140625" style="1" customWidth="1"/>
    <col min="6660" max="6660" width="15.6640625" style="1" customWidth="1"/>
    <col min="6661" max="6661" width="27.44140625" style="1" customWidth="1"/>
    <col min="6662" max="6662" width="12.44140625" style="1" customWidth="1"/>
    <col min="6663" max="6663" width="9.88671875" style="1" customWidth="1"/>
    <col min="6664" max="6664" width="16.109375" style="1" bestFit="1" customWidth="1"/>
    <col min="6665" max="6665" width="11.44140625" style="1"/>
    <col min="6666" max="6666" width="18.109375" style="1" bestFit="1" customWidth="1"/>
    <col min="6667" max="6667" width="11.44140625" style="1"/>
    <col min="6668" max="6668" width="18.109375" style="1" bestFit="1" customWidth="1"/>
    <col min="6669" max="6669" width="14.6640625" style="1" bestFit="1" customWidth="1"/>
    <col min="6670" max="6912" width="11.44140625" style="1"/>
    <col min="6913" max="6913" width="46.109375" style="1" customWidth="1"/>
    <col min="6914" max="6914" width="32" style="1" customWidth="1"/>
    <col min="6915" max="6915" width="30.44140625" style="1" customWidth="1"/>
    <col min="6916" max="6916" width="15.6640625" style="1" customWidth="1"/>
    <col min="6917" max="6917" width="27.44140625" style="1" customWidth="1"/>
    <col min="6918" max="6918" width="12.44140625" style="1" customWidth="1"/>
    <col min="6919" max="6919" width="9.88671875" style="1" customWidth="1"/>
    <col min="6920" max="6920" width="16.109375" style="1" bestFit="1" customWidth="1"/>
    <col min="6921" max="6921" width="11.44140625" style="1"/>
    <col min="6922" max="6922" width="18.109375" style="1" bestFit="1" customWidth="1"/>
    <col min="6923" max="6923" width="11.44140625" style="1"/>
    <col min="6924" max="6924" width="18.109375" style="1" bestFit="1" customWidth="1"/>
    <col min="6925" max="6925" width="14.6640625" style="1" bestFit="1" customWidth="1"/>
    <col min="6926" max="7168" width="11.44140625" style="1"/>
    <col min="7169" max="7169" width="46.109375" style="1" customWidth="1"/>
    <col min="7170" max="7170" width="32" style="1" customWidth="1"/>
    <col min="7171" max="7171" width="30.44140625" style="1" customWidth="1"/>
    <col min="7172" max="7172" width="15.6640625" style="1" customWidth="1"/>
    <col min="7173" max="7173" width="27.44140625" style="1" customWidth="1"/>
    <col min="7174" max="7174" width="12.44140625" style="1" customWidth="1"/>
    <col min="7175" max="7175" width="9.88671875" style="1" customWidth="1"/>
    <col min="7176" max="7176" width="16.109375" style="1" bestFit="1" customWidth="1"/>
    <col min="7177" max="7177" width="11.44140625" style="1"/>
    <col min="7178" max="7178" width="18.109375" style="1" bestFit="1" customWidth="1"/>
    <col min="7179" max="7179" width="11.44140625" style="1"/>
    <col min="7180" max="7180" width="18.109375" style="1" bestFit="1" customWidth="1"/>
    <col min="7181" max="7181" width="14.6640625" style="1" bestFit="1" customWidth="1"/>
    <col min="7182" max="7424" width="11.44140625" style="1"/>
    <col min="7425" max="7425" width="46.109375" style="1" customWidth="1"/>
    <col min="7426" max="7426" width="32" style="1" customWidth="1"/>
    <col min="7427" max="7427" width="30.44140625" style="1" customWidth="1"/>
    <col min="7428" max="7428" width="15.6640625" style="1" customWidth="1"/>
    <col min="7429" max="7429" width="27.44140625" style="1" customWidth="1"/>
    <col min="7430" max="7430" width="12.44140625" style="1" customWidth="1"/>
    <col min="7431" max="7431" width="9.88671875" style="1" customWidth="1"/>
    <col min="7432" max="7432" width="16.109375" style="1" bestFit="1" customWidth="1"/>
    <col min="7433" max="7433" width="11.44140625" style="1"/>
    <col min="7434" max="7434" width="18.109375" style="1" bestFit="1" customWidth="1"/>
    <col min="7435" max="7435" width="11.44140625" style="1"/>
    <col min="7436" max="7436" width="18.109375" style="1" bestFit="1" customWidth="1"/>
    <col min="7437" max="7437" width="14.6640625" style="1" bestFit="1" customWidth="1"/>
    <col min="7438" max="7680" width="11.44140625" style="1"/>
    <col min="7681" max="7681" width="46.109375" style="1" customWidth="1"/>
    <col min="7682" max="7682" width="32" style="1" customWidth="1"/>
    <col min="7683" max="7683" width="30.44140625" style="1" customWidth="1"/>
    <col min="7684" max="7684" width="15.6640625" style="1" customWidth="1"/>
    <col min="7685" max="7685" width="27.44140625" style="1" customWidth="1"/>
    <col min="7686" max="7686" width="12.44140625" style="1" customWidth="1"/>
    <col min="7687" max="7687" width="9.88671875" style="1" customWidth="1"/>
    <col min="7688" max="7688" width="16.109375" style="1" bestFit="1" customWidth="1"/>
    <col min="7689" max="7689" width="11.44140625" style="1"/>
    <col min="7690" max="7690" width="18.109375" style="1" bestFit="1" customWidth="1"/>
    <col min="7691" max="7691" width="11.44140625" style="1"/>
    <col min="7692" max="7692" width="18.109375" style="1" bestFit="1" customWidth="1"/>
    <col min="7693" max="7693" width="14.6640625" style="1" bestFit="1" customWidth="1"/>
    <col min="7694" max="7936" width="11.44140625" style="1"/>
    <col min="7937" max="7937" width="46.109375" style="1" customWidth="1"/>
    <col min="7938" max="7938" width="32" style="1" customWidth="1"/>
    <col min="7939" max="7939" width="30.44140625" style="1" customWidth="1"/>
    <col min="7940" max="7940" width="15.6640625" style="1" customWidth="1"/>
    <col min="7941" max="7941" width="27.44140625" style="1" customWidth="1"/>
    <col min="7942" max="7942" width="12.44140625" style="1" customWidth="1"/>
    <col min="7943" max="7943" width="9.88671875" style="1" customWidth="1"/>
    <col min="7944" max="7944" width="16.109375" style="1" bestFit="1" customWidth="1"/>
    <col min="7945" max="7945" width="11.44140625" style="1"/>
    <col min="7946" max="7946" width="18.109375" style="1" bestFit="1" customWidth="1"/>
    <col min="7947" max="7947" width="11.44140625" style="1"/>
    <col min="7948" max="7948" width="18.109375" style="1" bestFit="1" customWidth="1"/>
    <col min="7949" max="7949" width="14.6640625" style="1" bestFit="1" customWidth="1"/>
    <col min="7950" max="8192" width="11.44140625" style="1"/>
    <col min="8193" max="8193" width="46.109375" style="1" customWidth="1"/>
    <col min="8194" max="8194" width="32" style="1" customWidth="1"/>
    <col min="8195" max="8195" width="30.44140625" style="1" customWidth="1"/>
    <col min="8196" max="8196" width="15.6640625" style="1" customWidth="1"/>
    <col min="8197" max="8197" width="27.44140625" style="1" customWidth="1"/>
    <col min="8198" max="8198" width="12.44140625" style="1" customWidth="1"/>
    <col min="8199" max="8199" width="9.88671875" style="1" customWidth="1"/>
    <col min="8200" max="8200" width="16.109375" style="1" bestFit="1" customWidth="1"/>
    <col min="8201" max="8201" width="11.44140625" style="1"/>
    <col min="8202" max="8202" width="18.109375" style="1" bestFit="1" customWidth="1"/>
    <col min="8203" max="8203" width="11.44140625" style="1"/>
    <col min="8204" max="8204" width="18.109375" style="1" bestFit="1" customWidth="1"/>
    <col min="8205" max="8205" width="14.6640625" style="1" bestFit="1" customWidth="1"/>
    <col min="8206" max="8448" width="11.44140625" style="1"/>
    <col min="8449" max="8449" width="46.109375" style="1" customWidth="1"/>
    <col min="8450" max="8450" width="32" style="1" customWidth="1"/>
    <col min="8451" max="8451" width="30.44140625" style="1" customWidth="1"/>
    <col min="8452" max="8452" width="15.6640625" style="1" customWidth="1"/>
    <col min="8453" max="8453" width="27.44140625" style="1" customWidth="1"/>
    <col min="8454" max="8454" width="12.44140625" style="1" customWidth="1"/>
    <col min="8455" max="8455" width="9.88671875" style="1" customWidth="1"/>
    <col min="8456" max="8456" width="16.109375" style="1" bestFit="1" customWidth="1"/>
    <col min="8457" max="8457" width="11.44140625" style="1"/>
    <col min="8458" max="8458" width="18.109375" style="1" bestFit="1" customWidth="1"/>
    <col min="8459" max="8459" width="11.44140625" style="1"/>
    <col min="8460" max="8460" width="18.109375" style="1" bestFit="1" customWidth="1"/>
    <col min="8461" max="8461" width="14.6640625" style="1" bestFit="1" customWidth="1"/>
    <col min="8462" max="8704" width="11.44140625" style="1"/>
    <col min="8705" max="8705" width="46.109375" style="1" customWidth="1"/>
    <col min="8706" max="8706" width="32" style="1" customWidth="1"/>
    <col min="8707" max="8707" width="30.44140625" style="1" customWidth="1"/>
    <col min="8708" max="8708" width="15.6640625" style="1" customWidth="1"/>
    <col min="8709" max="8709" width="27.44140625" style="1" customWidth="1"/>
    <col min="8710" max="8710" width="12.44140625" style="1" customWidth="1"/>
    <col min="8711" max="8711" width="9.88671875" style="1" customWidth="1"/>
    <col min="8712" max="8712" width="16.109375" style="1" bestFit="1" customWidth="1"/>
    <col min="8713" max="8713" width="11.44140625" style="1"/>
    <col min="8714" max="8714" width="18.109375" style="1" bestFit="1" customWidth="1"/>
    <col min="8715" max="8715" width="11.44140625" style="1"/>
    <col min="8716" max="8716" width="18.109375" style="1" bestFit="1" customWidth="1"/>
    <col min="8717" max="8717" width="14.6640625" style="1" bestFit="1" customWidth="1"/>
    <col min="8718" max="8960" width="11.44140625" style="1"/>
    <col min="8961" max="8961" width="46.109375" style="1" customWidth="1"/>
    <col min="8962" max="8962" width="32" style="1" customWidth="1"/>
    <col min="8963" max="8963" width="30.44140625" style="1" customWidth="1"/>
    <col min="8964" max="8964" width="15.6640625" style="1" customWidth="1"/>
    <col min="8965" max="8965" width="27.44140625" style="1" customWidth="1"/>
    <col min="8966" max="8966" width="12.44140625" style="1" customWidth="1"/>
    <col min="8967" max="8967" width="9.88671875" style="1" customWidth="1"/>
    <col min="8968" max="8968" width="16.109375" style="1" bestFit="1" customWidth="1"/>
    <col min="8969" max="8969" width="11.44140625" style="1"/>
    <col min="8970" max="8970" width="18.109375" style="1" bestFit="1" customWidth="1"/>
    <col min="8971" max="8971" width="11.44140625" style="1"/>
    <col min="8972" max="8972" width="18.109375" style="1" bestFit="1" customWidth="1"/>
    <col min="8973" max="8973" width="14.6640625" style="1" bestFit="1" customWidth="1"/>
    <col min="8974" max="9216" width="11.44140625" style="1"/>
    <col min="9217" max="9217" width="46.109375" style="1" customWidth="1"/>
    <col min="9218" max="9218" width="32" style="1" customWidth="1"/>
    <col min="9219" max="9219" width="30.44140625" style="1" customWidth="1"/>
    <col min="9220" max="9220" width="15.6640625" style="1" customWidth="1"/>
    <col min="9221" max="9221" width="27.44140625" style="1" customWidth="1"/>
    <col min="9222" max="9222" width="12.44140625" style="1" customWidth="1"/>
    <col min="9223" max="9223" width="9.88671875" style="1" customWidth="1"/>
    <col min="9224" max="9224" width="16.109375" style="1" bestFit="1" customWidth="1"/>
    <col min="9225" max="9225" width="11.44140625" style="1"/>
    <col min="9226" max="9226" width="18.109375" style="1" bestFit="1" customWidth="1"/>
    <col min="9227" max="9227" width="11.44140625" style="1"/>
    <col min="9228" max="9228" width="18.109375" style="1" bestFit="1" customWidth="1"/>
    <col min="9229" max="9229" width="14.6640625" style="1" bestFit="1" customWidth="1"/>
    <col min="9230" max="9472" width="11.44140625" style="1"/>
    <col min="9473" max="9473" width="46.109375" style="1" customWidth="1"/>
    <col min="9474" max="9474" width="32" style="1" customWidth="1"/>
    <col min="9475" max="9475" width="30.44140625" style="1" customWidth="1"/>
    <col min="9476" max="9476" width="15.6640625" style="1" customWidth="1"/>
    <col min="9477" max="9477" width="27.44140625" style="1" customWidth="1"/>
    <col min="9478" max="9478" width="12.44140625" style="1" customWidth="1"/>
    <col min="9479" max="9479" width="9.88671875" style="1" customWidth="1"/>
    <col min="9480" max="9480" width="16.109375" style="1" bestFit="1" customWidth="1"/>
    <col min="9481" max="9481" width="11.44140625" style="1"/>
    <col min="9482" max="9482" width="18.109375" style="1" bestFit="1" customWidth="1"/>
    <col min="9483" max="9483" width="11.44140625" style="1"/>
    <col min="9484" max="9484" width="18.109375" style="1" bestFit="1" customWidth="1"/>
    <col min="9485" max="9485" width="14.6640625" style="1" bestFit="1" customWidth="1"/>
    <col min="9486" max="9728" width="11.44140625" style="1"/>
    <col min="9729" max="9729" width="46.109375" style="1" customWidth="1"/>
    <col min="9730" max="9730" width="32" style="1" customWidth="1"/>
    <col min="9731" max="9731" width="30.44140625" style="1" customWidth="1"/>
    <col min="9732" max="9732" width="15.6640625" style="1" customWidth="1"/>
    <col min="9733" max="9733" width="27.44140625" style="1" customWidth="1"/>
    <col min="9734" max="9734" width="12.44140625" style="1" customWidth="1"/>
    <col min="9735" max="9735" width="9.88671875" style="1" customWidth="1"/>
    <col min="9736" max="9736" width="16.109375" style="1" bestFit="1" customWidth="1"/>
    <col min="9737" max="9737" width="11.44140625" style="1"/>
    <col min="9738" max="9738" width="18.109375" style="1" bestFit="1" customWidth="1"/>
    <col min="9739" max="9739" width="11.44140625" style="1"/>
    <col min="9740" max="9740" width="18.109375" style="1" bestFit="1" customWidth="1"/>
    <col min="9741" max="9741" width="14.6640625" style="1" bestFit="1" customWidth="1"/>
    <col min="9742" max="9984" width="11.44140625" style="1"/>
    <col min="9985" max="9985" width="46.109375" style="1" customWidth="1"/>
    <col min="9986" max="9986" width="32" style="1" customWidth="1"/>
    <col min="9987" max="9987" width="30.44140625" style="1" customWidth="1"/>
    <col min="9988" max="9988" width="15.6640625" style="1" customWidth="1"/>
    <col min="9989" max="9989" width="27.44140625" style="1" customWidth="1"/>
    <col min="9990" max="9990" width="12.44140625" style="1" customWidth="1"/>
    <col min="9991" max="9991" width="9.88671875" style="1" customWidth="1"/>
    <col min="9992" max="9992" width="16.109375" style="1" bestFit="1" customWidth="1"/>
    <col min="9993" max="9993" width="11.44140625" style="1"/>
    <col min="9994" max="9994" width="18.109375" style="1" bestFit="1" customWidth="1"/>
    <col min="9995" max="9995" width="11.44140625" style="1"/>
    <col min="9996" max="9996" width="18.109375" style="1" bestFit="1" customWidth="1"/>
    <col min="9997" max="9997" width="14.6640625" style="1" bestFit="1" customWidth="1"/>
    <col min="9998" max="10240" width="11.44140625" style="1"/>
    <col min="10241" max="10241" width="46.109375" style="1" customWidth="1"/>
    <col min="10242" max="10242" width="32" style="1" customWidth="1"/>
    <col min="10243" max="10243" width="30.44140625" style="1" customWidth="1"/>
    <col min="10244" max="10244" width="15.6640625" style="1" customWidth="1"/>
    <col min="10245" max="10245" width="27.44140625" style="1" customWidth="1"/>
    <col min="10246" max="10246" width="12.44140625" style="1" customWidth="1"/>
    <col min="10247" max="10247" width="9.88671875" style="1" customWidth="1"/>
    <col min="10248" max="10248" width="16.109375" style="1" bestFit="1" customWidth="1"/>
    <col min="10249" max="10249" width="11.44140625" style="1"/>
    <col min="10250" max="10250" width="18.109375" style="1" bestFit="1" customWidth="1"/>
    <col min="10251" max="10251" width="11.44140625" style="1"/>
    <col min="10252" max="10252" width="18.109375" style="1" bestFit="1" customWidth="1"/>
    <col min="10253" max="10253" width="14.6640625" style="1" bestFit="1" customWidth="1"/>
    <col min="10254" max="10496" width="11.44140625" style="1"/>
    <col min="10497" max="10497" width="46.109375" style="1" customWidth="1"/>
    <col min="10498" max="10498" width="32" style="1" customWidth="1"/>
    <col min="10499" max="10499" width="30.44140625" style="1" customWidth="1"/>
    <col min="10500" max="10500" width="15.6640625" style="1" customWidth="1"/>
    <col min="10501" max="10501" width="27.44140625" style="1" customWidth="1"/>
    <col min="10502" max="10502" width="12.44140625" style="1" customWidth="1"/>
    <col min="10503" max="10503" width="9.88671875" style="1" customWidth="1"/>
    <col min="10504" max="10504" width="16.109375" style="1" bestFit="1" customWidth="1"/>
    <col min="10505" max="10505" width="11.44140625" style="1"/>
    <col min="10506" max="10506" width="18.109375" style="1" bestFit="1" customWidth="1"/>
    <col min="10507" max="10507" width="11.44140625" style="1"/>
    <col min="10508" max="10508" width="18.109375" style="1" bestFit="1" customWidth="1"/>
    <col min="10509" max="10509" width="14.6640625" style="1" bestFit="1" customWidth="1"/>
    <col min="10510" max="10752" width="11.44140625" style="1"/>
    <col min="10753" max="10753" width="46.109375" style="1" customWidth="1"/>
    <col min="10754" max="10754" width="32" style="1" customWidth="1"/>
    <col min="10755" max="10755" width="30.44140625" style="1" customWidth="1"/>
    <col min="10756" max="10756" width="15.6640625" style="1" customWidth="1"/>
    <col min="10757" max="10757" width="27.44140625" style="1" customWidth="1"/>
    <col min="10758" max="10758" width="12.44140625" style="1" customWidth="1"/>
    <col min="10759" max="10759" width="9.88671875" style="1" customWidth="1"/>
    <col min="10760" max="10760" width="16.109375" style="1" bestFit="1" customWidth="1"/>
    <col min="10761" max="10761" width="11.44140625" style="1"/>
    <col min="10762" max="10762" width="18.109375" style="1" bestFit="1" customWidth="1"/>
    <col min="10763" max="10763" width="11.44140625" style="1"/>
    <col min="10764" max="10764" width="18.109375" style="1" bestFit="1" customWidth="1"/>
    <col min="10765" max="10765" width="14.6640625" style="1" bestFit="1" customWidth="1"/>
    <col min="10766" max="11008" width="11.44140625" style="1"/>
    <col min="11009" max="11009" width="46.109375" style="1" customWidth="1"/>
    <col min="11010" max="11010" width="32" style="1" customWidth="1"/>
    <col min="11011" max="11011" width="30.44140625" style="1" customWidth="1"/>
    <col min="11012" max="11012" width="15.6640625" style="1" customWidth="1"/>
    <col min="11013" max="11013" width="27.44140625" style="1" customWidth="1"/>
    <col min="11014" max="11014" width="12.44140625" style="1" customWidth="1"/>
    <col min="11015" max="11015" width="9.88671875" style="1" customWidth="1"/>
    <col min="11016" max="11016" width="16.109375" style="1" bestFit="1" customWidth="1"/>
    <col min="11017" max="11017" width="11.44140625" style="1"/>
    <col min="11018" max="11018" width="18.109375" style="1" bestFit="1" customWidth="1"/>
    <col min="11019" max="11019" width="11.44140625" style="1"/>
    <col min="11020" max="11020" width="18.109375" style="1" bestFit="1" customWidth="1"/>
    <col min="11021" max="11021" width="14.6640625" style="1" bestFit="1" customWidth="1"/>
    <col min="11022" max="11264" width="11.44140625" style="1"/>
    <col min="11265" max="11265" width="46.109375" style="1" customWidth="1"/>
    <col min="11266" max="11266" width="32" style="1" customWidth="1"/>
    <col min="11267" max="11267" width="30.44140625" style="1" customWidth="1"/>
    <col min="11268" max="11268" width="15.6640625" style="1" customWidth="1"/>
    <col min="11269" max="11269" width="27.44140625" style="1" customWidth="1"/>
    <col min="11270" max="11270" width="12.44140625" style="1" customWidth="1"/>
    <col min="11271" max="11271" width="9.88671875" style="1" customWidth="1"/>
    <col min="11272" max="11272" width="16.109375" style="1" bestFit="1" customWidth="1"/>
    <col min="11273" max="11273" width="11.44140625" style="1"/>
    <col min="11274" max="11274" width="18.109375" style="1" bestFit="1" customWidth="1"/>
    <col min="11275" max="11275" width="11.44140625" style="1"/>
    <col min="11276" max="11276" width="18.109375" style="1" bestFit="1" customWidth="1"/>
    <col min="11277" max="11277" width="14.6640625" style="1" bestFit="1" customWidth="1"/>
    <col min="11278" max="11520" width="11.44140625" style="1"/>
    <col min="11521" max="11521" width="46.109375" style="1" customWidth="1"/>
    <col min="11522" max="11522" width="32" style="1" customWidth="1"/>
    <col min="11523" max="11523" width="30.44140625" style="1" customWidth="1"/>
    <col min="11524" max="11524" width="15.6640625" style="1" customWidth="1"/>
    <col min="11525" max="11525" width="27.44140625" style="1" customWidth="1"/>
    <col min="11526" max="11526" width="12.44140625" style="1" customWidth="1"/>
    <col min="11527" max="11527" width="9.88671875" style="1" customWidth="1"/>
    <col min="11528" max="11528" width="16.109375" style="1" bestFit="1" customWidth="1"/>
    <col min="11529" max="11529" width="11.44140625" style="1"/>
    <col min="11530" max="11530" width="18.109375" style="1" bestFit="1" customWidth="1"/>
    <col min="11531" max="11531" width="11.44140625" style="1"/>
    <col min="11532" max="11532" width="18.109375" style="1" bestFit="1" customWidth="1"/>
    <col min="11533" max="11533" width="14.6640625" style="1" bestFit="1" customWidth="1"/>
    <col min="11534" max="11776" width="11.44140625" style="1"/>
    <col min="11777" max="11777" width="46.109375" style="1" customWidth="1"/>
    <col min="11778" max="11778" width="32" style="1" customWidth="1"/>
    <col min="11779" max="11779" width="30.44140625" style="1" customWidth="1"/>
    <col min="11780" max="11780" width="15.6640625" style="1" customWidth="1"/>
    <col min="11781" max="11781" width="27.44140625" style="1" customWidth="1"/>
    <col min="11782" max="11782" width="12.44140625" style="1" customWidth="1"/>
    <col min="11783" max="11783" width="9.88671875" style="1" customWidth="1"/>
    <col min="11784" max="11784" width="16.109375" style="1" bestFit="1" customWidth="1"/>
    <col min="11785" max="11785" width="11.44140625" style="1"/>
    <col min="11786" max="11786" width="18.109375" style="1" bestFit="1" customWidth="1"/>
    <col min="11787" max="11787" width="11.44140625" style="1"/>
    <col min="11788" max="11788" width="18.109375" style="1" bestFit="1" customWidth="1"/>
    <col min="11789" max="11789" width="14.6640625" style="1" bestFit="1" customWidth="1"/>
    <col min="11790" max="12032" width="11.44140625" style="1"/>
    <col min="12033" max="12033" width="46.109375" style="1" customWidth="1"/>
    <col min="12034" max="12034" width="32" style="1" customWidth="1"/>
    <col min="12035" max="12035" width="30.44140625" style="1" customWidth="1"/>
    <col min="12036" max="12036" width="15.6640625" style="1" customWidth="1"/>
    <col min="12037" max="12037" width="27.44140625" style="1" customWidth="1"/>
    <col min="12038" max="12038" width="12.44140625" style="1" customWidth="1"/>
    <col min="12039" max="12039" width="9.88671875" style="1" customWidth="1"/>
    <col min="12040" max="12040" width="16.109375" style="1" bestFit="1" customWidth="1"/>
    <col min="12041" max="12041" width="11.44140625" style="1"/>
    <col min="12042" max="12042" width="18.109375" style="1" bestFit="1" customWidth="1"/>
    <col min="12043" max="12043" width="11.44140625" style="1"/>
    <col min="12044" max="12044" width="18.109375" style="1" bestFit="1" customWidth="1"/>
    <col min="12045" max="12045" width="14.6640625" style="1" bestFit="1" customWidth="1"/>
    <col min="12046" max="12288" width="11.44140625" style="1"/>
    <col min="12289" max="12289" width="46.109375" style="1" customWidth="1"/>
    <col min="12290" max="12290" width="32" style="1" customWidth="1"/>
    <col min="12291" max="12291" width="30.44140625" style="1" customWidth="1"/>
    <col min="12292" max="12292" width="15.6640625" style="1" customWidth="1"/>
    <col min="12293" max="12293" width="27.44140625" style="1" customWidth="1"/>
    <col min="12294" max="12294" width="12.44140625" style="1" customWidth="1"/>
    <col min="12295" max="12295" width="9.88671875" style="1" customWidth="1"/>
    <col min="12296" max="12296" width="16.109375" style="1" bestFit="1" customWidth="1"/>
    <col min="12297" max="12297" width="11.44140625" style="1"/>
    <col min="12298" max="12298" width="18.109375" style="1" bestFit="1" customWidth="1"/>
    <col min="12299" max="12299" width="11.44140625" style="1"/>
    <col min="12300" max="12300" width="18.109375" style="1" bestFit="1" customWidth="1"/>
    <col min="12301" max="12301" width="14.6640625" style="1" bestFit="1" customWidth="1"/>
    <col min="12302" max="12544" width="11.44140625" style="1"/>
    <col min="12545" max="12545" width="46.109375" style="1" customWidth="1"/>
    <col min="12546" max="12546" width="32" style="1" customWidth="1"/>
    <col min="12547" max="12547" width="30.44140625" style="1" customWidth="1"/>
    <col min="12548" max="12548" width="15.6640625" style="1" customWidth="1"/>
    <col min="12549" max="12549" width="27.44140625" style="1" customWidth="1"/>
    <col min="12550" max="12550" width="12.44140625" style="1" customWidth="1"/>
    <col min="12551" max="12551" width="9.88671875" style="1" customWidth="1"/>
    <col min="12552" max="12552" width="16.109375" style="1" bestFit="1" customWidth="1"/>
    <col min="12553" max="12553" width="11.44140625" style="1"/>
    <col min="12554" max="12554" width="18.109375" style="1" bestFit="1" customWidth="1"/>
    <col min="12555" max="12555" width="11.44140625" style="1"/>
    <col min="12556" max="12556" width="18.109375" style="1" bestFit="1" customWidth="1"/>
    <col min="12557" max="12557" width="14.6640625" style="1" bestFit="1" customWidth="1"/>
    <col min="12558" max="12800" width="11.44140625" style="1"/>
    <col min="12801" max="12801" width="46.109375" style="1" customWidth="1"/>
    <col min="12802" max="12802" width="32" style="1" customWidth="1"/>
    <col min="12803" max="12803" width="30.44140625" style="1" customWidth="1"/>
    <col min="12804" max="12804" width="15.6640625" style="1" customWidth="1"/>
    <col min="12805" max="12805" width="27.44140625" style="1" customWidth="1"/>
    <col min="12806" max="12806" width="12.44140625" style="1" customWidth="1"/>
    <col min="12807" max="12807" width="9.88671875" style="1" customWidth="1"/>
    <col min="12808" max="12808" width="16.109375" style="1" bestFit="1" customWidth="1"/>
    <col min="12809" max="12809" width="11.44140625" style="1"/>
    <col min="12810" max="12810" width="18.109375" style="1" bestFit="1" customWidth="1"/>
    <col min="12811" max="12811" width="11.44140625" style="1"/>
    <col min="12812" max="12812" width="18.109375" style="1" bestFit="1" customWidth="1"/>
    <col min="12813" max="12813" width="14.6640625" style="1" bestFit="1" customWidth="1"/>
    <col min="12814" max="13056" width="11.44140625" style="1"/>
    <col min="13057" max="13057" width="46.109375" style="1" customWidth="1"/>
    <col min="13058" max="13058" width="32" style="1" customWidth="1"/>
    <col min="13059" max="13059" width="30.44140625" style="1" customWidth="1"/>
    <col min="13060" max="13060" width="15.6640625" style="1" customWidth="1"/>
    <col min="13061" max="13061" width="27.44140625" style="1" customWidth="1"/>
    <col min="13062" max="13062" width="12.44140625" style="1" customWidth="1"/>
    <col min="13063" max="13063" width="9.88671875" style="1" customWidth="1"/>
    <col min="13064" max="13064" width="16.109375" style="1" bestFit="1" customWidth="1"/>
    <col min="13065" max="13065" width="11.44140625" style="1"/>
    <col min="13066" max="13066" width="18.109375" style="1" bestFit="1" customWidth="1"/>
    <col min="13067" max="13067" width="11.44140625" style="1"/>
    <col min="13068" max="13068" width="18.109375" style="1" bestFit="1" customWidth="1"/>
    <col min="13069" max="13069" width="14.6640625" style="1" bestFit="1" customWidth="1"/>
    <col min="13070" max="13312" width="11.44140625" style="1"/>
    <col min="13313" max="13313" width="46.109375" style="1" customWidth="1"/>
    <col min="13314" max="13314" width="32" style="1" customWidth="1"/>
    <col min="13315" max="13315" width="30.44140625" style="1" customWidth="1"/>
    <col min="13316" max="13316" width="15.6640625" style="1" customWidth="1"/>
    <col min="13317" max="13317" width="27.44140625" style="1" customWidth="1"/>
    <col min="13318" max="13318" width="12.44140625" style="1" customWidth="1"/>
    <col min="13319" max="13319" width="9.88671875" style="1" customWidth="1"/>
    <col min="13320" max="13320" width="16.109375" style="1" bestFit="1" customWidth="1"/>
    <col min="13321" max="13321" width="11.44140625" style="1"/>
    <col min="13322" max="13322" width="18.109375" style="1" bestFit="1" customWidth="1"/>
    <col min="13323" max="13323" width="11.44140625" style="1"/>
    <col min="13324" max="13324" width="18.109375" style="1" bestFit="1" customWidth="1"/>
    <col min="13325" max="13325" width="14.6640625" style="1" bestFit="1" customWidth="1"/>
    <col min="13326" max="13568" width="11.44140625" style="1"/>
    <col min="13569" max="13569" width="46.109375" style="1" customWidth="1"/>
    <col min="13570" max="13570" width="32" style="1" customWidth="1"/>
    <col min="13571" max="13571" width="30.44140625" style="1" customWidth="1"/>
    <col min="13572" max="13572" width="15.6640625" style="1" customWidth="1"/>
    <col min="13573" max="13573" width="27.44140625" style="1" customWidth="1"/>
    <col min="13574" max="13574" width="12.44140625" style="1" customWidth="1"/>
    <col min="13575" max="13575" width="9.88671875" style="1" customWidth="1"/>
    <col min="13576" max="13576" width="16.109375" style="1" bestFit="1" customWidth="1"/>
    <col min="13577" max="13577" width="11.44140625" style="1"/>
    <col min="13578" max="13578" width="18.109375" style="1" bestFit="1" customWidth="1"/>
    <col min="13579" max="13579" width="11.44140625" style="1"/>
    <col min="13580" max="13580" width="18.109375" style="1" bestFit="1" customWidth="1"/>
    <col min="13581" max="13581" width="14.6640625" style="1" bestFit="1" customWidth="1"/>
    <col min="13582" max="13824" width="11.44140625" style="1"/>
    <col min="13825" max="13825" width="46.109375" style="1" customWidth="1"/>
    <col min="13826" max="13826" width="32" style="1" customWidth="1"/>
    <col min="13827" max="13827" width="30.44140625" style="1" customWidth="1"/>
    <col min="13828" max="13828" width="15.6640625" style="1" customWidth="1"/>
    <col min="13829" max="13829" width="27.44140625" style="1" customWidth="1"/>
    <col min="13830" max="13830" width="12.44140625" style="1" customWidth="1"/>
    <col min="13831" max="13831" width="9.88671875" style="1" customWidth="1"/>
    <col min="13832" max="13832" width="16.109375" style="1" bestFit="1" customWidth="1"/>
    <col min="13833" max="13833" width="11.44140625" style="1"/>
    <col min="13834" max="13834" width="18.109375" style="1" bestFit="1" customWidth="1"/>
    <col min="13835" max="13835" width="11.44140625" style="1"/>
    <col min="13836" max="13836" width="18.109375" style="1" bestFit="1" customWidth="1"/>
    <col min="13837" max="13837" width="14.6640625" style="1" bestFit="1" customWidth="1"/>
    <col min="13838" max="14080" width="11.44140625" style="1"/>
    <col min="14081" max="14081" width="46.109375" style="1" customWidth="1"/>
    <col min="14082" max="14082" width="32" style="1" customWidth="1"/>
    <col min="14083" max="14083" width="30.44140625" style="1" customWidth="1"/>
    <col min="14084" max="14084" width="15.6640625" style="1" customWidth="1"/>
    <col min="14085" max="14085" width="27.44140625" style="1" customWidth="1"/>
    <col min="14086" max="14086" width="12.44140625" style="1" customWidth="1"/>
    <col min="14087" max="14087" width="9.88671875" style="1" customWidth="1"/>
    <col min="14088" max="14088" width="16.109375" style="1" bestFit="1" customWidth="1"/>
    <col min="14089" max="14089" width="11.44140625" style="1"/>
    <col min="14090" max="14090" width="18.109375" style="1" bestFit="1" customWidth="1"/>
    <col min="14091" max="14091" width="11.44140625" style="1"/>
    <col min="14092" max="14092" width="18.109375" style="1" bestFit="1" customWidth="1"/>
    <col min="14093" max="14093" width="14.6640625" style="1" bestFit="1" customWidth="1"/>
    <col min="14094" max="14336" width="11.44140625" style="1"/>
    <col min="14337" max="14337" width="46.109375" style="1" customWidth="1"/>
    <col min="14338" max="14338" width="32" style="1" customWidth="1"/>
    <col min="14339" max="14339" width="30.44140625" style="1" customWidth="1"/>
    <col min="14340" max="14340" width="15.6640625" style="1" customWidth="1"/>
    <col min="14341" max="14341" width="27.44140625" style="1" customWidth="1"/>
    <col min="14342" max="14342" width="12.44140625" style="1" customWidth="1"/>
    <col min="14343" max="14343" width="9.88671875" style="1" customWidth="1"/>
    <col min="14344" max="14344" width="16.109375" style="1" bestFit="1" customWidth="1"/>
    <col min="14345" max="14345" width="11.44140625" style="1"/>
    <col min="14346" max="14346" width="18.109375" style="1" bestFit="1" customWidth="1"/>
    <col min="14347" max="14347" width="11.44140625" style="1"/>
    <col min="14348" max="14348" width="18.109375" style="1" bestFit="1" customWidth="1"/>
    <col min="14349" max="14349" width="14.6640625" style="1" bestFit="1" customWidth="1"/>
    <col min="14350" max="14592" width="11.44140625" style="1"/>
    <col min="14593" max="14593" width="46.109375" style="1" customWidth="1"/>
    <col min="14594" max="14594" width="32" style="1" customWidth="1"/>
    <col min="14595" max="14595" width="30.44140625" style="1" customWidth="1"/>
    <col min="14596" max="14596" width="15.6640625" style="1" customWidth="1"/>
    <col min="14597" max="14597" width="27.44140625" style="1" customWidth="1"/>
    <col min="14598" max="14598" width="12.44140625" style="1" customWidth="1"/>
    <col min="14599" max="14599" width="9.88671875" style="1" customWidth="1"/>
    <col min="14600" max="14600" width="16.109375" style="1" bestFit="1" customWidth="1"/>
    <col min="14601" max="14601" width="11.44140625" style="1"/>
    <col min="14602" max="14602" width="18.109375" style="1" bestFit="1" customWidth="1"/>
    <col min="14603" max="14603" width="11.44140625" style="1"/>
    <col min="14604" max="14604" width="18.109375" style="1" bestFit="1" customWidth="1"/>
    <col min="14605" max="14605" width="14.6640625" style="1" bestFit="1" customWidth="1"/>
    <col min="14606" max="14848" width="11.44140625" style="1"/>
    <col min="14849" max="14849" width="46.109375" style="1" customWidth="1"/>
    <col min="14850" max="14850" width="32" style="1" customWidth="1"/>
    <col min="14851" max="14851" width="30.44140625" style="1" customWidth="1"/>
    <col min="14852" max="14852" width="15.6640625" style="1" customWidth="1"/>
    <col min="14853" max="14853" width="27.44140625" style="1" customWidth="1"/>
    <col min="14854" max="14854" width="12.44140625" style="1" customWidth="1"/>
    <col min="14855" max="14855" width="9.88671875" style="1" customWidth="1"/>
    <col min="14856" max="14856" width="16.109375" style="1" bestFit="1" customWidth="1"/>
    <col min="14857" max="14857" width="11.44140625" style="1"/>
    <col min="14858" max="14858" width="18.109375" style="1" bestFit="1" customWidth="1"/>
    <col min="14859" max="14859" width="11.44140625" style="1"/>
    <col min="14860" max="14860" width="18.109375" style="1" bestFit="1" customWidth="1"/>
    <col min="14861" max="14861" width="14.6640625" style="1" bestFit="1" customWidth="1"/>
    <col min="14862" max="15104" width="11.44140625" style="1"/>
    <col min="15105" max="15105" width="46.109375" style="1" customWidth="1"/>
    <col min="15106" max="15106" width="32" style="1" customWidth="1"/>
    <col min="15107" max="15107" width="30.44140625" style="1" customWidth="1"/>
    <col min="15108" max="15108" width="15.6640625" style="1" customWidth="1"/>
    <col min="15109" max="15109" width="27.44140625" style="1" customWidth="1"/>
    <col min="15110" max="15110" width="12.44140625" style="1" customWidth="1"/>
    <col min="15111" max="15111" width="9.88671875" style="1" customWidth="1"/>
    <col min="15112" max="15112" width="16.109375" style="1" bestFit="1" customWidth="1"/>
    <col min="15113" max="15113" width="11.44140625" style="1"/>
    <col min="15114" max="15114" width="18.109375" style="1" bestFit="1" customWidth="1"/>
    <col min="15115" max="15115" width="11.44140625" style="1"/>
    <col min="15116" max="15116" width="18.109375" style="1" bestFit="1" customWidth="1"/>
    <col min="15117" max="15117" width="14.6640625" style="1" bestFit="1" customWidth="1"/>
    <col min="15118" max="15360" width="11.44140625" style="1"/>
    <col min="15361" max="15361" width="46.109375" style="1" customWidth="1"/>
    <col min="15362" max="15362" width="32" style="1" customWidth="1"/>
    <col min="15363" max="15363" width="30.44140625" style="1" customWidth="1"/>
    <col min="15364" max="15364" width="15.6640625" style="1" customWidth="1"/>
    <col min="15365" max="15365" width="27.44140625" style="1" customWidth="1"/>
    <col min="15366" max="15366" width="12.44140625" style="1" customWidth="1"/>
    <col min="15367" max="15367" width="9.88671875" style="1" customWidth="1"/>
    <col min="15368" max="15368" width="16.109375" style="1" bestFit="1" customWidth="1"/>
    <col min="15369" max="15369" width="11.44140625" style="1"/>
    <col min="15370" max="15370" width="18.109375" style="1" bestFit="1" customWidth="1"/>
    <col min="15371" max="15371" width="11.44140625" style="1"/>
    <col min="15372" max="15372" width="18.109375" style="1" bestFit="1" customWidth="1"/>
    <col min="15373" max="15373" width="14.6640625" style="1" bestFit="1" customWidth="1"/>
    <col min="15374" max="15616" width="11.44140625" style="1"/>
    <col min="15617" max="15617" width="46.109375" style="1" customWidth="1"/>
    <col min="15618" max="15618" width="32" style="1" customWidth="1"/>
    <col min="15619" max="15619" width="30.44140625" style="1" customWidth="1"/>
    <col min="15620" max="15620" width="15.6640625" style="1" customWidth="1"/>
    <col min="15621" max="15621" width="27.44140625" style="1" customWidth="1"/>
    <col min="15622" max="15622" width="12.44140625" style="1" customWidth="1"/>
    <col min="15623" max="15623" width="9.88671875" style="1" customWidth="1"/>
    <col min="15624" max="15624" width="16.109375" style="1" bestFit="1" customWidth="1"/>
    <col min="15625" max="15625" width="11.44140625" style="1"/>
    <col min="15626" max="15626" width="18.109375" style="1" bestFit="1" customWidth="1"/>
    <col min="15627" max="15627" width="11.44140625" style="1"/>
    <col min="15628" max="15628" width="18.109375" style="1" bestFit="1" customWidth="1"/>
    <col min="15629" max="15629" width="14.6640625" style="1" bestFit="1" customWidth="1"/>
    <col min="15630" max="15872" width="11.44140625" style="1"/>
    <col min="15873" max="15873" width="46.109375" style="1" customWidth="1"/>
    <col min="15874" max="15874" width="32" style="1" customWidth="1"/>
    <col min="15875" max="15875" width="30.44140625" style="1" customWidth="1"/>
    <col min="15876" max="15876" width="15.6640625" style="1" customWidth="1"/>
    <col min="15877" max="15877" width="27.44140625" style="1" customWidth="1"/>
    <col min="15878" max="15878" width="12.44140625" style="1" customWidth="1"/>
    <col min="15879" max="15879" width="9.88671875" style="1" customWidth="1"/>
    <col min="15880" max="15880" width="16.109375" style="1" bestFit="1" customWidth="1"/>
    <col min="15881" max="15881" width="11.44140625" style="1"/>
    <col min="15882" max="15882" width="18.109375" style="1" bestFit="1" customWidth="1"/>
    <col min="15883" max="15883" width="11.44140625" style="1"/>
    <col min="15884" max="15884" width="18.109375" style="1" bestFit="1" customWidth="1"/>
    <col min="15885" max="15885" width="14.6640625" style="1" bestFit="1" customWidth="1"/>
    <col min="15886" max="16128" width="11.44140625" style="1"/>
    <col min="16129" max="16129" width="46.109375" style="1" customWidth="1"/>
    <col min="16130" max="16130" width="32" style="1" customWidth="1"/>
    <col min="16131" max="16131" width="30.44140625" style="1" customWidth="1"/>
    <col min="16132" max="16132" width="15.6640625" style="1" customWidth="1"/>
    <col min="16133" max="16133" width="27.44140625" style="1" customWidth="1"/>
    <col min="16134" max="16134" width="12.44140625" style="1" customWidth="1"/>
    <col min="16135" max="16135" width="9.88671875" style="1" customWidth="1"/>
    <col min="16136" max="16136" width="16.109375" style="1" bestFit="1" customWidth="1"/>
    <col min="16137" max="16137" width="11.44140625" style="1"/>
    <col min="16138" max="16138" width="18.109375" style="1" bestFit="1" customWidth="1"/>
    <col min="16139" max="16139" width="11.44140625" style="1"/>
    <col min="16140" max="16140" width="18.109375" style="1" bestFit="1" customWidth="1"/>
    <col min="16141" max="16141" width="14.6640625" style="1" bestFit="1" customWidth="1"/>
    <col min="16142" max="16384" width="11.44140625" style="1"/>
  </cols>
  <sheetData>
    <row r="1" spans="1:14" ht="15" customHeight="1" x14ac:dyDescent="0.25">
      <c r="A1" s="1" t="str">
        <f>[1]Indice!C1</f>
        <v>NEGOFIN S.A.E.C.A.</v>
      </c>
    </row>
    <row r="5" spans="1:14" ht="15" customHeight="1" x14ac:dyDescent="0.25"/>
    <row r="6" spans="1:14" ht="15" customHeight="1" x14ac:dyDescent="0.25">
      <c r="A6" s="3" t="s">
        <v>0</v>
      </c>
      <c r="B6" s="4"/>
      <c r="C6" s="4"/>
      <c r="D6" s="4"/>
      <c r="E6" s="4"/>
      <c r="F6" s="5"/>
      <c r="G6" s="5"/>
      <c r="H6" s="6"/>
    </row>
    <row r="7" spans="1:14" ht="15" customHeight="1" x14ac:dyDescent="0.25">
      <c r="A7" s="5" t="s">
        <v>1</v>
      </c>
      <c r="B7" s="5"/>
      <c r="C7" s="5"/>
      <c r="D7" s="5"/>
      <c r="E7" s="7" t="str">
        <f>IFERROR(IF([1]Indice!B6="","Al dia... de mes… de año 2XX2…","Al "&amp;DAY([1]Indice!B6)&amp;" de "&amp;VLOOKUP(MONTH([1]Indice!B6),[1]Indice!S$1:T$65536,2,0)&amp;" de "&amp;YEAR([1]Indice!B6)),"Al dia... de mes… de año 2XX2…")</f>
        <v>Al 30 de Septiembre de 2024</v>
      </c>
      <c r="F7" s="7"/>
      <c r="G7" s="5"/>
      <c r="H7" s="6"/>
    </row>
    <row r="8" spans="1:14" ht="15" customHeight="1" x14ac:dyDescent="0.25">
      <c r="A8" s="8" t="s">
        <v>2</v>
      </c>
      <c r="B8" s="8"/>
      <c r="C8" s="8"/>
      <c r="D8" s="8"/>
      <c r="E8" s="8"/>
      <c r="F8" s="9"/>
      <c r="G8" s="9"/>
      <c r="H8" s="10"/>
    </row>
    <row r="9" spans="1:14" ht="15" customHeight="1" x14ac:dyDescent="0.25">
      <c r="A9" s="9"/>
      <c r="B9" s="9"/>
      <c r="C9" s="9"/>
      <c r="D9" s="9"/>
      <c r="E9" s="9"/>
      <c r="F9" s="9"/>
      <c r="G9" s="9"/>
      <c r="H9" s="10"/>
    </row>
    <row r="10" spans="1:14" ht="15" customHeight="1" x14ac:dyDescent="0.25"/>
    <row r="11" spans="1:14" ht="15" customHeight="1" x14ac:dyDescent="0.25">
      <c r="A11" s="11" t="s">
        <v>3</v>
      </c>
      <c r="B11" s="12"/>
      <c r="C11" s="12"/>
      <c r="D11" s="12"/>
      <c r="E11" s="12"/>
      <c r="F11" s="13"/>
      <c r="G11" s="13"/>
      <c r="H11" s="13"/>
    </row>
    <row r="12" spans="1:14" ht="15" customHeight="1" x14ac:dyDescent="0.25">
      <c r="A12" s="14" t="s">
        <v>4</v>
      </c>
      <c r="B12" s="14"/>
      <c r="C12" s="14"/>
      <c r="D12" s="14"/>
      <c r="E12" s="14"/>
    </row>
    <row r="13" spans="1:14" ht="15" customHeight="1" x14ac:dyDescent="0.25">
      <c r="A13" s="15"/>
      <c r="B13" s="16"/>
      <c r="C13" s="16"/>
      <c r="D13" s="16"/>
      <c r="E13" s="16"/>
      <c r="F13" s="9"/>
      <c r="G13" s="9"/>
      <c r="H13" s="10"/>
      <c r="I13" s="17"/>
      <c r="J13" s="18"/>
      <c r="K13" s="18"/>
      <c r="L13" s="18"/>
      <c r="M13" s="18"/>
      <c r="N13" s="18"/>
    </row>
    <row r="14" spans="1:14" ht="15" customHeight="1" x14ac:dyDescent="0.3">
      <c r="A14" s="19" t="s">
        <v>5</v>
      </c>
      <c r="B14" s="16"/>
      <c r="C14" s="16"/>
      <c r="D14" s="16"/>
      <c r="E14" s="16"/>
      <c r="I14" s="18"/>
      <c r="J14" s="18"/>
      <c r="K14" s="18"/>
      <c r="L14" s="18"/>
      <c r="M14" s="18"/>
      <c r="N14" s="18"/>
    </row>
    <row r="15" spans="1:14" ht="15" customHeight="1" x14ac:dyDescent="0.3">
      <c r="A15" s="20" t="s">
        <v>6</v>
      </c>
      <c r="B15" s="20"/>
      <c r="C15" s="20"/>
      <c r="D15" s="20"/>
      <c r="E15" s="20"/>
      <c r="I15" s="20"/>
      <c r="J15" s="20"/>
      <c r="K15" s="20"/>
      <c r="L15" s="20"/>
      <c r="M15" s="20"/>
      <c r="N15" s="20"/>
    </row>
    <row r="16" spans="1:14" ht="15.75" customHeight="1" x14ac:dyDescent="0.3">
      <c r="A16" s="20" t="s">
        <v>7</v>
      </c>
      <c r="B16" s="20"/>
      <c r="C16" s="20"/>
      <c r="D16" s="20"/>
      <c r="E16" s="20"/>
      <c r="I16" s="21"/>
      <c r="J16" s="21"/>
      <c r="K16" s="21"/>
      <c r="L16" s="21"/>
      <c r="M16" s="21"/>
      <c r="N16" s="21"/>
    </row>
    <row r="17" spans="1:14" ht="15" customHeight="1" x14ac:dyDescent="0.25">
      <c r="A17" s="16"/>
      <c r="B17" s="16"/>
      <c r="C17" s="16"/>
      <c r="D17" s="16"/>
      <c r="E17" s="16"/>
      <c r="I17" s="21"/>
      <c r="J17" s="21"/>
      <c r="K17" s="21"/>
      <c r="L17" s="21"/>
      <c r="M17" s="21"/>
      <c r="N17" s="21"/>
    </row>
    <row r="18" spans="1:14" ht="15" customHeight="1" x14ac:dyDescent="0.25">
      <c r="A18" s="22" t="s">
        <v>8</v>
      </c>
      <c r="B18" s="23"/>
      <c r="C18" s="23"/>
      <c r="D18" s="23"/>
      <c r="E18" s="23"/>
      <c r="I18" s="21"/>
      <c r="J18" s="21"/>
      <c r="K18" s="21"/>
      <c r="L18" s="21"/>
      <c r="M18" s="21"/>
      <c r="N18" s="21"/>
    </row>
    <row r="19" spans="1:14" ht="15" customHeight="1" x14ac:dyDescent="0.25">
      <c r="A19" s="24" t="s">
        <v>9</v>
      </c>
      <c r="B19" s="24"/>
      <c r="C19" s="24"/>
      <c r="D19" s="24"/>
      <c r="E19" s="23"/>
      <c r="I19" s="21"/>
      <c r="J19" s="21"/>
      <c r="K19" s="21"/>
      <c r="L19" s="21"/>
      <c r="M19" s="21"/>
      <c r="N19" s="21"/>
    </row>
    <row r="20" spans="1:14" ht="15" customHeight="1" x14ac:dyDescent="0.25">
      <c r="A20" s="24"/>
      <c r="B20" s="24"/>
      <c r="C20" s="24"/>
      <c r="D20" s="24"/>
      <c r="E20" s="23"/>
      <c r="I20" s="21"/>
      <c r="J20" s="21"/>
      <c r="K20" s="21"/>
      <c r="L20" s="21"/>
      <c r="M20" s="21"/>
      <c r="N20" s="21"/>
    </row>
    <row r="21" spans="1:14" ht="15" customHeight="1" x14ac:dyDescent="0.25">
      <c r="A21" s="24"/>
      <c r="B21" s="24"/>
      <c r="C21" s="24"/>
      <c r="D21" s="24"/>
      <c r="E21" s="23"/>
      <c r="I21" s="21"/>
      <c r="J21" s="21"/>
      <c r="K21" s="21"/>
      <c r="L21" s="21"/>
      <c r="M21" s="21"/>
      <c r="N21" s="21"/>
    </row>
    <row r="22" spans="1:14" ht="15" customHeight="1" x14ac:dyDescent="0.25">
      <c r="A22" s="24"/>
      <c r="B22" s="24"/>
      <c r="C22" s="24"/>
      <c r="D22" s="24"/>
      <c r="E22" s="23"/>
      <c r="I22" s="21"/>
      <c r="J22" s="21"/>
      <c r="K22" s="21"/>
      <c r="L22" s="21"/>
      <c r="M22" s="21"/>
      <c r="N22" s="21"/>
    </row>
    <row r="23" spans="1:14" ht="15" customHeight="1" x14ac:dyDescent="0.25">
      <c r="A23" s="24"/>
      <c r="B23" s="24"/>
      <c r="C23" s="24"/>
      <c r="D23" s="24"/>
      <c r="E23" s="23"/>
      <c r="I23" s="21"/>
      <c r="J23" s="21"/>
      <c r="K23" s="21"/>
      <c r="L23" s="21"/>
      <c r="M23" s="21"/>
      <c r="N23" s="21"/>
    </row>
    <row r="24" spans="1:14" ht="15" customHeight="1" x14ac:dyDescent="0.25">
      <c r="A24" s="24"/>
      <c r="B24" s="24"/>
      <c r="C24" s="24"/>
      <c r="D24" s="24"/>
      <c r="E24" s="23"/>
      <c r="I24" s="21"/>
      <c r="J24" s="21"/>
      <c r="K24" s="21"/>
      <c r="L24" s="21"/>
      <c r="M24" s="21"/>
      <c r="N24" s="21"/>
    </row>
    <row r="25" spans="1:14" ht="15" customHeight="1" x14ac:dyDescent="0.25">
      <c r="A25" s="24"/>
      <c r="B25" s="24"/>
      <c r="C25" s="24"/>
      <c r="D25" s="24"/>
      <c r="E25" s="23"/>
      <c r="I25" s="21"/>
      <c r="J25" s="21"/>
      <c r="K25" s="21"/>
      <c r="L25" s="21"/>
      <c r="M25" s="21"/>
      <c r="N25" s="21"/>
    </row>
    <row r="26" spans="1:14" ht="15" customHeight="1" x14ac:dyDescent="0.25">
      <c r="A26" s="24"/>
      <c r="B26" s="24"/>
      <c r="C26" s="24"/>
      <c r="D26" s="24"/>
      <c r="E26" s="23"/>
      <c r="I26" s="21"/>
      <c r="J26" s="21"/>
      <c r="K26" s="21"/>
      <c r="L26" s="21"/>
      <c r="M26" s="21"/>
      <c r="N26" s="21"/>
    </row>
    <row r="27" spans="1:14" ht="15" customHeight="1" x14ac:dyDescent="0.25">
      <c r="A27" s="1" t="s">
        <v>10</v>
      </c>
    </row>
    <row r="28" spans="1:14" ht="15" customHeight="1" x14ac:dyDescent="0.25">
      <c r="A28" s="25" t="s">
        <v>11</v>
      </c>
      <c r="B28" s="25"/>
      <c r="C28" s="25"/>
      <c r="D28" s="25"/>
      <c r="E28" s="25"/>
      <c r="I28" s="26"/>
      <c r="J28" s="26"/>
      <c r="K28" s="26"/>
      <c r="L28" s="26"/>
      <c r="M28" s="26"/>
      <c r="N28" s="26"/>
    </row>
    <row r="29" spans="1:14" ht="15" customHeight="1" x14ac:dyDescent="0.25">
      <c r="A29" s="25" t="s">
        <v>12</v>
      </c>
      <c r="B29" s="25"/>
      <c r="C29" s="25"/>
      <c r="D29" s="25"/>
      <c r="E29" s="25"/>
      <c r="I29" s="26"/>
      <c r="J29" s="26"/>
      <c r="K29" s="26"/>
      <c r="L29" s="26"/>
      <c r="M29" s="26"/>
      <c r="N29" s="26"/>
    </row>
    <row r="30" spans="1:14" ht="15" customHeight="1" x14ac:dyDescent="0.3">
      <c r="A30" s="25" t="s">
        <v>13</v>
      </c>
      <c r="B30" s="25"/>
      <c r="C30" s="25"/>
      <c r="D30" s="25"/>
      <c r="E30" s="25"/>
      <c r="I30" s="20"/>
      <c r="J30" s="20"/>
      <c r="K30" s="20"/>
      <c r="L30" s="20"/>
      <c r="M30" s="20"/>
      <c r="N30" s="20"/>
    </row>
    <row r="31" spans="1:14" ht="15" customHeight="1" x14ac:dyDescent="0.25">
      <c r="A31" s="25" t="s">
        <v>14</v>
      </c>
      <c r="B31" s="25"/>
      <c r="C31" s="25"/>
      <c r="D31" s="25"/>
      <c r="E31" s="25"/>
      <c r="I31" s="26"/>
      <c r="J31" s="26"/>
      <c r="K31" s="26"/>
      <c r="L31" s="26"/>
      <c r="M31" s="26"/>
      <c r="N31" s="26"/>
    </row>
    <row r="32" spans="1:14" ht="15" customHeight="1" x14ac:dyDescent="0.25">
      <c r="A32" s="25" t="s">
        <v>15</v>
      </c>
      <c r="B32" s="25"/>
      <c r="C32" s="25"/>
      <c r="D32" s="25"/>
      <c r="E32" s="25"/>
      <c r="I32" s="26"/>
      <c r="J32" s="26"/>
      <c r="K32" s="26"/>
      <c r="L32" s="26"/>
      <c r="M32" s="26"/>
      <c r="N32" s="26"/>
    </row>
    <row r="33" spans="1:3" ht="15" customHeight="1" x14ac:dyDescent="0.25">
      <c r="A33" s="1" t="s">
        <v>16</v>
      </c>
    </row>
    <row r="34" spans="1:3" ht="15" customHeight="1" x14ac:dyDescent="0.25">
      <c r="A34" s="1" t="s">
        <v>17</v>
      </c>
    </row>
    <row r="35" spans="1:3" ht="15" customHeight="1" x14ac:dyDescent="0.25"/>
    <row r="36" spans="1:3" ht="15" customHeight="1" x14ac:dyDescent="0.25">
      <c r="A36" s="7" t="s">
        <v>18</v>
      </c>
    </row>
    <row r="37" spans="1:3" ht="15" customHeight="1" x14ac:dyDescent="0.25"/>
    <row r="38" spans="1:3" ht="15" customHeight="1" x14ac:dyDescent="0.3">
      <c r="B38" s="27" t="s">
        <v>19</v>
      </c>
      <c r="C38" s="27" t="s">
        <v>20</v>
      </c>
    </row>
    <row r="39" spans="1:3" ht="15" customHeight="1" x14ac:dyDescent="0.3">
      <c r="B39" s="28" t="s">
        <v>21</v>
      </c>
      <c r="C39" s="29" t="s">
        <v>22</v>
      </c>
    </row>
    <row r="40" spans="1:3" ht="15" customHeight="1" x14ac:dyDescent="0.3">
      <c r="B40" s="28" t="s">
        <v>23</v>
      </c>
      <c r="C40" s="29" t="s">
        <v>22</v>
      </c>
    </row>
    <row r="41" spans="1:3" ht="15" customHeight="1" x14ac:dyDescent="0.3">
      <c r="B41" s="28" t="s">
        <v>24</v>
      </c>
      <c r="C41" s="29" t="s">
        <v>25</v>
      </c>
    </row>
    <row r="42" spans="1:3" ht="15" customHeight="1" x14ac:dyDescent="0.3">
      <c r="B42" s="28" t="s">
        <v>26</v>
      </c>
      <c r="C42" s="30" t="s">
        <v>27</v>
      </c>
    </row>
    <row r="43" spans="1:3" ht="15" customHeight="1" x14ac:dyDescent="0.3">
      <c r="B43" s="28" t="s">
        <v>26</v>
      </c>
      <c r="C43" s="30" t="s">
        <v>28</v>
      </c>
    </row>
    <row r="44" spans="1:3" ht="15" customHeight="1" x14ac:dyDescent="0.3">
      <c r="B44" s="28" t="s">
        <v>29</v>
      </c>
      <c r="C44" s="29" t="s">
        <v>30</v>
      </c>
    </row>
    <row r="45" spans="1:3" ht="15" customHeight="1" x14ac:dyDescent="0.3">
      <c r="B45" s="19" t="s">
        <v>31</v>
      </c>
      <c r="C45" s="20"/>
    </row>
    <row r="46" spans="1:3" ht="15" customHeight="1" x14ac:dyDescent="0.3">
      <c r="B46" s="31" t="s">
        <v>32</v>
      </c>
      <c r="C46" s="30" t="str">
        <f>+[2]Hoja1!$C$6</f>
        <v>Widilfo Escobar Cikel</v>
      </c>
    </row>
    <row r="47" spans="1:3" ht="15" customHeight="1" x14ac:dyDescent="0.3">
      <c r="B47" s="31" t="str">
        <f>+[3]Hoja1!$L$6</f>
        <v>Gerente Financiero</v>
      </c>
      <c r="C47" s="30" t="s">
        <v>33</v>
      </c>
    </row>
    <row r="48" spans="1:3" ht="15" customHeight="1" x14ac:dyDescent="0.3">
      <c r="B48" s="31" t="s">
        <v>34</v>
      </c>
      <c r="C48" s="30" t="s">
        <v>35</v>
      </c>
    </row>
    <row r="49" spans="1:3" ht="15" customHeight="1" x14ac:dyDescent="0.3">
      <c r="B49" s="31" t="s">
        <v>36</v>
      </c>
      <c r="C49" s="32" t="s">
        <v>37</v>
      </c>
    </row>
    <row r="50" spans="1:3" ht="15" customHeight="1" x14ac:dyDescent="0.3">
      <c r="B50" s="31" t="s">
        <v>38</v>
      </c>
      <c r="C50" s="30" t="s">
        <v>39</v>
      </c>
    </row>
    <row r="51" spans="1:3" ht="15" customHeight="1" x14ac:dyDescent="0.3">
      <c r="B51" s="31" t="s">
        <v>40</v>
      </c>
      <c r="C51" s="32" t="s">
        <v>41</v>
      </c>
    </row>
    <row r="52" spans="1:3" ht="15" customHeight="1" x14ac:dyDescent="0.3">
      <c r="B52" s="31" t="s">
        <v>42</v>
      </c>
      <c r="C52" s="32" t="s">
        <v>43</v>
      </c>
    </row>
    <row r="53" spans="1:3" ht="15" customHeight="1" x14ac:dyDescent="0.3">
      <c r="B53" s="31" t="s">
        <v>44</v>
      </c>
      <c r="C53" s="32" t="s">
        <v>45</v>
      </c>
    </row>
    <row r="54" spans="1:3" ht="15" customHeight="1" x14ac:dyDescent="0.3">
      <c r="B54" s="31" t="s">
        <v>46</v>
      </c>
      <c r="C54" s="30" t="s">
        <v>47</v>
      </c>
    </row>
    <row r="55" spans="1:3" ht="15" customHeight="1" x14ac:dyDescent="0.3">
      <c r="B55" s="31" t="s">
        <v>48</v>
      </c>
      <c r="C55" s="30" t="s">
        <v>49</v>
      </c>
    </row>
    <row r="56" spans="1:3" ht="15" customHeight="1" x14ac:dyDescent="0.3">
      <c r="B56" s="31" t="s">
        <v>50</v>
      </c>
      <c r="C56" s="30" t="s">
        <v>51</v>
      </c>
    </row>
    <row r="57" spans="1:3" ht="15" customHeight="1" x14ac:dyDescent="0.3">
      <c r="B57" s="31" t="s">
        <v>52</v>
      </c>
      <c r="C57" s="30" t="s">
        <v>53</v>
      </c>
    </row>
    <row r="58" spans="1:3" ht="15" customHeight="1" x14ac:dyDescent="0.3">
      <c r="B58" s="31" t="s">
        <v>54</v>
      </c>
      <c r="C58" s="30" t="s">
        <v>55</v>
      </c>
    </row>
    <row r="59" spans="1:3" ht="15" customHeight="1" x14ac:dyDescent="0.3">
      <c r="B59" s="31" t="s">
        <v>56</v>
      </c>
      <c r="C59" s="30" t="s">
        <v>57</v>
      </c>
    </row>
    <row r="60" spans="1:3" ht="15" customHeight="1" x14ac:dyDescent="0.3">
      <c r="B60" s="31" t="s">
        <v>58</v>
      </c>
      <c r="C60" s="30" t="s">
        <v>59</v>
      </c>
    </row>
    <row r="61" spans="1:3" ht="15" customHeight="1" x14ac:dyDescent="0.3">
      <c r="B61" s="31" t="s">
        <v>60</v>
      </c>
      <c r="C61" s="30" t="s">
        <v>61</v>
      </c>
    </row>
    <row r="62" spans="1:3" ht="15" customHeight="1" x14ac:dyDescent="0.25"/>
    <row r="63" spans="1:3" ht="15" customHeight="1" x14ac:dyDescent="0.25">
      <c r="A63" s="7" t="s">
        <v>62</v>
      </c>
    </row>
    <row r="64" spans="1:3" ht="14.4" thickBot="1" x14ac:dyDescent="0.3"/>
    <row r="65" spans="1:17" ht="15" thickBot="1" x14ac:dyDescent="0.35">
      <c r="A65" s="33" t="s">
        <v>63</v>
      </c>
      <c r="B65" s="34"/>
      <c r="C65" s="34"/>
      <c r="D65" s="34"/>
      <c r="E65" s="35"/>
    </row>
    <row r="66" spans="1:17" ht="15" thickBot="1" x14ac:dyDescent="0.35">
      <c r="A66" s="36" t="s">
        <v>64</v>
      </c>
      <c r="B66" s="37" t="s">
        <v>65</v>
      </c>
      <c r="C66" s="37" t="s">
        <v>66</v>
      </c>
      <c r="D66" s="37" t="s">
        <v>67</v>
      </c>
      <c r="E66" s="37" t="s">
        <v>68</v>
      </c>
    </row>
    <row r="67" spans="1:17" ht="14.4" x14ac:dyDescent="0.3">
      <c r="A67" s="38"/>
      <c r="B67" s="39"/>
      <c r="C67" s="39"/>
      <c r="D67" s="39"/>
      <c r="E67" s="40"/>
    </row>
    <row r="68" spans="1:17" ht="14.4" thickBot="1" x14ac:dyDescent="0.3">
      <c r="A68" s="41">
        <v>250000000000</v>
      </c>
      <c r="B68" s="41">
        <v>250000000000</v>
      </c>
      <c r="C68" s="41">
        <v>170383000000</v>
      </c>
      <c r="D68" s="41">
        <v>170383000000</v>
      </c>
      <c r="E68" s="41">
        <v>1000000</v>
      </c>
    </row>
    <row r="69" spans="1:17" ht="14.4" thickBot="1" x14ac:dyDescent="0.3"/>
    <row r="70" spans="1:17" ht="15" customHeight="1" thickBot="1" x14ac:dyDescent="0.3">
      <c r="A70" s="42" t="s">
        <v>69</v>
      </c>
      <c r="B70" s="43"/>
      <c r="C70" s="43"/>
      <c r="D70" s="43"/>
      <c r="E70" s="43"/>
      <c r="F70" s="43"/>
      <c r="G70" s="44"/>
    </row>
    <row r="71" spans="1:17" ht="15" thickBot="1" x14ac:dyDescent="0.35">
      <c r="A71" s="19"/>
      <c r="B71" s="19"/>
      <c r="C71" s="45"/>
      <c r="D71" s="46"/>
      <c r="E71" s="46"/>
      <c r="F71" s="46"/>
      <c r="G71" s="46"/>
      <c r="H71" s="46"/>
      <c r="I71" s="46"/>
      <c r="J71" s="46"/>
      <c r="K71" s="47"/>
      <c r="L71" s="46"/>
      <c r="M71" s="46"/>
      <c r="N71" s="46"/>
      <c r="O71" s="46"/>
      <c r="P71" s="46"/>
      <c r="Q71" s="46"/>
    </row>
    <row r="72" spans="1:17" ht="15" thickBot="1" x14ac:dyDescent="0.35">
      <c r="A72" s="48" t="s">
        <v>70</v>
      </c>
      <c r="B72" s="49" t="s">
        <v>71</v>
      </c>
      <c r="C72" s="49" t="s">
        <v>72</v>
      </c>
      <c r="D72" s="49" t="s">
        <v>73</v>
      </c>
      <c r="E72" s="50" t="s">
        <v>74</v>
      </c>
      <c r="F72" s="51" t="s">
        <v>75</v>
      </c>
      <c r="G72" s="50" t="s">
        <v>76</v>
      </c>
      <c r="H72" s="50" t="s">
        <v>77</v>
      </c>
      <c r="I72" s="49" t="s">
        <v>78</v>
      </c>
      <c r="J72" s="50" t="s">
        <v>79</v>
      </c>
      <c r="K72" s="52" t="s">
        <v>80</v>
      </c>
      <c r="L72" s="20"/>
      <c r="M72" s="53"/>
      <c r="N72" s="20"/>
      <c r="O72" s="20"/>
      <c r="P72" s="20"/>
      <c r="Q72" s="20"/>
    </row>
    <row r="73" spans="1:17" ht="14.4" x14ac:dyDescent="0.3">
      <c r="A73" s="54" t="s">
        <v>81</v>
      </c>
      <c r="B73" s="55" t="s">
        <v>82</v>
      </c>
      <c r="C73" s="55">
        <v>18574</v>
      </c>
      <c r="D73" s="55" t="s">
        <v>83</v>
      </c>
      <c r="E73" s="56">
        <v>13500</v>
      </c>
      <c r="F73" s="57">
        <v>5</v>
      </c>
      <c r="G73" s="56">
        <f>+E73*F73</f>
        <v>67500</v>
      </c>
      <c r="H73" s="56">
        <v>13500000000</v>
      </c>
      <c r="I73" s="55" t="s">
        <v>84</v>
      </c>
      <c r="J73" s="56" t="s">
        <v>85</v>
      </c>
      <c r="K73" s="58" t="s">
        <v>86</v>
      </c>
      <c r="L73" s="20"/>
      <c r="M73" s="53"/>
      <c r="N73" s="53"/>
      <c r="O73" s="20"/>
      <c r="P73" s="20"/>
      <c r="Q73" s="20"/>
    </row>
    <row r="74" spans="1:17" ht="14.4" x14ac:dyDescent="0.3">
      <c r="A74" s="54" t="s">
        <v>81</v>
      </c>
      <c r="B74" s="55" t="s">
        <v>82</v>
      </c>
      <c r="C74" s="55" t="s">
        <v>87</v>
      </c>
      <c r="D74" s="55" t="s">
        <v>83</v>
      </c>
      <c r="E74" s="56">
        <v>180</v>
      </c>
      <c r="F74" s="57">
        <v>5</v>
      </c>
      <c r="G74" s="56">
        <f>+E74*F74</f>
        <v>900</v>
      </c>
      <c r="H74" s="56">
        <v>180000000</v>
      </c>
      <c r="I74" s="55" t="s">
        <v>84</v>
      </c>
      <c r="J74" s="56" t="s">
        <v>85</v>
      </c>
      <c r="K74" s="58" t="s">
        <v>86</v>
      </c>
      <c r="L74" s="20"/>
      <c r="M74" s="53"/>
      <c r="N74" s="53"/>
      <c r="O74" s="20"/>
      <c r="P74" s="20"/>
      <c r="Q74" s="20"/>
    </row>
    <row r="75" spans="1:17" ht="14.4" x14ac:dyDescent="0.3">
      <c r="A75" s="54" t="s">
        <v>81</v>
      </c>
      <c r="B75" s="55" t="s">
        <v>82</v>
      </c>
      <c r="C75" s="55">
        <v>18574</v>
      </c>
      <c r="D75" s="55" t="s">
        <v>88</v>
      </c>
      <c r="E75" s="56">
        <v>7920</v>
      </c>
      <c r="F75" s="57">
        <v>1</v>
      </c>
      <c r="G75" s="56">
        <f>+E75*F75</f>
        <v>7920</v>
      </c>
      <c r="H75" s="56">
        <v>7920000000</v>
      </c>
      <c r="I75" s="55" t="s">
        <v>84</v>
      </c>
      <c r="J75" s="56" t="s">
        <v>89</v>
      </c>
      <c r="K75" s="58" t="s">
        <v>86</v>
      </c>
      <c r="L75" s="20"/>
      <c r="M75" s="53"/>
      <c r="N75" s="53"/>
      <c r="O75" s="20"/>
      <c r="P75" s="20"/>
      <c r="Q75" s="20"/>
    </row>
    <row r="76" spans="1:17" ht="14.4" x14ac:dyDescent="0.3">
      <c r="A76" s="54" t="s">
        <v>90</v>
      </c>
      <c r="B76" s="55" t="s">
        <v>91</v>
      </c>
      <c r="C76" s="55" t="s">
        <v>92</v>
      </c>
      <c r="D76" s="55" t="s">
        <v>83</v>
      </c>
      <c r="E76" s="56">
        <v>36320</v>
      </c>
      <c r="F76" s="57">
        <v>5</v>
      </c>
      <c r="G76" s="56">
        <f>+E76*F76</f>
        <v>181600</v>
      </c>
      <c r="H76" s="56">
        <v>36320000000</v>
      </c>
      <c r="I76" s="55" t="s">
        <v>84</v>
      </c>
      <c r="J76" s="56" t="s">
        <v>85</v>
      </c>
      <c r="K76" s="58" t="s">
        <v>86</v>
      </c>
      <c r="L76" s="20"/>
      <c r="M76" s="53"/>
      <c r="N76" s="53"/>
      <c r="O76" s="20"/>
      <c r="P76" s="20"/>
      <c r="Q76" s="20"/>
    </row>
    <row r="77" spans="1:17" ht="14.4" x14ac:dyDescent="0.3">
      <c r="A77" s="54" t="s">
        <v>90</v>
      </c>
      <c r="B77" s="55" t="s">
        <v>91</v>
      </c>
      <c r="C77" s="55">
        <v>19929</v>
      </c>
      <c r="D77" s="55" t="s">
        <v>88</v>
      </c>
      <c r="E77" s="56">
        <v>14080</v>
      </c>
      <c r="F77" s="57">
        <v>1</v>
      </c>
      <c r="G77" s="56">
        <f>+E77*F77</f>
        <v>14080</v>
      </c>
      <c r="H77" s="56">
        <v>14080000000</v>
      </c>
      <c r="I77" s="55" t="s">
        <v>84</v>
      </c>
      <c r="J77" s="56" t="s">
        <v>89</v>
      </c>
      <c r="K77" s="58" t="s">
        <v>86</v>
      </c>
      <c r="L77" s="20"/>
      <c r="M77" s="53"/>
      <c r="N77" s="53"/>
      <c r="O77" s="20"/>
      <c r="P77" s="20"/>
      <c r="Q77" s="20"/>
    </row>
    <row r="78" spans="1:17" ht="14.4" x14ac:dyDescent="0.3">
      <c r="A78" s="54" t="s">
        <v>93</v>
      </c>
      <c r="B78" s="55" t="s">
        <v>94</v>
      </c>
      <c r="C78" s="55">
        <v>18429</v>
      </c>
      <c r="D78" s="55" t="s">
        <v>95</v>
      </c>
      <c r="E78" s="56">
        <v>1714</v>
      </c>
      <c r="F78" s="57">
        <v>0</v>
      </c>
      <c r="G78" s="56">
        <v>0</v>
      </c>
      <c r="H78" s="56">
        <v>1714000000</v>
      </c>
      <c r="I78" s="55" t="s">
        <v>96</v>
      </c>
      <c r="J78" s="56" t="s">
        <v>97</v>
      </c>
      <c r="K78" s="58" t="s">
        <v>86</v>
      </c>
      <c r="L78" s="20"/>
      <c r="M78" s="53"/>
      <c r="N78" s="53"/>
      <c r="O78" s="20"/>
      <c r="P78" s="20"/>
      <c r="Q78" s="20"/>
    </row>
    <row r="79" spans="1:17" ht="14.4" x14ac:dyDescent="0.3">
      <c r="A79" s="54" t="s">
        <v>93</v>
      </c>
      <c r="B79" s="55" t="s">
        <v>94</v>
      </c>
      <c r="C79" s="55">
        <v>18429</v>
      </c>
      <c r="D79" s="55" t="s">
        <v>98</v>
      </c>
      <c r="E79" s="56">
        <v>77</v>
      </c>
      <c r="F79" s="57">
        <v>0</v>
      </c>
      <c r="G79" s="56">
        <v>0</v>
      </c>
      <c r="H79" s="56">
        <v>77000000</v>
      </c>
      <c r="I79" s="55" t="s">
        <v>96</v>
      </c>
      <c r="J79" s="56" t="s">
        <v>99</v>
      </c>
      <c r="K79" s="58" t="s">
        <v>86</v>
      </c>
      <c r="L79" s="20"/>
      <c r="M79" s="53"/>
      <c r="N79" s="53"/>
      <c r="O79" s="20"/>
      <c r="P79" s="20"/>
      <c r="Q79" s="20"/>
    </row>
    <row r="80" spans="1:17" ht="14.4" x14ac:dyDescent="0.3">
      <c r="A80" s="54" t="s">
        <v>93</v>
      </c>
      <c r="B80" s="55" t="s">
        <v>94</v>
      </c>
      <c r="C80" s="55">
        <v>18429</v>
      </c>
      <c r="D80" s="55" t="s">
        <v>100</v>
      </c>
      <c r="E80" s="56">
        <v>850</v>
      </c>
      <c r="F80" s="57">
        <v>0</v>
      </c>
      <c r="G80" s="56">
        <v>0</v>
      </c>
      <c r="H80" s="56">
        <v>850000000</v>
      </c>
      <c r="I80" s="55" t="s">
        <v>96</v>
      </c>
      <c r="J80" s="56" t="s">
        <v>101</v>
      </c>
      <c r="K80" s="58" t="s">
        <v>86</v>
      </c>
      <c r="L80" s="20"/>
      <c r="M80" s="53"/>
      <c r="N80" s="53"/>
      <c r="O80" s="20"/>
      <c r="P80" s="20"/>
      <c r="Q80" s="20"/>
    </row>
    <row r="81" spans="1:17" ht="14.4" x14ac:dyDescent="0.3">
      <c r="A81" s="54" t="s">
        <v>93</v>
      </c>
      <c r="B81" s="55" t="s">
        <v>94</v>
      </c>
      <c r="C81" s="55">
        <v>18429</v>
      </c>
      <c r="D81" s="55" t="s">
        <v>102</v>
      </c>
      <c r="E81" s="56">
        <v>50</v>
      </c>
      <c r="F81" s="57">
        <v>0</v>
      </c>
      <c r="G81" s="56">
        <v>0</v>
      </c>
      <c r="H81" s="56">
        <v>50000000</v>
      </c>
      <c r="I81" s="55" t="s">
        <v>96</v>
      </c>
      <c r="J81" s="56" t="s">
        <v>103</v>
      </c>
      <c r="K81" s="58" t="s">
        <v>86</v>
      </c>
      <c r="L81" s="20"/>
      <c r="M81" s="53"/>
      <c r="N81" s="53"/>
      <c r="O81" s="20"/>
      <c r="P81" s="20"/>
      <c r="Q81" s="20"/>
    </row>
    <row r="82" spans="1:17" ht="14.4" x14ac:dyDescent="0.3">
      <c r="A82" s="54" t="s">
        <v>93</v>
      </c>
      <c r="B82" s="55" t="s">
        <v>91</v>
      </c>
      <c r="C82" s="55" t="s">
        <v>104</v>
      </c>
      <c r="D82" s="55" t="s">
        <v>105</v>
      </c>
      <c r="E82" s="56">
        <v>10000</v>
      </c>
      <c r="F82" s="57">
        <v>0</v>
      </c>
      <c r="G82" s="56">
        <v>0</v>
      </c>
      <c r="H82" s="56">
        <v>10000000000</v>
      </c>
      <c r="I82" s="55" t="s">
        <v>96</v>
      </c>
      <c r="J82" s="56" t="s">
        <v>106</v>
      </c>
      <c r="K82" s="58" t="s">
        <v>86</v>
      </c>
      <c r="L82" s="20"/>
      <c r="M82" s="53"/>
      <c r="N82" s="53"/>
      <c r="O82" s="20"/>
      <c r="P82" s="20"/>
      <c r="Q82" s="20"/>
    </row>
    <row r="83" spans="1:17" ht="14.4" x14ac:dyDescent="0.3">
      <c r="A83" s="54" t="s">
        <v>93</v>
      </c>
      <c r="B83" s="55" t="s">
        <v>91</v>
      </c>
      <c r="C83" s="55" t="s">
        <v>104</v>
      </c>
      <c r="D83" s="55" t="s">
        <v>107</v>
      </c>
      <c r="E83" s="56">
        <v>2901</v>
      </c>
      <c r="F83" s="57">
        <v>0</v>
      </c>
      <c r="G83" s="56">
        <v>0</v>
      </c>
      <c r="H83" s="56">
        <v>2951000000</v>
      </c>
      <c r="I83" s="55" t="s">
        <v>96</v>
      </c>
      <c r="J83" s="56" t="s">
        <v>108</v>
      </c>
      <c r="K83" s="58" t="s">
        <v>86</v>
      </c>
      <c r="L83" s="20"/>
      <c r="M83" s="53"/>
      <c r="N83" s="53"/>
      <c r="O83" s="20"/>
      <c r="P83" s="20"/>
      <c r="Q83" s="20"/>
    </row>
    <row r="84" spans="1:17" ht="14.4" x14ac:dyDescent="0.3">
      <c r="A84" s="54" t="s">
        <v>93</v>
      </c>
      <c r="B84" s="55" t="s">
        <v>94</v>
      </c>
      <c r="C84" s="55" t="s">
        <v>104</v>
      </c>
      <c r="D84" s="55" t="s">
        <v>109</v>
      </c>
      <c r="E84" s="56">
        <v>400</v>
      </c>
      <c r="F84" s="57">
        <v>0</v>
      </c>
      <c r="G84" s="56">
        <v>0</v>
      </c>
      <c r="H84" s="56">
        <v>400000000</v>
      </c>
      <c r="I84" s="55" t="s">
        <v>96</v>
      </c>
      <c r="J84" s="56" t="s">
        <v>110</v>
      </c>
      <c r="K84" s="58" t="s">
        <v>86</v>
      </c>
      <c r="L84" s="20"/>
      <c r="M84" s="53"/>
      <c r="N84" s="53"/>
      <c r="O84" s="20"/>
      <c r="P84" s="20"/>
      <c r="Q84" s="20"/>
    </row>
    <row r="85" spans="1:17" ht="14.4" x14ac:dyDescent="0.3">
      <c r="A85" s="54" t="s">
        <v>93</v>
      </c>
      <c r="B85" s="55" t="s">
        <v>94</v>
      </c>
      <c r="C85" s="55">
        <v>18429</v>
      </c>
      <c r="D85" s="55" t="s">
        <v>111</v>
      </c>
      <c r="E85" s="56">
        <v>940</v>
      </c>
      <c r="F85" s="57">
        <v>0</v>
      </c>
      <c r="G85" s="56">
        <v>0</v>
      </c>
      <c r="H85" s="56">
        <v>940000000</v>
      </c>
      <c r="I85" s="55" t="s">
        <v>96</v>
      </c>
      <c r="J85" s="56" t="s">
        <v>89</v>
      </c>
      <c r="K85" s="58" t="s">
        <v>86</v>
      </c>
      <c r="L85" s="20"/>
      <c r="M85" s="53"/>
      <c r="N85" s="53"/>
      <c r="O85" s="20"/>
      <c r="P85" s="20"/>
      <c r="Q85" s="20"/>
    </row>
    <row r="86" spans="1:17" ht="14.4" x14ac:dyDescent="0.3">
      <c r="A86" s="54" t="s">
        <v>112</v>
      </c>
      <c r="B86" s="55" t="s">
        <v>113</v>
      </c>
      <c r="C86" s="55" t="s">
        <v>114</v>
      </c>
      <c r="D86" s="55" t="s">
        <v>100</v>
      </c>
      <c r="E86" s="56">
        <v>50</v>
      </c>
      <c r="F86" s="57">
        <v>0</v>
      </c>
      <c r="G86" s="56">
        <v>0</v>
      </c>
      <c r="H86" s="56">
        <v>50000000</v>
      </c>
      <c r="I86" s="55" t="s">
        <v>96</v>
      </c>
      <c r="J86" s="56" t="s">
        <v>101</v>
      </c>
      <c r="K86" s="58" t="s">
        <v>86</v>
      </c>
      <c r="L86" s="20"/>
      <c r="M86" s="53"/>
      <c r="N86" s="53"/>
      <c r="O86" s="20"/>
      <c r="P86" s="20"/>
      <c r="Q86" s="20"/>
    </row>
    <row r="87" spans="1:17" ht="14.4" x14ac:dyDescent="0.3">
      <c r="A87" s="54" t="s">
        <v>115</v>
      </c>
      <c r="B87" s="55" t="s">
        <v>116</v>
      </c>
      <c r="C87" s="55" t="s">
        <v>117</v>
      </c>
      <c r="D87" s="55" t="s">
        <v>100</v>
      </c>
      <c r="E87" s="56">
        <v>100</v>
      </c>
      <c r="F87" s="57">
        <v>0</v>
      </c>
      <c r="G87" s="56">
        <v>0</v>
      </c>
      <c r="H87" s="56">
        <v>100000000</v>
      </c>
      <c r="I87" s="55" t="s">
        <v>96</v>
      </c>
      <c r="J87" s="56" t="s">
        <v>101</v>
      </c>
      <c r="K87" s="58" t="s">
        <v>86</v>
      </c>
      <c r="L87" s="20"/>
      <c r="M87" s="53"/>
      <c r="N87" s="53"/>
      <c r="O87" s="20"/>
      <c r="P87" s="20"/>
      <c r="Q87" s="20"/>
    </row>
    <row r="88" spans="1:17" ht="14.4" x14ac:dyDescent="0.3">
      <c r="A88" s="54" t="s">
        <v>118</v>
      </c>
      <c r="B88" s="55" t="s">
        <v>119</v>
      </c>
      <c r="C88" s="55" t="s">
        <v>120</v>
      </c>
      <c r="D88" s="55" t="s">
        <v>100</v>
      </c>
      <c r="E88" s="56">
        <v>90</v>
      </c>
      <c r="F88" s="57">
        <v>0</v>
      </c>
      <c r="G88" s="56">
        <v>0</v>
      </c>
      <c r="H88" s="56">
        <v>90000000</v>
      </c>
      <c r="I88" s="55" t="s">
        <v>96</v>
      </c>
      <c r="J88" s="56" t="s">
        <v>101</v>
      </c>
      <c r="K88" s="58" t="s">
        <v>86</v>
      </c>
      <c r="L88" s="20"/>
      <c r="M88" s="53"/>
      <c r="N88" s="53"/>
      <c r="O88" s="20"/>
      <c r="P88" s="20"/>
      <c r="Q88" s="20"/>
    </row>
    <row r="89" spans="1:17" ht="14.4" x14ac:dyDescent="0.3">
      <c r="A89" s="54" t="s">
        <v>121</v>
      </c>
      <c r="B89" s="55">
        <v>1739654</v>
      </c>
      <c r="C89" s="55">
        <v>21275</v>
      </c>
      <c r="D89" s="55" t="s">
        <v>107</v>
      </c>
      <c r="E89" s="56">
        <v>1000</v>
      </c>
      <c r="F89" s="57">
        <v>0</v>
      </c>
      <c r="G89" s="56">
        <v>0</v>
      </c>
      <c r="H89" s="56">
        <v>1000000000</v>
      </c>
      <c r="I89" s="55" t="s">
        <v>96</v>
      </c>
      <c r="J89" s="56" t="s">
        <v>108</v>
      </c>
      <c r="K89" s="58" t="s">
        <v>86</v>
      </c>
      <c r="L89" s="20"/>
      <c r="M89" s="53"/>
      <c r="N89" s="53"/>
      <c r="O89" s="20"/>
      <c r="P89" s="20"/>
      <c r="Q89" s="20"/>
    </row>
    <row r="90" spans="1:17" ht="14.4" x14ac:dyDescent="0.3">
      <c r="A90" s="54" t="s">
        <v>121</v>
      </c>
      <c r="B90" s="55">
        <v>1739654</v>
      </c>
      <c r="C90" s="55">
        <v>21275</v>
      </c>
      <c r="D90" s="55" t="s">
        <v>102</v>
      </c>
      <c r="E90" s="56">
        <v>1000</v>
      </c>
      <c r="F90" s="57">
        <v>0</v>
      </c>
      <c r="G90" s="56">
        <v>0</v>
      </c>
      <c r="H90" s="56">
        <v>1000000000</v>
      </c>
      <c r="I90" s="55" t="s">
        <v>96</v>
      </c>
      <c r="J90" s="56" t="s">
        <v>103</v>
      </c>
      <c r="K90" s="58" t="s">
        <v>86</v>
      </c>
      <c r="L90" s="20"/>
      <c r="M90" s="53"/>
      <c r="N90" s="53"/>
      <c r="O90" s="20"/>
      <c r="P90" s="20"/>
      <c r="Q90" s="20"/>
    </row>
    <row r="91" spans="1:17" ht="14.4" x14ac:dyDescent="0.3">
      <c r="A91" s="54" t="s">
        <v>122</v>
      </c>
      <c r="B91" s="55" t="s">
        <v>123</v>
      </c>
      <c r="C91" s="55" t="s">
        <v>124</v>
      </c>
      <c r="D91" s="55" t="s">
        <v>111</v>
      </c>
      <c r="E91" s="56">
        <v>200</v>
      </c>
      <c r="F91" s="57">
        <v>0</v>
      </c>
      <c r="G91" s="56">
        <v>0</v>
      </c>
      <c r="H91" s="56">
        <v>200000000</v>
      </c>
      <c r="I91" s="55" t="s">
        <v>96</v>
      </c>
      <c r="J91" s="56" t="s">
        <v>89</v>
      </c>
      <c r="K91" s="58" t="s">
        <v>86</v>
      </c>
      <c r="L91" s="20"/>
      <c r="M91" s="53"/>
      <c r="N91" s="53"/>
      <c r="O91" s="20"/>
      <c r="P91" s="20"/>
      <c r="Q91" s="20"/>
    </row>
    <row r="92" spans="1:17" ht="14.4" x14ac:dyDescent="0.3">
      <c r="A92" s="54" t="s">
        <v>122</v>
      </c>
      <c r="B92" s="55" t="s">
        <v>123</v>
      </c>
      <c r="C92" s="55" t="s">
        <v>124</v>
      </c>
      <c r="D92" s="55" t="s">
        <v>100</v>
      </c>
      <c r="E92" s="56">
        <v>500</v>
      </c>
      <c r="F92" s="57">
        <v>0</v>
      </c>
      <c r="G92" s="56">
        <v>0</v>
      </c>
      <c r="H92" s="56">
        <v>500000000</v>
      </c>
      <c r="I92" s="55" t="s">
        <v>96</v>
      </c>
      <c r="J92" s="56" t="s">
        <v>101</v>
      </c>
      <c r="K92" s="58" t="s">
        <v>86</v>
      </c>
      <c r="L92" s="20"/>
      <c r="M92" s="53"/>
      <c r="N92" s="53"/>
      <c r="O92" s="20"/>
      <c r="P92" s="20"/>
      <c r="Q92" s="20"/>
    </row>
    <row r="93" spans="1:17" ht="14.4" x14ac:dyDescent="0.3">
      <c r="A93" s="54" t="s">
        <v>125</v>
      </c>
      <c r="B93" s="55" t="s">
        <v>126</v>
      </c>
      <c r="C93" s="55" t="s">
        <v>127</v>
      </c>
      <c r="D93" s="55" t="s">
        <v>128</v>
      </c>
      <c r="E93" s="56">
        <v>5000</v>
      </c>
      <c r="F93" s="57">
        <v>0</v>
      </c>
      <c r="G93" s="56">
        <v>0</v>
      </c>
      <c r="H93" s="56">
        <v>5000000000</v>
      </c>
      <c r="I93" s="55" t="s">
        <v>96</v>
      </c>
      <c r="J93" s="56" t="s">
        <v>129</v>
      </c>
      <c r="K93" s="58" t="s">
        <v>86</v>
      </c>
      <c r="L93" s="20"/>
      <c r="M93" s="53"/>
      <c r="N93" s="53"/>
      <c r="O93" s="20"/>
      <c r="P93" s="20"/>
      <c r="Q93" s="20"/>
    </row>
    <row r="94" spans="1:17" ht="14.4" x14ac:dyDescent="0.3">
      <c r="A94" s="54" t="s">
        <v>125</v>
      </c>
      <c r="B94" s="55" t="s">
        <v>126</v>
      </c>
      <c r="C94" s="55" t="s">
        <v>127</v>
      </c>
      <c r="D94" s="55" t="s">
        <v>100</v>
      </c>
      <c r="E94" s="56">
        <v>2299</v>
      </c>
      <c r="F94" s="57">
        <v>0</v>
      </c>
      <c r="G94" s="56">
        <v>0</v>
      </c>
      <c r="H94" s="56">
        <v>2299000000</v>
      </c>
      <c r="I94" s="55" t="s">
        <v>96</v>
      </c>
      <c r="J94" s="56" t="s">
        <v>101</v>
      </c>
      <c r="K94" s="58" t="s">
        <v>86</v>
      </c>
      <c r="L94" s="20"/>
      <c r="M94" s="53"/>
      <c r="N94" s="53"/>
      <c r="O94" s="20"/>
      <c r="P94" s="20"/>
      <c r="Q94" s="20"/>
    </row>
    <row r="95" spans="1:17" ht="14.4" x14ac:dyDescent="0.3">
      <c r="A95" s="54" t="s">
        <v>125</v>
      </c>
      <c r="B95" s="55" t="s">
        <v>126</v>
      </c>
      <c r="C95" s="55" t="s">
        <v>127</v>
      </c>
      <c r="D95" s="55" t="s">
        <v>102</v>
      </c>
      <c r="E95" s="56">
        <v>173</v>
      </c>
      <c r="F95" s="57">
        <v>0</v>
      </c>
      <c r="G95" s="56">
        <v>0</v>
      </c>
      <c r="H95" s="56">
        <v>173000000</v>
      </c>
      <c r="I95" s="55" t="s">
        <v>96</v>
      </c>
      <c r="J95" s="56" t="s">
        <v>103</v>
      </c>
      <c r="K95" s="58" t="s">
        <v>86</v>
      </c>
      <c r="L95" s="20"/>
      <c r="M95" s="53"/>
      <c r="N95" s="53"/>
      <c r="O95" s="20"/>
      <c r="P95" s="20"/>
      <c r="Q95" s="20"/>
    </row>
    <row r="96" spans="1:17" ht="14.4" x14ac:dyDescent="0.3">
      <c r="A96" s="54" t="s">
        <v>130</v>
      </c>
      <c r="B96" s="55" t="s">
        <v>131</v>
      </c>
      <c r="C96" s="55" t="s">
        <v>132</v>
      </c>
      <c r="D96" s="55" t="s">
        <v>133</v>
      </c>
      <c r="E96" s="56">
        <v>2410</v>
      </c>
      <c r="F96" s="57">
        <v>0</v>
      </c>
      <c r="G96" s="56">
        <v>0</v>
      </c>
      <c r="H96" s="56">
        <v>2410000000</v>
      </c>
      <c r="I96" s="55" t="s">
        <v>96</v>
      </c>
      <c r="J96" s="56" t="s">
        <v>134</v>
      </c>
      <c r="K96" s="58" t="s">
        <v>86</v>
      </c>
      <c r="L96" s="20"/>
      <c r="M96" s="53"/>
      <c r="N96" s="53"/>
      <c r="O96" s="20"/>
      <c r="P96" s="20"/>
      <c r="Q96" s="20"/>
    </row>
    <row r="97" spans="1:17" ht="14.4" x14ac:dyDescent="0.3">
      <c r="A97" s="54" t="s">
        <v>135</v>
      </c>
      <c r="B97" s="55" t="s">
        <v>136</v>
      </c>
      <c r="C97" s="55" t="s">
        <v>137</v>
      </c>
      <c r="D97" s="55" t="s">
        <v>107</v>
      </c>
      <c r="E97" s="56">
        <v>25</v>
      </c>
      <c r="F97" s="57">
        <v>0</v>
      </c>
      <c r="G97" s="56">
        <v>0</v>
      </c>
      <c r="H97" s="56">
        <v>25000000</v>
      </c>
      <c r="I97" s="55" t="s">
        <v>96</v>
      </c>
      <c r="J97" s="56" t="s">
        <v>101</v>
      </c>
      <c r="K97" s="58" t="s">
        <v>86</v>
      </c>
      <c r="L97" s="20"/>
      <c r="M97" s="53"/>
      <c r="N97" s="53"/>
      <c r="O97" s="20"/>
      <c r="P97" s="20"/>
      <c r="Q97" s="20"/>
    </row>
    <row r="98" spans="1:17" ht="14.4" x14ac:dyDescent="0.3">
      <c r="A98" s="54" t="s">
        <v>135</v>
      </c>
      <c r="B98" s="55" t="s">
        <v>136</v>
      </c>
      <c r="C98" s="55">
        <v>4710</v>
      </c>
      <c r="D98" s="55" t="s">
        <v>100</v>
      </c>
      <c r="E98" s="56">
        <v>50</v>
      </c>
      <c r="F98" s="57">
        <v>0</v>
      </c>
      <c r="G98" s="56">
        <v>0</v>
      </c>
      <c r="H98" s="56">
        <v>50000000</v>
      </c>
      <c r="I98" s="55" t="s">
        <v>96</v>
      </c>
      <c r="J98" s="56" t="s">
        <v>101</v>
      </c>
      <c r="K98" s="58" t="s">
        <v>86</v>
      </c>
      <c r="L98" s="20"/>
      <c r="M98" s="53"/>
      <c r="N98" s="53"/>
      <c r="O98" s="20"/>
      <c r="P98" s="20"/>
      <c r="Q98" s="20"/>
    </row>
    <row r="99" spans="1:17" ht="14.4" x14ac:dyDescent="0.3">
      <c r="A99" s="54" t="s">
        <v>135</v>
      </c>
      <c r="B99" s="55" t="s">
        <v>136</v>
      </c>
      <c r="C99" s="55" t="s">
        <v>137</v>
      </c>
      <c r="D99" s="55" t="s">
        <v>102</v>
      </c>
      <c r="E99" s="56">
        <v>30</v>
      </c>
      <c r="F99" s="57">
        <v>0</v>
      </c>
      <c r="G99" s="56">
        <v>0</v>
      </c>
      <c r="H99" s="56">
        <v>30000000</v>
      </c>
      <c r="I99" s="55" t="s">
        <v>96</v>
      </c>
      <c r="J99" s="56" t="s">
        <v>103</v>
      </c>
      <c r="K99" s="58" t="s">
        <v>86</v>
      </c>
      <c r="L99" s="20"/>
      <c r="M99" s="53"/>
      <c r="N99" s="53"/>
      <c r="O99" s="20"/>
      <c r="P99" s="20"/>
      <c r="Q99" s="20"/>
    </row>
    <row r="100" spans="1:17" ht="14.4" x14ac:dyDescent="0.3">
      <c r="A100" s="54" t="s">
        <v>138</v>
      </c>
      <c r="B100" s="55">
        <v>2168751</v>
      </c>
      <c r="C100" s="55" t="s">
        <v>139</v>
      </c>
      <c r="D100" s="55" t="s">
        <v>107</v>
      </c>
      <c r="E100" s="56">
        <v>350</v>
      </c>
      <c r="F100" s="57">
        <v>0</v>
      </c>
      <c r="G100" s="56">
        <v>0</v>
      </c>
      <c r="H100" s="56">
        <v>350000000</v>
      </c>
      <c r="I100" s="55" t="s">
        <v>96</v>
      </c>
      <c r="J100" s="56" t="s">
        <v>108</v>
      </c>
      <c r="K100" s="58" t="s">
        <v>86</v>
      </c>
      <c r="L100" s="20"/>
      <c r="M100" s="53"/>
      <c r="N100" s="53"/>
      <c r="O100" s="20"/>
      <c r="P100" s="20"/>
      <c r="Q100" s="20"/>
    </row>
    <row r="101" spans="1:17" ht="14.4" x14ac:dyDescent="0.3">
      <c r="A101" s="54" t="s">
        <v>140</v>
      </c>
      <c r="B101" s="55" t="s">
        <v>141</v>
      </c>
      <c r="C101" s="55" t="s">
        <v>142</v>
      </c>
      <c r="D101" s="55" t="s">
        <v>95</v>
      </c>
      <c r="E101" s="56">
        <v>188</v>
      </c>
      <c r="F101" s="57">
        <v>0</v>
      </c>
      <c r="G101" s="56">
        <v>0</v>
      </c>
      <c r="H101" s="56">
        <v>188000000</v>
      </c>
      <c r="I101" s="55" t="s">
        <v>96</v>
      </c>
      <c r="J101" s="56" t="s">
        <v>97</v>
      </c>
      <c r="K101" s="58" t="s">
        <v>86</v>
      </c>
      <c r="L101" s="20"/>
      <c r="M101" s="53"/>
      <c r="N101" s="53"/>
      <c r="O101" s="20"/>
      <c r="P101" s="20"/>
      <c r="Q101" s="20"/>
    </row>
    <row r="102" spans="1:17" ht="14.4" x14ac:dyDescent="0.3">
      <c r="A102" s="54" t="s">
        <v>140</v>
      </c>
      <c r="B102" s="55" t="s">
        <v>141</v>
      </c>
      <c r="C102" s="55" t="s">
        <v>142</v>
      </c>
      <c r="D102" s="55" t="s">
        <v>98</v>
      </c>
      <c r="E102" s="56">
        <v>812</v>
      </c>
      <c r="F102" s="57">
        <v>0</v>
      </c>
      <c r="G102" s="56">
        <v>0</v>
      </c>
      <c r="H102" s="56">
        <v>812000000</v>
      </c>
      <c r="I102" s="55" t="s">
        <v>96</v>
      </c>
      <c r="J102" s="56" t="s">
        <v>99</v>
      </c>
      <c r="K102" s="58" t="s">
        <v>86</v>
      </c>
      <c r="L102" s="20"/>
      <c r="M102" s="53"/>
      <c r="N102" s="53"/>
      <c r="O102" s="20"/>
      <c r="P102" s="20"/>
      <c r="Q102" s="20"/>
    </row>
    <row r="103" spans="1:17" ht="14.4" x14ac:dyDescent="0.3">
      <c r="A103" s="54" t="s">
        <v>143</v>
      </c>
      <c r="B103" s="55" t="s">
        <v>144</v>
      </c>
      <c r="C103" s="55" t="s">
        <v>145</v>
      </c>
      <c r="D103" s="55" t="s">
        <v>146</v>
      </c>
      <c r="E103" s="56">
        <v>3750</v>
      </c>
      <c r="F103" s="57">
        <v>0</v>
      </c>
      <c r="G103" s="56">
        <v>0</v>
      </c>
      <c r="H103" s="56">
        <v>3750000000</v>
      </c>
      <c r="I103" s="55" t="s">
        <v>96</v>
      </c>
      <c r="J103" s="56" t="s">
        <v>147</v>
      </c>
      <c r="K103" s="58" t="s">
        <v>86</v>
      </c>
      <c r="L103" s="20"/>
      <c r="M103" s="53"/>
      <c r="N103" s="53"/>
      <c r="O103" s="20"/>
      <c r="P103" s="20"/>
      <c r="Q103" s="20"/>
    </row>
    <row r="104" spans="1:17" ht="14.4" x14ac:dyDescent="0.3">
      <c r="A104" s="54" t="s">
        <v>148</v>
      </c>
      <c r="B104" s="55" t="s">
        <v>149</v>
      </c>
      <c r="C104" s="55" t="s">
        <v>150</v>
      </c>
      <c r="D104" s="55" t="s">
        <v>100</v>
      </c>
      <c r="E104" s="56">
        <v>50</v>
      </c>
      <c r="F104" s="57">
        <v>0</v>
      </c>
      <c r="G104" s="56">
        <v>0</v>
      </c>
      <c r="H104" s="56">
        <v>50000000</v>
      </c>
      <c r="I104" s="55" t="s">
        <v>96</v>
      </c>
      <c r="J104" s="56" t="s">
        <v>101</v>
      </c>
      <c r="K104" s="58" t="s">
        <v>86</v>
      </c>
      <c r="L104" s="20"/>
      <c r="M104" s="53"/>
      <c r="N104" s="53"/>
      <c r="O104" s="20"/>
      <c r="P104" s="20"/>
      <c r="Q104" s="20"/>
    </row>
    <row r="105" spans="1:17" ht="14.4" x14ac:dyDescent="0.3">
      <c r="A105" s="54" t="s">
        <v>151</v>
      </c>
      <c r="B105" s="55" t="s">
        <v>152</v>
      </c>
      <c r="C105" s="55" t="s">
        <v>153</v>
      </c>
      <c r="D105" s="55" t="s">
        <v>95</v>
      </c>
      <c r="E105" s="56">
        <v>7816</v>
      </c>
      <c r="F105" s="57">
        <v>0</v>
      </c>
      <c r="G105" s="56">
        <v>0</v>
      </c>
      <c r="H105" s="56">
        <v>7816000000</v>
      </c>
      <c r="I105" s="55" t="s">
        <v>96</v>
      </c>
      <c r="J105" s="56" t="s">
        <v>97</v>
      </c>
      <c r="K105" s="58" t="s">
        <v>86</v>
      </c>
      <c r="L105" s="20"/>
      <c r="M105" s="53"/>
      <c r="N105" s="53"/>
      <c r="O105" s="20"/>
      <c r="P105" s="20"/>
      <c r="Q105" s="20"/>
    </row>
    <row r="106" spans="1:17" ht="14.4" x14ac:dyDescent="0.3">
      <c r="A106" s="54" t="s">
        <v>151</v>
      </c>
      <c r="B106" s="55" t="s">
        <v>152</v>
      </c>
      <c r="C106" s="55" t="s">
        <v>153</v>
      </c>
      <c r="D106" s="55" t="s">
        <v>146</v>
      </c>
      <c r="E106" s="56">
        <v>1950</v>
      </c>
      <c r="F106" s="57">
        <v>0</v>
      </c>
      <c r="G106" s="56">
        <v>0</v>
      </c>
      <c r="H106" s="56">
        <v>1950000000</v>
      </c>
      <c r="I106" s="55" t="s">
        <v>96</v>
      </c>
      <c r="J106" s="56" t="s">
        <v>147</v>
      </c>
      <c r="K106" s="58" t="s">
        <v>86</v>
      </c>
      <c r="L106" s="20"/>
      <c r="M106" s="53"/>
      <c r="N106" s="53"/>
      <c r="O106" s="20"/>
      <c r="P106" s="20"/>
      <c r="Q106" s="20"/>
    </row>
    <row r="107" spans="1:17" ht="14.4" x14ac:dyDescent="0.3">
      <c r="A107" s="54" t="s">
        <v>154</v>
      </c>
      <c r="B107" s="55" t="s">
        <v>155</v>
      </c>
      <c r="C107" s="55">
        <v>1425</v>
      </c>
      <c r="D107" s="55" t="s">
        <v>102</v>
      </c>
      <c r="E107" s="56">
        <v>370</v>
      </c>
      <c r="F107" s="57">
        <v>0</v>
      </c>
      <c r="G107" s="56">
        <v>0</v>
      </c>
      <c r="H107" s="56">
        <v>370000000</v>
      </c>
      <c r="I107" s="55" t="s">
        <v>96</v>
      </c>
      <c r="J107" s="56" t="s">
        <v>103</v>
      </c>
      <c r="K107" s="58" t="s">
        <v>86</v>
      </c>
      <c r="L107" s="20"/>
      <c r="M107" s="53"/>
      <c r="N107" s="53"/>
      <c r="O107" s="20"/>
      <c r="P107" s="20"/>
      <c r="Q107" s="20"/>
    </row>
    <row r="108" spans="1:17" ht="14.4" x14ac:dyDescent="0.3">
      <c r="A108" s="54" t="s">
        <v>156</v>
      </c>
      <c r="B108" s="55" t="s">
        <v>157</v>
      </c>
      <c r="C108" s="55" t="s">
        <v>158</v>
      </c>
      <c r="D108" s="55" t="s">
        <v>159</v>
      </c>
      <c r="E108" s="56">
        <v>700</v>
      </c>
      <c r="F108" s="57">
        <v>0</v>
      </c>
      <c r="G108" s="56">
        <v>0</v>
      </c>
      <c r="H108" s="56">
        <v>700000000</v>
      </c>
      <c r="I108" s="55" t="s">
        <v>96</v>
      </c>
      <c r="J108" s="56" t="s">
        <v>160</v>
      </c>
      <c r="K108" s="58" t="s">
        <v>86</v>
      </c>
      <c r="L108" s="20"/>
      <c r="M108" s="53"/>
      <c r="N108" s="53"/>
      <c r="O108" s="20"/>
      <c r="P108" s="20"/>
      <c r="Q108" s="20"/>
    </row>
    <row r="109" spans="1:17" ht="14.4" x14ac:dyDescent="0.3">
      <c r="A109" s="54" t="s">
        <v>161</v>
      </c>
      <c r="B109" s="55" t="s">
        <v>162</v>
      </c>
      <c r="C109" s="55" t="s">
        <v>163</v>
      </c>
      <c r="D109" s="55" t="s">
        <v>100</v>
      </c>
      <c r="E109" s="56">
        <v>873</v>
      </c>
      <c r="F109" s="57">
        <v>0</v>
      </c>
      <c r="G109" s="56">
        <v>0</v>
      </c>
      <c r="H109" s="56">
        <v>873000000</v>
      </c>
      <c r="I109" s="55" t="s">
        <v>96</v>
      </c>
      <c r="J109" s="56" t="s">
        <v>101</v>
      </c>
      <c r="K109" s="58" t="s">
        <v>86</v>
      </c>
      <c r="L109" s="20"/>
      <c r="M109" s="53"/>
      <c r="N109" s="53"/>
      <c r="O109" s="20"/>
      <c r="P109" s="20"/>
      <c r="Q109" s="20"/>
    </row>
    <row r="110" spans="1:17" ht="14.4" x14ac:dyDescent="0.3">
      <c r="A110" s="54" t="s">
        <v>164</v>
      </c>
      <c r="B110" s="55">
        <v>1137537</v>
      </c>
      <c r="C110" s="55">
        <v>21366</v>
      </c>
      <c r="D110" s="55" t="s">
        <v>107</v>
      </c>
      <c r="E110" s="56">
        <v>450</v>
      </c>
      <c r="F110" s="57">
        <v>0</v>
      </c>
      <c r="G110" s="56">
        <v>0</v>
      </c>
      <c r="H110" s="56">
        <v>450000000</v>
      </c>
      <c r="I110" s="55" t="s">
        <v>96</v>
      </c>
      <c r="J110" s="56" t="s">
        <v>108</v>
      </c>
      <c r="K110" s="58" t="s">
        <v>86</v>
      </c>
      <c r="L110" s="20"/>
      <c r="M110" s="53"/>
      <c r="N110" s="53"/>
      <c r="O110" s="20"/>
      <c r="P110" s="20"/>
      <c r="Q110" s="20"/>
    </row>
    <row r="111" spans="1:17" ht="14.4" x14ac:dyDescent="0.3">
      <c r="A111" s="54" t="s">
        <v>165</v>
      </c>
      <c r="B111" s="55" t="s">
        <v>166</v>
      </c>
      <c r="C111" s="55" t="s">
        <v>167</v>
      </c>
      <c r="D111" s="55" t="s">
        <v>168</v>
      </c>
      <c r="E111" s="56">
        <v>1200</v>
      </c>
      <c r="F111" s="57">
        <v>0</v>
      </c>
      <c r="G111" s="56">
        <v>0</v>
      </c>
      <c r="H111" s="56">
        <v>1200000000</v>
      </c>
      <c r="I111" s="55" t="s">
        <v>96</v>
      </c>
      <c r="J111" s="56" t="s">
        <v>169</v>
      </c>
      <c r="K111" s="58" t="s">
        <v>86</v>
      </c>
      <c r="L111" s="20"/>
      <c r="M111" s="53"/>
      <c r="N111" s="53"/>
      <c r="O111" s="20"/>
      <c r="P111" s="20"/>
      <c r="Q111" s="20"/>
    </row>
    <row r="112" spans="1:17" ht="14.4" x14ac:dyDescent="0.3">
      <c r="A112" s="54" t="s">
        <v>170</v>
      </c>
      <c r="B112" s="55" t="s">
        <v>171</v>
      </c>
      <c r="C112" s="55" t="s">
        <v>172</v>
      </c>
      <c r="D112" s="55" t="s">
        <v>128</v>
      </c>
      <c r="E112" s="56">
        <v>300</v>
      </c>
      <c r="F112" s="57">
        <v>0</v>
      </c>
      <c r="G112" s="56">
        <v>0</v>
      </c>
      <c r="H112" s="56">
        <v>300000000</v>
      </c>
      <c r="I112" s="55" t="s">
        <v>96</v>
      </c>
      <c r="J112" s="56" t="s">
        <v>129</v>
      </c>
      <c r="K112" s="58" t="s">
        <v>86</v>
      </c>
      <c r="L112" s="20"/>
      <c r="M112" s="53"/>
      <c r="N112" s="53"/>
      <c r="O112" s="20"/>
      <c r="P112" s="20"/>
      <c r="Q112" s="20"/>
    </row>
    <row r="113" spans="1:17" ht="14.4" x14ac:dyDescent="0.3">
      <c r="A113" s="54" t="s">
        <v>173</v>
      </c>
      <c r="B113" s="55" t="s">
        <v>174</v>
      </c>
      <c r="C113" s="55" t="s">
        <v>175</v>
      </c>
      <c r="D113" s="55" t="s">
        <v>100</v>
      </c>
      <c r="E113" s="56">
        <v>200</v>
      </c>
      <c r="F113" s="57">
        <v>0</v>
      </c>
      <c r="G113" s="56">
        <v>0</v>
      </c>
      <c r="H113" s="56">
        <v>200000000</v>
      </c>
      <c r="I113" s="55" t="s">
        <v>96</v>
      </c>
      <c r="J113" s="56" t="s">
        <v>101</v>
      </c>
      <c r="K113" s="58" t="s">
        <v>86</v>
      </c>
      <c r="L113" s="20"/>
      <c r="M113" s="53"/>
      <c r="N113" s="53"/>
      <c r="O113" s="20"/>
      <c r="P113" s="20"/>
      <c r="Q113" s="20"/>
    </row>
    <row r="114" spans="1:17" ht="14.4" x14ac:dyDescent="0.3">
      <c r="A114" s="54" t="s">
        <v>176</v>
      </c>
      <c r="B114" s="55" t="s">
        <v>177</v>
      </c>
      <c r="C114" s="55" t="s">
        <v>178</v>
      </c>
      <c r="D114" s="55" t="s">
        <v>100</v>
      </c>
      <c r="E114" s="56">
        <v>17</v>
      </c>
      <c r="F114" s="57">
        <v>0</v>
      </c>
      <c r="G114" s="56">
        <v>0</v>
      </c>
      <c r="H114" s="56">
        <v>17000000</v>
      </c>
      <c r="I114" s="55" t="s">
        <v>96</v>
      </c>
      <c r="J114" s="56" t="s">
        <v>101</v>
      </c>
      <c r="K114" s="58" t="s">
        <v>86</v>
      </c>
      <c r="L114" s="20"/>
      <c r="M114" s="53"/>
      <c r="N114" s="53"/>
      <c r="O114" s="20"/>
      <c r="P114" s="20"/>
      <c r="Q114" s="20"/>
    </row>
    <row r="115" spans="1:17" ht="15" customHeight="1" x14ac:dyDescent="0.3">
      <c r="A115" s="54" t="s">
        <v>179</v>
      </c>
      <c r="B115" s="55" t="s">
        <v>180</v>
      </c>
      <c r="C115" s="55" t="s">
        <v>181</v>
      </c>
      <c r="D115" s="55" t="s">
        <v>111</v>
      </c>
      <c r="E115" s="56">
        <v>1260</v>
      </c>
      <c r="F115" s="57">
        <v>0</v>
      </c>
      <c r="G115" s="56">
        <v>0</v>
      </c>
      <c r="H115" s="56">
        <v>1260000000</v>
      </c>
      <c r="I115" s="55" t="s">
        <v>96</v>
      </c>
      <c r="J115" s="56" t="s">
        <v>89</v>
      </c>
      <c r="K115" s="58" t="s">
        <v>86</v>
      </c>
      <c r="L115" s="20"/>
      <c r="M115" s="53"/>
      <c r="N115" s="53"/>
      <c r="O115" s="20"/>
      <c r="P115" s="20"/>
      <c r="Q115" s="20"/>
    </row>
    <row r="116" spans="1:17" ht="14.4" x14ac:dyDescent="0.3">
      <c r="A116" s="54" t="s">
        <v>182</v>
      </c>
      <c r="B116" s="55" t="s">
        <v>183</v>
      </c>
      <c r="C116" s="55" t="s">
        <v>184</v>
      </c>
      <c r="D116" s="55" t="s">
        <v>133</v>
      </c>
      <c r="E116" s="56">
        <v>200</v>
      </c>
      <c r="F116" s="57">
        <v>0</v>
      </c>
      <c r="G116" s="56">
        <v>0</v>
      </c>
      <c r="H116" s="56">
        <v>200000000</v>
      </c>
      <c r="I116" s="55" t="s">
        <v>96</v>
      </c>
      <c r="J116" s="56" t="s">
        <v>134</v>
      </c>
      <c r="K116" s="58" t="s">
        <v>86</v>
      </c>
      <c r="L116" s="20"/>
      <c r="M116" s="53"/>
      <c r="N116" s="53"/>
      <c r="O116" s="20"/>
      <c r="P116" s="20"/>
      <c r="Q116" s="20"/>
    </row>
    <row r="117" spans="1:17" ht="14.4" x14ac:dyDescent="0.3">
      <c r="A117" s="54" t="s">
        <v>185</v>
      </c>
      <c r="B117" s="55" t="s">
        <v>186</v>
      </c>
      <c r="C117" s="55" t="s">
        <v>187</v>
      </c>
      <c r="D117" s="55" t="s">
        <v>109</v>
      </c>
      <c r="E117" s="56">
        <v>135</v>
      </c>
      <c r="F117" s="57">
        <v>0</v>
      </c>
      <c r="G117" s="56">
        <v>0</v>
      </c>
      <c r="H117" s="56">
        <v>135000000</v>
      </c>
      <c r="I117" s="55" t="s">
        <v>96</v>
      </c>
      <c r="J117" s="56" t="s">
        <v>110</v>
      </c>
      <c r="K117" s="58" t="s">
        <v>86</v>
      </c>
      <c r="L117" s="20"/>
      <c r="M117" s="53"/>
      <c r="N117" s="53"/>
      <c r="O117" s="20"/>
      <c r="P117" s="20"/>
      <c r="Q117" s="20"/>
    </row>
    <row r="118" spans="1:17" ht="14.4" x14ac:dyDescent="0.3">
      <c r="A118" s="54" t="s">
        <v>188</v>
      </c>
      <c r="B118" s="55" t="s">
        <v>189</v>
      </c>
      <c r="C118" s="55">
        <v>17019</v>
      </c>
      <c r="D118" s="55" t="s">
        <v>107</v>
      </c>
      <c r="E118" s="56">
        <v>1360</v>
      </c>
      <c r="F118" s="57">
        <v>0</v>
      </c>
      <c r="G118" s="56">
        <v>0</v>
      </c>
      <c r="H118" s="56">
        <v>1360000000</v>
      </c>
      <c r="I118" s="55" t="s">
        <v>96</v>
      </c>
      <c r="J118" s="56" t="s">
        <v>108</v>
      </c>
      <c r="K118" s="58" t="s">
        <v>86</v>
      </c>
      <c r="L118" s="20"/>
      <c r="M118" s="53"/>
      <c r="N118" s="53"/>
      <c r="O118" s="20"/>
      <c r="P118" s="20"/>
      <c r="Q118" s="20"/>
    </row>
    <row r="119" spans="1:17" ht="14.4" x14ac:dyDescent="0.3">
      <c r="A119" s="54" t="s">
        <v>188</v>
      </c>
      <c r="B119" s="55" t="s">
        <v>189</v>
      </c>
      <c r="C119" s="55" t="s">
        <v>190</v>
      </c>
      <c r="D119" s="55" t="s">
        <v>100</v>
      </c>
      <c r="E119" s="56">
        <v>486</v>
      </c>
      <c r="F119" s="57">
        <v>0</v>
      </c>
      <c r="G119" s="56">
        <v>0</v>
      </c>
      <c r="H119" s="56">
        <v>486000000</v>
      </c>
      <c r="I119" s="55" t="s">
        <v>96</v>
      </c>
      <c r="J119" s="56" t="s">
        <v>101</v>
      </c>
      <c r="K119" s="58" t="s">
        <v>86</v>
      </c>
      <c r="L119" s="20"/>
      <c r="M119" s="53"/>
      <c r="N119" s="53"/>
      <c r="O119" s="20"/>
      <c r="P119" s="20"/>
      <c r="Q119" s="20"/>
    </row>
    <row r="120" spans="1:17" ht="14.4" x14ac:dyDescent="0.3">
      <c r="A120" s="54" t="s">
        <v>191</v>
      </c>
      <c r="B120" s="55" t="s">
        <v>192</v>
      </c>
      <c r="C120" s="55" t="s">
        <v>193</v>
      </c>
      <c r="D120" s="55" t="s">
        <v>100</v>
      </c>
      <c r="E120" s="56">
        <v>200</v>
      </c>
      <c r="F120" s="57">
        <v>0</v>
      </c>
      <c r="G120" s="56">
        <v>0</v>
      </c>
      <c r="H120" s="56">
        <v>200000000</v>
      </c>
      <c r="I120" s="55" t="s">
        <v>96</v>
      </c>
      <c r="J120" s="56" t="s">
        <v>101</v>
      </c>
      <c r="K120" s="58" t="s">
        <v>86</v>
      </c>
      <c r="L120" s="20"/>
      <c r="M120" s="53"/>
      <c r="N120" s="53"/>
      <c r="O120" s="20"/>
      <c r="P120" s="20"/>
      <c r="Q120" s="20"/>
    </row>
    <row r="121" spans="1:17" ht="14.4" x14ac:dyDescent="0.3">
      <c r="A121" s="54" t="s">
        <v>194</v>
      </c>
      <c r="B121" s="55" t="s">
        <v>195</v>
      </c>
      <c r="C121" s="55" t="s">
        <v>196</v>
      </c>
      <c r="D121" s="55" t="s">
        <v>100</v>
      </c>
      <c r="E121" s="56">
        <v>20</v>
      </c>
      <c r="F121" s="57">
        <v>0</v>
      </c>
      <c r="G121" s="56">
        <v>0</v>
      </c>
      <c r="H121" s="56">
        <v>20000000</v>
      </c>
      <c r="I121" s="55" t="s">
        <v>96</v>
      </c>
      <c r="J121" s="56" t="s">
        <v>101</v>
      </c>
      <c r="K121" s="58" t="s">
        <v>86</v>
      </c>
      <c r="L121" s="20"/>
      <c r="M121" s="53"/>
      <c r="N121" s="53"/>
      <c r="O121" s="20"/>
      <c r="P121" s="20"/>
      <c r="Q121" s="20"/>
    </row>
    <row r="122" spans="1:17" ht="14.4" x14ac:dyDescent="0.3">
      <c r="A122" s="54" t="s">
        <v>197</v>
      </c>
      <c r="B122" s="55" t="s">
        <v>198</v>
      </c>
      <c r="C122" s="55" t="s">
        <v>199</v>
      </c>
      <c r="D122" s="55" t="s">
        <v>100</v>
      </c>
      <c r="E122" s="56">
        <v>625</v>
      </c>
      <c r="F122" s="57">
        <v>0</v>
      </c>
      <c r="G122" s="56">
        <v>0</v>
      </c>
      <c r="H122" s="56">
        <v>625000000</v>
      </c>
      <c r="I122" s="55" t="s">
        <v>96</v>
      </c>
      <c r="J122" s="56" t="s">
        <v>101</v>
      </c>
      <c r="K122" s="58" t="s">
        <v>86</v>
      </c>
      <c r="L122" s="20"/>
      <c r="M122" s="53"/>
      <c r="N122" s="53"/>
      <c r="O122" s="20"/>
      <c r="P122" s="20"/>
      <c r="Q122" s="20"/>
    </row>
    <row r="123" spans="1:17" ht="14.4" x14ac:dyDescent="0.3">
      <c r="A123" s="54" t="s">
        <v>200</v>
      </c>
      <c r="B123" s="55" t="s">
        <v>201</v>
      </c>
      <c r="C123" s="55" t="s">
        <v>202</v>
      </c>
      <c r="D123" s="55" t="s">
        <v>100</v>
      </c>
      <c r="E123" s="56">
        <v>50</v>
      </c>
      <c r="F123" s="57">
        <v>0</v>
      </c>
      <c r="G123" s="56">
        <v>0</v>
      </c>
      <c r="H123" s="56">
        <v>50000000</v>
      </c>
      <c r="I123" s="55" t="s">
        <v>96</v>
      </c>
      <c r="J123" s="56" t="s">
        <v>101</v>
      </c>
      <c r="K123" s="58" t="s">
        <v>86</v>
      </c>
      <c r="L123" s="20"/>
      <c r="M123" s="53"/>
      <c r="N123" s="53"/>
      <c r="O123" s="20"/>
      <c r="P123" s="20"/>
      <c r="Q123" s="20"/>
    </row>
    <row r="124" spans="1:17" ht="14.4" x14ac:dyDescent="0.3">
      <c r="A124" s="54" t="s">
        <v>203</v>
      </c>
      <c r="B124" s="55" t="s">
        <v>204</v>
      </c>
      <c r="C124" s="55" t="s">
        <v>205</v>
      </c>
      <c r="D124" s="55" t="s">
        <v>95</v>
      </c>
      <c r="E124" s="56">
        <v>5081</v>
      </c>
      <c r="F124" s="57">
        <v>0</v>
      </c>
      <c r="G124" s="56">
        <v>0</v>
      </c>
      <c r="H124" s="56">
        <v>5081000000</v>
      </c>
      <c r="I124" s="55" t="s">
        <v>96</v>
      </c>
      <c r="J124" s="56" t="s">
        <v>97</v>
      </c>
      <c r="K124" s="58" t="s">
        <v>86</v>
      </c>
      <c r="L124" s="20"/>
      <c r="M124" s="53"/>
      <c r="N124" s="53"/>
      <c r="O124" s="20"/>
      <c r="P124" s="20"/>
      <c r="Q124" s="20"/>
    </row>
    <row r="125" spans="1:17" ht="14.4" x14ac:dyDescent="0.3">
      <c r="A125" s="54" t="s">
        <v>203</v>
      </c>
      <c r="B125" s="55" t="s">
        <v>204</v>
      </c>
      <c r="C125" s="55">
        <v>6563</v>
      </c>
      <c r="D125" s="55" t="s">
        <v>98</v>
      </c>
      <c r="E125" s="56">
        <v>5000</v>
      </c>
      <c r="F125" s="57">
        <v>0</v>
      </c>
      <c r="G125" s="56">
        <v>0</v>
      </c>
      <c r="H125" s="56">
        <v>5000000000</v>
      </c>
      <c r="I125" s="55" t="s">
        <v>96</v>
      </c>
      <c r="J125" s="56" t="s">
        <v>99</v>
      </c>
      <c r="K125" s="58" t="s">
        <v>86</v>
      </c>
      <c r="L125" s="20"/>
      <c r="M125" s="53"/>
      <c r="N125" s="53"/>
      <c r="O125" s="20"/>
      <c r="P125" s="20"/>
      <c r="Q125" s="20"/>
    </row>
    <row r="126" spans="1:17" ht="14.4" x14ac:dyDescent="0.3">
      <c r="A126" s="54" t="s">
        <v>203</v>
      </c>
      <c r="B126" s="55" t="s">
        <v>204</v>
      </c>
      <c r="C126" s="55">
        <v>6563</v>
      </c>
      <c r="D126" s="55" t="s">
        <v>107</v>
      </c>
      <c r="E126" s="56">
        <v>2500</v>
      </c>
      <c r="F126" s="57">
        <v>0</v>
      </c>
      <c r="G126" s="56">
        <v>0</v>
      </c>
      <c r="H126" s="56">
        <v>2500000000</v>
      </c>
      <c r="I126" s="55" t="s">
        <v>96</v>
      </c>
      <c r="J126" s="56" t="s">
        <v>108</v>
      </c>
      <c r="K126" s="58" t="s">
        <v>86</v>
      </c>
      <c r="L126" s="20"/>
      <c r="M126" s="53"/>
      <c r="N126" s="53"/>
      <c r="O126" s="20"/>
      <c r="P126" s="20"/>
      <c r="Q126" s="20"/>
    </row>
    <row r="127" spans="1:17" ht="14.4" x14ac:dyDescent="0.3">
      <c r="A127" s="54" t="s">
        <v>203</v>
      </c>
      <c r="B127" s="55" t="s">
        <v>204</v>
      </c>
      <c r="C127" s="55">
        <v>6563</v>
      </c>
      <c r="D127" s="55" t="s">
        <v>105</v>
      </c>
      <c r="E127" s="56">
        <v>5000</v>
      </c>
      <c r="F127" s="57">
        <v>0</v>
      </c>
      <c r="G127" s="56">
        <v>0</v>
      </c>
      <c r="H127" s="56">
        <v>5000000000</v>
      </c>
      <c r="I127" s="55" t="s">
        <v>96</v>
      </c>
      <c r="J127" s="56" t="s">
        <v>106</v>
      </c>
      <c r="K127" s="58" t="s">
        <v>86</v>
      </c>
      <c r="L127" s="20"/>
      <c r="M127" s="53"/>
      <c r="N127" s="53"/>
      <c r="O127" s="20"/>
      <c r="P127" s="20"/>
      <c r="Q127" s="20"/>
    </row>
    <row r="128" spans="1:17" ht="14.4" x14ac:dyDescent="0.3">
      <c r="A128" s="54" t="s">
        <v>206</v>
      </c>
      <c r="B128" s="55">
        <v>490251</v>
      </c>
      <c r="C128" s="55">
        <v>21829</v>
      </c>
      <c r="D128" s="55" t="s">
        <v>107</v>
      </c>
      <c r="E128" s="56">
        <v>700</v>
      </c>
      <c r="F128" s="57">
        <v>0</v>
      </c>
      <c r="G128" s="56">
        <v>0</v>
      </c>
      <c r="H128" s="56">
        <v>700000000</v>
      </c>
      <c r="I128" s="55" t="s">
        <v>96</v>
      </c>
      <c r="J128" s="56" t="s">
        <v>108</v>
      </c>
      <c r="K128" s="58" t="s">
        <v>86</v>
      </c>
      <c r="L128" s="20"/>
      <c r="M128" s="53"/>
      <c r="N128" s="53"/>
      <c r="O128" s="20"/>
      <c r="P128" s="20"/>
      <c r="Q128" s="20"/>
    </row>
    <row r="129" spans="1:17" ht="14.4" x14ac:dyDescent="0.3">
      <c r="A129" s="54" t="s">
        <v>206</v>
      </c>
      <c r="B129" s="55">
        <v>490251</v>
      </c>
      <c r="C129" s="55">
        <v>21829</v>
      </c>
      <c r="D129" s="55" t="s">
        <v>102</v>
      </c>
      <c r="E129" s="56">
        <v>240</v>
      </c>
      <c r="F129" s="57">
        <v>0</v>
      </c>
      <c r="G129" s="56">
        <v>0</v>
      </c>
      <c r="H129" s="56">
        <v>240000000</v>
      </c>
      <c r="I129" s="55" t="s">
        <v>96</v>
      </c>
      <c r="J129" s="56" t="s">
        <v>103</v>
      </c>
      <c r="K129" s="58" t="s">
        <v>86</v>
      </c>
      <c r="L129" s="20"/>
      <c r="M129" s="53"/>
      <c r="N129" s="53"/>
      <c r="O129" s="20"/>
      <c r="P129" s="20"/>
      <c r="Q129" s="20"/>
    </row>
    <row r="130" spans="1:17" ht="14.4" x14ac:dyDescent="0.3">
      <c r="A130" s="54" t="s">
        <v>206</v>
      </c>
      <c r="B130" s="55" t="s">
        <v>207</v>
      </c>
      <c r="C130" s="55">
        <v>21829</v>
      </c>
      <c r="D130" s="55" t="s">
        <v>98</v>
      </c>
      <c r="E130" s="56">
        <v>1000</v>
      </c>
      <c r="F130" s="57">
        <v>0</v>
      </c>
      <c r="G130" s="56">
        <v>0</v>
      </c>
      <c r="H130" s="56">
        <v>1000000000</v>
      </c>
      <c r="I130" s="55" t="s">
        <v>96</v>
      </c>
      <c r="J130" s="56" t="s">
        <v>99</v>
      </c>
      <c r="K130" s="58" t="s">
        <v>86</v>
      </c>
      <c r="L130" s="20"/>
      <c r="M130" s="53"/>
      <c r="N130" s="53"/>
      <c r="O130" s="20"/>
      <c r="P130" s="20"/>
      <c r="Q130" s="20"/>
    </row>
    <row r="131" spans="1:17" ht="14.4" x14ac:dyDescent="0.3">
      <c r="A131" s="54" t="s">
        <v>208</v>
      </c>
      <c r="B131" s="55" t="s">
        <v>209</v>
      </c>
      <c r="C131" s="55" t="s">
        <v>210</v>
      </c>
      <c r="D131" s="55" t="s">
        <v>95</v>
      </c>
      <c r="E131" s="56">
        <v>2201</v>
      </c>
      <c r="F131" s="57">
        <v>0</v>
      </c>
      <c r="G131" s="56">
        <v>0</v>
      </c>
      <c r="H131" s="56">
        <v>2201000000</v>
      </c>
      <c r="I131" s="55" t="s">
        <v>96</v>
      </c>
      <c r="J131" s="56" t="s">
        <v>97</v>
      </c>
      <c r="K131" s="58" t="s">
        <v>86</v>
      </c>
      <c r="L131" s="20"/>
      <c r="M131" s="53"/>
      <c r="N131" s="53"/>
      <c r="O131" s="20"/>
      <c r="P131" s="20"/>
      <c r="Q131" s="20"/>
    </row>
    <row r="132" spans="1:17" ht="14.4" x14ac:dyDescent="0.3">
      <c r="A132" s="54" t="s">
        <v>211</v>
      </c>
      <c r="B132" s="55" t="s">
        <v>212</v>
      </c>
      <c r="C132" s="55" t="s">
        <v>213</v>
      </c>
      <c r="D132" s="55" t="s">
        <v>102</v>
      </c>
      <c r="E132" s="56">
        <v>300</v>
      </c>
      <c r="F132" s="57">
        <v>0</v>
      </c>
      <c r="G132" s="56">
        <v>0</v>
      </c>
      <c r="H132" s="56">
        <v>300000000</v>
      </c>
      <c r="I132" s="55" t="s">
        <v>96</v>
      </c>
      <c r="J132" s="56" t="s">
        <v>103</v>
      </c>
      <c r="K132" s="58" t="s">
        <v>86</v>
      </c>
      <c r="L132" s="20"/>
      <c r="M132" s="53"/>
      <c r="N132" s="53"/>
      <c r="O132" s="20"/>
      <c r="P132" s="20"/>
      <c r="Q132" s="20"/>
    </row>
    <row r="133" spans="1:17" ht="14.4" x14ac:dyDescent="0.3">
      <c r="A133" s="54" t="s">
        <v>214</v>
      </c>
      <c r="B133" s="55" t="s">
        <v>215</v>
      </c>
      <c r="C133" s="55" t="s">
        <v>216</v>
      </c>
      <c r="D133" s="55" t="s">
        <v>100</v>
      </c>
      <c r="E133" s="56">
        <v>100</v>
      </c>
      <c r="F133" s="57">
        <v>0</v>
      </c>
      <c r="G133" s="56">
        <v>0</v>
      </c>
      <c r="H133" s="56">
        <v>100000000</v>
      </c>
      <c r="I133" s="55" t="s">
        <v>96</v>
      </c>
      <c r="J133" s="56" t="s">
        <v>101</v>
      </c>
      <c r="K133" s="58" t="s">
        <v>86</v>
      </c>
      <c r="L133" s="20"/>
      <c r="M133" s="53"/>
      <c r="N133" s="53"/>
      <c r="O133" s="20"/>
      <c r="P133" s="20"/>
      <c r="Q133" s="20"/>
    </row>
    <row r="134" spans="1:17" ht="14.4" x14ac:dyDescent="0.3">
      <c r="A134" s="54" t="s">
        <v>217</v>
      </c>
      <c r="B134" s="55" t="s">
        <v>218</v>
      </c>
      <c r="C134" s="55" t="s">
        <v>219</v>
      </c>
      <c r="D134" s="55" t="s">
        <v>109</v>
      </c>
      <c r="E134" s="56">
        <v>280</v>
      </c>
      <c r="F134" s="57">
        <v>0</v>
      </c>
      <c r="G134" s="56">
        <v>0</v>
      </c>
      <c r="H134" s="56">
        <v>280000000</v>
      </c>
      <c r="I134" s="55" t="s">
        <v>96</v>
      </c>
      <c r="J134" s="56" t="s">
        <v>110</v>
      </c>
      <c r="K134" s="58" t="s">
        <v>86</v>
      </c>
      <c r="L134" s="20"/>
      <c r="M134" s="53"/>
      <c r="N134" s="53"/>
      <c r="O134" s="20"/>
      <c r="P134" s="20"/>
      <c r="Q134" s="20"/>
    </row>
    <row r="135" spans="1:17" ht="14.4" x14ac:dyDescent="0.3">
      <c r="A135" s="54" t="s">
        <v>220</v>
      </c>
      <c r="B135" s="55">
        <v>820503</v>
      </c>
      <c r="C135" s="55">
        <v>28142</v>
      </c>
      <c r="D135" s="55" t="s">
        <v>102</v>
      </c>
      <c r="E135" s="56">
        <v>800</v>
      </c>
      <c r="F135" s="57">
        <v>0</v>
      </c>
      <c r="G135" s="56">
        <v>0</v>
      </c>
      <c r="H135" s="56">
        <v>800000000</v>
      </c>
      <c r="I135" s="55" t="s">
        <v>96</v>
      </c>
      <c r="J135" s="56" t="s">
        <v>103</v>
      </c>
      <c r="K135" s="58" t="s">
        <v>86</v>
      </c>
      <c r="L135" s="20"/>
      <c r="M135" s="53"/>
      <c r="N135" s="53"/>
      <c r="O135" s="20"/>
      <c r="P135" s="20"/>
      <c r="Q135" s="20"/>
    </row>
    <row r="136" spans="1:17" ht="14.4" x14ac:dyDescent="0.3">
      <c r="A136" s="54" t="s">
        <v>221</v>
      </c>
      <c r="B136" s="55" t="s">
        <v>222</v>
      </c>
      <c r="C136" s="55" t="s">
        <v>223</v>
      </c>
      <c r="D136" s="55" t="s">
        <v>109</v>
      </c>
      <c r="E136" s="56">
        <v>85</v>
      </c>
      <c r="F136" s="57">
        <v>0</v>
      </c>
      <c r="G136" s="56">
        <v>0</v>
      </c>
      <c r="H136" s="56">
        <v>85000000</v>
      </c>
      <c r="I136" s="55" t="s">
        <v>96</v>
      </c>
      <c r="J136" s="56" t="s">
        <v>110</v>
      </c>
      <c r="K136" s="58" t="s">
        <v>86</v>
      </c>
      <c r="L136" s="20"/>
      <c r="M136" s="53"/>
      <c r="N136" s="53"/>
      <c r="O136" s="20"/>
      <c r="P136" s="20"/>
      <c r="Q136" s="20"/>
    </row>
    <row r="137" spans="1:17" ht="14.4" x14ac:dyDescent="0.3">
      <c r="A137" s="54" t="s">
        <v>224</v>
      </c>
      <c r="B137" s="55">
        <v>1076902</v>
      </c>
      <c r="C137" s="55">
        <v>21556</v>
      </c>
      <c r="D137" s="55" t="s">
        <v>102</v>
      </c>
      <c r="E137" s="56">
        <v>350</v>
      </c>
      <c r="F137" s="57">
        <v>0</v>
      </c>
      <c r="G137" s="56">
        <v>0</v>
      </c>
      <c r="H137" s="56">
        <v>350000000</v>
      </c>
      <c r="I137" s="55" t="s">
        <v>96</v>
      </c>
      <c r="J137" s="56" t="s">
        <v>103</v>
      </c>
      <c r="K137" s="58" t="s">
        <v>86</v>
      </c>
      <c r="L137" s="20"/>
      <c r="M137" s="53"/>
      <c r="N137" s="53"/>
      <c r="O137" s="20"/>
      <c r="P137" s="20"/>
      <c r="Q137" s="20"/>
    </row>
    <row r="138" spans="1:17" ht="14.4" x14ac:dyDescent="0.3">
      <c r="A138" s="54" t="s">
        <v>225</v>
      </c>
      <c r="B138" s="55" t="s">
        <v>226</v>
      </c>
      <c r="C138" s="55" t="s">
        <v>227</v>
      </c>
      <c r="D138" s="55" t="s">
        <v>133</v>
      </c>
      <c r="E138" s="56">
        <v>220</v>
      </c>
      <c r="F138" s="57">
        <v>0</v>
      </c>
      <c r="G138" s="56">
        <v>0</v>
      </c>
      <c r="H138" s="56">
        <v>220000000</v>
      </c>
      <c r="I138" s="55" t="s">
        <v>96</v>
      </c>
      <c r="J138" s="56" t="s">
        <v>134</v>
      </c>
      <c r="K138" s="58" t="s">
        <v>86</v>
      </c>
      <c r="L138" s="20"/>
      <c r="M138" s="53"/>
      <c r="N138" s="53"/>
      <c r="O138" s="20"/>
      <c r="P138" s="20"/>
      <c r="Q138" s="20"/>
    </row>
    <row r="139" spans="1:17" ht="14.4" x14ac:dyDescent="0.3">
      <c r="A139" s="54" t="s">
        <v>228</v>
      </c>
      <c r="B139" s="55" t="s">
        <v>229</v>
      </c>
      <c r="C139" s="55" t="s">
        <v>230</v>
      </c>
      <c r="D139" s="55" t="s">
        <v>128</v>
      </c>
      <c r="E139" s="56">
        <v>2700</v>
      </c>
      <c r="F139" s="57">
        <v>0</v>
      </c>
      <c r="G139" s="56">
        <v>0</v>
      </c>
      <c r="H139" s="56">
        <v>2700000000</v>
      </c>
      <c r="I139" s="55" t="s">
        <v>96</v>
      </c>
      <c r="J139" s="56" t="s">
        <v>129</v>
      </c>
      <c r="K139" s="58" t="s">
        <v>86</v>
      </c>
      <c r="L139" s="20"/>
      <c r="M139" s="53"/>
      <c r="N139" s="53"/>
      <c r="O139" s="20"/>
      <c r="P139" s="20"/>
      <c r="Q139" s="20"/>
    </row>
    <row r="140" spans="1:17" ht="14.4" x14ac:dyDescent="0.3">
      <c r="A140" s="54" t="s">
        <v>228</v>
      </c>
      <c r="B140" s="55" t="s">
        <v>229</v>
      </c>
      <c r="C140" s="55" t="s">
        <v>230</v>
      </c>
      <c r="D140" s="55" t="s">
        <v>107</v>
      </c>
      <c r="E140" s="56">
        <v>269</v>
      </c>
      <c r="F140" s="57">
        <v>0</v>
      </c>
      <c r="G140" s="56">
        <v>0</v>
      </c>
      <c r="H140" s="56">
        <v>269000000</v>
      </c>
      <c r="I140" s="55" t="s">
        <v>96</v>
      </c>
      <c r="J140" s="56" t="s">
        <v>108</v>
      </c>
      <c r="K140" s="58" t="s">
        <v>86</v>
      </c>
      <c r="L140" s="20"/>
      <c r="M140" s="53"/>
      <c r="N140" s="53"/>
      <c r="O140" s="20"/>
      <c r="P140" s="20"/>
      <c r="Q140" s="20"/>
    </row>
    <row r="141" spans="1:17" ht="14.4" x14ac:dyDescent="0.3">
      <c r="A141" s="54" t="s">
        <v>228</v>
      </c>
      <c r="B141" s="55" t="s">
        <v>229</v>
      </c>
      <c r="C141" s="55" t="s">
        <v>230</v>
      </c>
      <c r="D141" s="55" t="s">
        <v>98</v>
      </c>
      <c r="E141" s="56">
        <v>4211</v>
      </c>
      <c r="F141" s="57">
        <v>0</v>
      </c>
      <c r="G141" s="56">
        <v>0</v>
      </c>
      <c r="H141" s="56">
        <v>4211000000</v>
      </c>
      <c r="I141" s="55" t="s">
        <v>96</v>
      </c>
      <c r="J141" s="56" t="s">
        <v>99</v>
      </c>
      <c r="K141" s="58" t="s">
        <v>86</v>
      </c>
      <c r="L141" s="20"/>
      <c r="M141" s="53"/>
      <c r="N141" s="53"/>
      <c r="O141" s="20"/>
      <c r="P141" s="20"/>
      <c r="Q141" s="20"/>
    </row>
    <row r="142" spans="1:17" ht="14.4" x14ac:dyDescent="0.3">
      <c r="A142" s="54" t="s">
        <v>228</v>
      </c>
      <c r="B142" s="55" t="s">
        <v>229</v>
      </c>
      <c r="C142" s="55" t="s">
        <v>230</v>
      </c>
      <c r="D142" s="55" t="s">
        <v>231</v>
      </c>
      <c r="E142" s="56">
        <v>1100</v>
      </c>
      <c r="F142" s="57">
        <v>0</v>
      </c>
      <c r="G142" s="56">
        <v>0</v>
      </c>
      <c r="H142" s="56">
        <v>1100000000</v>
      </c>
      <c r="I142" s="55" t="s">
        <v>96</v>
      </c>
      <c r="J142" s="56" t="s">
        <v>85</v>
      </c>
      <c r="K142" s="58" t="s">
        <v>86</v>
      </c>
      <c r="L142" s="20"/>
      <c r="M142" s="53"/>
      <c r="N142" s="53"/>
      <c r="O142" s="20"/>
      <c r="P142" s="20"/>
      <c r="Q142" s="20"/>
    </row>
    <row r="143" spans="1:17" ht="14.4" x14ac:dyDescent="0.3">
      <c r="A143" s="54" t="s">
        <v>228</v>
      </c>
      <c r="B143" s="55" t="s">
        <v>229</v>
      </c>
      <c r="C143" s="55" t="s">
        <v>230</v>
      </c>
      <c r="D143" s="55" t="s">
        <v>232</v>
      </c>
      <c r="E143" s="56">
        <v>2788</v>
      </c>
      <c r="F143" s="57">
        <v>0</v>
      </c>
      <c r="G143" s="56">
        <v>0</v>
      </c>
      <c r="H143" s="56">
        <v>2788000000</v>
      </c>
      <c r="I143" s="55" t="s">
        <v>96</v>
      </c>
      <c r="J143" s="56" t="s">
        <v>233</v>
      </c>
      <c r="K143" s="58" t="s">
        <v>86</v>
      </c>
      <c r="L143" s="20"/>
      <c r="M143" s="53"/>
      <c r="N143" s="53"/>
      <c r="O143" s="20"/>
      <c r="P143" s="20"/>
      <c r="Q143" s="20"/>
    </row>
    <row r="144" spans="1:17" ht="14.4" x14ac:dyDescent="0.3">
      <c r="A144" s="54" t="s">
        <v>228</v>
      </c>
      <c r="B144" s="55" t="s">
        <v>229</v>
      </c>
      <c r="C144" s="55" t="s">
        <v>230</v>
      </c>
      <c r="D144" s="55" t="s">
        <v>100</v>
      </c>
      <c r="E144" s="56">
        <v>3120</v>
      </c>
      <c r="F144" s="57">
        <v>0</v>
      </c>
      <c r="G144" s="56">
        <v>0</v>
      </c>
      <c r="H144" s="56">
        <v>3120000000</v>
      </c>
      <c r="I144" s="55" t="s">
        <v>96</v>
      </c>
      <c r="J144" s="56" t="s">
        <v>101</v>
      </c>
      <c r="K144" s="58" t="s">
        <v>86</v>
      </c>
      <c r="L144" s="20"/>
      <c r="M144" s="53"/>
      <c r="N144" s="53"/>
      <c r="O144" s="20"/>
      <c r="P144" s="20"/>
      <c r="Q144" s="20"/>
    </row>
    <row r="145" spans="1:17" ht="14.4" x14ac:dyDescent="0.3">
      <c r="A145" s="54" t="s">
        <v>228</v>
      </c>
      <c r="B145" s="55" t="s">
        <v>229</v>
      </c>
      <c r="C145" s="55" t="s">
        <v>230</v>
      </c>
      <c r="D145" s="55" t="s">
        <v>159</v>
      </c>
      <c r="E145" s="56">
        <v>812</v>
      </c>
      <c r="F145" s="57">
        <v>0</v>
      </c>
      <c r="G145" s="56">
        <v>0</v>
      </c>
      <c r="H145" s="56">
        <v>812000000</v>
      </c>
      <c r="I145" s="55" t="s">
        <v>96</v>
      </c>
      <c r="J145" s="56" t="s">
        <v>160</v>
      </c>
      <c r="K145" s="58" t="s">
        <v>86</v>
      </c>
      <c r="L145" s="20"/>
      <c r="M145" s="53"/>
      <c r="N145" s="53"/>
      <c r="O145" s="20"/>
      <c r="P145" s="20"/>
      <c r="Q145" s="20"/>
    </row>
    <row r="146" spans="1:17" ht="14.4" x14ac:dyDescent="0.3">
      <c r="A146" s="54" t="s">
        <v>234</v>
      </c>
      <c r="B146" s="55" t="s">
        <v>235</v>
      </c>
      <c r="C146" s="55" t="s">
        <v>236</v>
      </c>
      <c r="D146" s="55" t="s">
        <v>133</v>
      </c>
      <c r="E146" s="56">
        <v>270</v>
      </c>
      <c r="F146" s="57">
        <v>0</v>
      </c>
      <c r="G146" s="56">
        <v>0</v>
      </c>
      <c r="H146" s="56">
        <v>270000000</v>
      </c>
      <c r="I146" s="55" t="s">
        <v>96</v>
      </c>
      <c r="J146" s="56" t="s">
        <v>134</v>
      </c>
      <c r="K146" s="58" t="s">
        <v>86</v>
      </c>
      <c r="L146" s="20"/>
      <c r="M146" s="53"/>
      <c r="N146" s="53"/>
      <c r="O146" s="20"/>
      <c r="P146" s="20"/>
      <c r="Q146" s="20"/>
    </row>
    <row r="147" spans="1:17" ht="14.4" x14ac:dyDescent="0.3">
      <c r="A147" s="54" t="s">
        <v>237</v>
      </c>
      <c r="B147" s="55" t="s">
        <v>238</v>
      </c>
      <c r="C147" s="55" t="s">
        <v>239</v>
      </c>
      <c r="D147" s="55" t="s">
        <v>100</v>
      </c>
      <c r="E147" s="56">
        <v>220</v>
      </c>
      <c r="F147" s="57">
        <v>0</v>
      </c>
      <c r="G147" s="56">
        <v>0</v>
      </c>
      <c r="H147" s="56">
        <v>220000000</v>
      </c>
      <c r="I147" s="55" t="s">
        <v>96</v>
      </c>
      <c r="J147" s="56" t="s">
        <v>101</v>
      </c>
      <c r="K147" s="58" t="s">
        <v>86</v>
      </c>
      <c r="L147" s="20"/>
      <c r="M147" s="53"/>
      <c r="N147" s="53"/>
      <c r="O147" s="20"/>
      <c r="P147" s="20"/>
      <c r="Q147" s="20"/>
    </row>
    <row r="148" spans="1:17" ht="14.4" x14ac:dyDescent="0.3">
      <c r="A148" s="54" t="s">
        <v>240</v>
      </c>
      <c r="B148" s="55" t="s">
        <v>241</v>
      </c>
      <c r="C148" s="55" t="s">
        <v>242</v>
      </c>
      <c r="D148" s="55" t="s">
        <v>100</v>
      </c>
      <c r="E148" s="56">
        <v>100</v>
      </c>
      <c r="F148" s="57">
        <v>0</v>
      </c>
      <c r="G148" s="56">
        <v>0</v>
      </c>
      <c r="H148" s="56">
        <v>100000000</v>
      </c>
      <c r="I148" s="55" t="s">
        <v>96</v>
      </c>
      <c r="J148" s="56" t="s">
        <v>101</v>
      </c>
      <c r="K148" s="58" t="s">
        <v>86</v>
      </c>
      <c r="L148" s="20"/>
      <c r="M148" s="53"/>
      <c r="N148" s="53"/>
      <c r="O148" s="20"/>
      <c r="P148" s="20"/>
      <c r="Q148" s="20"/>
    </row>
    <row r="149" spans="1:17" ht="14.4" x14ac:dyDescent="0.3">
      <c r="A149" s="54" t="s">
        <v>243</v>
      </c>
      <c r="B149" s="55">
        <v>3315902</v>
      </c>
      <c r="C149" s="55">
        <v>5671</v>
      </c>
      <c r="D149" s="55" t="s">
        <v>102</v>
      </c>
      <c r="E149" s="56">
        <v>1700</v>
      </c>
      <c r="F149" s="57">
        <v>0</v>
      </c>
      <c r="G149" s="56">
        <v>0</v>
      </c>
      <c r="H149" s="56">
        <v>1700000000</v>
      </c>
      <c r="I149" s="55" t="s">
        <v>96</v>
      </c>
      <c r="J149" s="56" t="s">
        <v>103</v>
      </c>
      <c r="K149" s="58" t="s">
        <v>86</v>
      </c>
      <c r="L149" s="20"/>
      <c r="M149" s="53"/>
      <c r="N149" s="53"/>
      <c r="O149" s="20"/>
      <c r="P149" s="20"/>
      <c r="Q149" s="20"/>
    </row>
    <row r="150" spans="1:17" ht="14.4" x14ac:dyDescent="0.3">
      <c r="A150" s="54" t="s">
        <v>244</v>
      </c>
      <c r="B150" s="55" t="s">
        <v>245</v>
      </c>
      <c r="C150" s="55">
        <v>26334</v>
      </c>
      <c r="D150" s="59" t="s">
        <v>107</v>
      </c>
      <c r="E150" s="56">
        <v>395</v>
      </c>
      <c r="F150" s="57">
        <v>0</v>
      </c>
      <c r="G150" s="56">
        <v>0</v>
      </c>
      <c r="H150" s="56">
        <v>395000000</v>
      </c>
      <c r="I150" s="55" t="s">
        <v>96</v>
      </c>
      <c r="J150" s="60" t="s">
        <v>108</v>
      </c>
      <c r="K150" s="58" t="s">
        <v>86</v>
      </c>
      <c r="L150" s="20"/>
      <c r="M150" s="53"/>
      <c r="N150" s="53"/>
      <c r="O150" s="20"/>
      <c r="P150" s="20"/>
      <c r="Q150" s="20"/>
    </row>
    <row r="151" spans="1:17" ht="14.4" x14ac:dyDescent="0.3">
      <c r="A151" s="54" t="s">
        <v>246</v>
      </c>
      <c r="B151" s="55">
        <v>1057506</v>
      </c>
      <c r="C151" s="55">
        <v>13989</v>
      </c>
      <c r="D151" s="59" t="s">
        <v>133</v>
      </c>
      <c r="E151" s="56">
        <v>200</v>
      </c>
      <c r="F151" s="57">
        <v>0</v>
      </c>
      <c r="G151" s="56">
        <v>0</v>
      </c>
      <c r="H151" s="56">
        <v>200000000</v>
      </c>
      <c r="I151" s="55" t="s">
        <v>96</v>
      </c>
      <c r="J151" s="60" t="s">
        <v>134</v>
      </c>
      <c r="K151" s="58" t="s">
        <v>86</v>
      </c>
      <c r="L151" s="20"/>
      <c r="M151" s="53"/>
      <c r="N151" s="53"/>
      <c r="O151" s="20"/>
      <c r="P151" s="20"/>
      <c r="Q151" s="20"/>
    </row>
    <row r="152" spans="1:17" ht="14.4" x14ac:dyDescent="0.3">
      <c r="A152" s="54" t="s">
        <v>247</v>
      </c>
      <c r="B152" s="55">
        <v>3652586</v>
      </c>
      <c r="C152" s="55">
        <v>30895</v>
      </c>
      <c r="D152" s="59" t="s">
        <v>102</v>
      </c>
      <c r="E152" s="56">
        <v>50</v>
      </c>
      <c r="F152" s="57">
        <v>0</v>
      </c>
      <c r="G152" s="56">
        <v>0</v>
      </c>
      <c r="H152" s="56">
        <v>50000000</v>
      </c>
      <c r="I152" s="55" t="s">
        <v>96</v>
      </c>
      <c r="J152" s="60" t="s">
        <v>103</v>
      </c>
      <c r="K152" s="58" t="s">
        <v>86</v>
      </c>
      <c r="L152" s="20"/>
      <c r="M152" s="53"/>
      <c r="N152" s="53"/>
      <c r="O152" s="20"/>
      <c r="P152" s="20"/>
      <c r="Q152" s="20"/>
    </row>
    <row r="153" spans="1:17" ht="14.4" x14ac:dyDescent="0.3">
      <c r="A153" s="54" t="s">
        <v>248</v>
      </c>
      <c r="B153" s="55" t="s">
        <v>249</v>
      </c>
      <c r="C153" s="55" t="s">
        <v>250</v>
      </c>
      <c r="D153" s="59" t="s">
        <v>102</v>
      </c>
      <c r="E153" s="56">
        <v>1000</v>
      </c>
      <c r="F153" s="57">
        <v>0</v>
      </c>
      <c r="G153" s="56">
        <v>0</v>
      </c>
      <c r="H153" s="56">
        <v>1000000000</v>
      </c>
      <c r="I153" s="55" t="s">
        <v>96</v>
      </c>
      <c r="J153" s="60" t="s">
        <v>103</v>
      </c>
      <c r="K153" s="58" t="s">
        <v>86</v>
      </c>
      <c r="L153" s="20"/>
      <c r="M153" s="53"/>
      <c r="N153" s="53"/>
      <c r="O153" s="20"/>
      <c r="P153" s="20"/>
      <c r="Q153" s="20"/>
    </row>
    <row r="154" spans="1:17" ht="14.4" x14ac:dyDescent="0.3">
      <c r="A154" s="54" t="s">
        <v>251</v>
      </c>
      <c r="B154" s="55" t="s">
        <v>252</v>
      </c>
      <c r="C154" s="55" t="s">
        <v>253</v>
      </c>
      <c r="D154" s="59" t="s">
        <v>102</v>
      </c>
      <c r="E154" s="56">
        <v>32</v>
      </c>
      <c r="F154" s="57">
        <v>0</v>
      </c>
      <c r="G154" s="56">
        <v>0</v>
      </c>
      <c r="H154" s="56">
        <v>32000000</v>
      </c>
      <c r="I154" s="55" t="s">
        <v>96</v>
      </c>
      <c r="J154" s="60" t="s">
        <v>103</v>
      </c>
      <c r="K154" s="58" t="s">
        <v>86</v>
      </c>
      <c r="L154" s="20"/>
      <c r="M154" s="53"/>
      <c r="N154" s="53"/>
      <c r="O154" s="20"/>
      <c r="P154" s="20"/>
      <c r="Q154" s="20"/>
    </row>
    <row r="155" spans="1:17" ht="14.4" x14ac:dyDescent="0.3">
      <c r="A155" s="54" t="s">
        <v>254</v>
      </c>
      <c r="B155" s="55" t="s">
        <v>255</v>
      </c>
      <c r="C155" s="55" t="s">
        <v>256</v>
      </c>
      <c r="D155" s="59" t="s">
        <v>102</v>
      </c>
      <c r="E155" s="56">
        <v>113</v>
      </c>
      <c r="F155" s="57">
        <v>0</v>
      </c>
      <c r="G155" s="56">
        <v>0</v>
      </c>
      <c r="H155" s="56">
        <v>113000000</v>
      </c>
      <c r="I155" s="55" t="s">
        <v>96</v>
      </c>
      <c r="J155" s="60" t="s">
        <v>103</v>
      </c>
      <c r="K155" s="58" t="s">
        <v>86</v>
      </c>
      <c r="L155" s="20"/>
      <c r="M155" s="53"/>
      <c r="N155" s="53"/>
      <c r="O155" s="20"/>
      <c r="P155" s="20"/>
      <c r="Q155" s="20"/>
    </row>
    <row r="156" spans="1:17" ht="14.4" x14ac:dyDescent="0.3">
      <c r="A156" s="54" t="s">
        <v>257</v>
      </c>
      <c r="B156" s="55" t="s">
        <v>258</v>
      </c>
      <c r="C156" s="55" t="s">
        <v>259</v>
      </c>
      <c r="D156" s="59" t="s">
        <v>102</v>
      </c>
      <c r="E156" s="56">
        <v>50</v>
      </c>
      <c r="F156" s="57">
        <v>0</v>
      </c>
      <c r="G156" s="56">
        <v>0</v>
      </c>
      <c r="H156" s="56">
        <v>50000000</v>
      </c>
      <c r="I156" s="55" t="s">
        <v>96</v>
      </c>
      <c r="J156" s="60" t="s">
        <v>103</v>
      </c>
      <c r="K156" s="58" t="s">
        <v>86</v>
      </c>
      <c r="L156" s="20"/>
      <c r="M156" s="53"/>
      <c r="N156" s="53"/>
      <c r="O156" s="20"/>
      <c r="P156" s="20"/>
      <c r="Q156" s="20"/>
    </row>
    <row r="157" spans="1:17" ht="14.4" x14ac:dyDescent="0.3">
      <c r="A157" s="54" t="s">
        <v>260</v>
      </c>
      <c r="B157" s="55" t="s">
        <v>261</v>
      </c>
      <c r="C157" s="55" t="s">
        <v>262</v>
      </c>
      <c r="D157" s="59" t="s">
        <v>102</v>
      </c>
      <c r="E157" s="56">
        <v>1000</v>
      </c>
      <c r="F157" s="57">
        <v>0</v>
      </c>
      <c r="G157" s="56">
        <v>0</v>
      </c>
      <c r="H157" s="56">
        <v>1000000000</v>
      </c>
      <c r="I157" s="55" t="s">
        <v>96</v>
      </c>
      <c r="J157" s="60" t="s">
        <v>103</v>
      </c>
      <c r="K157" s="58" t="s">
        <v>86</v>
      </c>
      <c r="L157" s="20"/>
      <c r="M157" s="53"/>
      <c r="N157" s="53"/>
      <c r="O157" s="20"/>
      <c r="P157" s="20"/>
      <c r="Q157" s="20"/>
    </row>
    <row r="158" spans="1:17" ht="14.4" x14ac:dyDescent="0.3">
      <c r="A158" s="54" t="s">
        <v>263</v>
      </c>
      <c r="B158" s="55" t="s">
        <v>264</v>
      </c>
      <c r="C158" s="55" t="s">
        <v>265</v>
      </c>
      <c r="D158" s="59" t="s">
        <v>102</v>
      </c>
      <c r="E158" s="56">
        <v>75</v>
      </c>
      <c r="F158" s="57">
        <v>0</v>
      </c>
      <c r="G158" s="56">
        <v>0</v>
      </c>
      <c r="H158" s="56">
        <v>75000000</v>
      </c>
      <c r="I158" s="55" t="s">
        <v>96</v>
      </c>
      <c r="J158" s="60" t="s">
        <v>103</v>
      </c>
      <c r="K158" s="58" t="s">
        <v>86</v>
      </c>
      <c r="L158" s="20"/>
      <c r="M158" s="53"/>
      <c r="N158" s="53"/>
      <c r="O158" s="20"/>
      <c r="P158" s="20"/>
      <c r="Q158" s="20"/>
    </row>
    <row r="159" spans="1:17" ht="14.4" x14ac:dyDescent="0.3">
      <c r="A159" s="54" t="s">
        <v>266</v>
      </c>
      <c r="B159" s="55">
        <v>3652585</v>
      </c>
      <c r="C159" s="55">
        <v>30894</v>
      </c>
      <c r="D159" s="59" t="s">
        <v>102</v>
      </c>
      <c r="E159" s="56">
        <v>50</v>
      </c>
      <c r="F159" s="57">
        <v>0</v>
      </c>
      <c r="G159" s="56">
        <v>0</v>
      </c>
      <c r="H159" s="56">
        <v>50000000</v>
      </c>
      <c r="I159" s="55" t="s">
        <v>96</v>
      </c>
      <c r="J159" s="60" t="s">
        <v>103</v>
      </c>
      <c r="K159" s="58" t="s">
        <v>86</v>
      </c>
      <c r="L159" s="20"/>
      <c r="M159" s="53"/>
      <c r="N159" s="53"/>
      <c r="O159" s="20"/>
      <c r="P159" s="20"/>
      <c r="Q159" s="20"/>
    </row>
    <row r="160" spans="1:17" ht="15" thickBot="1" x14ac:dyDescent="0.35">
      <c r="A160" s="54" t="s">
        <v>267</v>
      </c>
      <c r="B160" s="55">
        <v>1993164</v>
      </c>
      <c r="C160" s="55">
        <v>30488</v>
      </c>
      <c r="D160" s="59" t="s">
        <v>102</v>
      </c>
      <c r="E160" s="56">
        <v>1000</v>
      </c>
      <c r="F160" s="57">
        <v>0</v>
      </c>
      <c r="G160" s="56">
        <v>0</v>
      </c>
      <c r="H160" s="56">
        <v>1000000000</v>
      </c>
      <c r="I160" s="55" t="s">
        <v>96</v>
      </c>
      <c r="J160" s="60" t="s">
        <v>103</v>
      </c>
      <c r="K160" s="58" t="s">
        <v>86</v>
      </c>
      <c r="L160" s="20"/>
      <c r="M160" s="53"/>
      <c r="N160" s="53"/>
      <c r="O160" s="20"/>
      <c r="P160" s="20"/>
      <c r="Q160" s="20"/>
    </row>
    <row r="161" spans="1:17" ht="15" thickBot="1" x14ac:dyDescent="0.35">
      <c r="A161" s="61"/>
      <c r="B161" s="62"/>
      <c r="C161" s="63"/>
      <c r="D161" s="64"/>
      <c r="E161" s="50">
        <f>SUM(E73:E160)</f>
        <v>170333</v>
      </c>
      <c r="F161" s="50">
        <f>SUM(F73:F160)</f>
        <v>17</v>
      </c>
      <c r="G161" s="50">
        <f>SUM(G73:G160)</f>
        <v>272000</v>
      </c>
      <c r="H161" s="50">
        <f>SUM(H73:H160)</f>
        <v>170383000000</v>
      </c>
      <c r="I161" s="61"/>
      <c r="J161" s="65"/>
      <c r="K161" s="66"/>
      <c r="L161" s="20"/>
      <c r="M161" s="53"/>
      <c r="N161" s="53"/>
      <c r="O161" s="20"/>
      <c r="P161" s="20"/>
      <c r="Q161" s="20"/>
    </row>
    <row r="162" spans="1:17" ht="14.4" x14ac:dyDescent="0.3">
      <c r="A162" s="67"/>
      <c r="B162" s="68"/>
      <c r="C162" s="69"/>
      <c r="D162" s="69"/>
      <c r="E162" s="60"/>
      <c r="F162" s="67"/>
      <c r="G162" s="67"/>
      <c r="H162" s="60"/>
      <c r="I162" s="67"/>
      <c r="J162" s="60"/>
      <c r="K162" s="20"/>
      <c r="L162" s="20"/>
      <c r="M162" s="53"/>
      <c r="N162" s="20"/>
      <c r="O162" s="20"/>
      <c r="P162" s="20"/>
      <c r="Q162" s="20"/>
    </row>
    <row r="163" spans="1:17" s="7" customFormat="1" ht="14.4" x14ac:dyDescent="0.3">
      <c r="A163" s="19"/>
      <c r="B163" s="19"/>
      <c r="C163" s="45"/>
      <c r="D163" s="70"/>
      <c r="E163" s="71"/>
      <c r="F163" s="19"/>
      <c r="G163" s="72"/>
      <c r="H163" s="73"/>
      <c r="I163" s="19"/>
      <c r="J163" s="19"/>
      <c r="K163" s="74"/>
      <c r="L163" s="74"/>
      <c r="M163" s="74"/>
      <c r="N163" s="19"/>
      <c r="O163" s="19"/>
      <c r="P163" s="19"/>
      <c r="Q163" s="19"/>
    </row>
    <row r="164" spans="1:17" x14ac:dyDescent="0.25">
      <c r="E164" s="75"/>
      <c r="G164" s="75"/>
      <c r="H164" s="76"/>
    </row>
    <row r="165" spans="1:17" ht="15.6" x14ac:dyDescent="0.3">
      <c r="A165" s="77" t="s">
        <v>268</v>
      </c>
      <c r="B165" s="77"/>
      <c r="C165" s="77"/>
      <c r="D165" s="77"/>
      <c r="E165" s="77"/>
    </row>
    <row r="166" spans="1:17" ht="15" thickBot="1" x14ac:dyDescent="0.35">
      <c r="A166" s="19"/>
      <c r="B166" s="19"/>
      <c r="C166" s="19"/>
      <c r="D166" s="19"/>
      <c r="E166" s="19"/>
      <c r="F166" s="74"/>
      <c r="G166" s="19"/>
      <c r="H166" s="19"/>
      <c r="I166" s="19"/>
      <c r="J166" s="19"/>
      <c r="K166" s="19"/>
      <c r="L166" s="19"/>
      <c r="M166" s="19"/>
      <c r="N166" s="19"/>
    </row>
    <row r="167" spans="1:17" ht="15" thickBot="1" x14ac:dyDescent="0.35">
      <c r="A167" s="49" t="s">
        <v>70</v>
      </c>
      <c r="B167" s="78" t="s">
        <v>71</v>
      </c>
      <c r="C167" s="49" t="s">
        <v>72</v>
      </c>
      <c r="D167" s="79" t="s">
        <v>73</v>
      </c>
      <c r="E167" s="50" t="s">
        <v>74</v>
      </c>
      <c r="F167" s="79" t="s">
        <v>75</v>
      </c>
      <c r="G167" s="50" t="s">
        <v>76</v>
      </c>
      <c r="H167" s="80" t="s">
        <v>77</v>
      </c>
      <c r="I167" s="49" t="s">
        <v>78</v>
      </c>
      <c r="J167" s="81" t="s">
        <v>79</v>
      </c>
      <c r="K167" s="82" t="s">
        <v>80</v>
      </c>
      <c r="L167" s="83" t="s">
        <v>269</v>
      </c>
      <c r="M167" s="84" t="s">
        <v>270</v>
      </c>
      <c r="N167" s="85"/>
      <c r="O167" s="85"/>
    </row>
    <row r="168" spans="1:17" ht="14.4" x14ac:dyDescent="0.3">
      <c r="A168" s="86" t="s">
        <v>90</v>
      </c>
      <c r="B168" s="87" t="s">
        <v>91</v>
      </c>
      <c r="C168" s="88">
        <v>19929</v>
      </c>
      <c r="D168" s="89" t="s">
        <v>83</v>
      </c>
      <c r="E168" s="90">
        <v>36320</v>
      </c>
      <c r="F168" s="87">
        <v>5</v>
      </c>
      <c r="G168" s="90">
        <f>+F168*E168</f>
        <v>181600</v>
      </c>
      <c r="H168" s="91">
        <v>36320000000</v>
      </c>
      <c r="I168" s="88" t="s">
        <v>84</v>
      </c>
      <c r="J168" s="91" t="s">
        <v>85</v>
      </c>
      <c r="K168" s="92" t="s">
        <v>86</v>
      </c>
      <c r="L168" s="93">
        <v>0.21316680654760159</v>
      </c>
      <c r="M168" s="94">
        <f>+L168+L169</f>
        <v>0.29580415886561451</v>
      </c>
      <c r="N168" s="85"/>
      <c r="O168" s="20"/>
    </row>
    <row r="169" spans="1:17" ht="15" thickBot="1" x14ac:dyDescent="0.35">
      <c r="A169" s="95" t="s">
        <v>90</v>
      </c>
      <c r="B169" s="96" t="s">
        <v>91</v>
      </c>
      <c r="C169" s="97">
        <v>19929</v>
      </c>
      <c r="D169" s="98" t="s">
        <v>88</v>
      </c>
      <c r="E169" s="99">
        <v>14080</v>
      </c>
      <c r="F169" s="96">
        <v>1</v>
      </c>
      <c r="G169" s="99">
        <f>+F169*E169</f>
        <v>14080</v>
      </c>
      <c r="H169" s="100">
        <v>14080000000</v>
      </c>
      <c r="I169" s="97" t="s">
        <v>84</v>
      </c>
      <c r="J169" s="100" t="s">
        <v>89</v>
      </c>
      <c r="K169" s="101" t="s">
        <v>86</v>
      </c>
      <c r="L169" s="102">
        <v>8.2637352318012947E-2</v>
      </c>
      <c r="M169" s="103"/>
      <c r="N169" s="85"/>
      <c r="O169" s="20"/>
    </row>
    <row r="170" spans="1:17" ht="14.4" x14ac:dyDescent="0.3">
      <c r="A170" s="104" t="s">
        <v>271</v>
      </c>
      <c r="B170" s="55" t="s">
        <v>82</v>
      </c>
      <c r="C170" s="55">
        <v>18574</v>
      </c>
      <c r="D170" s="54" t="s">
        <v>83</v>
      </c>
      <c r="E170" s="56">
        <v>13500</v>
      </c>
      <c r="F170" s="55">
        <v>5</v>
      </c>
      <c r="G170" s="60">
        <f>+F170*E170</f>
        <v>67500</v>
      </c>
      <c r="H170" s="56">
        <v>13500000000</v>
      </c>
      <c r="I170" s="67" t="s">
        <v>84</v>
      </c>
      <c r="J170" s="56" t="s">
        <v>85</v>
      </c>
      <c r="K170" s="105" t="s">
        <v>86</v>
      </c>
      <c r="L170" s="106">
        <v>7.9233256839003896E-2</v>
      </c>
      <c r="M170" s="107"/>
      <c r="N170" s="85"/>
      <c r="O170" s="20"/>
    </row>
    <row r="171" spans="1:17" ht="14.4" x14ac:dyDescent="0.3">
      <c r="A171" s="104" t="s">
        <v>271</v>
      </c>
      <c r="B171" s="55" t="s">
        <v>82</v>
      </c>
      <c r="C171" s="55" t="s">
        <v>87</v>
      </c>
      <c r="D171" s="54" t="s">
        <v>83</v>
      </c>
      <c r="E171" s="56">
        <v>180</v>
      </c>
      <c r="F171" s="55">
        <v>5</v>
      </c>
      <c r="G171" s="60">
        <f>+E171*F171</f>
        <v>900</v>
      </c>
      <c r="H171" s="56">
        <v>180000000</v>
      </c>
      <c r="I171" s="67" t="s">
        <v>84</v>
      </c>
      <c r="J171" s="56" t="s">
        <v>85</v>
      </c>
      <c r="K171" s="105" t="s">
        <v>86</v>
      </c>
      <c r="L171" s="106">
        <v>1.0564434245200519E-3</v>
      </c>
      <c r="M171" s="108">
        <f>SUM(L170:L172)</f>
        <v>0.12677321094240623</v>
      </c>
      <c r="N171" s="85"/>
      <c r="O171" s="20"/>
    </row>
    <row r="172" spans="1:17" ht="15" thickBot="1" x14ac:dyDescent="0.35">
      <c r="A172" s="109" t="s">
        <v>271</v>
      </c>
      <c r="B172" s="97" t="s">
        <v>82</v>
      </c>
      <c r="C172" s="97">
        <v>18574</v>
      </c>
      <c r="D172" s="110">
        <v>0</v>
      </c>
      <c r="E172" s="99">
        <v>7920</v>
      </c>
      <c r="F172" s="97">
        <v>1</v>
      </c>
      <c r="G172" s="100">
        <f>+E172*F172</f>
        <v>7920</v>
      </c>
      <c r="H172" s="99">
        <v>7920000000</v>
      </c>
      <c r="I172" s="96" t="s">
        <v>84</v>
      </c>
      <c r="J172" s="99" t="s">
        <v>89</v>
      </c>
      <c r="K172" s="102" t="s">
        <v>86</v>
      </c>
      <c r="L172" s="111">
        <v>4.6483510678882282E-2</v>
      </c>
      <c r="M172" s="103"/>
      <c r="N172" s="85"/>
      <c r="O172" s="20"/>
    </row>
    <row r="173" spans="1:17" ht="14.4" x14ac:dyDescent="0.3">
      <c r="A173" s="112" t="s">
        <v>203</v>
      </c>
      <c r="B173" s="87" t="s">
        <v>204</v>
      </c>
      <c r="C173" s="88" t="s">
        <v>205</v>
      </c>
      <c r="D173" s="89" t="s">
        <v>95</v>
      </c>
      <c r="E173" s="90">
        <v>5081</v>
      </c>
      <c r="F173" s="87">
        <v>0</v>
      </c>
      <c r="G173" s="90">
        <v>0</v>
      </c>
      <c r="H173" s="91">
        <v>5081000000</v>
      </c>
      <c r="I173" s="88" t="s">
        <v>96</v>
      </c>
      <c r="J173" s="91" t="s">
        <v>97</v>
      </c>
      <c r="K173" s="92" t="s">
        <v>86</v>
      </c>
      <c r="L173" s="93">
        <v>2.98E-2</v>
      </c>
      <c r="M173" s="113">
        <f>SUM(L173:L176)</f>
        <v>0.1031</v>
      </c>
    </row>
    <row r="174" spans="1:17" ht="14.4" x14ac:dyDescent="0.3">
      <c r="A174" s="54" t="s">
        <v>203</v>
      </c>
      <c r="B174" s="67" t="s">
        <v>204</v>
      </c>
      <c r="C174" s="55">
        <v>6563</v>
      </c>
      <c r="D174" s="69" t="s">
        <v>98</v>
      </c>
      <c r="E174" s="56">
        <v>5000</v>
      </c>
      <c r="F174" s="67">
        <v>0</v>
      </c>
      <c r="G174" s="56">
        <v>0</v>
      </c>
      <c r="H174" s="60">
        <v>5000000000</v>
      </c>
      <c r="I174" s="55" t="s">
        <v>96</v>
      </c>
      <c r="J174" s="60" t="s">
        <v>99</v>
      </c>
      <c r="K174" s="58" t="s">
        <v>86</v>
      </c>
      <c r="L174" s="105">
        <v>2.93E-2</v>
      </c>
      <c r="M174" s="114"/>
    </row>
    <row r="175" spans="1:17" ht="14.4" x14ac:dyDescent="0.3">
      <c r="A175" s="54" t="s">
        <v>203</v>
      </c>
      <c r="B175" s="67" t="s">
        <v>204</v>
      </c>
      <c r="C175" s="55">
        <v>6563</v>
      </c>
      <c r="D175" s="69" t="s">
        <v>107</v>
      </c>
      <c r="E175" s="56">
        <v>2500</v>
      </c>
      <c r="F175" s="67">
        <v>0</v>
      </c>
      <c r="G175" s="56">
        <v>0</v>
      </c>
      <c r="H175" s="60">
        <v>2500000000</v>
      </c>
      <c r="I175" s="55" t="s">
        <v>96</v>
      </c>
      <c r="J175" s="60" t="s">
        <v>108</v>
      </c>
      <c r="K175" s="58" t="s">
        <v>86</v>
      </c>
      <c r="L175" s="105">
        <v>1.47E-2</v>
      </c>
      <c r="M175" s="114"/>
    </row>
    <row r="176" spans="1:17" ht="15" thickBot="1" x14ac:dyDescent="0.35">
      <c r="A176" s="110" t="s">
        <v>203</v>
      </c>
      <c r="B176" s="96" t="s">
        <v>204</v>
      </c>
      <c r="C176" s="97">
        <v>6563</v>
      </c>
      <c r="D176" s="98" t="s">
        <v>105</v>
      </c>
      <c r="E176" s="99">
        <v>5000</v>
      </c>
      <c r="F176" s="96">
        <v>0</v>
      </c>
      <c r="G176" s="99">
        <v>0</v>
      </c>
      <c r="H176" s="100">
        <v>5000000000</v>
      </c>
      <c r="I176" s="97" t="s">
        <v>96</v>
      </c>
      <c r="J176" s="100" t="s">
        <v>106</v>
      </c>
      <c r="K176" s="101" t="s">
        <v>86</v>
      </c>
      <c r="L176" s="102">
        <v>2.93E-2</v>
      </c>
      <c r="M176" s="115"/>
    </row>
    <row r="177" spans="1:3" ht="14.4" x14ac:dyDescent="0.3">
      <c r="A177" s="69"/>
      <c r="B177" s="68"/>
      <c r="C177" s="67"/>
    </row>
    <row r="203" spans="5:6" ht="14.4" x14ac:dyDescent="0.3">
      <c r="E203" s="116"/>
      <c r="F203" s="117"/>
    </row>
    <row r="204" spans="5:6" x14ac:dyDescent="0.25">
      <c r="E204" s="116"/>
      <c r="F204" s="116"/>
    </row>
    <row r="205" spans="5:6" x14ac:dyDescent="0.25">
      <c r="E205" s="116"/>
      <c r="F205" s="116"/>
    </row>
    <row r="206" spans="5:6" x14ac:dyDescent="0.25">
      <c r="E206" s="118"/>
      <c r="F206" s="118"/>
    </row>
    <row r="207" spans="5:6" x14ac:dyDescent="0.25">
      <c r="E207" s="118"/>
      <c r="F207" s="118"/>
    </row>
    <row r="208" spans="5:6" x14ac:dyDescent="0.25">
      <c r="E208" s="116"/>
      <c r="F208" s="116"/>
    </row>
    <row r="209" spans="5:6" x14ac:dyDescent="0.25">
      <c r="E209" s="116"/>
      <c r="F209" s="116"/>
    </row>
    <row r="221" spans="5:6" ht="24" customHeight="1" x14ac:dyDescent="0.25"/>
  </sheetData>
  <autoFilter ref="A72:AF161" xr:uid="{C2BA4662-A715-4B29-A716-26D66B1F52D0}"/>
  <mergeCells count="16">
    <mergeCell ref="A65:E65"/>
    <mergeCell ref="A70:G70"/>
    <mergeCell ref="M173:M176"/>
    <mergeCell ref="A28:E28"/>
    <mergeCell ref="I28:N29"/>
    <mergeCell ref="A29:E29"/>
    <mergeCell ref="A30:E30"/>
    <mergeCell ref="A31:E31"/>
    <mergeCell ref="I31:N32"/>
    <mergeCell ref="A32:E32"/>
    <mergeCell ref="A8:E8"/>
    <mergeCell ref="F11:H11"/>
    <mergeCell ref="A12:E12"/>
    <mergeCell ref="I13:N14"/>
    <mergeCell ref="I16:N26"/>
    <mergeCell ref="A19:D26"/>
  </mergeCells>
  <pageMargins left="0.25" right="0.25" top="0.75" bottom="0.75" header="0.3" footer="0.3"/>
  <pageSetup paperSize="5" scale="40" fitToHeight="0" orientation="portrait" horizontalDpi="1200" verticalDpi="1200"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KT9zhCUpPMEOQf8nTG0rhVZPM9AfMoNP3NvSwPbHCH0=</DigestValue>
    </Reference>
    <Reference Type="http://www.w3.org/2000/09/xmldsig#Object" URI="#idOfficeObject">
      <DigestMethod Algorithm="http://www.w3.org/2001/04/xmlenc#sha256"/>
      <DigestValue>tCPX72R9RyHTIK6GVuh0IbvlZEZaCqwjLzmsD83IeEA=</DigestValue>
    </Reference>
    <Reference Type="http://uri.etsi.org/01903#SignedProperties" URI="#idSignedProperties">
      <Transforms>
        <Transform Algorithm="http://www.w3.org/TR/2001/REC-xml-c14n-20010315"/>
      </Transforms>
      <DigestMethod Algorithm="http://www.w3.org/2001/04/xmlenc#sha256"/>
      <DigestValue>E+refab0Cw1F7zHaIit1rhf/u7uWJ7YYFXGwQEUGxqk=</DigestValue>
    </Reference>
  </SignedInfo>
  <SignatureValue>EDSHTJvb35Wtfr7E8CSeGOnd50QV4nMlGIQPv9IDl10RkFLzcq9aoOz6HLrFV0URkvqiJwlQGJ97
DfGRROtOEYnz74rNJ1CxJQxK5VMQPhLnFlyJyrCTSFesmEAFsMr78rUDvJ4shBHVFcIXzG5iE2AS
JEgUrOWHHfL0HE9HEQjWy9UW/P5o/UTHRPYYoyOv+2e0Zo/cuskkww92+Sce7CBGPF5gYNoAU4e7
rhyoMGUs9JXZfTv4/tt049tGCBGQNdipq/fpqS3B16+9mTy0P0SDBiHt0zpCa4lSew/9QOy+RAqd
Us4qGxW1bqCtUjPSqW3BHKeHBh3fGRDFysC37g==</SignatureValue>
  <KeyInfo>
    <X509Data>
      <X509Certificate>MIIIizCCBnOgAwIBAgIIGwRyzat2ZkUwDQYJKoZIhvcNAQELBQAwWjEaMBgGA1UEAwwRQ0EtRE9DVU1FTlRBIFMuQS4xFjAUBgNVBAUTDVJVQzgwMDUwMTcyLTExFzAVBgNVBAoMDkRPQ1VNRU5UQSBTLkEuMQswCQYDVQQGEwJQWTAeFw0yNDA2MjUxOTE0MDBaFw0yNjA2MjUxOTE0MDBaMIHBMScwJQYDVQQDDB5HVVNUQVZPIExVSVMgQk9SR09HTk9OIE1PTlRFUk8xEjAQBgNVBAUTCUNJMTAyNjkwMDEVMBMGA1UEKgwMR1VTVEFWTyBMVUlTMRowGAYDVQQEDBFCT1JHT0dOT04gTU9OVEVSTzELMAkGA1UECwwCRjIxNTAzBgNVBAoMLENFUlRJRklDQURPIENVQUxJRklDQURPIERFIEZJUk1BIEVMRUNUUk9OSUNBMQswCQYDVQQGEwJQWTCCASIwDQYJKoZIhvcNAQEBBQADggEPADCCAQoCggEBAPLWeUO6ef0vz67BGUjkvqGgKaR7YvCb4UuHN/3y6p7vAdOMbJmz0a5x1pEs3iUqYE3be6vA4czkomaoIZcdthz1qtjMjrGT0BVRnf5ncLZVAAd7QVpLUMYlPq7IJOMiRsD0KfLfxWjX1hT/Yyvg7kOHiV7eyRnzMPPEU2lJPkJO1aAPTVEf8z+4GY1M/Bt1Rf1wDAiAYFhZlHOCxflZPcG4ICw31f6PW4DLgkIDBPQ52KWIBO1kaa5T7G5BfUxq9M4s6StiaBjlwoBZxK9WXVpBqmOlLJ6tNMGiVK33bcufo8Y2wFcGEPa1fBm6BqTxUrDVis36mNLGFZ0R5Ixnf28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1c3Rhdm9iQG5lZ29maW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MROsd1qh8172o7PoUDZt+53DjcwDgYDVR0PAQH/BAQDAgXgMA0GCSqGSIb3DQEBCwUAA4ICAQA90OrTLe5YK8QK1gwO0JG6OYzzwwg1AL1I9VCwpob116dK8VSik4HZ+ci/83WgSJ2xUBMS23T+YzIwzBvY3L5hUA6QXKqGdxrJ/xKL41gbOWPII8z5ygzjA9TK9Sw46yHvqax7MMDuDdy3FFU+XwtzgoiHJa8YaiE8f/AT7z/Pt5RAI1vwvtAOQ6rmO0EOYOXpW89GXhxeT25zkvJpm4A/X1rCW9IVKrZTy1l4MTL8VOFEfHA3fNv8kOKOF79T3mLOV9Qe0WkkovKNU/k5wbrlWOuw5vukiQ4+CAjjkVOwKNlnEK0W4xg5JulR0nGV9FbVVbeHANWv4YOGXfyFpjOMql5fCpm1DRKwISjQ9g0weVNFj5mVhur8ZKMJ7HeK+7wP4gsQdbMQrL5oLujdOCbfT3fTfGC+/465Zg8K/QRwPSKgP+hKj4TYGMrh/ZmHc8zS3Hy5FhviaSHnALNnowUpsp+VgkaeZpX6iT8WfT1RiBy3niNXl2tyoRdFuff0fx3Mz6us/aQOl5Ywpxl4HAdjSMjzlKUFjHFV4m3yjpJWEhIzetF36A09aLbpTXVashR69KojFgdt2Za5gMY+4sHAyQefZAtkqduxGWVm98DWhDFhM/MBGzPONlEruKM0fODbNnoZNff6QgTULhaknM5YHFfrT1h1gmkLho8Ap77A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kX7n9U+8NLW69opNRBSSW23Oa1OZMpzBEMqRADHGYmE=</DigestValue>
      </Reference>
      <Reference URI="/xl/calcChain.xml?ContentType=application/vnd.openxmlformats-officedocument.spreadsheetml.calcChain+xml">
        <DigestMethod Algorithm="http://www.w3.org/2001/04/xmlenc#sha256"/>
        <DigestValue>ykxriLagk88Rp1GKHyRsc+mDRkCSs9nbZ5T/zhMsH2Y=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S+czN/81WtWKum9Ms8gvMUbxEK/P4QDp1e1fVD1djkU=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JGFO7p6nw+/7EuiEIJFMGhx4nUmWwvuzmA6E4bpTh9M=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HTS300lQGDlk+MfHgIuLeJkenBPS47RQ3xm//T/J2sc=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n5RCuDtTgbfx6gM1jae7WBqbrsQKdN6GSGUR52gPk7A=</DigestValue>
      </Reference>
      <Reference URI="/xl/externalLinks/externalLink1.xml?ContentType=application/vnd.openxmlformats-officedocument.spreadsheetml.externalLink+xml">
        <DigestMethod Algorithm="http://www.w3.org/2001/04/xmlenc#sha256"/>
        <DigestValue>skzdskvXBkZzmKDU3SdcsTR9E5F37yoTMgczcObEgJE=</DigestValue>
      </Reference>
      <Reference URI="/xl/externalLinks/externalLink2.xml?ContentType=application/vnd.openxmlformats-officedocument.spreadsheetml.externalLink+xml">
        <DigestMethod Algorithm="http://www.w3.org/2001/04/xmlenc#sha256"/>
        <DigestValue>a23Mk9zggghKlEP4x3JePvMz8CQiFzdd1xYINHxHWDw=</DigestValue>
      </Reference>
      <Reference URI="/xl/externalLinks/externalLink3.xml?ContentType=application/vnd.openxmlformats-officedocument.spreadsheetml.externalLink+xml">
        <DigestMethod Algorithm="http://www.w3.org/2001/04/xmlenc#sha256"/>
        <DigestValue>asYMXD5inZyzwWufeURvTAhAdKNei556qtNmZasbVm4=</DigestValue>
      </Reference>
      <Reference URI="/xl/media/image1.png?ContentType=image/png">
        <DigestMethod Algorithm="http://www.w3.org/2001/04/xmlenc#sha256"/>
        <DigestValue>qeWf620vNzJ1a3WTg9h9eYUmOSNDDtyTB2vMIIX/57M=</DigestValue>
      </Reference>
      <Reference URI="/xl/printerSettings/printerSettings1.bin?ContentType=application/vnd.openxmlformats-officedocument.spreadsheetml.printerSettings">
        <DigestMethod Algorithm="http://www.w3.org/2001/04/xmlenc#sha256"/>
        <DigestValue>oTYL0BM86dC+RG32Ch5Dj5GQz2pMPIr4THoNg8lcB/I=</DigestValue>
      </Reference>
      <Reference URI="/xl/sharedStrings.xml?ContentType=application/vnd.openxmlformats-officedocument.spreadsheetml.sharedStrings+xml">
        <DigestMethod Algorithm="http://www.w3.org/2001/04/xmlenc#sha256"/>
        <DigestValue>sT3A9stivavvcb9J6cRHBPWIVxxtmGq5+Jeonp04Eec=</DigestValue>
      </Reference>
      <Reference URI="/xl/styles.xml?ContentType=application/vnd.openxmlformats-officedocument.spreadsheetml.styles+xml">
        <DigestMethod Algorithm="http://www.w3.org/2001/04/xmlenc#sha256"/>
        <DigestValue>kEL4A0Cpv1BoITE0PSe0XOM/93uQrBeWNQPG3/vq7V4=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I02aeUiIC1oPlzwSVEhYmn0iPnVoxfGoZyVFX8ZnBXw=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rbKInIW6gF8tNOAKniwtzv+NLpmHxPsItCBMy453Zo4=</DigestValue>
      </Reference>
    </Manifest>
    <SignatureProperties>
      <SignatureProperty Id="idSignatureTime" Target="#idPackageSignature">
        <mdssi:SignatureTime xmlns:mdssi="http://schemas.openxmlformats.org/package/2006/digital-signature">
          <mdssi:Format>YYYY-MM-DDThh:mm:ssTZD</mdssi:Format>
          <mdssi:Value>2024-11-14T19:51:53Z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2024-11-14T19:51:53Z</xd:SigningTime>
          <xd:SigningCertificate>
            <xd:Cert>
              <xd:CertDigest>
                <DigestMethod Algorithm="http://www.w3.org/2001/04/xmlenc#sha256"/>
                <DigestValue>SbRRjgHGMRyqvAa3YAiX6mj1EX/449NoRJvYFZSjJ/g=</DigestValue>
              </xd:CertDigest>
              <xd:IssuerSerial>
                <X509IssuerName>C=PY, O=DOCUMENTA S.A., SERIALNUMBER=RUC80050172-1, CN=CA-DOCUMENTA S.A.</X509IssuerName>
                <X509SerialNumber>1946807166601422405</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Roque Ignacio Fernandez Benitez</dc:creator>
  <cp:lastModifiedBy>Roque Ignacio Fernandez Benitez</cp:lastModifiedBy>
  <dcterms:created xsi:type="dcterms:W3CDTF">2024-11-13T20:42:09Z</dcterms:created>
  <dcterms:modified xsi:type="dcterms:W3CDTF">2024-11-13T20:42:31Z</dcterms:modified>
</cp:coreProperties>
</file>