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filterPrivacy="1" defaultThemeVersion="166925"/>
  <xr:revisionPtr revIDLastSave="0" documentId="13_ncr:201_{E8148F14-B64B-4BFF-9E68-07BF55D4309D}" xr6:coauthVersionLast="47" xr6:coauthVersionMax="47" xr10:uidLastSave="{00000000-0000-0000-0000-000000000000}"/>
  <bookViews>
    <workbookView xWindow="28680" yWindow="-120" windowWidth="29040" windowHeight="15840" xr2:uid="{64CAEF2E-E16C-4219-9C9D-17526F625D7D}"/>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68" i="1" l="1"/>
  <c r="E68" i="1" s="1"/>
  <c r="H69" i="1"/>
  <c r="E69" i="1" s="1"/>
  <c r="I70" i="1"/>
  <c r="H70" i="1" l="1"/>
  <c r="G69" i="1"/>
  <c r="G68" i="1"/>
  <c r="G70" i="1" s="1"/>
  <c r="E70" i="1"/>
</calcChain>
</file>

<file path=xl/sharedStrings.xml><?xml version="1.0" encoding="utf-8"?>
<sst xmlns="http://schemas.openxmlformats.org/spreadsheetml/2006/main" count="88" uniqueCount="85">
  <si>
    <t>Reg. CNV Nº AE 046</t>
  </si>
  <si>
    <t>4.2              NUMERO DE INSCRIPCIÓN EN EL REGISTRO DE LA CNV:</t>
  </si>
  <si>
    <t>Servicont Contadores – Auditores Públicos Asociados</t>
  </si>
  <si>
    <t>4.1              AUDITOR EXTERNO INDEPENDIENTE DESIGNADO:</t>
  </si>
  <si>
    <t>4.                  AUDITOR EXTERNO INDEPENDIENTE</t>
  </si>
  <si>
    <t>Ordinaria</t>
  </si>
  <si>
    <t>César Guillermo Vera Subeldia</t>
  </si>
  <si>
    <t>Carmen N. Vera de Ramírez</t>
  </si>
  <si>
    <t>% de participación del capital integrado</t>
  </si>
  <si>
    <t>Monto</t>
  </si>
  <si>
    <t>Voto</t>
  </si>
  <si>
    <t>Clase</t>
  </si>
  <si>
    <t>Cantidad de acciones</t>
  </si>
  <si>
    <t>Accionista</t>
  </si>
  <si>
    <t>N°</t>
  </si>
  <si>
    <t>COMPOSICIÓN ACCIONARIA: Accionistas que detentan el diez (10) por ciento o más de participación en el capital.</t>
  </si>
  <si>
    <t>Valor nominal de las acciones</t>
  </si>
  <si>
    <t>Capital Integrado</t>
  </si>
  <si>
    <t>Capital Suscripto</t>
  </si>
  <si>
    <t>Capital Emitido</t>
  </si>
  <si>
    <t>Capital Social</t>
  </si>
  <si>
    <t>En Guaraníes</t>
  </si>
  <si>
    <t>3.                  CAPITAL Y PROPIEDAD:</t>
  </si>
  <si>
    <t>Patrick Katerine Diana García</t>
  </si>
  <si>
    <t>Auditor Interno Informático</t>
  </si>
  <si>
    <t>Nelson Ramón Cañete Britez</t>
  </si>
  <si>
    <t>Auditor Interno</t>
  </si>
  <si>
    <t xml:space="preserve">Rocío Ramírez Torres </t>
  </si>
  <si>
    <t>Contadora</t>
  </si>
  <si>
    <t>Celso González Yegros</t>
  </si>
  <si>
    <t>Encargado Caja Auxiliar 9,10 y 17 – P.J.C.</t>
  </si>
  <si>
    <t>Dayli Patricia Vargas Ortellado</t>
  </si>
  <si>
    <t>Encargada Caja Auxiliar 8 – P.J.C.</t>
  </si>
  <si>
    <t>Jhonny Felipe Giménez Benítez</t>
  </si>
  <si>
    <t>Encargado Caja Auxiliar 7 – P.J.C.</t>
  </si>
  <si>
    <t>Rodrigo Venancio Ramírez Álvarez</t>
  </si>
  <si>
    <t>Gerente Ag. Concepción</t>
  </si>
  <si>
    <t>Orlando Denis Meza Peralta</t>
  </si>
  <si>
    <t>Gerente Ag. Capitán Bado</t>
  </si>
  <si>
    <t>Rodrigo López Giménez</t>
  </si>
  <si>
    <t>Gerente Ag. Salto del Guairá.</t>
  </si>
  <si>
    <t>Eduardo Raúl Bóveda Duarte</t>
  </si>
  <si>
    <t>Gerente Ag. Bella Vista.</t>
  </si>
  <si>
    <t>Dayana Betania Martins Melgarejo</t>
  </si>
  <si>
    <t>Gerente Sucursal Asunción</t>
  </si>
  <si>
    <t>José Rodrigo González Alcaraz</t>
  </si>
  <si>
    <t>Gerente Sucursal C.D.E.</t>
  </si>
  <si>
    <t>Plana Ejecutiva</t>
  </si>
  <si>
    <t>Lic. Teresa Aurelia Vera Subeldia</t>
  </si>
  <si>
    <t>Síndico</t>
  </si>
  <si>
    <t>Sr. Gustavo Antonio Salinas González</t>
  </si>
  <si>
    <t>Director</t>
  </si>
  <si>
    <t>Sr. Javier Antonio Zarate Maldonado</t>
  </si>
  <si>
    <t>Lic. Laura Mabel Arredondo Lugo</t>
  </si>
  <si>
    <t>Presidente</t>
  </si>
  <si>
    <t>Representante Legal</t>
  </si>
  <si>
    <t>NOMBRE Y APELLIDO</t>
  </si>
  <si>
    <t>CARGO</t>
  </si>
  <si>
    <t>2.                ADMINISTRACION:</t>
  </si>
  <si>
    <t>http://www.nortecambios.com.py</t>
  </si>
  <si>
    <t>1.10          SITIO PAGINA WEB</t>
  </si>
  <si>
    <t>nortecambios@nortecambios.com.py</t>
  </si>
  <si>
    <t>1.9              E-MAIL</t>
  </si>
  <si>
    <t>+595 0336 273299</t>
  </si>
  <si>
    <t>1.8              FAX</t>
  </si>
  <si>
    <t>+595 0336 274580</t>
  </si>
  <si>
    <t>1.7              TELEFONO</t>
  </si>
  <si>
    <t>CARLOS ANTONIO LOPEZ E/ CARLOS DOMINGUEZ-PJC</t>
  </si>
  <si>
    <t>1.6              DOMICILIO LEGAL</t>
  </si>
  <si>
    <t>n/a</t>
  </si>
  <si>
    <t>1.5              ACTIVIDAD/ES SECUNDARIA/S SEGÚN INSCRIPCION EN EL RUC</t>
  </si>
  <si>
    <t>66100 - Actividades auxiliares de la intermediación fi nanciera, excepto la fi nanciación de planes de seguros yde pensiones</t>
  </si>
  <si>
    <t xml:space="preserve">1.4              ACTIVIDAD PRINCIPAL SEGÚN INSCRIPCION EN EL RUC </t>
  </si>
  <si>
    <t>80016432-6</t>
  </si>
  <si>
    <t xml:space="preserve">1.3              RUC  </t>
  </si>
  <si>
    <t>Escritura Pública  Nº 174 de fecha 18 de julio de 1.996, autorizada por el Notario y Escribano Público, Luís Antonio Paredes Jara, de cuyo testimonio se ha tomado nota y razón en la Dirección General de los Registros Públicos, en la Sección Personas Jurídicas y Asociaciones, bajo el Número 613, al folio 6586, en la Serie "B", en fecha 30 de octubre de 1.996, e inscripto en el Registro Público de Comercio, bajo el N° 815, al folio 7.480 y siguientes, en la Serie "C", Sección Contratos, en fecha 31 de octubre de 1.996
Autorizada para operar por el Banco Central del Paraguay como Casa de Cambios en julio del año 1997, según resolución Nº 15. Acta 136. 15.07.97
Inscrita en la Comisión Nacional de Valores bajo la denominación de Sociedad Anónima Emisora de Capital Abierto, según Res. Nº 1158/08. Acta de Directorio Nº 122 de fecha 10/12/2008.</t>
  </si>
  <si>
    <t>1.2              ANTECEDENTES DE CONSTITUCIÓN SOCIAL Y REFORMAS ESTATUTARIAS</t>
  </si>
  <si>
    <t>NORTE CAMBIOS S.A.E.C.A</t>
  </si>
  <si>
    <t xml:space="preserve">1.1              NOMBRE O RAZON SOCIAL </t>
  </si>
  <si>
    <t>1.                  IDENTIFICACION:</t>
  </si>
  <si>
    <t>Información al:</t>
  </si>
  <si>
    <t>INFORMACION GENERAL DE LA ENTIDAD</t>
  </si>
  <si>
    <t>MODELOS DE ESTADOS FINANCIEROS BÁSICOS</t>
  </si>
  <si>
    <t>Acta de Directorio Nº 020/2023 de fecha 9 de febrero de 2023</t>
  </si>
  <si>
    <t>Res. CNV CG N° 35/2023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</si>
</sst>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7" x14ac:knownFonts="1">
    <font>
      <sz val="11"/>
      <color theme="1"/>
      <name val="Calibri"/>
      <family val="2"/>
      <scheme val="minor"/>
    </font>
    <font>
      <sz val="11"/>
      <color theme="1"/>
      <name val="Calibri"/>
      <family val="2"/>
      <scheme val="minor"/>
    </font>
    <font>
      <sz val="10"/>
      <color theme="1"/>
      <name val="Source Serif Pro"/>
      <family val="1"/>
    </font>
    <font>
      <b/>
      <sz val="10"/>
      <color theme="1"/>
      <name val="Source Serif Pro"/>
      <family val="1"/>
    </font>
    <font>
      <b/>
      <sz val="11"/>
      <color theme="1"/>
      <name val="Source Serif Pro"/>
      <family val="1"/>
    </font>
    <font>
      <u/>
      <sz val="11"/>
      <color theme="10"/>
      <name val="Calibri"/>
      <family val="2"/>
      <scheme val="minor"/>
    </font>
    <font>
      <u/>
      <sz val="11"/>
      <color theme="10"/>
      <name val="Source Serif Pro"/>
      <family val="1"/>
    </font>
  </fonts>
  <fills count="4">
    <fill>
      <patternFill patternType="none"/>
    </fill>
    <fill>
      <patternFill patternType="gray125"/>
    </fill>
    <fill>
      <patternFill patternType="solid">
        <fgColor theme="0"/>
        <bgColor indexed="64"/>
      </patternFill>
    </fill>
    <fill>
      <patternFill patternType="solid">
        <fgColor rgb="FFD9D9D9"/>
        <bgColor indexed="64"/>
      </patternFill>
    </fill>
  </fills>
  <borders count="9">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5" fillId="0" borderId="0" applyNumberFormat="0" applyFill="0" applyBorder="0" applyAlignment="0" applyProtection="0"/>
  </cellStyleXfs>
  <cellXfs count="43">
    <xf numFmtId="0" fontId="0" fillId="0" borderId="0" xfId="0"/>
    <xf numFmtId="0" fontId="2" fillId="2" borderId="0" xfId="1" applyFont="1" applyFill="1"/>
    <xf numFmtId="0" fontId="2" fillId="2" borderId="0" xfId="1" applyFont="1" applyFill="1" applyAlignment="1">
      <alignment horizontal="left"/>
    </xf>
    <xf numFmtId="0" fontId="3" fillId="2" borderId="0" xfId="1" applyFont="1" applyFill="1" applyAlignment="1">
      <alignment horizontal="left"/>
    </xf>
    <xf numFmtId="0" fontId="2" fillId="2" borderId="0" xfId="1" applyFont="1" applyFill="1" applyAlignment="1">
      <alignment horizontal="left" vertical="center"/>
    </xf>
    <xf numFmtId="0" fontId="3" fillId="2" borderId="0" xfId="1" applyFont="1" applyFill="1" applyAlignment="1">
      <alignment horizontal="left" vertical="center"/>
    </xf>
    <xf numFmtId="9" fontId="4" fillId="3" borderId="1" xfId="1" applyNumberFormat="1" applyFont="1" applyFill="1" applyBorder="1" applyAlignment="1">
      <alignment horizontal="center" vertical="center"/>
    </xf>
    <xf numFmtId="3" fontId="4" fillId="3" borderId="1" xfId="1" applyNumberFormat="1" applyFont="1" applyFill="1" applyBorder="1" applyAlignment="1">
      <alignment horizontal="right" vertical="center"/>
    </xf>
    <xf numFmtId="3" fontId="4" fillId="3" borderId="1" xfId="1" applyNumberFormat="1" applyFont="1" applyFill="1" applyBorder="1" applyAlignment="1">
      <alignment horizontal="center" vertical="center"/>
    </xf>
    <xf numFmtId="3" fontId="3" fillId="3" borderId="2" xfId="1" applyNumberFormat="1" applyFont="1" applyFill="1" applyBorder="1" applyAlignment="1">
      <alignment horizontal="center" vertical="center"/>
    </xf>
    <xf numFmtId="3" fontId="3" fillId="3" borderId="1" xfId="1" applyNumberFormat="1" applyFont="1" applyFill="1" applyBorder="1" applyAlignment="1">
      <alignment horizontal="center" vertical="center"/>
    </xf>
    <xf numFmtId="3" fontId="3" fillId="3" borderId="3" xfId="1" applyNumberFormat="1" applyFont="1" applyFill="1" applyBorder="1" applyAlignment="1">
      <alignment horizontal="center" vertical="center"/>
    </xf>
    <xf numFmtId="3" fontId="3" fillId="3" borderId="4" xfId="1" applyNumberFormat="1" applyFont="1" applyFill="1" applyBorder="1" applyAlignment="1">
      <alignment horizontal="center" vertical="center"/>
    </xf>
    <xf numFmtId="9" fontId="2" fillId="2" borderId="5" xfId="2" applyFont="1" applyFill="1" applyBorder="1" applyAlignment="1">
      <alignment horizontal="center" vertical="center" wrapText="1"/>
    </xf>
    <xf numFmtId="164" fontId="2" fillId="2" borderId="5" xfId="3" applyFont="1" applyFill="1" applyBorder="1" applyAlignment="1">
      <alignment horizontal="left" vertical="center" wrapText="1"/>
    </xf>
    <xf numFmtId="0" fontId="2"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3" fillId="2" borderId="0" xfId="1" applyFont="1" applyFill="1" applyAlignment="1">
      <alignment horizontal="center"/>
    </xf>
    <xf numFmtId="0" fontId="3" fillId="2" borderId="5" xfId="1" applyFont="1" applyFill="1" applyBorder="1" applyAlignment="1">
      <alignment horizontal="center" vertical="center" wrapText="1"/>
    </xf>
    <xf numFmtId="164" fontId="2" fillId="2" borderId="5" xfId="3" applyFont="1" applyFill="1" applyBorder="1" applyAlignment="1">
      <alignment vertical="center" wrapText="1"/>
    </xf>
    <xf numFmtId="0" fontId="3" fillId="2" borderId="0" xfId="1" applyFont="1" applyFill="1"/>
    <xf numFmtId="0" fontId="2" fillId="2" borderId="6" xfId="1" applyFont="1" applyFill="1" applyBorder="1" applyAlignment="1">
      <alignment vertical="center" wrapText="1"/>
    </xf>
    <xf numFmtId="0" fontId="2" fillId="2" borderId="8" xfId="1" applyFont="1" applyFill="1" applyBorder="1" applyAlignment="1">
      <alignment vertical="center" wrapText="1"/>
    </xf>
    <xf numFmtId="0" fontId="2" fillId="2" borderId="7" xfId="1" applyFont="1" applyFill="1" applyBorder="1" applyAlignment="1">
      <alignment vertical="center" wrapText="1"/>
    </xf>
    <xf numFmtId="0" fontId="2" fillId="2" borderId="5" xfId="1" applyFont="1" applyFill="1" applyBorder="1" applyAlignment="1">
      <alignment vertical="center" wrapText="1"/>
    </xf>
    <xf numFmtId="0" fontId="2" fillId="2" borderId="0" xfId="1" applyFont="1" applyFill="1" applyAlignment="1">
      <alignment horizontal="left" vertical="center" wrapText="1"/>
    </xf>
    <xf numFmtId="0" fontId="3" fillId="2" borderId="5" xfId="1" applyFont="1" applyFill="1" applyBorder="1" applyAlignment="1">
      <alignment horizontal="left" vertical="center" wrapText="1"/>
    </xf>
    <xf numFmtId="0" fontId="6" fillId="2" borderId="0" xfId="4" applyFont="1" applyFill="1" applyAlignment="1">
      <alignment horizontal="left"/>
    </xf>
    <xf numFmtId="0" fontId="3" fillId="2" borderId="0" xfId="1" quotePrefix="1" applyFont="1" applyFill="1" applyAlignment="1">
      <alignment horizontal="left"/>
    </xf>
    <xf numFmtId="0" fontId="3" fillId="2" borderId="0" xfId="1" applyFont="1" applyFill="1" applyAlignment="1">
      <alignment wrapText="1"/>
    </xf>
    <xf numFmtId="0" fontId="3" fillId="2" borderId="0" xfId="1" applyFont="1" applyFill="1" applyAlignment="1">
      <alignment vertical="top" wrapText="1"/>
    </xf>
    <xf numFmtId="14" fontId="3" fillId="2" borderId="0" xfId="1" applyNumberFormat="1" applyFont="1" applyFill="1" applyAlignment="1">
      <alignment horizontal="left" vertical="center"/>
    </xf>
    <xf numFmtId="0" fontId="3" fillId="2" borderId="0" xfId="1" applyFont="1" applyFill="1" applyAlignment="1">
      <alignment horizontal="left" vertical="top" wrapText="1"/>
    </xf>
    <xf numFmtId="0" fontId="3" fillId="2" borderId="7"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2" fillId="2" borderId="7" xfId="1" applyFont="1" applyFill="1" applyBorder="1" applyAlignment="1">
      <alignment horizontal="left" vertical="center" wrapText="1"/>
    </xf>
    <xf numFmtId="0" fontId="2" fillId="2" borderId="8" xfId="1" applyFont="1" applyFill="1" applyBorder="1" applyAlignment="1">
      <alignment horizontal="left" vertical="center" wrapText="1"/>
    </xf>
    <xf numFmtId="0" fontId="2" fillId="2" borderId="6"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2" fillId="2" borderId="5" xfId="1" applyFont="1" applyFill="1" applyBorder="1" applyAlignment="1">
      <alignment horizontal="left" vertical="center" wrapText="1"/>
    </xf>
    <xf numFmtId="164" fontId="2" fillId="2" borderId="7" xfId="3" applyFont="1" applyFill="1" applyBorder="1" applyAlignment="1">
      <alignment horizontal="center" vertical="center" wrapText="1"/>
    </xf>
    <xf numFmtId="164" fontId="2" fillId="2" borderId="6" xfId="3" applyFont="1" applyFill="1" applyBorder="1" applyAlignment="1">
      <alignment horizontal="center" vertical="center" wrapText="1"/>
    </xf>
  </cellXfs>
  <cellStyles count="5">
    <cellStyle name="Hipervínculo 2" xfId="4" xr:uid="{0FA2C763-1BA9-4CA9-8CF2-82FC47CC8037}"/>
    <cellStyle name="Millares [0] 4" xfId="3" xr:uid="{7B9F01C2-C3E8-4094-8B12-118E240DFCC3}"/>
    <cellStyle name="Normal" xfId="0" builtinId="0"/>
    <cellStyle name="Normal 8" xfId="1" xr:uid="{AF91D529-568C-4A71-902A-A9E1ECD882C8}"/>
    <cellStyle name="Porcentaje 2" xfId="2" xr:uid="{32EA806C-CBDD-4423-A08F-A8C303A035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AC1D3205-5D99-4C7C-A645-24C58FFABA89}"/>
            </a:ext>
          </a:extLst>
        </xdr:cNvPr>
        <xdr:cNvSpPr txBox="1">
          <a:spLocks noChangeArrowheads="1"/>
        </xdr:cNvSpPr>
      </xdr:nvSpPr>
      <xdr:spPr bwMode="auto">
        <a:xfrm>
          <a:off x="0" y="323851"/>
          <a:ext cx="548640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oneCellAnchor>
    <xdr:from>
      <xdr:col>0</xdr:col>
      <xdr:colOff>51288</xdr:colOff>
      <xdr:row>0</xdr:row>
      <xdr:rowOff>91180</xdr:rowOff>
    </xdr:from>
    <xdr:ext cx="1467827" cy="427591"/>
    <xdr:pic>
      <xdr:nvPicPr>
        <xdr:cNvPr id="3" name="image1.jpeg">
          <a:extLst>
            <a:ext uri="{FF2B5EF4-FFF2-40B4-BE49-F238E27FC236}">
              <a16:creationId xmlns:a16="http://schemas.microsoft.com/office/drawing/2014/main" id="{7A013647-E203-48D3-8723-571160EE9436}"/>
            </a:ext>
          </a:extLst>
        </xdr:cNvPr>
        <xdr:cNvPicPr>
          <a:picLocks noChangeAspect="1"/>
        </xdr:cNvPicPr>
      </xdr:nvPicPr>
      <xdr:blipFill>
        <a:blip xmlns:r="http://schemas.openxmlformats.org/officeDocument/2006/relationships" r:embed="rId1" cstate="print"/>
        <a:stretch>
          <a:fillRect/>
        </a:stretch>
      </xdr:blipFill>
      <xdr:spPr>
        <a:xfrm>
          <a:off x="51288" y="91180"/>
          <a:ext cx="1467827" cy="427591"/>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nortecambios@nortecambios.com.py" TargetMode="External"/><Relationship Id="rId1" Type="http://schemas.openxmlformats.org/officeDocument/2006/relationships/hyperlink" Target="http://www.nortecambios.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BB826-7884-40CE-80DE-1FC60F193184}">
  <sheetPr>
    <pageSetUpPr fitToPage="1"/>
  </sheetPr>
  <dimension ref="A1:J75"/>
  <sheetViews>
    <sheetView showGridLines="0" tabSelected="1" zoomScale="130" zoomScaleNormal="130" workbookViewId="0">
      <selection activeCell="E9" sqref="E9"/>
    </sheetView>
  </sheetViews>
  <sheetFormatPr baseColWidth="10" defaultColWidth="9.140625" defaultRowHeight="13.5" x14ac:dyDescent="0.25"/>
  <cols>
    <col min="1" max="1" width="13.7109375" style="2" customWidth="1"/>
    <col min="2" max="2" width="35.28515625" style="2" customWidth="1"/>
    <col min="3" max="4" width="9.140625" style="2"/>
    <col min="5" max="5" width="14" style="2" customWidth="1"/>
    <col min="6" max="6" width="9.140625" style="2"/>
    <col min="7" max="7" width="9.42578125" style="2" bestFit="1" customWidth="1"/>
    <col min="8" max="8" width="15.28515625" style="2" bestFit="1" customWidth="1"/>
    <col min="9" max="9" width="14.42578125" style="2" customWidth="1"/>
    <col min="10" max="16384" width="9.140625" style="1"/>
  </cols>
  <sheetData>
    <row r="1" spans="1:10" ht="24.75" customHeight="1" x14ac:dyDescent="0.25">
      <c r="A1" s="4"/>
      <c r="E1" s="2" t="s">
        <v>84</v>
      </c>
      <c r="F1" s="1"/>
    </row>
    <row r="2" spans="1:10" ht="21" customHeight="1" x14ac:dyDescent="0.25">
      <c r="A2" s="5"/>
      <c r="E2" s="2" t="s">
        <v>83</v>
      </c>
      <c r="F2" s="1"/>
    </row>
    <row r="4" spans="1:10" x14ac:dyDescent="0.25">
      <c r="A4" s="5" t="s">
        <v>82</v>
      </c>
    </row>
    <row r="5" spans="1:10" x14ac:dyDescent="0.25">
      <c r="A5" s="5" t="s">
        <v>81</v>
      </c>
    </row>
    <row r="6" spans="1:10" x14ac:dyDescent="0.25">
      <c r="A6" s="4" t="s">
        <v>80</v>
      </c>
      <c r="B6" s="31">
        <v>45657</v>
      </c>
    </row>
    <row r="7" spans="1:10" x14ac:dyDescent="0.25">
      <c r="A7" s="4"/>
    </row>
    <row r="8" spans="1:10" x14ac:dyDescent="0.25">
      <c r="A8" s="5" t="s">
        <v>79</v>
      </c>
      <c r="B8" s="3"/>
    </row>
    <row r="9" spans="1:10" x14ac:dyDescent="0.25">
      <c r="A9" s="4" t="s">
        <v>78</v>
      </c>
    </row>
    <row r="10" spans="1:10" x14ac:dyDescent="0.25">
      <c r="A10" s="1"/>
      <c r="B10" s="5" t="s">
        <v>77</v>
      </c>
    </row>
    <row r="11" spans="1:10" x14ac:dyDescent="0.25">
      <c r="A11" s="4" t="s">
        <v>76</v>
      </c>
    </row>
    <row r="12" spans="1:10" ht="15.75" customHeight="1" x14ac:dyDescent="0.25">
      <c r="A12" s="4"/>
      <c r="B12" s="32" t="s">
        <v>75</v>
      </c>
      <c r="C12" s="32"/>
      <c r="D12" s="32"/>
      <c r="E12" s="32"/>
      <c r="F12" s="32"/>
      <c r="G12" s="32"/>
      <c r="H12" s="32"/>
      <c r="I12" s="32"/>
      <c r="J12" s="30"/>
    </row>
    <row r="13" spans="1:10" x14ac:dyDescent="0.25">
      <c r="A13" s="4"/>
      <c r="B13" s="32"/>
      <c r="C13" s="32"/>
      <c r="D13" s="32"/>
      <c r="E13" s="32"/>
      <c r="F13" s="32"/>
      <c r="G13" s="32"/>
      <c r="H13" s="32"/>
      <c r="I13" s="32"/>
      <c r="J13" s="30"/>
    </row>
    <row r="14" spans="1:10" x14ac:dyDescent="0.25">
      <c r="A14" s="4"/>
      <c r="B14" s="32"/>
      <c r="C14" s="32"/>
      <c r="D14" s="32"/>
      <c r="E14" s="32"/>
      <c r="F14" s="32"/>
      <c r="G14" s="32"/>
      <c r="H14" s="32"/>
      <c r="I14" s="32"/>
      <c r="J14" s="30"/>
    </row>
    <row r="15" spans="1:10" x14ac:dyDescent="0.25">
      <c r="A15" s="4"/>
      <c r="B15" s="32"/>
      <c r="C15" s="32"/>
      <c r="D15" s="32"/>
      <c r="E15" s="32"/>
      <c r="F15" s="32"/>
      <c r="G15" s="32"/>
      <c r="H15" s="32"/>
      <c r="I15" s="32"/>
      <c r="J15" s="30"/>
    </row>
    <row r="16" spans="1:10" x14ac:dyDescent="0.25">
      <c r="A16" s="4"/>
      <c r="B16" s="32"/>
      <c r="C16" s="32"/>
      <c r="D16" s="32"/>
      <c r="E16" s="32"/>
      <c r="F16" s="32"/>
      <c r="G16" s="32"/>
      <c r="H16" s="32"/>
      <c r="I16" s="32"/>
      <c r="J16" s="30"/>
    </row>
    <row r="17" spans="1:10" x14ac:dyDescent="0.25">
      <c r="A17" s="4"/>
      <c r="B17" s="32"/>
      <c r="C17" s="32"/>
      <c r="D17" s="32"/>
      <c r="E17" s="32"/>
      <c r="F17" s="32"/>
      <c r="G17" s="32"/>
      <c r="H17" s="32"/>
      <c r="I17" s="32"/>
      <c r="J17" s="30"/>
    </row>
    <row r="18" spans="1:10" x14ac:dyDescent="0.25">
      <c r="A18" s="4"/>
      <c r="B18" s="32"/>
      <c r="C18" s="32"/>
      <c r="D18" s="32"/>
      <c r="E18" s="32"/>
      <c r="F18" s="32"/>
      <c r="G18" s="32"/>
      <c r="H18" s="32"/>
      <c r="I18" s="32"/>
      <c r="J18" s="30"/>
    </row>
    <row r="19" spans="1:10" x14ac:dyDescent="0.25">
      <c r="A19" s="4"/>
      <c r="B19" s="32"/>
      <c r="C19" s="32"/>
      <c r="D19" s="32"/>
      <c r="E19" s="32"/>
      <c r="F19" s="32"/>
      <c r="G19" s="32"/>
      <c r="H19" s="32"/>
      <c r="I19" s="32"/>
      <c r="J19" s="30"/>
    </row>
    <row r="20" spans="1:10" x14ac:dyDescent="0.25">
      <c r="A20" s="4"/>
      <c r="B20" s="30"/>
      <c r="C20" s="30"/>
      <c r="D20" s="30"/>
      <c r="E20" s="30"/>
      <c r="F20" s="30"/>
      <c r="G20" s="30"/>
      <c r="H20" s="30"/>
      <c r="I20" s="30"/>
      <c r="J20" s="30"/>
    </row>
    <row r="21" spans="1:10" x14ac:dyDescent="0.25">
      <c r="A21" s="4" t="s">
        <v>74</v>
      </c>
      <c r="C21" s="29"/>
      <c r="D21" s="29"/>
      <c r="E21" s="29"/>
      <c r="F21" s="29"/>
      <c r="G21" s="29"/>
      <c r="H21" s="29"/>
      <c r="I21" s="29"/>
    </row>
    <row r="22" spans="1:10" s="2" customFormat="1" x14ac:dyDescent="0.25">
      <c r="A22" s="1"/>
      <c r="B22" s="5" t="s">
        <v>73</v>
      </c>
    </row>
    <row r="23" spans="1:10" s="2" customFormat="1" x14ac:dyDescent="0.25">
      <c r="A23" s="4" t="s">
        <v>72</v>
      </c>
    </row>
    <row r="24" spans="1:10" s="2" customFormat="1" x14ac:dyDescent="0.25">
      <c r="A24" s="4"/>
      <c r="B24" s="3" t="s">
        <v>71</v>
      </c>
    </row>
    <row r="25" spans="1:10" s="2" customFormat="1" x14ac:dyDescent="0.25">
      <c r="A25" s="4" t="s">
        <v>70</v>
      </c>
    </row>
    <row r="26" spans="1:10" s="2" customFormat="1" x14ac:dyDescent="0.25">
      <c r="A26" s="4"/>
      <c r="B26" s="3" t="s">
        <v>69</v>
      </c>
    </row>
    <row r="27" spans="1:10" s="2" customFormat="1" x14ac:dyDescent="0.25">
      <c r="A27" s="4" t="s">
        <v>68</v>
      </c>
    </row>
    <row r="28" spans="1:10" s="2" customFormat="1" x14ac:dyDescent="0.25">
      <c r="A28" s="4"/>
      <c r="B28" s="3" t="s">
        <v>67</v>
      </c>
    </row>
    <row r="29" spans="1:10" s="2" customFormat="1" x14ac:dyDescent="0.25">
      <c r="A29" s="4" t="s">
        <v>66</v>
      </c>
    </row>
    <row r="30" spans="1:10" s="2" customFormat="1" x14ac:dyDescent="0.25">
      <c r="A30" s="4"/>
      <c r="B30" s="28" t="s">
        <v>65</v>
      </c>
    </row>
    <row r="31" spans="1:10" s="2" customFormat="1" x14ac:dyDescent="0.25">
      <c r="A31" s="4" t="s">
        <v>64</v>
      </c>
    </row>
    <row r="32" spans="1:10" s="2" customFormat="1" x14ac:dyDescent="0.25">
      <c r="A32" s="4"/>
      <c r="B32" s="28" t="s">
        <v>63</v>
      </c>
    </row>
    <row r="33" spans="1:9" x14ac:dyDescent="0.25">
      <c r="A33" s="4" t="s">
        <v>62</v>
      </c>
    </row>
    <row r="34" spans="1:9" ht="17.25" x14ac:dyDescent="0.35">
      <c r="A34" s="4"/>
      <c r="B34" s="27" t="s">
        <v>61</v>
      </c>
    </row>
    <row r="35" spans="1:9" x14ac:dyDescent="0.25">
      <c r="A35" s="4" t="s">
        <v>60</v>
      </c>
    </row>
    <row r="36" spans="1:9" ht="17.25" x14ac:dyDescent="0.35">
      <c r="A36" s="4"/>
      <c r="B36" s="27" t="s">
        <v>59</v>
      </c>
    </row>
    <row r="37" spans="1:9" x14ac:dyDescent="0.25">
      <c r="A37" s="5" t="s">
        <v>58</v>
      </c>
      <c r="B37" s="3"/>
    </row>
    <row r="38" spans="1:9" x14ac:dyDescent="0.25">
      <c r="A38" s="4"/>
    </row>
    <row r="39" spans="1:9" ht="24.75" customHeight="1" x14ac:dyDescent="0.25">
      <c r="A39" s="1"/>
      <c r="B39" s="26" t="s">
        <v>57</v>
      </c>
      <c r="C39" s="33" t="s">
        <v>56</v>
      </c>
      <c r="D39" s="34"/>
      <c r="E39" s="34"/>
      <c r="F39" s="34"/>
      <c r="G39" s="34"/>
      <c r="H39" s="34"/>
      <c r="I39" s="35"/>
    </row>
    <row r="40" spans="1:9" x14ac:dyDescent="0.25">
      <c r="A40" s="1"/>
      <c r="B40" s="16" t="s">
        <v>55</v>
      </c>
      <c r="C40" s="36" t="s">
        <v>53</v>
      </c>
      <c r="D40" s="37"/>
      <c r="E40" s="37"/>
      <c r="F40" s="37"/>
      <c r="G40" s="37"/>
      <c r="H40" s="37"/>
      <c r="I40" s="38"/>
    </row>
    <row r="41" spans="1:9" ht="15" customHeight="1" x14ac:dyDescent="0.25">
      <c r="A41" s="1"/>
      <c r="B41" s="16" t="s">
        <v>54</v>
      </c>
      <c r="C41" s="36" t="s">
        <v>53</v>
      </c>
      <c r="D41" s="37"/>
      <c r="E41" s="37"/>
      <c r="F41" s="37"/>
      <c r="G41" s="37"/>
      <c r="H41" s="37"/>
      <c r="I41" s="38"/>
    </row>
    <row r="42" spans="1:9" ht="15" customHeight="1" x14ac:dyDescent="0.25">
      <c r="A42" s="1"/>
      <c r="B42" s="16" t="s">
        <v>51</v>
      </c>
      <c r="C42" s="36" t="s">
        <v>52</v>
      </c>
      <c r="D42" s="37"/>
      <c r="E42" s="37"/>
      <c r="F42" s="37"/>
      <c r="G42" s="37"/>
      <c r="H42" s="37"/>
      <c r="I42" s="38"/>
    </row>
    <row r="43" spans="1:9" ht="15" customHeight="1" x14ac:dyDescent="0.25">
      <c r="A43" s="1"/>
      <c r="B43" s="16" t="s">
        <v>51</v>
      </c>
      <c r="C43" s="36" t="s">
        <v>50</v>
      </c>
      <c r="D43" s="37"/>
      <c r="E43" s="37"/>
      <c r="F43" s="37"/>
      <c r="G43" s="37"/>
      <c r="H43" s="37"/>
      <c r="I43" s="38"/>
    </row>
    <row r="44" spans="1:9" ht="15" customHeight="1" x14ac:dyDescent="0.25">
      <c r="A44" s="1"/>
      <c r="B44" s="16" t="s">
        <v>49</v>
      </c>
      <c r="C44" s="36" t="s">
        <v>48</v>
      </c>
      <c r="D44" s="37"/>
      <c r="E44" s="37"/>
      <c r="F44" s="37"/>
      <c r="G44" s="37"/>
      <c r="H44" s="37"/>
      <c r="I44" s="38"/>
    </row>
    <row r="45" spans="1:9" x14ac:dyDescent="0.25">
      <c r="A45" s="1"/>
      <c r="B45" s="33" t="s">
        <v>47</v>
      </c>
      <c r="C45" s="34"/>
      <c r="D45" s="34"/>
      <c r="E45" s="34"/>
      <c r="F45" s="34"/>
      <c r="G45" s="34"/>
      <c r="H45" s="34"/>
      <c r="I45" s="35"/>
    </row>
    <row r="46" spans="1:9" ht="15" customHeight="1" x14ac:dyDescent="0.25">
      <c r="A46" s="1"/>
      <c r="B46" s="16" t="s">
        <v>46</v>
      </c>
      <c r="C46" s="36" t="s">
        <v>45</v>
      </c>
      <c r="D46" s="37"/>
      <c r="E46" s="37"/>
      <c r="F46" s="37"/>
      <c r="G46" s="37"/>
      <c r="H46" s="37"/>
      <c r="I46" s="38"/>
    </row>
    <row r="47" spans="1:9" ht="15" customHeight="1" x14ac:dyDescent="0.25">
      <c r="A47" s="1"/>
      <c r="B47" s="16" t="s">
        <v>44</v>
      </c>
      <c r="C47" s="36" t="s">
        <v>43</v>
      </c>
      <c r="D47" s="37"/>
      <c r="E47" s="37"/>
      <c r="F47" s="37"/>
      <c r="G47" s="37"/>
      <c r="H47" s="37"/>
      <c r="I47" s="38"/>
    </row>
    <row r="48" spans="1:9" ht="15" customHeight="1" x14ac:dyDescent="0.25">
      <c r="A48" s="1"/>
      <c r="B48" s="16" t="s">
        <v>42</v>
      </c>
      <c r="C48" s="36" t="s">
        <v>41</v>
      </c>
      <c r="D48" s="37"/>
      <c r="E48" s="37"/>
      <c r="F48" s="37"/>
      <c r="G48" s="37"/>
      <c r="H48" s="37"/>
      <c r="I48" s="38"/>
    </row>
    <row r="49" spans="1:9" ht="15" customHeight="1" x14ac:dyDescent="0.25">
      <c r="A49" s="1"/>
      <c r="B49" s="16" t="s">
        <v>40</v>
      </c>
      <c r="C49" s="36" t="s">
        <v>39</v>
      </c>
      <c r="D49" s="37"/>
      <c r="E49" s="37"/>
      <c r="F49" s="37"/>
      <c r="G49" s="37"/>
      <c r="H49" s="37"/>
      <c r="I49" s="38"/>
    </row>
    <row r="50" spans="1:9" ht="15" customHeight="1" x14ac:dyDescent="0.25">
      <c r="A50" s="1"/>
      <c r="B50" s="16" t="s">
        <v>38</v>
      </c>
      <c r="C50" s="36" t="s">
        <v>37</v>
      </c>
      <c r="D50" s="37"/>
      <c r="E50" s="37"/>
      <c r="F50" s="37"/>
      <c r="G50" s="37"/>
      <c r="H50" s="37"/>
      <c r="I50" s="38"/>
    </row>
    <row r="51" spans="1:9" ht="15" customHeight="1" x14ac:dyDescent="0.25">
      <c r="A51" s="1"/>
      <c r="B51" s="16" t="s">
        <v>36</v>
      </c>
      <c r="C51" s="36" t="s">
        <v>35</v>
      </c>
      <c r="D51" s="37"/>
      <c r="E51" s="37"/>
      <c r="F51" s="37"/>
      <c r="G51" s="37"/>
      <c r="H51" s="37"/>
      <c r="I51" s="38"/>
    </row>
    <row r="52" spans="1:9" ht="15" customHeight="1" x14ac:dyDescent="0.25">
      <c r="A52" s="1"/>
      <c r="B52" s="16" t="s">
        <v>34</v>
      </c>
      <c r="C52" s="36" t="s">
        <v>33</v>
      </c>
      <c r="D52" s="37"/>
      <c r="E52" s="37"/>
      <c r="F52" s="37"/>
      <c r="G52" s="37"/>
      <c r="H52" s="37"/>
      <c r="I52" s="38"/>
    </row>
    <row r="53" spans="1:9" ht="15" customHeight="1" x14ac:dyDescent="0.25">
      <c r="A53" s="1"/>
      <c r="B53" s="16" t="s">
        <v>32</v>
      </c>
      <c r="C53" s="36" t="s">
        <v>31</v>
      </c>
      <c r="D53" s="37"/>
      <c r="E53" s="37"/>
      <c r="F53" s="37"/>
      <c r="G53" s="37"/>
      <c r="H53" s="37"/>
      <c r="I53" s="38"/>
    </row>
    <row r="54" spans="1:9" ht="15" customHeight="1" x14ac:dyDescent="0.25">
      <c r="A54" s="1"/>
      <c r="B54" s="16" t="s">
        <v>30</v>
      </c>
      <c r="C54" s="36" t="s">
        <v>29</v>
      </c>
      <c r="D54" s="37"/>
      <c r="E54" s="37"/>
      <c r="F54" s="37"/>
      <c r="G54" s="37"/>
      <c r="H54" s="37"/>
      <c r="I54" s="38"/>
    </row>
    <row r="55" spans="1:9" ht="15" customHeight="1" x14ac:dyDescent="0.25">
      <c r="A55" s="1"/>
      <c r="B55" s="16" t="s">
        <v>28</v>
      </c>
      <c r="C55" s="36" t="s">
        <v>27</v>
      </c>
      <c r="D55" s="37"/>
      <c r="E55" s="37"/>
      <c r="F55" s="37"/>
      <c r="G55" s="37"/>
      <c r="H55" s="37"/>
      <c r="I55" s="38"/>
    </row>
    <row r="56" spans="1:9" ht="15" customHeight="1" x14ac:dyDescent="0.25">
      <c r="A56" s="1"/>
      <c r="B56" s="16" t="s">
        <v>26</v>
      </c>
      <c r="C56" s="36" t="s">
        <v>25</v>
      </c>
      <c r="D56" s="37"/>
      <c r="E56" s="37"/>
      <c r="F56" s="37"/>
      <c r="G56" s="37"/>
      <c r="H56" s="37"/>
      <c r="I56" s="38"/>
    </row>
    <row r="57" spans="1:9" ht="15" customHeight="1" x14ac:dyDescent="0.25">
      <c r="A57" s="1"/>
      <c r="B57" s="16" t="s">
        <v>24</v>
      </c>
      <c r="C57" s="36" t="s">
        <v>23</v>
      </c>
      <c r="D57" s="37"/>
      <c r="E57" s="37"/>
      <c r="F57" s="37"/>
      <c r="G57" s="37"/>
      <c r="H57" s="37"/>
      <c r="I57" s="38"/>
    </row>
    <row r="58" spans="1:9" x14ac:dyDescent="0.25">
      <c r="A58" s="25"/>
      <c r="B58" s="25"/>
      <c r="C58" s="25"/>
      <c r="D58" s="25"/>
      <c r="E58" s="25"/>
      <c r="F58" s="25"/>
      <c r="G58" s="25"/>
      <c r="H58" s="25"/>
      <c r="I58" s="25"/>
    </row>
    <row r="59" spans="1:9" x14ac:dyDescent="0.25">
      <c r="A59" s="5" t="s">
        <v>22</v>
      </c>
      <c r="B59" s="3"/>
    </row>
    <row r="60" spans="1:9" x14ac:dyDescent="0.25">
      <c r="A60" s="4"/>
    </row>
    <row r="61" spans="1:9" x14ac:dyDescent="0.25">
      <c r="A61" s="1"/>
      <c r="B61" s="24" t="s">
        <v>21</v>
      </c>
      <c r="C61" s="23"/>
      <c r="D61" s="22"/>
      <c r="E61" s="22"/>
      <c r="F61" s="22"/>
      <c r="G61" s="22"/>
      <c r="H61" s="22"/>
      <c r="I61" s="21"/>
    </row>
    <row r="62" spans="1:9" s="20" customFormat="1" ht="25.5" customHeight="1" x14ac:dyDescent="0.25">
      <c r="B62" s="18" t="s">
        <v>20</v>
      </c>
      <c r="C62" s="33" t="s">
        <v>19</v>
      </c>
      <c r="D62" s="35"/>
      <c r="E62" s="33" t="s">
        <v>18</v>
      </c>
      <c r="F62" s="35"/>
      <c r="G62" s="33" t="s">
        <v>17</v>
      </c>
      <c r="H62" s="35"/>
      <c r="I62" s="18" t="s">
        <v>16</v>
      </c>
    </row>
    <row r="63" spans="1:9" x14ac:dyDescent="0.25">
      <c r="A63" s="1"/>
      <c r="B63" s="14">
        <v>13000000000</v>
      </c>
      <c r="C63" s="41">
        <v>13000000000</v>
      </c>
      <c r="D63" s="42"/>
      <c r="E63" s="41">
        <v>13000000000</v>
      </c>
      <c r="F63" s="42"/>
      <c r="G63" s="41">
        <v>13000000000</v>
      </c>
      <c r="H63" s="42"/>
      <c r="I63" s="19">
        <v>10000000</v>
      </c>
    </row>
    <row r="64" spans="1:9" x14ac:dyDescent="0.25">
      <c r="A64" s="4"/>
    </row>
    <row r="65" spans="1:9" x14ac:dyDescent="0.25">
      <c r="A65" s="4" t="s">
        <v>15</v>
      </c>
    </row>
    <row r="66" spans="1:9" x14ac:dyDescent="0.25">
      <c r="A66" s="4"/>
    </row>
    <row r="67" spans="1:9" s="17" customFormat="1" ht="54" x14ac:dyDescent="0.25">
      <c r="A67" s="18" t="s">
        <v>14</v>
      </c>
      <c r="B67" s="39" t="s">
        <v>13</v>
      </c>
      <c r="C67" s="39"/>
      <c r="D67" s="39"/>
      <c r="E67" s="18" t="s">
        <v>12</v>
      </c>
      <c r="F67" s="18" t="s">
        <v>11</v>
      </c>
      <c r="G67" s="18" t="s">
        <v>10</v>
      </c>
      <c r="H67" s="18" t="s">
        <v>9</v>
      </c>
      <c r="I67" s="18" t="s">
        <v>8</v>
      </c>
    </row>
    <row r="68" spans="1:9" x14ac:dyDescent="0.25">
      <c r="A68" s="15">
        <v>1</v>
      </c>
      <c r="B68" s="40" t="s">
        <v>7</v>
      </c>
      <c r="C68" s="40"/>
      <c r="D68" s="40"/>
      <c r="E68" s="15">
        <f>H68/I63</f>
        <v>650</v>
      </c>
      <c r="F68" s="15" t="s">
        <v>5</v>
      </c>
      <c r="G68" s="15">
        <f>E68</f>
        <v>650</v>
      </c>
      <c r="H68" s="14">
        <f>G63/2</f>
        <v>6500000000</v>
      </c>
      <c r="I68" s="13">
        <v>0.5</v>
      </c>
    </row>
    <row r="69" spans="1:9" ht="14.25" thickBot="1" x14ac:dyDescent="0.3">
      <c r="A69" s="15">
        <v>2</v>
      </c>
      <c r="B69" s="40" t="s">
        <v>6</v>
      </c>
      <c r="C69" s="40"/>
      <c r="D69" s="40"/>
      <c r="E69" s="15">
        <f>H69/I63</f>
        <v>650</v>
      </c>
      <c r="F69" s="15" t="s">
        <v>5</v>
      </c>
      <c r="G69" s="15">
        <f>E69</f>
        <v>650</v>
      </c>
      <c r="H69" s="14">
        <f>G63/2</f>
        <v>6500000000</v>
      </c>
      <c r="I69" s="13">
        <v>0.5</v>
      </c>
    </row>
    <row r="70" spans="1:9" ht="18" thickBot="1" x14ac:dyDescent="0.3">
      <c r="A70" s="9"/>
      <c r="B70" s="12"/>
      <c r="C70" s="11"/>
      <c r="D70" s="10"/>
      <c r="E70" s="9">
        <f>SUM(E68:E69)</f>
        <v>1300</v>
      </c>
      <c r="F70" s="9"/>
      <c r="G70" s="8">
        <f>SUM(G68:G69)</f>
        <v>1300</v>
      </c>
      <c r="H70" s="7">
        <f>SUM(H68:H69)</f>
        <v>13000000000</v>
      </c>
      <c r="I70" s="6">
        <f>SUM(I68:I69)</f>
        <v>1</v>
      </c>
    </row>
    <row r="71" spans="1:9" x14ac:dyDescent="0.25">
      <c r="A71" s="5" t="s">
        <v>4</v>
      </c>
      <c r="B71" s="3"/>
    </row>
    <row r="72" spans="1:9" x14ac:dyDescent="0.25">
      <c r="A72" s="4" t="s">
        <v>3</v>
      </c>
    </row>
    <row r="73" spans="1:9" x14ac:dyDescent="0.25">
      <c r="A73" s="4"/>
      <c r="B73" s="3" t="s">
        <v>2</v>
      </c>
    </row>
    <row r="74" spans="1:9" s="2" customFormat="1" x14ac:dyDescent="0.25">
      <c r="A74" s="4" t="s">
        <v>1</v>
      </c>
    </row>
    <row r="75" spans="1:9" x14ac:dyDescent="0.25">
      <c r="B75" s="3" t="s">
        <v>0</v>
      </c>
    </row>
  </sheetData>
  <mergeCells count="29">
    <mergeCell ref="C53:I53"/>
    <mergeCell ref="C54:I54"/>
    <mergeCell ref="C55:I55"/>
    <mergeCell ref="B67:D67"/>
    <mergeCell ref="B68:D68"/>
    <mergeCell ref="B69:D69"/>
    <mergeCell ref="C56:I56"/>
    <mergeCell ref="C57:I57"/>
    <mergeCell ref="C62:D62"/>
    <mergeCell ref="E62:F62"/>
    <mergeCell ref="G62:H62"/>
    <mergeCell ref="C63:D63"/>
    <mergeCell ref="E63:F63"/>
    <mergeCell ref="G63:H63"/>
    <mergeCell ref="C49:I49"/>
    <mergeCell ref="C50:I50"/>
    <mergeCell ref="C51:I51"/>
    <mergeCell ref="C52:I52"/>
    <mergeCell ref="C43:I43"/>
    <mergeCell ref="C44:I44"/>
    <mergeCell ref="B45:I45"/>
    <mergeCell ref="C46:I46"/>
    <mergeCell ref="C47:I47"/>
    <mergeCell ref="C48:I48"/>
    <mergeCell ref="B12:I19"/>
    <mergeCell ref="C39:I39"/>
    <mergeCell ref="C40:I40"/>
    <mergeCell ref="C41:I41"/>
    <mergeCell ref="C42:I42"/>
  </mergeCells>
  <hyperlinks>
    <hyperlink ref="B36" r:id="rId1" xr:uid="{C9F8D1F0-182D-49B1-A09B-3CF2CF2B8EF5}"/>
    <hyperlink ref="B34" r:id="rId2" xr:uid="{45EBF98E-8A0B-4B24-BABF-31EA91413A18}"/>
  </hyperlinks>
  <pageMargins left="0.7" right="0.7" top="0.75" bottom="0.75" header="0.3" footer="0.3"/>
  <pageSetup paperSize="9" scale="64" fitToHeight="0" orientation="portrait" r:id="rId3"/>
  <drawing r:id="rId4"/>
  <legacyDrawing r:id="rId5"/>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hMxeLfEWl46OpzXLy+BZyn3iF1zv6reeDC3hfgst1cAejkWpkR4TwyiPPSCqCTwJVBpnweQSMqMQ
/ka2No+2hA==</DigestValue>
    </Reference>
    <Reference Type="http://www.w3.org/2000/09/xmldsig#Object" URI="#idOfficeObject">
      <DigestMethod Algorithm="http://www.w3.org/2001/04/xmlenc#sha512"/>
      <DigestValue>GKa+o0U5msy63IRvPkzkxedzBfiFiojPf54rr5FOwKvA2ZPx5undgEDRpBWyoiIHkE4+Gvp4Y3bM
o/NEcnfsCA==</DigestValue>
    </Reference>
    <Reference Type="http://uri.etsi.org/01903#SignedProperties" URI="#idSignedProperties">
      <Transforms>
        <Transform Algorithm="http://www.w3.org/TR/2001/REC-xml-c14n-20010315"/>
      </Transforms>
      <DigestMethod Algorithm="http://www.w3.org/2001/04/xmlenc#sha512"/>
      <DigestValue>cTau/j2ybktJErOD0ln+nMi6qW8hr5b2NXQv2c0QqBfckxUsZoG6g8Do1nLHN8oYAHHBDtUkTDPv
SX6TDY2vRg==</DigestValue>
    </Reference>
    <Reference Type="http://www.w3.org/2000/09/xmldsig#Object" URI="#idValidSigLnImg">
      <DigestMethod Algorithm="http://www.w3.org/2001/04/xmlenc#sha512"/>
      <DigestValue>HhOrIdHke5fgdDo3rTLYWvIVSMHSdqzN5jHEsUItnc1iJ26wkz67P8mmjbcIoAv8UByUeBiD25pP
TdysuUltmQ==</DigestValue>
    </Reference>
    <Reference Type="http://www.w3.org/2000/09/xmldsig#Object" URI="#idInvalidSigLnImg">
      <DigestMethod Algorithm="http://www.w3.org/2001/04/xmlenc#sha512"/>
      <DigestValue>ezQuJmw9Jyu3D0aw/1ub6lZA7nTF4IQIqieSIPOU7loSUiWeDlwJ5nygON8l8nMqZqBPy3SewI2g
+LlSnRhXug==</DigestValue>
    </Reference>
  </SignedInfo>
  <SignatureValue>c1dp97LQlr/2b/WQWeVIbu8ia1VDviJ3FT6WVAat118LzMze3BIC7cy8qcXKMvl28ktEaXix06jT
WsaBlXbdf0ELKxaEwMQB8XKIHExH1FTIOjceUpwpWK9O3zWNPgtZ0sX8IcAkZDmLUxz0XoIdop5y
15XFiXbH9vYc0eyB8s7GKqoxBV1jcbksj9Fplh17XkLJzi81MIOxHNxi6hQ5Q7WnP+TmQZRxHJ9X
UmOCX+wnASRCDClSKZFivbXDpmi865gbUoocuMXkgqPpSHRNTuGkmWOpJeDAw/vnP036jD4lP97z
GFRO2sLv+5gRXgDH6sBh4Do+DuRz/LQfUA4Faw==</SignatureValue>
  <KeyInfo>
    <X509Data>
      <X509Certificate>MIIHrTCCBZWgAwIBAgIRAIXrPSvgE1C3TIzDzOjNQ3AwDQYJKoZIhvcNAQENBQAwgYUxCzAJBgNVBAYTAlBZMQ0wCwYDVQQKEwRJQ1BQMTgwNgYDVQQLEy9QcmVzdGFkb3IgQ3VhbGlmaWNhZG8gZGUgU2VydmljaW9zIGRlIENvbmZpYW56YTEVMBMGA1UEAxMMQ09ERTEwMCBTLkEuMRYwFAYDVQQFEw1SVUM4MDA4MDYxMC03MB4XDTIzMDkyMDE0NDI0MVoXDTI1MDkyMDE0NDI0MVowgboxCzAJBgNVBAYTAlBZMTYwNAYDVQQKDC1DRVJUSUZJQ0FETyBDVUFMSUZJQ0FETyBERSBGSVJNQSBFTEVDVFLDk05JQ0ExCzAJBgNVBAsTAkYyMRcwFQYDVQQEEw5BUlJFRE9ORE8gTFVHTzEUMBIGA1UEKhMLTEFVUkEgTUFCRUwxIzAhBgNVBAMTGkxBVVJBIE1BQkVMIEFSUkVET05ETyBMVUdPMRIwEAYDVQQFEwlDSTMzOTIzMjEwggEiMA0GCSqGSIb3DQEBAQUAA4IBDwAwggEKAoIBAQCTz1ig1X0GwerEuKUS1MkykQ8daLWLwHNdv44ilkUE6+VYYOQ1/3F5+MtAUk9n7zD1TsL1746rOxvQ3/VRjn5UpywO7nSxyiY/3mf5/0EVeM7rHORlJTSl0xhxVwOfn9MJO1eErZnxl6zCsnRuADRggGdCbAEoz2zw9wnQ3NtdqG3A3rcmBkLk2B6iq4y4vxch/m9gWU5O7r9vM53a6o39xbmw5h6D87jW2p4d2S8ux/jU9AplhNxhorpX9c0AQsIKlFbOIORlrwHAdQYRz+THK+CVTaaO+A/sL8sVfykfrSWGd13lLJFLCLPFGU5+brB1SdeGMz7aJkcwCMUoWc9pAgMBAAGjggLfMIIC2zAMBgNVHRMBAf8EAjAAMB0GA1UdDgQWBBTRHeog6snZDcYVOx1jVQj6PsC1FjAfBgNVHSMEGDAWgBS+NVRiaGDnJtMxwV+XseL2ZM4H9TAOBgNVHQ8BAf8EBAMCBeAwVgYDVR0RBE8wTYEeTEFVUkEuTFVHT0BOT1JURUNBTUJJT1M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6wRi+VDnQMPxA1FSTMveqgUnzE096hf3pJDrEzBtgsYxVCpbpR7YiUwXs10hy4LGH8dPHkob2p0Jy8iGJphxUh/eJmW27DVYpptXGmSq7E1BsmO42bcdrAcpg8M7nfn3GUpxhQT9SagYqBaB2IYZO4APgmI6BvQs8yTs1EVniCRET0LHhclHqwHjd7/T275WGXFAO+a6xXWDhLbZnGf4+0oUSh5k+H8vnzUSd/JLOebI9Jw8huz0pElmizoTgQ8tH9qIlaWuZ18zDw7ZFCT/WNQMQrATpMN2E82hZc+vUbWOb2SNL5vB1lDA4iC/x2pMFKyD1OWIpcXyoVfQWzvIyZH2gCdnCt7yy//XLWSyKQemctnU/0Vay/agQ45D0IHaBDQLpHDwdl+wEWUC8AF0X7F0CszxdOSfKkd9i5pfkqJUcH3JthNNLlqgUugivGz6RaZwvBdetW5BItrb+jcX1tRfqkWjKKIKGWqD7Zn3yGpzYLs6wxDIIv7N46/nwoNZ6WREy9nlPlrYEsL3ga5ExgIToJEt4PhKtc8VkfP9ty9JfYWP22ROY9fcgslWyk7J7AweHNqB7lgWATF/Z8GW1QTWwiPwGeY6ZphQCykLs6GGxtmOrCuZ+xjcvuqNqGbhc7KY+AT0SuhE894+E8jyrVpY8D/JNfZ4Fv3suHP3s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60iG7tq6b7HXfye46WAib7Xh//yu/eX23P+6V5b5mO4u/VMlLBr0QwTGHtiJ+1M3q3LlsDzbXOQ5W8JigSDCVg==</DigestValue>
      </Reference>
      <Reference URI="/xl/calcChain.xml?ContentType=application/vnd.openxmlformats-officedocument.spreadsheetml.calcChain+xml">
        <DigestMethod Algorithm="http://www.w3.org/2001/04/xmlenc#sha512"/>
        <DigestValue>mmQLXyNeXprwg5Ld8q13ia2dHpqvcPTTrusTJC2vnLgIwAMzvHe+nbWO8aMlF/Og+1bpvN9juWiVGwEhLNdUEQ==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bVQDkAb+QSU0csE/MBmoCK7miGS1QAu+hcSIIBGdhwXY3tOcaxfb1MA8dFtspSVzO7nkHsugpb+9p7w2Wyw3XA==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+AjIm+0CYCoSh3SDy8tysplnUZmjZDgqLDcHLk5jcl5ZcmB7A86lk1m2cRmxuICh45hflMT0dK63Zl0kBg7tFA==</DigestValue>
      </Reference>
      <Reference URI="/xl/drawings/drawing1.xml?ContentType=application/vnd.openxmlformats-officedocument.drawing+xml">
        <DigestMethod Algorithm="http://www.w3.org/2001/04/xmlenc#sha512"/>
        <DigestValue>ojYqFqJ0rMv3/dKF+Ov/juDfXXBbzv7BpJFOGSxb4m5e+NfTgNSC6Zlyfbes1hvWGiuIp8LldcuGyxn3MSdvoA==</DigestValue>
      </Reference>
      <Reference URI="/xl/drawings/vmlDrawing1.vml?ContentType=application/vnd.openxmlformats-officedocument.vmlDrawing">
        <DigestMethod Algorithm="http://www.w3.org/2001/04/xmlenc#sha512"/>
        <DigestValue>XbPB4RRerswKwgIYBEzSn7mfCW/7GaDazxgAHbJvfMQWT+/3Syjy0DAO8B9Q8nN92YvjcnD/dk3fEC4Krf1cAQ==</DigestValue>
      </Reference>
      <Reference URI="/xl/media/image1.jpeg?ContentType=image/jpeg">
        <DigestMethod Algorithm="http://www.w3.org/2001/04/xmlenc#sha512"/>
        <DigestValue>P9MDz8Sa7cQKVi1SBqdJaJ5vnf3+aPMuHHuj1eMI60c/L7MA0vKUWvDEHf4g6Ggif6dolFaOLJuefhxMSs5mZA==</DigestValue>
      </Reference>
      <Reference URI="/xl/media/image2.emf?ContentType=image/x-emf">
        <DigestMethod Algorithm="http://www.w3.org/2001/04/xmlenc#sha512"/>
        <DigestValue>6jTu430XgWEwvdh24z9WBkeDSgNIaklP1NG7ZlznVbgfn19Nssubbi5cOA+eNoUFfnQSzEDZ6r7XZzp9XPC5vg==</DigestValue>
      </Reference>
      <Reference URI="/xl/printerSettings/printerSettings1.bin?ContentType=application/vnd.openxmlformats-officedocument.spreadsheetml.printerSettings">
        <DigestMethod Algorithm="http://www.w3.org/2001/04/xmlenc#sha512"/>
        <DigestValue>OHNB5lV/Pv2mYNNRXF1YmfTlp2aVlSiGEy3FcUXndpmlCkqPO2SLWIyaMq/ywjtXZjGxJSlQhed5U12az1Um7g==</DigestValue>
      </Reference>
      <Reference URI="/xl/sharedStrings.xml?ContentType=application/vnd.openxmlformats-officedocument.spreadsheetml.sharedStrings+xml">
        <DigestMethod Algorithm="http://www.w3.org/2001/04/xmlenc#sha512"/>
        <DigestValue>DaN/JH8L/nqwBDr9tG+hZ7Y1kiGS0IMlCa1XxRgjfhD0RcZFAD9SlOTHagusjC0nyBcHxfaVBTD0Pd3qDsHhCw==</DigestValue>
      </Reference>
      <Reference URI="/xl/styles.xml?ContentType=application/vnd.openxmlformats-officedocument.spreadsheetml.styles+xml">
        <DigestMethod Algorithm="http://www.w3.org/2001/04/xmlenc#sha512"/>
        <DigestValue>KAZ8kAHg46TFPDCvuPxQPbzOWHC8pDbtTruDQLwVOI/qk4BUqioQuYdkigAAm0vECdxYcFlaWUKvgVjguHbyyQ==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rqK0lnRnlL3JmgrLAzHVGHpxcots7YfhSgP+HDuf0BaPz0/cGT/qudf1C+gWN150MmqxaVPjNA8rpyOupLSYCQ==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2tLTHExvZcTIdVyOI9rf79P8e6ZFNyR4zjbD+g1CmlpHa7Nqn6ldNq1eQhRH9zk9Vd0yS8am7Yj2dWcCEbAdkA==</DigestValue>
      </Reference>
      <Reference URI="/xl/worksheets/sheet1.xml?ContentType=application/vnd.openxmlformats-officedocument.spreadsheetml.worksheet+xml">
        <DigestMethod Algorithm="http://www.w3.org/2001/04/xmlenc#sha512"/>
        <DigestValue>xwwa0wd/L3LFgfi5hXFVbIXBpHdo9n0aMbYlq59aRXLis4zpNk84FSevGT9RHSV5VCJH31gWBw39K75vIL5Rag==</DigestValue>
      </Reference>
    </Manifest>
    <SignatureProperties>
      <SignatureProperty Id="idSignatureTime" Target="#idPackageSignature">
        <mdssi:SignatureTime xmlns:mdssi="http://schemas.openxmlformats.org/package/2006/digital-signature">
          <mdssi:Format>YYYY-MM-DDThh:mm:ssTZD</mdssi:Format>
          <mdssi:Value>2025-02-11T14:29:16Z</mdssi:Value>
        </mdssi:SignatureTime>
      </SignatureProperty>
    </SignatureProperties>
  </Object>
  <Object Id="idOfficeObject">
    <SignatureProperties>
      <SignatureProperty Id="idOfficeV1Details" Target="#idPackageSignature">
        <SignatureInfoV1 xmlns="http://schemas.microsoft.com/office/2006/digsig">
          <SetupID>{BEF88535-C934-41DB-855E-9034F2EB07CC}</SetupID>
          <SignatureText>Laura M. Arredondo L.</SignatureText>
          <SignatureImage/>
          <SignatureComments/>
          <WindowsVersion>10.0</WindowsVersion>
          <OfficeVersion>16.0.14729/23</OfficeVersion>
          <ApplicationVersion>16.0.14729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2025-02-11T14:29:16Z</xd:SigningTime>
          <xd:SigningCertificate>
            <xd:Cert>
              <xd:CertDigest>
                <DigestMethod Algorithm="http://www.w3.org/2001/04/xmlenc#sha512"/>
                <DigestValue>rMdGx/say9PrFO8vGCHxI8/fNCwlMidExk3YCa70/RTl/LfTCl7uOyTtjF3Gh53NTzjm3Q/s2k6pSGstfSpkpg==</DigestValue>
              </xd:CertDigest>
              <xd:IssuerSerial>
                <X509IssuerName>SERIALNUMBER=RUC80080610-7, CN=CODE100 S.A., OU=Prestador Cualificado de Servicios de Confianza, O=ICPP, C=PY</X509IssuerName>
                <X509SerialNumber>178008753904294299415316150296974803824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gBAAB/AAAAAAAAAAAAAAASGgAAkQwAACBFTUYAAAEAhBoAAJ0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oAAAAAAAAAAAAAAD9fwAAAAAAAP1/AADQ7v/1/X8AAAAAAAAAAAAA8NU/iSYCAADgMRnrJgIAAHSVw0r9fwAAAAAAAAAAAAAAAAAAAAAAAM+lUlMtEwAAaDMZ6yYCAAAQB5bzJgIAAOD///8AAAAAQGoZ6yYCAAAYEg+6AAAAAAAAAAAAAAAABgAAAAAAAAAAAAAAAAAAADwRD7rGAAAAeREPusYAAADBH9b1/X8AANhqv4gmAgAAQBAPugAAAADYar+IJgIAACARD7rGAAAAQGoZ6yYCAAC7VNr1/X8AAOAQD7rGAAAAeREPusY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AAAAEcAAAApAAAAMwAAAJwAAAAVAAAAIQDwAAAAAAAAAAAAAACAPwAAAAAAAAAAAACAPwAAAAAAAAAAAAAAAAAAAAAAAAAAAAAAAAAAAAAAAAAAJQAAAAwAAAAAAACAKAAAAAwAAAADAAAAUgAAAHABAAADAAAA8P///wAAAAAAAAAAAAAAAJABAAAAAAABAAAAAHMAZQBnAG8AZQAgAHUAaQAAAAAAAAAAAAAAAAAAAAAAAAAAAAAAAAAAAAAAAAAAAAAAAAAAAAAAAAAAAAAAAAAAAAAAAAAAAAAAAAAAAAAA/X8AAAAIAAAAAAAA0O7/9f1/AAAAAAAAAAAAAAAAAAAAAAAAyFJaiSYCAABQ7z+JJgIAAAAAAAAAAAAAAAAAAAAAAABPpVJTLRMAACiqRUv9fwAAAMwfiSYCAADw////AAAAAEBqGesmAgAAmBIPugAAAAAAAAAAAAAAAAkAAAAAAAAAAAAAAAAAAAC8EQ+6xgAAAPkRD7rGAAAAwR/W9f1/AACIar+IJgIAAMAQD7oAAAAAiGq/iCYCAAAAAAAAAAAAAEBqGesmAgAAu1Ta9f1/AABgEQ+6xgAAAPkRD7rGAAAAAAAAAAAAAACwh5z8ZHYACAAAAAAlAAAADAAAAAMAAAAYAAAADAAAAAAAAAASAAAADAAAAAEAAAAeAAAAGAAAACkAAAAzAAAAxQAAAEgAAAAlAAAADAAAAAMAAABUAAAAzAAAACoAAAAzAAAAwwAAAEcAAAABAAAA0XbJQasKyUEqAAAAMwAAABUAAABMAAAAAAAAAAAAAAAAAAAA//////////94AAAATABhAHUAcgBhACAATQAuACAAQQByAHIAZQBkAG8AbgBkAG8AIABMAC4AAAAIAAAACAAAAAkAAAAGAAAACAAAAAQAAAAOAAAAAwAAAAQAAAAKAAAABgAAAAYAAAAIAAAACQAAAAkAAAAJAAAACQAAAAkAAAAEAAAACAAAAAMAAABLAAAAQAAAADAAAAAFAAAAIAAAAAEAAAABAAAAEAAAAAAAAAAAAAAACQEAAIAAAAAAAAAAAAAAAAkBAACAAAAAJQAAAAwAAAACAAAAJwAAABgAAAAEAAAAAAAAAP///wAAAAAAJQAAAAwAAAAEAAAATAAAAGQAAAAAAAAAUAAAAAgBAAB8AAAAAAAAAFAAAAAJ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IAAAAAAAAADAaVf9fwAAAMBpV/1/AADs0U1X/X8AAAAARvf9fwAA9eG8Vv1/AAAwFkb3/X8AAOzRTVf9fwAAoBYAAAAAAABAAADA/X8AAAAARvf9fwAAweS8Vv1/AAAEAAAAAAAAADAWRvf9fwAAALUQusYAAADs0U1XAAAAAEgAAAAAAAAA7NFNV/1/AACgw2lX/X8AAEDWTVf9fwAAAQAAAAAAAACG+01X/X8AAAAARvf9fwAAAAAAAAAAAAAAAAAAJgIAAKC0ELrGAAAAQGoZ6yYCAAC7VNr1/X8AANC1ELrGAAAAabYQusYAAAAAAAAAAAAAAAAAAABkdgAIAAAAACUAAAAMAAAABAAAABgAAAAMAAAAAAAAABIAAAAMAAAAAQAAAB4AAAAYAAAACQAAAFAAAAAAAQAAXQAAACUAAAAMAAAABA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BAAAABgAAAAMAAAAAAAAABIAAAAMAAAAAQAAAB4AAAAYAAAACQAAAGAAAAAAAQAAbQAAACUAAAAMAAAABA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E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Object Id="idInvalidSigLnImg">AQAAAGwAAAAAAAAAAAAAAAgBAAB/AAAAAAAAAAAAAAASGgAAkQwAACBFTUYAAAEA3B8AALAAAAAGAAAAAAAAAAAAAAAAAAAAVgUAAAADAABYAQAAwQAAAAAAAAAAAAAAAAAAAMA/BQDo8QIACgAAABAAAAAAAAAAAAAAAEsAAAAQAAAAAAAAAAUAAAAeAAAAGAAAAAAAAAAAAAAACQEAAIAAAAAnAAAAGAAAAAEAAAAAAAAAAAAAAAAAAAAlAAAADAAAAAEAAABMAAAAZAAAAAAAAAAAAAAACAEAAH8AAAAAAAAAAAAAAA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8PDwAAAAAAAlAAAADAAAAAEAAABMAAAAZAAAAAAAAAAAAAAACAEAAH8AAAAAAAAAAAAAAAkBAACAAAAAIQDwAAAAAAAAAAAAAACAPwAAAAAAAAAAAACAPwAAAAAAAAAAAAAAAAAAAAAAAAAAAAAAAAAAAAAAAAAAJQAAAAwAAAAAAACAKAAAAAwAAAABAAAAJwAAABgAAAABAAAAAAAAAPDw8AAAAAAAJQAAAAwAAAABAAAATAAAAGQAAAAAAAAAAAAAAAgBAAB/AAAAAAAAAAAAAAAJAQAAgAAAACEA8AAAAAAAAAAAAAAAgD8AAAAAAAAAAAAAgD8AAAAAAAAAAAAAAAAAAAAAAAAAAAAAAAAAAAAAAAAAACUAAAAMAAAAAAAAgCgAAAAMAAAAAQAAACcAAAAYAAAAAQAAAAAAAADw8PAAAAAAACUAAAAMAAAAAQAAAEwAAABkAAAAAAAAAAAAAAAIAQAAfwAAAAAAAAAAAAAACQEAAIAAAAAhAPAAAAAAAAAAAAAAAIA/AAAAAAAAAAAAAIA/AAAAAAAAAAAAAAAAAAAAAAAAAAAAAAAAAAAAAAAAAAAlAAAADAAAAAAAAIAoAAAADAAAAAEAAAAnAAAAGAAAAAEAAAAAAAAA////AAAAAAAlAAAADAAAAAEAAABMAAAAZAAAAAAAAAAAAAAACAEAAH8AAAAAAAAAAAAAAAkBAACAAAAAIQDwAAAAAAAAAAAAAACAPwAAAAAAAAAAAACAPwAAAAAAAAAAAAAAAAAAAAAAAAAAAAAAAAAAAAAAAAAAJQAAAAwAAAAAAACAKAAAAAwAAAABAAAAJwAAABgAAAABAAAAAAAAAP///wAAAAAAJQAAAAwAAAABAAAATAAAAGQAAAAAAAAAAAAAAAg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gAAAAAAAAAMBpV/1/AAAAwGlX/X8AAOzRTVf9fwAAAABG9/1/AAD14bxW/X8AADAWRvf9fwAA7NFNV/1/AACgFgAAAAAAAEAAAMD9fwAAAABG9/1/AADB5LxW/X8AAAQAAAAAAAAAMBZG9/1/AAAAtRC6xgAAAOzRTVcAAAAASAAAAAAAAADs0U1X/X8AAKDDaVf9fwAAQNZNV/1/AAABAAAAAAAAAIb7TVf9fwAAAABG9/1/AAAAAAAAAAAAAAAAAAAmAgAAoLQQusYAAABAahnrJgIAALtU2vX9fwAA0LUQusYAAABpthC6xg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kBAACAAAAAAAAAAAAAAAAJAQAAgAAAAFIAAABwAQAAAgAAABAAAAAHAAAAAAAAAAAAAAC8AgAAAAAAAAECAiJTAHkAcwB0AGUAbQAAAAAAAAAAAAAAAAAAAAAAAAAAAAAAAAAAAAAAAAAAAAAAAAAAAAAAAAAAAAAAAAAAAAAAAAAAADTkvFb9fwAAKF8PusYAAAAAAAAAJgIAANDu//X9fwAAAAAAAAAAAAAJAAAAAAAAAAAAAAAAAAAANOS8Vv1/AAAAAAAAAAAAAAAAAAAAAAAAv/VSUy0TAACoYA+6xgAAAOhjD7rGAAAAMMC+/CYCAABAahnrJgIAANBhD7oAAAAAoEub8yYCAAAHAAAAAAAAAAAAAAAAAAAADGEPusYAAABJYQ+6xgAAAMEf1vX9fwAAAAAAAAAAAAAAAAAAAAAAAMhgD7rGAAAAgGAPusYAAABAahnrJgIAALtU2vX9fwAAsGAPusYAAABJYQ+6x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X8AAAAAAAD9fwAA0O7/9f1/AAAAAAAAAAAAAPDVP4kmAgAA4DEZ6yYCAAB0lcNK/X8AAAAAAAAAAAAAAAAAAAAAAADPpVJTLRMAAGgzGesmAgAAEAeW8yYCAADg////AAAAAEBqGesmAgAAGBIPugAAAAAAAAAAAAAAAAYAAAAAAAAAAAAAAAAAAAA8EQ+6xgAAAHkRD7rGAAAAwR/W9f1/AADYar+IJgIAAEAQD7oAAAAA2Gq/iCYCAAAgEQ+6xgAAAEBqGesmAgAAu1Ta9f1/AADgEA+6xgAAAHkRD7rG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EAAAARwAAACkAAAAzAAAAnAAAABUAAAAhAPAAAAAAAAAAAAAAAIA/AAAAAAAAAAAAAIA/AAAAAAAAAAAAAAAAAAAAAAAAAAAAAAAAAAAAAAAAAAAlAAAADAAAAAAAAIAoAAAADAAAAAQAAABSAAAAcAEAAAQAAADw////AAAAAAAAAAAAAAAAkAEAAAAAAAEAAAAAcwBlAGcAbwBlACAAdQBpAAAAAAAAAAAAAAAAAAAAAAAAAAAAAAAAAAAAAAAAAAAAAAAAAAAAAAAAAAAAAAAAAAAAAAAAAAAAAAAAAAAAAAD9fwAAAAgAAAAAAADQ7v/1/X8AAAAAAAAAAAAAAAAAAAAAAADIUlqJJgIAAFDvP4kmAgAAAAAAAAAAAAAAAAAAAAAAAE+lUlMtEwAAKKpFS/1/AAAAzB+JJgIAAPD///8AAAAAQGoZ6yYCAACYEg+6AAAAAAAAAAAAAAAACQAAAAAAAAAAAAAAAAAAALwRD7rGAAAA+REPusYAAADBH9b1/X8AAIhqv4gmAgAAwBAPugAAAACIar+IJgIAAAAAAAAAAAAAQGoZ6yYCAAC7VNr1/X8AAGARD7rGAAAA+REPusYAAAAAAAAAAAAAALCHnPxkdgAIAAAAACUAAAAMAAAABAAAABgAAAAMAAAAAAAAABIAAAAMAAAAAQAAAB4AAAAYAAAAKQAAADMAAADFAAAASAAAACUAAAAMAAAABAAAAFQAAADMAAAAKgAAADMAAADDAAAARwAAAAEAAADRdslBqwrJQSoAAAAzAAAAFQAAAEwAAAAAAAAAAAAAAAAAAAD//////////3gAAABMAGEAdQByAGEAIABNAC4AIABBAHIAcgBlAGQAbwBuAGQAbwAgAEwALgAAAAgAAAAIAAAACQAAAAYAAAAIAAAABAAAAA4AAAADAAAABAAAAAoAAAAGAAAABgAAAAgAAAAJAAAACQAAAAkAAAAJAAAACQAAAAQAAAAIAAAAAwAAAEsAAABAAAAAMAAAAAUAAAAgAAAAAQAAAAEAAAAQAAAAAAAAAAAAAAAJAQAAgAAAAAAAAAAAAAAACQEAAIAAAAAlAAAADAAAAAIAAAAnAAAAGAAAAAUAAAAAAAAA////AAAAAAAlAAAADAAAAAUAAABMAAAAZAAAAAAAAABQAAAACAEAAHwAAAAAAAAAUAAAAA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gAAAAXAAAAAEAAADRdslBqwrJQQoAAABQAAAAGgAAAEwAAAAAAAAAAAAAAAAAAAD//////////4AAAABMAGEAdQByAGEAIABNAGEAYgBlAGwAIABBAHIAcgBlAGQAbwBuAGQAbwAgAEwAdQBnAG8ABQAAAAYAAAAHAAAABAAAAAYAAAADAAAACgAAAAYAAAAHAAAABgAAAAMAAAADAAAABwAAAAQAAAAEAAAABgAAAAcAAAAHAAAABwAAAAcAAAAHAAAAAwAAAAUAAAAHAAAABwAAAAcAAABLAAAAQAAAADAAAAAFAAAAIAAAAAEAAAABAAAAEAAAAAAAAAAAAAAACQEAAIAAAAAAAAAAAAAAAAk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rAAAAbAAAAAEAAADRdslBqwrJQQoAAABgAAAAEwAAAEwAAAAAAAAAAAAAAAAAAAD//////////3QAAABEAGkAcgBlAGMAdABvAHIAIABQAHIAZQBzAGkAZABlAG4AdABlAAAACAAAAAMAAAAEAAAABgAAAAUAAAAEAAAABwAAAAQAAAADAAAABgAAAAQAAAAGAAAABQAAAAMAAAAHAAAABgAAAAcAAAAEAAAABgAAAEsAAABAAAAAMAAAAAUAAAAgAAAAAQAAAAEAAAAQAAAAAAAAAAAAAAAJAQAAgAAAAAAAAAAAAAAACQEAAIAAAAAlAAAADAAAAAIAAAAnAAAAGAAAAAUAAAAAAAAA////AAAAAAAlAAAADAAAAAUAAABMAAAAZAAAAAkAAABwAAAA/wAAAHwAAAAJAAAAcAAAAPcAAAANAAAAIQDwAAAAAAAAAAAAAACAPwAAAAAAAAAAAACAPwAAAAAAAAAAAAAAAAAAAAAAAAAAAAAAAAAAAAAAAAAAJQAAAAwAAAAAAACAKAAAAAwAAAAFAAAAJQAAAAwAAAABAAAAGAAAAAwAAAAAAAAAEgAAAAwAAAABAAAAFgAAAAwAAAAAAAAAVAAAADgBAAAKAAAAcAAAAP4AAAB8AAAAAQAAANF2yUGrCslBCgAAAHAAAAAnAAAATAAAAAQAAAAJAAAAcAAAAAABAAB9AAAAnAAAAEYAaQByAG0AYQBkAG8AIABwAG8AcgA6ACAATABBAFUAUgBBACAATQBBAEIARQBMACAAQQBSAFIARQBEAE8ATgBEAE8AIABMAFUARwBPAAAABgAAAAMAAAAEAAAACQAAAAYAAAAHAAAABwAAAAMAAAAHAAAABwAAAAQAAAADAAAAAwAAAAUAAAAHAAAACAAAAAcAAAAHAAAAAwAAAAoAAAAHAAAABgAAAAYAAAAFAAAAAwAAAAcAAAAHAAAABwAAAAYAAAAIAAAACQAAAAgAAAAIAAAACQAAAAMAAAAFAAAACA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2024-11-14T13:00:33Z</dcterms:created>
  <dcterms:modified xsi:type="dcterms:W3CDTF">2025-02-11T13:04:29Z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