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Contabilidad\NUCLEO\Informes 2024\Balance de Publicación\CNV\2024\2024Q3\Borradores\"/>
    </mc:Choice>
  </mc:AlternateContent>
  <bookViews>
    <workbookView xWindow="-105" yWindow="-105" windowWidth="23250" windowHeight="12570" tabRatio="754" activeTab="4"/>
  </bookViews>
  <sheets>
    <sheet name="Balance General" sheetId="1" r:id="rId1"/>
    <sheet name="Estado de Resultados" sheetId="3" r:id="rId2"/>
    <sheet name="Evolucion del Patrimonio Neto" sheetId="5" r:id="rId3"/>
    <sheet name="Flujo de Efectivo" sheetId="6" r:id="rId4"/>
    <sheet name="NOTAS A LOS EEFF" sheetId="2" r:id="rId5"/>
  </sheets>
  <definedNames>
    <definedName name="_Hlk93077353" localSheetId="4">'NOTAS A LOS EEFF'!#REF!</definedName>
    <definedName name="_xlnm.Print_Area" localSheetId="4">'NOTAS A LOS EEFF'!$A$1:$G$653</definedName>
    <definedName name="OLE_LINK1" localSheetId="4">'NOTAS A LOS EEFF'!#REF!</definedName>
    <definedName name="OLE_LINK33" localSheetId="4">'NOTAS A LOS EEFF'!#REF!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65" i="2" l="1"/>
  <c r="D266" i="2"/>
  <c r="D243" i="2"/>
  <c r="B258" i="2"/>
  <c r="B60" i="2" l="1"/>
  <c r="H18" i="5"/>
  <c r="H17" i="5"/>
</calcChain>
</file>

<file path=xl/sharedStrings.xml><?xml version="1.0" encoding="utf-8"?>
<sst xmlns="http://schemas.openxmlformats.org/spreadsheetml/2006/main" count="944" uniqueCount="489">
  <si>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</si>
  <si>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</si>
  <si>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</si>
  <si>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</si>
  <si>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</si>
  <si>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</si>
  <si>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</si>
  <si>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</si>
  <si>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</si>
  <si>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</si>
  <si>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 xml:space="preserve">Activos intangibles </t>
  </si>
  <si>
    <t>Total del activo no corriente</t>
  </si>
  <si>
    <t>Total del activo</t>
  </si>
  <si>
    <t>PASIVO</t>
  </si>
  <si>
    <t>Pasivo corriente</t>
  </si>
  <si>
    <t xml:space="preserve">Cuentas por pagar </t>
  </si>
  <si>
    <t xml:space="preserve">Préstamos </t>
  </si>
  <si>
    <t xml:space="preserve">Remuneraciones y cargas sociales </t>
  </si>
  <si>
    <t xml:space="preserve">Otros pasivos </t>
  </si>
  <si>
    <t>Total del pasivo corriente</t>
  </si>
  <si>
    <t>Pasivo no corriente</t>
  </si>
  <si>
    <t>Otros pasivos</t>
  </si>
  <si>
    <t>Total del pasivo no corriente</t>
  </si>
  <si>
    <t>Total del pasivo</t>
  </si>
  <si>
    <t>Total del pasivo y patrimonio neto</t>
  </si>
  <si>
    <t>Costos laborales e indemnizaciones por despidos</t>
  </si>
  <si>
    <t>Costos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</si>
  <si>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</si>
  <si>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</si>
  <si>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</si>
  <si>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</si>
  <si>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</si>
  <si>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</si>
  <si>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Otros ingresos y costos operativos</t>
  </si>
  <si>
    <t>Utilidad de la explotación antes de depreciaciones y amortizaciones</t>
  </si>
  <si>
    <t>-</t>
  </si>
  <si>
    <t>Utilidad de la explotación</t>
  </si>
  <si>
    <t xml:space="preserve">Utilidad ordinaria antes de impuesto a las ganancias </t>
  </si>
  <si>
    <t>Impuesto a las ganancias</t>
  </si>
  <si>
    <t>Accionistas no controlantes</t>
  </si>
  <si>
    <t>(En millones de guaraníes)</t>
  </si>
  <si>
    <t>Concepto</t>
  </si>
  <si>
    <t>Reserva de revalúo</t>
  </si>
  <si>
    <t>Reserva legal</t>
  </si>
  <si>
    <t>Resultados  acumulados</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</si>
  <si>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</si>
  <si>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</si>
  <si>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</si>
  <si>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</si>
  <si>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</si>
  <si>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Impuesto a las ganancias devengado</t>
  </si>
  <si>
    <t>Flujo neto de efectivo generado por las operaciones</t>
  </si>
  <si>
    <t>Adquisición de PP&amp;E</t>
  </si>
  <si>
    <t>Flujo neto de efectivo utilizado en las actividades de inversión</t>
  </si>
  <si>
    <t>Efectivo y equivalentes de efectivo</t>
  </si>
  <si>
    <t>Otros créditos</t>
  </si>
  <si>
    <t>Cuentas por pagar</t>
  </si>
  <si>
    <t xml:space="preserve">Previsión para deudores incobrables </t>
  </si>
  <si>
    <t>No corrientes</t>
  </si>
  <si>
    <t>Anticipos otorgados</t>
  </si>
  <si>
    <t>Diversos</t>
  </si>
  <si>
    <t>Previsión para obsolescencia de inventarios</t>
  </si>
  <si>
    <t>Saldos al 1º de enero</t>
  </si>
  <si>
    <t>CAPEX</t>
  </si>
  <si>
    <t>Derechos de uso</t>
  </si>
  <si>
    <t>Valor llave</t>
  </si>
  <si>
    <t>SAC</t>
  </si>
  <si>
    <t>Sub total</t>
  </si>
  <si>
    <t>Impuestos a las ganancias</t>
  </si>
  <si>
    <t>Otros impuestos nacionales</t>
  </si>
  <si>
    <t>Juicios y contingencias</t>
  </si>
  <si>
    <t>Retiro de activos en sitios de terceros</t>
  </si>
  <si>
    <t>Aumentos</t>
  </si>
  <si>
    <t>Activo (pasivo) bruto – corrientes y no corrientes</t>
  </si>
  <si>
    <t>Compensaciones</t>
  </si>
  <si>
    <t>Activo (pasivo) valor de libros - corrientes y no corrientes</t>
  </si>
  <si>
    <t>Ganancia (pérdida)</t>
  </si>
  <si>
    <t>Ventas de equipos</t>
  </si>
  <si>
    <t>Sueldos, cargas sociales y gratificaciones</t>
  </si>
  <si>
    <t>Otros costos laborales</t>
  </si>
  <si>
    <t>Mantenimiento y materiales</t>
  </si>
  <si>
    <t>Honorarios por servicios</t>
  </si>
  <si>
    <t>Otros impuestos y tasas</t>
  </si>
  <si>
    <t>Saldos de inventarios al comienzo del ejercicio</t>
  </si>
  <si>
    <t>Más:</t>
  </si>
  <si>
    <t>Menos:</t>
  </si>
  <si>
    <t>Juicios y otras contingencias</t>
  </si>
  <si>
    <t>Alquileres y capacidad de internet</t>
  </si>
  <si>
    <t>Depreciaciones y amortizaciones</t>
  </si>
  <si>
    <t>Amortizaciones de otros activos intangibles</t>
  </si>
  <si>
    <t>Gastos de comercialización</t>
  </si>
  <si>
    <t>Gastos de administración</t>
  </si>
  <si>
    <t>Costos financieros</t>
  </si>
  <si>
    <t>Total costos financieros</t>
  </si>
  <si>
    <t>Otros resultados financieros</t>
  </si>
  <si>
    <t>Impuestos y gastos varios</t>
  </si>
  <si>
    <t>Total otros resultados financieros</t>
  </si>
  <si>
    <t>Total resultados financieros, netos</t>
  </si>
  <si>
    <t>ACTIVO CORRIENTE</t>
  </si>
  <si>
    <t>Telecom Argentina S.A.</t>
  </si>
  <si>
    <t>PASIVO CORRIENTE</t>
  </si>
  <si>
    <t>Otros Pasivos</t>
  </si>
  <si>
    <t>Ganancias (pérdidas)</t>
  </si>
  <si>
    <t>Ventas y otros ingresos</t>
  </si>
  <si>
    <t>Roaming</t>
  </si>
  <si>
    <t>Costos operativos</t>
  </si>
  <si>
    <t xml:space="preserve">Telecom Argentina S.A. </t>
  </si>
  <si>
    <t>La evolución de la previsión para deudores incobrables es la siguiente:</t>
  </si>
  <si>
    <t>Aplicaciones</t>
  </si>
  <si>
    <t>Derecho de uso</t>
  </si>
  <si>
    <t>Pasivos por arrendamientos</t>
  </si>
  <si>
    <t>Pago de derecho de uso</t>
  </si>
  <si>
    <t>Inventarios</t>
  </si>
  <si>
    <t>La evolución de los activos por derechos de uso es la siguiente:</t>
  </si>
  <si>
    <t>a) Sociedad controlante</t>
  </si>
  <si>
    <t>diciembre</t>
  </si>
  <si>
    <t>Total  patrimonio neto</t>
  </si>
  <si>
    <t>(Expresados en millones de guaraníes, excepto las cifras de la utilidad neta por acción expresadas en miles de guaraníes)</t>
  </si>
  <si>
    <t>Ventas</t>
  </si>
  <si>
    <t>Costos de equipos vendidos</t>
  </si>
  <si>
    <t>Utilidad neta</t>
  </si>
  <si>
    <t>Utilidad  neta por acción básica y diluida</t>
  </si>
  <si>
    <t xml:space="preserve">Utilidad neta </t>
  </si>
  <si>
    <t>Patrimonio neto atribuible a Núcleo (Sociedad controlante)</t>
  </si>
  <si>
    <t>Aumento neto de activos</t>
  </si>
  <si>
    <t>FLUJO DE EFECTIVO GENERADO POR (UTILIZADO EN) LAS ACTIVIDADES DE INVERSION</t>
  </si>
  <si>
    <t>FLUJO DE EFECTIVO GENERADO POR (UTILIZADO EN) LAS ACTIVIDADES DE FINANCIACION</t>
  </si>
  <si>
    <t>Flujo neto de efectivo generado por las actividades de financiación</t>
  </si>
  <si>
    <t>DIFERENCIAS DE CAMBIO NETAS POR EFECTIVO Y EQUIVALENTES DE EFECTIVO</t>
  </si>
  <si>
    <t>Efectivo y equivalentes de efectivo al inicio del período</t>
  </si>
  <si>
    <t>Efectivo y equivalentes de efectivo al cierre del período</t>
  </si>
  <si>
    <t xml:space="preserve">Saldos 1º de enero </t>
  </si>
  <si>
    <t>Saldos al cierre del período</t>
  </si>
  <si>
    <t>La evolución de la previsión para obsolescencia de inventarios es el siguiente:</t>
  </si>
  <si>
    <t>Depreciación del período</t>
  </si>
  <si>
    <t>Licencia PCS, Internet y transmisión de datos</t>
  </si>
  <si>
    <t xml:space="preserve">La evolución de los activos intangibles es la siguiente: </t>
  </si>
  <si>
    <t>Amortizaciones del período</t>
  </si>
  <si>
    <t>Activo (pasivo) valor de libros – corrientes y no corrientes</t>
  </si>
  <si>
    <t xml:space="preserve">Indemnizaciones por despidos </t>
  </si>
  <si>
    <t xml:space="preserve">     Compras de equipos </t>
  </si>
  <si>
    <t>Saldos de inventarios al cierre del período</t>
  </si>
  <si>
    <t>Amortizaciones derecho de uso</t>
  </si>
  <si>
    <t>Costo por interconexión y transmisión</t>
  </si>
  <si>
    <t xml:space="preserve">A continuación se detalla la conciliación entre el cargo a resultados del impuesto a las ganancias y el que resultaría de aplicar al resultado contable antes de impuestos la tasa impositiva correspondiente: </t>
  </si>
  <si>
    <t>Las variaciones de activos y pasivos corresponden a los siguientes rubros:</t>
  </si>
  <si>
    <t>Aumento de activos</t>
  </si>
  <si>
    <t>Telecom Argentina S.A</t>
  </si>
  <si>
    <t xml:space="preserve">Telecom Argentina S.A </t>
  </si>
  <si>
    <t>Disminuciones</t>
  </si>
  <si>
    <t xml:space="preserve"> (Expresados en millones de guaraníes)</t>
  </si>
  <si>
    <t>Los presentes estados financieros consolidados han sido confeccionados de acuerdo a las NIIF (Normas Internacionales de Información Financiera) emitidas por el IASB (International Accounting Standards Board).</t>
  </si>
  <si>
    <t xml:space="preserve">La elaboración de los presentes estados financieros consolidados de conformidad con las NIIF requiere que la Dirección de la Sociedad efectúe estimaciones que afectan las cifras de los estados financieros o de su información complementaria. Los resultados finales podrían diferir respecto de aquellas estimaciones. </t>
  </si>
  <si>
    <t>Adicionalmente, los mismos fueron elaborados de acuerdo con el método de lo devengado (excepto los estados de flujo de efectivo). Bajo este método, los efectos de las transacciones son reconocidos cuando se producen. Por lo tanto, los ingresos y egresos son reconocidos a su valor razonable de acuerdo con el criterio de lo devengado sin importar si fueron cobrados o pagados. Cuando son significativas, las diferencias entre el valor razonable y el monto nominal de los ingresos y gastos son reconocidas como ingresos o gastos financieros usando el método del interés efectivo.</t>
  </si>
  <si>
    <t>Energía, Agua y Otros</t>
  </si>
  <si>
    <t>Otras partes relacionadas</t>
  </si>
  <si>
    <t>d) Operaciones con partes relacionadas</t>
  </si>
  <si>
    <t>Honorarios por gerenciamiento</t>
  </si>
  <si>
    <t>Capacidad de red y mantenimiento</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</si>
  <si>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ya ha alcanzado el valor máximo de la Reserva legal de acuerdo a lo previsto en la Ley N° 1.034/83.</t>
  </si>
  <si>
    <t>Gastos pagados por adelantado</t>
  </si>
  <si>
    <t>Equipos celulares y otros</t>
  </si>
  <si>
    <t>Derechos irrevocable de uso</t>
  </si>
  <si>
    <t>Derechos de uso por arrendamientos</t>
  </si>
  <si>
    <t>Intereses devengados y gastos relacionados</t>
  </si>
  <si>
    <t>Obligaciones Negociables – capital</t>
  </si>
  <si>
    <t>(i) Imputados a Otros costos operativos</t>
  </si>
  <si>
    <t xml:space="preserve">     Otros</t>
  </si>
  <si>
    <t>EEPN</t>
  </si>
  <si>
    <t>(Expresados en millones de guaraníes)</t>
  </si>
  <si>
    <t>Servicios Móviles</t>
  </si>
  <si>
    <t>Servicios de Internet</t>
  </si>
  <si>
    <t>Servicios de Televisión por cable</t>
  </si>
  <si>
    <t>Servicios de Telefonia Fija y Datos</t>
  </si>
  <si>
    <t>Otras ventas de servicios</t>
  </si>
  <si>
    <t>Depósito en garantía</t>
  </si>
  <si>
    <t xml:space="preserve">   Sitios</t>
  </si>
  <si>
    <t xml:space="preserve">   Inmuebles y otros</t>
  </si>
  <si>
    <t xml:space="preserve">   Postes</t>
  </si>
  <si>
    <t>Otros pasivos (activos) impositivos diferidos</t>
  </si>
  <si>
    <t>PP&amp;E y activos intangibles</t>
  </si>
  <si>
    <t>Ingresos diferidos por tarjetas prepagas</t>
  </si>
  <si>
    <t>Honorarios directores y síndicos</t>
  </si>
  <si>
    <t>Capital social</t>
  </si>
  <si>
    <t>Transacción</t>
  </si>
  <si>
    <t>de 2023</t>
  </si>
  <si>
    <t>Saldos al 1º de enero de 2023</t>
  </si>
  <si>
    <t>Saldos al 31 de diciembre de 2022</t>
  </si>
  <si>
    <t>Creditos por servicios a cobrar tv satelital</t>
  </si>
  <si>
    <t xml:space="preserve">Tasa impositiva vigente </t>
  </si>
  <si>
    <t>Otros Créditos</t>
  </si>
  <si>
    <t>Activo por impuesto a las ganancias diferido</t>
  </si>
  <si>
    <t>PP&amp;E</t>
  </si>
  <si>
    <t xml:space="preserve">Otras cargas fiscales </t>
  </si>
  <si>
    <t>Deudas por impuesto a las ganancias</t>
  </si>
  <si>
    <t>Pasivo por impuesto a las ganancias diferido</t>
  </si>
  <si>
    <t>Previsión para obsolescencia y desvalorización de materiales</t>
  </si>
  <si>
    <t>Arrendamiento</t>
  </si>
  <si>
    <t>Otros costos operativos</t>
  </si>
  <si>
    <t xml:space="preserve">Depreciaciones y amortizaciones de activos fijos </t>
  </si>
  <si>
    <t>La Sociedad es controlada por Telecom Argentina, cuyo objeto social es la prestación de Servicios TIC y de Servicios de Comunicación Audiovisual.</t>
  </si>
  <si>
    <t>Depreciaciones y amortizaciones de activos fijos</t>
  </si>
  <si>
    <t>Utilidad neta atribuible a :</t>
  </si>
  <si>
    <t>Sociedad Controlante</t>
  </si>
  <si>
    <t xml:space="preserve"> Utilidad neta </t>
  </si>
  <si>
    <t>Amortizaciones de activos por derecho de uso</t>
  </si>
  <si>
    <t>Aumento neto de pasivos</t>
  </si>
  <si>
    <t>Aumento de pasivos</t>
  </si>
  <si>
    <t>Pago de intereses y gastos relacionados</t>
  </si>
  <si>
    <t>Comunes</t>
  </si>
  <si>
    <t xml:space="preserve">La evolución del rubro PP&amp;E (sin considerar las previsiones para obsolescencia y desvalorización de materiales) es la siguiente: </t>
  </si>
  <si>
    <t>Proveedores</t>
  </si>
  <si>
    <t>Obligaciones negociables - capital</t>
  </si>
  <si>
    <t>Otras diferencias de cambio</t>
  </si>
  <si>
    <t>Descuentos financieros de activos, deudas y diversos</t>
  </si>
  <si>
    <t>Otros intereses netos</t>
  </si>
  <si>
    <t>Intereses de deudas financieras</t>
  </si>
  <si>
    <t xml:space="preserve">Resultados financieros y otros </t>
  </si>
  <si>
    <t>Impuesto a las ganancias a la tasa impositiva vigente</t>
  </si>
  <si>
    <t>31 de 
diciembre</t>
  </si>
  <si>
    <t>La evolución de la previsión para obsolescencia y desvalorización de materiales es la siguiente:</t>
  </si>
  <si>
    <t>Honorarios de directores y síndicos</t>
  </si>
  <si>
    <t>Aumentos (recuperos) de Capital</t>
  </si>
  <si>
    <t>Costos financieros de deudas</t>
  </si>
  <si>
    <t>Otros resultados financieros, netos</t>
  </si>
  <si>
    <t>Aumento previsión para obsolescencia de materiales</t>
  </si>
  <si>
    <t>Dividendos a pagar</t>
  </si>
  <si>
    <t>ESTADO DE FLUJOS DE EFECTIVO CONSOLIDADO</t>
  </si>
  <si>
    <t>Principales transacciones que no representan movimientos de efectivo</t>
  </si>
  <si>
    <t>Las principales operaciones que no afectaron efectivo y que fueron eliminadas del estado de flujos de efectivo son las siguientes:</t>
  </si>
  <si>
    <t>Adquisiciones de PP&amp;E e intangibles financiadas por cuentas por pagar</t>
  </si>
  <si>
    <t>Adquisiciones de activos por derecho de uso</t>
  </si>
  <si>
    <t>Subtotal Ventas de Servicios</t>
  </si>
  <si>
    <t>Total Ventas</t>
  </si>
  <si>
    <t>Recupero (Aumento)</t>
  </si>
  <si>
    <t>(Aumentos) Recupero</t>
  </si>
  <si>
    <t>Obligaciones Negociables</t>
  </si>
  <si>
    <t>de 2024</t>
  </si>
  <si>
    <t>Saldos al 1º de enero de 2024</t>
  </si>
  <si>
    <t>Para la confección de los presentes estados financieros consolidados,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2023.</t>
  </si>
  <si>
    <t>Al 31 de diciembre de 2023</t>
  </si>
  <si>
    <t>Saldos al 31 de diciembre de 2023</t>
  </si>
  <si>
    <t>Millones de ₲</t>
  </si>
  <si>
    <t>Los costos operativos abiertos por función en millones de ₲ son los siguientes:</t>
  </si>
  <si>
    <t>Los principales componentes de los costos operativos en millones de ₲   son los siguientes:</t>
  </si>
  <si>
    <t>El capital social de la Sociedad asciende a ₲ 146.400 representado por 14.640 acciones ordinarias, nominativas, de valor nominal ₲ 10 millones y un voto cada una. El mismo se encuentra totalmente integrado.</t>
  </si>
  <si>
    <t>Inversiones</t>
  </si>
  <si>
    <t xml:space="preserve">Provisiones </t>
  </si>
  <si>
    <t>Las notas que se acompañan forman parte integrante de estos estados financieros consolidados.</t>
  </si>
  <si>
    <t xml:space="preserve">Millones de ₲  </t>
  </si>
  <si>
    <t>La evolución de las provisiones se compone de:</t>
  </si>
  <si>
    <t>Total provisiones no corrientes</t>
  </si>
  <si>
    <t>Total provisiones</t>
  </si>
  <si>
    <t>Adquisición de  intangibles</t>
  </si>
  <si>
    <t xml:space="preserve">Pago de préstamos </t>
  </si>
  <si>
    <t>Activos por derecho de uso</t>
  </si>
  <si>
    <t>(Disminución) aumento neto del efectivo</t>
  </si>
  <si>
    <t>Impuesto a las ganancias pagado</t>
  </si>
  <si>
    <t>Utilidad neta por operaciones continuadas</t>
  </si>
  <si>
    <t>Utilidad neta por operaciones discontinuadas</t>
  </si>
  <si>
    <t>Utilidad neta atribuible a la Sociedad Controlante</t>
  </si>
  <si>
    <t>Operaciones continuadas</t>
  </si>
  <si>
    <t>Operaciones discontinuadas</t>
  </si>
  <si>
    <t>Disposición de la Asamblea General Ordinaria de Accionistas del 29 de abril y 20 de mayo de 2024</t>
  </si>
  <si>
    <t xml:space="preserve"> -Distribución de dividendos</t>
  </si>
  <si>
    <t xml:space="preserve"> -Transferencia de acciones de Personal Envios S.A.</t>
  </si>
  <si>
    <t>Baja de participación no controladora</t>
  </si>
  <si>
    <t>Adquisición neta de inversiones no consideradas efectivo y equivalentes</t>
  </si>
  <si>
    <t>Baja saldo inicial Operaciones discontinuadas</t>
  </si>
  <si>
    <t>Pago de dividendos</t>
  </si>
  <si>
    <t>Bajas por operaciones discontinuadas</t>
  </si>
  <si>
    <t>Bajas</t>
  </si>
  <si>
    <t>Remuneraciones y cargas sociales</t>
  </si>
  <si>
    <t>(ii) Imputados a Mantenimientos de Sitios</t>
  </si>
  <si>
    <t>Costos operativos sin considerar D, A &amp; D de Activos Fijos</t>
  </si>
  <si>
    <t>Utilidad de la explotación antes de D, A &amp; D</t>
  </si>
  <si>
    <t xml:space="preserve">  D, A &amp; D de Activos Fijos</t>
  </si>
  <si>
    <t xml:space="preserve">  Otros resultados financieros, netos</t>
  </si>
  <si>
    <t>Utilidad ordinaria antes de impuesto a las ganancias</t>
  </si>
  <si>
    <t xml:space="preserve">  Impuesto a las ganancias</t>
  </si>
  <si>
    <t>Utilidad después del impuesto a las ganancias de operaciones discontinuadas</t>
  </si>
  <si>
    <t>Resultado de Nucleo  por la distribución de PESA (ver c))</t>
  </si>
  <si>
    <t>Utilidad neta de operaciones discontinuadas</t>
  </si>
  <si>
    <t>Flujos netos de efectivo generados por las actividades operativas</t>
  </si>
  <si>
    <t>Flujos netos de efectivo aplicados a las actividades de inversión</t>
  </si>
  <si>
    <t>AUMENTO NETA DEL EFECTIVO</t>
  </si>
  <si>
    <t>EFECTIVO AL INICIO DEL EJERCICIO</t>
  </si>
  <si>
    <t>EFECTIVO AL CIERRE DEL PERIODO</t>
  </si>
  <si>
    <t xml:space="preserve"> Al momento de la distribución </t>
  </si>
  <si>
    <t>Valor razonable de los activos netos distribuidos</t>
  </si>
  <si>
    <t>Valor de libro de los activos netos al 30 de abril de 2024</t>
  </si>
  <si>
    <t>Resultado reconocido por la distribución de la participación</t>
  </si>
  <si>
    <t>Activos</t>
  </si>
  <si>
    <t>Pasivos</t>
  </si>
  <si>
    <t xml:space="preserve">Patrimonio </t>
  </si>
  <si>
    <t xml:space="preserve">  Atribuible a Núcleo (Sociedad controlante)</t>
  </si>
  <si>
    <t xml:space="preserve">  Atribuible a los accionistas no controlantes</t>
  </si>
  <si>
    <r>
      <t xml:space="preserve">La Asamblea Ordinaria, celebrada el 20 de mayo de 2024, resolvió distribuir dividendos por un total de </t>
    </r>
    <r>
      <rPr>
        <sz val="10"/>
        <color rgb="FF000000"/>
        <rFont val="Arial"/>
        <family val="2"/>
      </rPr>
      <t xml:space="preserve">₲ </t>
    </r>
    <r>
      <rPr>
        <sz val="10"/>
        <color theme="1"/>
        <rFont val="Arial"/>
        <family val="2"/>
      </rPr>
      <t xml:space="preserve">145.614 millones, de los cuales </t>
    </r>
    <r>
      <rPr>
        <sz val="10"/>
        <color rgb="FF000000"/>
        <rFont val="Arial"/>
        <family val="2"/>
      </rPr>
      <t>₲</t>
    </r>
    <r>
      <rPr>
        <sz val="10"/>
        <color theme="1"/>
        <rFont val="Arial"/>
        <family val="2"/>
      </rPr>
      <t xml:space="preserve"> 21.842 millones fueron distribuidos en efectivo y </t>
    </r>
    <r>
      <rPr>
        <sz val="10"/>
        <color rgb="FF000000"/>
        <rFont val="Arial"/>
        <family val="2"/>
      </rPr>
      <t>₲</t>
    </r>
    <r>
      <rPr>
        <sz val="10"/>
        <color theme="1"/>
        <rFont val="Arial"/>
        <family val="2"/>
      </rPr>
      <t xml:space="preserve">123.772 millones, se distribuyeron en acciones de Personal Envíos (monto equivalente al valor razonable, determinado por un valuador independiente, de las 7.760 acciones que poseía de Personal Envíos, las cuales representan el 97% de su participación sobre dicha sociedad). </t>
    </r>
  </si>
  <si>
    <r>
      <t xml:space="preserve">La Sociedad reconoció un resultado de </t>
    </r>
    <r>
      <rPr>
        <sz val="10"/>
        <color rgb="FF000000"/>
        <rFont val="Arial"/>
        <family val="2"/>
      </rPr>
      <t>₲ 37.348</t>
    </r>
    <r>
      <rPr>
        <sz val="10"/>
        <color theme="1"/>
        <rFont val="Arial"/>
        <family val="2"/>
      </rPr>
      <t xml:space="preserve"> millones correspondiente a </t>
    </r>
    <r>
      <rPr>
        <sz val="10"/>
        <color rgb="FF000000"/>
        <rFont val="Arial"/>
        <family val="2"/>
      </rPr>
      <t>la diferencia entre el valor en libros y el valor razonable de su participación en Personal Envíos (al momento de la distribución)</t>
    </r>
    <r>
      <rPr>
        <sz val="10"/>
        <color theme="1"/>
        <rFont val="Arial"/>
        <family val="2"/>
      </rPr>
      <t>. Dichos resultados se exponen en la línea "Operaciones discontinuadas" del estado de resultados integrales.</t>
    </r>
  </si>
  <si>
    <t>Se expone a continuación el estado de resultado integral relacionado con las operaciones discontinuadas por el periodo iniciado el 1° de enero de 2024 y finalizado al momento de la distribución (20 de mayo de 2024):</t>
  </si>
  <si>
    <t>Los valores en libros de los activos y pasivos a la fecha de distribución (20 de mayo de 2024) eran:</t>
  </si>
  <si>
    <t>Dado que la fusión corresponde a combinaciones de negocios entre sociedades bajo control común, esta operación no tiene efecto en los presentes estados financieros consolidados condensados intermedios.</t>
  </si>
  <si>
    <t>La diferencia entre el valor en libros de la inversión y el valor razonable se reconoce en el estado de resultados.</t>
  </si>
  <si>
    <t>Una operación discontinuada es un componente de la sociedad que ha sido dispuesto o clasificado como mantenido para la venta y que representa una importante línea de negocio o área geográfica de operaciones que puede considerarse separada del resto, es parte de un único plan coordinado para disponer de dicha línea de negocio o área de operaciones, o exclusivamente con la finalidad de revenderla. Los resultados de las operaciones discontinuadas se presentan por separado en el estado de resultados integrales.</t>
  </si>
  <si>
    <t>30 de
septiembre</t>
  </si>
  <si>
    <t xml:space="preserve">Períodos de nueve meses finalizados el 30 de </t>
  </si>
  <si>
    <t>Periodos de nueve meses</t>
  </si>
  <si>
    <t>Periodo de nueve meses</t>
  </si>
  <si>
    <t>septiembre de</t>
  </si>
  <si>
    <t>Saldos al 30 de septiembre de 2023</t>
  </si>
  <si>
    <t>Saldos al 30 de septiembre de 2024</t>
  </si>
  <si>
    <t>Correspondientes a los períodos de nueve meses finalizados el 30 de septiembre de 2024 y 2023</t>
  </si>
  <si>
    <t>30 de septiembre de</t>
  </si>
  <si>
    <t>finalizados el 30 de septiembre de</t>
  </si>
  <si>
    <t>finalizados al 30 de septiembre</t>
  </si>
  <si>
    <t>Al 30 de septiembre  de 2024</t>
  </si>
  <si>
    <t>Los presentes estados financieros consolidados al 30 de septiembre de 2024, fueron aprobados por el Directorio de la Sociedad en la reunión celebrada el 06 de noviembre de 2024.</t>
  </si>
  <si>
    <t>Total 30.09.2024</t>
  </si>
  <si>
    <t>Total 30.09.2023</t>
  </si>
  <si>
    <t xml:space="preserve"> Totales al 30.09.2024</t>
  </si>
  <si>
    <t xml:space="preserve"> Totales al 30.09.2023</t>
  </si>
  <si>
    <t>Patrimonio atribuible a la Sociedad controlante</t>
  </si>
  <si>
    <t>Patrimonio atribuible a accionistas no controlantes</t>
  </si>
  <si>
    <t>Total del Patrimonio</t>
  </si>
  <si>
    <t>Utilidad neta de operaciones continuas</t>
  </si>
  <si>
    <t>NOTA 2 – PRINCIPALES POLITICAS CONTABLES</t>
  </si>
  <si>
    <t>Núcleo fue constituida el 3 de febrero de 1998 e inscripta en el Registro Público de Comercio el 25 de febrero de 1998. La Sociedad tiene como objeto principal la explotación de servicios de telecomunicaciones y, en especial, la explotación del Servicio de Telefonía Móvil Celular (STMC), del Servicio de Comunicaciones Personales (PCS) e Internet en Paraguay. Para ello, cuenta con licencias gubernamentales otorgadas por la CONATEL.</t>
  </si>
  <si>
    <t>Adicionalmente, a raíz de la reorganización societaria entre Núcleo y Tuves Paraguay, la CONATEL aprobó la transferencia de la licencia para la prestación de los servicios DATDH que mantenía Tuves Paraguay a Núcleo.</t>
  </si>
  <si>
    <t>Por último, el 20 de mayo de 2024, Núcleo dispuso por medio de una distribución de dividendos su participación sobre Personal Envíos, (quien se encuentra sujeta al control del Banco Central del Paraguay, por prestar servicios financieros móviles en la República del Paraguay). Para mayor información ver Nota 26.</t>
  </si>
  <si>
    <t xml:space="preserve">En relación a lo informado en la Nota 1.b) de los estados financieros al 31 de diciembre de 2023, el 3 de junio de 2024, la Dirección General de los Registros Públicos, aprobó la fusión por absorción entre Núcleo (sociedad absorbente y continuadora) y Tuves Paraguay (sociedad absorbida). Por lo que, el 4 de junio de 2024, es la fecha efectiva de fusión, fecha que tuvo efectos la transferencia de la totalidad de los derechos y obligaciones, activos y pasivos de la sociedad absorbida. </t>
  </si>
  <si>
    <t>La Sociedad ha optado la política de reconocer las distribuciones de activos distintos del efectivo que cumplan con la definición de un negocio entre entidades bajo control común al valor razonable en la fecha de la transacción.</t>
  </si>
  <si>
    <t>La Sociedad aplicó la NIIF 5 “Activos no corrientes mantenidos para la venta y operaciones discontinuadas” para exponer los resultados generados por la disposición de su participación en Personal Envíos. (Para mayor información ver Nota 26).</t>
  </si>
  <si>
    <t>a) Efectivo y equivalentes de efectivo e inversiones</t>
  </si>
  <si>
    <t>Caja y Bancos</t>
  </si>
  <si>
    <t>Partes relacionadas (Nota 25.b)</t>
  </si>
  <si>
    <t>Corrientes</t>
  </si>
  <si>
    <t>Certificados de depósitos de ahorro (Nota 25.b)</t>
  </si>
  <si>
    <t>Total efectivo y equivalentes de efectivo</t>
  </si>
  <si>
    <t>Total inversiones</t>
  </si>
  <si>
    <t>NOTA 3 – EFECTIVO Y EQUIVALENTES DE EFECTIVO. INFORMACION ADICIONAL SOBRE EL ESTADO DE FLUJOS DE EFECTIVO CONSOLIDADO – DIVIDENDOS A PAGAR</t>
  </si>
  <si>
    <t>b) Información adicional sobre el estado de flujos de efectivo consolidado</t>
  </si>
  <si>
    <t>ESTADO DE CAMBIOS EN EL PATRIMONIO CONSOLIDADO</t>
  </si>
  <si>
    <t>ESTADO DE SITUACION FINANCIERA CONSOLIDADO</t>
  </si>
  <si>
    <t>Otras cargas fiscales</t>
  </si>
  <si>
    <t>Otros pasivos y provisiones</t>
  </si>
  <si>
    <r>
      <t>a)</t>
    </r>
    <r>
      <rPr>
        <b/>
        <sz val="7"/>
        <color rgb="FF000000"/>
        <rFont val="Arial"/>
        <family val="2"/>
      </rPr>
      <t xml:space="preserve">            </t>
    </r>
    <r>
      <rPr>
        <b/>
        <u/>
        <sz val="11"/>
        <color rgb="FF000000"/>
        <rFont val="Arial"/>
        <family val="2"/>
      </rPr>
      <t>Operaciones del Grupo</t>
    </r>
  </si>
  <si>
    <r>
      <rPr>
        <b/>
        <sz val="11"/>
        <color theme="1"/>
        <rFont val="Arial"/>
        <family val="2"/>
      </rPr>
      <t xml:space="preserve">b)            </t>
    </r>
    <r>
      <rPr>
        <b/>
        <u/>
        <sz val="11"/>
        <color theme="1"/>
        <rFont val="Arial"/>
        <family val="2"/>
      </rPr>
      <t>Reorganización societaria</t>
    </r>
  </si>
  <si>
    <r>
      <t>c)</t>
    </r>
    <r>
      <rPr>
        <b/>
        <sz val="7"/>
        <color rgb="FF000000"/>
        <rFont val="Arial"/>
        <family val="2"/>
      </rPr>
      <t xml:space="preserve">           </t>
    </r>
    <r>
      <rPr>
        <b/>
        <u/>
        <sz val="11"/>
        <color rgb="FF000000"/>
        <rFont val="Arial"/>
        <family val="2"/>
      </rPr>
      <t xml:space="preserve"> Bases de presentación</t>
    </r>
  </si>
  <si>
    <r>
      <t xml:space="preserve">-       </t>
    </r>
    <r>
      <rPr>
        <b/>
        <sz val="11"/>
        <color rgb="FF000000"/>
        <rFont val="Arial"/>
        <family val="2"/>
      </rPr>
      <t>Distribución de dividendos - Transferencia de una subsidiaria</t>
    </r>
  </si>
  <si>
    <r>
      <t xml:space="preserve">-       </t>
    </r>
    <r>
      <rPr>
        <b/>
        <sz val="11"/>
        <color rgb="FF000000"/>
        <rFont val="Arial"/>
        <family val="2"/>
      </rPr>
      <t>Operaciones discontinuadas</t>
    </r>
  </si>
  <si>
    <r>
      <t>a)</t>
    </r>
    <r>
      <rPr>
        <b/>
        <sz val="7"/>
        <color rgb="FF000000"/>
        <rFont val="Arial"/>
        <family val="2"/>
      </rPr>
      <t xml:space="preserve">    </t>
    </r>
    <r>
      <rPr>
        <b/>
        <u/>
        <sz val="10"/>
        <color rgb="FF000000"/>
        <rFont val="Arial"/>
        <family val="2"/>
      </rPr>
      <t>Capital Social</t>
    </r>
  </si>
  <si>
    <r>
      <t>a)</t>
    </r>
    <r>
      <rPr>
        <b/>
        <sz val="7"/>
        <color rgb="FF000000"/>
        <rFont val="Arial"/>
        <family val="2"/>
      </rPr>
      <t xml:space="preserve">    </t>
    </r>
    <r>
      <rPr>
        <b/>
        <sz val="10"/>
        <color rgb="FF000000"/>
        <rFont val="Arial"/>
        <family val="2"/>
      </rPr>
      <t>Distribución de dividendos - Transferencia de una subsidiaria</t>
    </r>
  </si>
  <si>
    <r>
      <t>b)</t>
    </r>
    <r>
      <rPr>
        <b/>
        <sz val="7"/>
        <color theme="1"/>
        <rFont val="Arial"/>
        <family val="2"/>
      </rPr>
      <t xml:space="preserve">    </t>
    </r>
    <r>
      <rPr>
        <b/>
        <sz val="10"/>
        <color theme="1"/>
        <rFont val="Arial"/>
        <family val="2"/>
      </rPr>
      <t>Estado de resultado integral y resumen del Estado de flujo de efectivo</t>
    </r>
  </si>
  <si>
    <r>
      <t>c)</t>
    </r>
    <r>
      <rPr>
        <b/>
        <sz val="7"/>
        <color theme="1"/>
        <rFont val="Arial"/>
        <family val="2"/>
      </rPr>
      <t xml:space="preserve">    </t>
    </r>
    <r>
      <rPr>
        <b/>
        <sz val="10"/>
        <color theme="1"/>
        <rFont val="Arial"/>
        <family val="2"/>
      </rPr>
      <t>Detalle de la distribución</t>
    </r>
  </si>
  <si>
    <t>• Distribución de dividendos de la Sociedad</t>
  </si>
  <si>
    <t>Monto distribuido</t>
  </si>
  <si>
    <t>Monto pagado</t>
  </si>
  <si>
    <t>Fecha de Asamblea</t>
  </si>
  <si>
    <t>Sociedad pagadora</t>
  </si>
  <si>
    <t>Mes de</t>
  </si>
  <si>
    <t>distribución</t>
  </si>
  <si>
    <t>pago</t>
  </si>
  <si>
    <t>Telecom Argentina</t>
  </si>
  <si>
    <t>ABC</t>
  </si>
  <si>
    <t>Al 30 de septiembre de 2024, se encuentran pendientes de pago dividendos por un monto de ₲ 158.500 millones</t>
  </si>
  <si>
    <t>NOTA 4 – CREDITOS POR VENTAS</t>
  </si>
  <si>
    <t xml:space="preserve">  Comunes</t>
  </si>
  <si>
    <t>Total créditos por ventas, netos</t>
  </si>
  <si>
    <t>NOTA 5 – OTROS CREDITOS</t>
  </si>
  <si>
    <t>Total otros créditos, netos</t>
  </si>
  <si>
    <t>NOTA 6 –  INVENTARIOS</t>
  </si>
  <si>
    <t>Total inventarios</t>
  </si>
  <si>
    <t>NOTA 7 – PP&amp;E</t>
  </si>
  <si>
    <t>Total PP&amp;E</t>
  </si>
  <si>
    <t>finalizados el 30 de septiembre</t>
  </si>
  <si>
    <t>NOTA 8 – ACTIVOS INTANGIBLES</t>
  </si>
  <si>
    <t>Total activos intangibles</t>
  </si>
  <si>
    <t>NOTA 9 – ACTIVOS POR DERECHOS DE USO</t>
  </si>
  <si>
    <t>Total activos por derechos de uso</t>
  </si>
  <si>
    <t>NOTA 10 – CUENTAS POR PAGAR</t>
  </si>
  <si>
    <t>Total cuentas por pagar</t>
  </si>
  <si>
    <t>NOTA 11 – PRÉSTAMOS</t>
  </si>
  <si>
    <t>Total préstamos</t>
  </si>
  <si>
    <t>Movimientos</t>
  </si>
  <si>
    <t>de efectivo</t>
  </si>
  <si>
    <t>Movimientos que</t>
  </si>
  <si>
    <t>no implican efectivo</t>
  </si>
  <si>
    <t>Total al</t>
  </si>
  <si>
    <t>30.09.2024</t>
  </si>
  <si>
    <t>Saldo al inicio del ejercicio</t>
  </si>
  <si>
    <t>Pagos de capital (Obligaciones Negociables)</t>
  </si>
  <si>
    <t>Pagos de intereses</t>
  </si>
  <si>
    <t>Saldo al cierre del periodo</t>
  </si>
  <si>
    <t>30.09.2023</t>
  </si>
  <si>
    <t>A continuación, se detalla la evolución de los préstamos al 30 de septiembre de 2024 y 2023:</t>
  </si>
  <si>
    <t>NOTA 12 – REMUNERACIONES Y CARGAS SOCIALES</t>
  </si>
  <si>
    <t xml:space="preserve">  Sueldos, SAC, vacaciones, premios y sus cargas sociales</t>
  </si>
  <si>
    <t>Total remuneraciones y cargas sociales</t>
  </si>
  <si>
    <t>NOTA 13 – OTRAS CARGAS FISCALES</t>
  </si>
  <si>
    <t>Total otras cargas fiscales</t>
  </si>
  <si>
    <t>NOTA 14 – DIVIDENDOS A PAGAR</t>
  </si>
  <si>
    <t>Telecom (Nota 25.b)</t>
  </si>
  <si>
    <t>Total dividendos a pagar</t>
  </si>
  <si>
    <t>NOTA 15 – PASIVOS POR ARRENDAMIENTOS</t>
  </si>
  <si>
    <t>Total pasivos por arrendamientos</t>
  </si>
  <si>
    <t>La evolución de los pasivos por arrendamientos es la siguiente:</t>
  </si>
  <si>
    <t>30 de septiembre de 2024</t>
  </si>
  <si>
    <t>Saldos al inicio del ejercicio</t>
  </si>
  <si>
    <t xml:space="preserve">  Alta</t>
  </si>
  <si>
    <t xml:space="preserve">  Resultados financieros – netos (*)</t>
  </si>
  <si>
    <t xml:space="preserve">  Flujo de efectivo</t>
  </si>
  <si>
    <t>(*) Incluidos en la línea de descuentos financieros de activos, deudas y diversos de los resultados financieros.</t>
  </si>
  <si>
    <t>NOTA 16 – OTROS PASIVOS</t>
  </si>
  <si>
    <t>Total otros pasivos</t>
  </si>
  <si>
    <t>NOTA 17 – DEUDAS POR IMPUESTO A LAS GANANCIAS Y ACTIVO / PASIVO POR IMPUESTO A LAS GANANCIAS DIFERIDO</t>
  </si>
  <si>
    <t>La composición del pasivo por impuesto a las ganancias es la siguiente:</t>
  </si>
  <si>
    <t>Total Deudas por impuesto a las ganancias</t>
  </si>
  <si>
    <t>Se detalla a continuación la composición del (activo) neto por impuesto a las ganancias diferido:</t>
  </si>
  <si>
    <t>Total de activos impositivos diferidos, netos</t>
  </si>
  <si>
    <t>Total impuestos a las ganancias</t>
  </si>
  <si>
    <t>NOTA 18 – PROVISIONES</t>
  </si>
  <si>
    <t>NOTA 19 – INFORMACION ADICIONAL DE ACTIVOS Y PASIVOS FINANCIEROS</t>
  </si>
  <si>
    <t>Saldos de activos y pasivos financieros en moneda extranjera</t>
  </si>
  <si>
    <t>Los activos y pasivos financieros en moneda extranjera al 30 de septiembre de 2024 y 2023 son los siguientes:</t>
  </si>
  <si>
    <t>Pasivos Netos</t>
  </si>
  <si>
    <t>Compensación de activos y pasivos financieros</t>
  </si>
  <si>
    <t>Las siguientes tablas presentan activos y pasivos financieros que están compensados al 30 de septiembre de 2024 y al 31 de diciembre de 2023:</t>
  </si>
  <si>
    <t>Valor de libros</t>
  </si>
  <si>
    <t>Valor razonable</t>
  </si>
  <si>
    <t>31 de diciembre de 2023</t>
  </si>
  <si>
    <t>31 de diciembre</t>
  </si>
  <si>
    <t>30 de septiembre</t>
  </si>
  <si>
    <t>Al 30 de septiembre de 2024 y 31 de diciembre de 2023, el valor razonable y valor de libros de los préstamos es el siguiente:</t>
  </si>
  <si>
    <t>El valor razonable de las Obligaciones Negociables fue calculado en base al precio de mercado al cierre de cada período, por lo que su valuación califica como Nivel 1.</t>
  </si>
  <si>
    <t>NOTA 20 – COMPROMISOS DE COMPRAS</t>
  </si>
  <si>
    <t>NOTA 21 – PATRIMONIO NETO</t>
  </si>
  <si>
    <r>
      <t>b)</t>
    </r>
    <r>
      <rPr>
        <b/>
        <sz val="7"/>
        <color rgb="FF000000"/>
        <rFont val="Arial"/>
        <family val="2"/>
      </rPr>
      <t xml:space="preserve">    </t>
    </r>
    <r>
      <rPr>
        <b/>
        <u/>
        <sz val="10"/>
        <color rgb="FF000000"/>
        <rFont val="Arial"/>
        <family val="2"/>
      </rPr>
      <t>Restricciones a la distribución de utilidades</t>
    </r>
  </si>
  <si>
    <t>NOTA 22 – VENTAS</t>
  </si>
  <si>
    <t>NOTA 23 – COSTOS OPERATIVOS</t>
  </si>
  <si>
    <t xml:space="preserve"> Costos de explotación </t>
  </si>
  <si>
    <t>NOTA 24 – RESULTADOS FINANCIEROS</t>
  </si>
  <si>
    <t>NOTA 25 – SALDOS Y OPERACIONES CON PARTES RELACIONADAS</t>
  </si>
  <si>
    <t>b) Saldos con partes relacionadas</t>
  </si>
  <si>
    <t>Clase de parte relacionada</t>
  </si>
  <si>
    <t>Banco Atlas S.A.</t>
  </si>
  <si>
    <t>Controlante</t>
  </si>
  <si>
    <t>Penta S.A.</t>
  </si>
  <si>
    <t>Editorial Azeta S.A.</t>
  </si>
  <si>
    <t>Mercurio S.A.</t>
  </si>
  <si>
    <t>La Perseverancia Pedro Zucolillo S.A.</t>
  </si>
  <si>
    <t>Avanza Paraguay S.A.</t>
  </si>
  <si>
    <t>Abasto S.A.</t>
  </si>
  <si>
    <t>Esur S.A.</t>
  </si>
  <si>
    <t>Personal Envíos S.A.</t>
  </si>
  <si>
    <t>Opalker</t>
  </si>
  <si>
    <t>Comisiones</t>
  </si>
  <si>
    <t>Ventas de servicios</t>
  </si>
  <si>
    <t>Azenta S.A.</t>
  </si>
  <si>
    <t>Azeta Mandatos y Servicios S. A.</t>
  </si>
  <si>
    <t>Biggie S.A.</t>
  </si>
  <si>
    <t>Club Hípico Paraguayo</t>
  </si>
  <si>
    <t>Establecimiento Vanguardia S.A.</t>
  </si>
  <si>
    <t>Ferreventas S.A.</t>
  </si>
  <si>
    <t>Nueva Americana S.A.</t>
  </si>
  <si>
    <t>Shopping Centers Paraguay S.A.</t>
  </si>
  <si>
    <t>Mantenimiento</t>
  </si>
  <si>
    <t>RIS</t>
  </si>
  <si>
    <t>Enlace satelital</t>
  </si>
  <si>
    <t>Servicios tercerizados</t>
  </si>
  <si>
    <t>Alquiler de inmuebles</t>
  </si>
  <si>
    <t>Insumos varios</t>
  </si>
  <si>
    <t>Publicidad</t>
  </si>
  <si>
    <t>Servicios gráficos</t>
  </si>
  <si>
    <t>NOTA 26 –OPERACIONES DISCONTINUADAS</t>
  </si>
  <si>
    <t>NOTA 1 - PROPÓSITO Y BASES DE PRESENTACION Y PREPARACION DE LOS ESTADOS FINANCIEROS CONSOLIDADOS INTERMEDIOS</t>
  </si>
  <si>
    <t>NOTAS A LOS ESTADOS FINANCIEROS CONSOLIDADOS AL 30 DE SEPTIEMBRE DE 2024</t>
  </si>
  <si>
    <t>Previsión para obsolescencia de bienes de cambio</t>
  </si>
  <si>
    <t>Previsión para juicios y contingencias</t>
  </si>
  <si>
    <t>Disposición de la Asamblea General Ordinaria de Accionistas del 22 de agosto de 2023</t>
  </si>
  <si>
    <t>- Distribución de dividendos</t>
  </si>
  <si>
    <t>Distribución de dividendos por transferencia de acciones/Dividendos pendientes de pago (2023)</t>
  </si>
  <si>
    <t>(i)   28</t>
  </si>
  <si>
    <t>Al 30 de septiembre de 2024 existen compromisos de compra pendientes con proveedores locales y extranjeros por un monto aproximado de ₲ 237.531 millones (de los cuales ₲ 2.354 millones corresponden a compromisos para la adquisición de PP&amp;E).</t>
  </si>
  <si>
    <t>Resultado operaciones continuas</t>
  </si>
  <si>
    <t>Resultado operaciones discontinuadas</t>
  </si>
  <si>
    <t>Diferencias permanentes</t>
  </si>
  <si>
    <t>Pety S.A.</t>
  </si>
  <si>
    <t>ESTADO DE RESULTADOS CONSOLIDADO</t>
  </si>
  <si>
    <t>(i)   (193)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</si>
</sst>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 #,##0_ ;_ * \-#,##0_ ;_ * &quot;-&quot;_ ;_ @_ "/>
    <numFmt numFmtId="164" formatCode="_(* #,##0_);_(* \(#,##0\);_(* &quot;-&quot;?_);_(@_)"/>
  </numFmts>
  <fonts count="68" x14ac:knownFonts="1">
    <font>
      <sz val="11"/>
      <color theme="1"/>
      <name val="Calibri"/>
      <family val="2"/>
      <scheme val="minor"/>
    </font>
    <font>
      <sz val="8"/>
      <color theme="1"/>
      <name val="Arial"/>
      <family val="2"/>
    </font>
    <font>
      <b/>
      <sz val="8"/>
      <color theme="1"/>
      <name val="Arial"/>
      <family val="2"/>
    </font>
    <font>
      <b/>
      <u/>
      <sz val="8"/>
      <color rgb="FF000000"/>
      <name val="Arial"/>
      <family val="2"/>
    </font>
    <font>
      <b/>
      <sz val="8"/>
      <color rgb="FF000000"/>
      <name val="Arial"/>
      <family val="2"/>
    </font>
    <font>
      <b/>
      <u/>
      <sz val="8"/>
      <color theme="1"/>
      <name val="Arial"/>
      <family val="2"/>
    </font>
    <font>
      <sz val="9"/>
      <color theme="1"/>
      <name val="Arial"/>
      <family val="2"/>
    </font>
    <font>
      <sz val="7"/>
      <color theme="1"/>
      <name val="Arial"/>
      <family val="2"/>
    </font>
    <font>
      <sz val="11"/>
      <color theme="1"/>
      <name val="Arial"/>
      <family val="2"/>
    </font>
    <font>
      <sz val="10"/>
      <color theme="1"/>
      <name val="Arial"/>
      <family val="2"/>
    </font>
    <font>
      <b/>
      <sz val="7.5"/>
      <color theme="1"/>
      <name val="Arial"/>
      <family val="2"/>
    </font>
    <font>
      <sz val="7.5"/>
      <color theme="1"/>
      <name val="Arial"/>
      <family val="2"/>
    </font>
    <font>
      <b/>
      <sz val="7"/>
      <color rgb="FF000000"/>
      <name val="Arial"/>
      <family val="2"/>
    </font>
    <font>
      <sz val="8"/>
      <color rgb="FF000000"/>
      <name val="Arial"/>
      <family val="2"/>
    </font>
    <font>
      <sz val="7.5"/>
      <color rgb="FF000000"/>
      <name val="Arial"/>
      <family val="2"/>
    </font>
    <font>
      <b/>
      <sz val="7.5"/>
      <color rgb="FF000000"/>
      <name val="Arial"/>
      <family val="2"/>
    </font>
    <font>
      <sz val="9"/>
      <color rgb="FF000000"/>
      <name val="Arial"/>
      <family val="2"/>
    </font>
    <font>
      <sz val="11"/>
      <color rgb="FF000000"/>
      <name val="Arial"/>
      <family val="2"/>
    </font>
    <font>
      <sz val="5"/>
      <color rgb="FF000000"/>
      <name val="Arial"/>
      <family val="2"/>
    </font>
    <font>
      <b/>
      <sz val="12"/>
      <color rgb="FF000000"/>
      <name val="Arial"/>
      <family val="2"/>
    </font>
    <font>
      <b/>
      <sz val="10"/>
      <color rgb="FF000000"/>
      <name val="Arial"/>
      <family val="2"/>
    </font>
    <font>
      <b/>
      <sz val="11"/>
      <color theme="1"/>
      <name val="Arial"/>
      <family val="2"/>
    </font>
    <font>
      <b/>
      <u/>
      <sz val="11"/>
      <color rgb="FF000000"/>
      <name val="Arial"/>
      <family val="2"/>
    </font>
    <font>
      <sz val="6"/>
      <color rgb="FF000000"/>
      <name val="Arial"/>
      <family val="2"/>
    </font>
    <font>
      <b/>
      <sz val="14"/>
      <color rgb="FF000000"/>
      <name val="Arial"/>
      <family val="2"/>
    </font>
    <font>
      <b/>
      <sz val="13"/>
      <color rgb="FF000000"/>
      <name val="Arial"/>
      <family val="2"/>
    </font>
    <font>
      <sz val="2"/>
      <color rgb="FF000000"/>
      <name val="Arial"/>
      <family val="2"/>
    </font>
    <font>
      <b/>
      <sz val="9"/>
      <color rgb="FF000000"/>
      <name val="Arial"/>
      <family val="2"/>
    </font>
    <font>
      <sz val="4"/>
      <color rgb="FF000000"/>
      <name val="Arial"/>
      <family val="2"/>
    </font>
    <font>
      <b/>
      <sz val="11"/>
      <color rgb="FF000000"/>
      <name val="Arial"/>
      <family val="2"/>
    </font>
    <font>
      <sz val="10"/>
      <color rgb="FF000000"/>
      <name val="Arial"/>
      <family val="2"/>
    </font>
    <font>
      <b/>
      <u/>
      <sz val="7.5"/>
      <color rgb="FF000000"/>
      <name val="Arial"/>
      <family val="2"/>
    </font>
    <font>
      <b/>
      <sz val="11"/>
      <name val="Arial"/>
      <family val="2"/>
    </font>
    <font>
      <sz val="10"/>
      <name val="Arial"/>
      <family val="2"/>
    </font>
    <font>
      <sz val="11"/>
      <color theme="1"/>
      <name val="Calibri"/>
      <family val="2"/>
      <scheme val="minor"/>
    </font>
    <font>
      <b/>
      <sz val="14"/>
      <name val="Arial"/>
      <family val="2"/>
    </font>
    <font>
      <sz val="11"/>
      <name val="Calibri"/>
      <family val="2"/>
      <scheme val="minor"/>
    </font>
    <font>
      <b/>
      <sz val="9"/>
      <name val="Arial"/>
      <family val="2"/>
    </font>
    <font>
      <b/>
      <sz val="7"/>
      <name val="Arial"/>
      <family val="2"/>
    </font>
    <font>
      <b/>
      <sz val="8"/>
      <name val="Arial"/>
      <family val="2"/>
    </font>
    <font>
      <b/>
      <u/>
      <sz val="8"/>
      <name val="Arial"/>
      <family val="2"/>
    </font>
    <font>
      <b/>
      <u/>
      <sz val="9"/>
      <name val="Arial"/>
      <family val="2"/>
    </font>
    <font>
      <sz val="9"/>
      <name val="Arial"/>
      <family val="2"/>
    </font>
    <font>
      <sz val="8"/>
      <name val="Arial"/>
      <family val="2"/>
    </font>
    <font>
      <sz val="7"/>
      <name val="Arial"/>
      <family val="2"/>
    </font>
    <font>
      <b/>
      <sz val="12"/>
      <name val="Arial"/>
      <family val="2"/>
    </font>
    <font>
      <b/>
      <sz val="8.5"/>
      <name val="Arial"/>
      <family val="2"/>
    </font>
    <font>
      <sz val="5"/>
      <name val="Arial"/>
      <family val="2"/>
    </font>
    <font>
      <b/>
      <sz val="5"/>
      <name val="Arial"/>
      <family val="2"/>
    </font>
    <font>
      <sz val="6"/>
      <name val="Arial"/>
      <family val="2"/>
    </font>
    <font>
      <b/>
      <sz val="6"/>
      <name val="Arial"/>
      <family val="2"/>
    </font>
    <font>
      <sz val="2"/>
      <name val="Arial"/>
      <family val="2"/>
    </font>
    <font>
      <b/>
      <u/>
      <sz val="10"/>
      <color rgb="FF000000"/>
      <name val="Arial"/>
      <family val="2"/>
    </font>
    <font>
      <sz val="8"/>
      <color theme="1"/>
      <name val="Calibri"/>
      <family val="2"/>
      <scheme val="minor"/>
    </font>
    <font>
      <b/>
      <sz val="10"/>
      <color theme="1"/>
      <name val="Arial"/>
      <family val="2"/>
    </font>
    <font>
      <b/>
      <sz val="2"/>
      <name val="Arial"/>
      <family val="2"/>
    </font>
    <font>
      <sz val="7"/>
      <color rgb="FF000000"/>
      <name val="Arial"/>
      <family val="2"/>
    </font>
    <font>
      <b/>
      <u/>
      <sz val="9"/>
      <color rgb="FF000000"/>
      <name val="Arial"/>
      <family val="2"/>
    </font>
    <font>
      <b/>
      <u/>
      <sz val="11"/>
      <color theme="1"/>
      <name val="Arial"/>
      <family val="2"/>
    </font>
    <font>
      <sz val="11"/>
      <color theme="0"/>
      <name val="Calibri"/>
      <family val="2"/>
      <scheme val="minor"/>
    </font>
    <font>
      <b/>
      <sz val="14"/>
      <color theme="0"/>
      <name val="Arial"/>
      <family val="2"/>
    </font>
    <font>
      <b/>
      <i/>
      <sz val="8"/>
      <color theme="1"/>
      <name val="Arial"/>
      <family val="2"/>
    </font>
    <font>
      <sz val="11"/>
      <name val="Arial"/>
      <family val="2"/>
    </font>
    <font>
      <sz val="12"/>
      <name val="Arial"/>
      <family val="2"/>
    </font>
    <font>
      <b/>
      <sz val="7"/>
      <color theme="1"/>
      <name val="Arial"/>
      <family val="2"/>
    </font>
    <font>
      <b/>
      <sz val="10"/>
      <name val="Arial"/>
      <family val="2"/>
    </font>
    <font>
      <b/>
      <sz val="12"/>
      <color theme="1"/>
      <name val="Arial"/>
      <family val="2"/>
    </font>
    <font>
      <i/>
      <u/>
      <sz val="10"/>
      <color theme="1"/>
      <name val="Arial"/>
      <family val="2"/>
    </font>
  </fonts>
  <fills count="4">
    <fill>
      <patternFill patternType="none"/>
    </fill>
    <fill>
      <patternFill patternType="gray125"/>
    </fill>
    <fill>
      <patternFill patternType="solid">
        <fgColor rgb="FFFFFFFF"/>
        <bgColor indexed="64"/>
      </patternFill>
    </fill>
    <fill>
      <patternFill patternType="solid">
        <fgColor theme="4"/>
      </patternFill>
    </fill>
  </fills>
  <borders count="36">
    <border>
      <left/>
      <right/>
      <top/>
      <bottom/>
      <diagonal/>
    </border>
    <border>
      <left/>
      <right/>
      <top/>
      <bottom style="medium">
        <color indexed="64"/>
      </bottom>
      <diagonal/>
    </border>
    <border>
      <left/>
      <right/>
      <top style="double">
        <color indexed="64"/>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diagonal/>
    </border>
    <border>
      <left/>
      <right/>
      <top style="medium">
        <color indexed="64"/>
      </top>
      <bottom style="double">
        <color indexed="64"/>
      </bottom>
      <diagonal/>
    </border>
    <border>
      <left style="medium">
        <color indexed="64"/>
      </left>
      <right style="medium">
        <color indexed="64"/>
      </right>
      <top style="double">
        <color rgb="FF000000"/>
      </top>
      <bottom/>
      <diagonal/>
    </border>
    <border>
      <left style="medium">
        <color indexed="64"/>
      </left>
      <right style="medium">
        <color indexed="64"/>
      </right>
      <top/>
      <bottom style="medium">
        <color indexed="64"/>
      </bottom>
      <diagonal/>
    </border>
    <border>
      <left style="double">
        <color rgb="FF000000"/>
      </left>
      <right/>
      <top/>
      <bottom/>
      <diagonal/>
    </border>
    <border>
      <left style="medium">
        <color indexed="64"/>
      </left>
      <right style="medium">
        <color indexed="64"/>
      </right>
      <top/>
      <bottom/>
      <diagonal/>
    </border>
    <border>
      <left/>
      <right style="medium">
        <color indexed="64"/>
      </right>
      <top/>
      <bottom/>
      <diagonal/>
    </border>
    <border>
      <left/>
      <right style="double">
        <color rgb="FF000000"/>
      </right>
      <top/>
      <bottom/>
      <diagonal/>
    </border>
    <border>
      <left style="double">
        <color rgb="FF000000"/>
      </left>
      <right style="medium">
        <color indexed="64"/>
      </right>
      <top/>
      <bottom style="medium">
        <color indexed="64"/>
      </bottom>
      <diagonal/>
    </border>
    <border>
      <left/>
      <right/>
      <top/>
      <bottom style="double">
        <color rgb="FF000000"/>
      </bottom>
      <diagonal/>
    </border>
    <border>
      <left style="double">
        <color rgb="FF000000"/>
      </left>
      <right style="medium">
        <color indexed="64"/>
      </right>
      <top style="double">
        <color rgb="FF000000"/>
      </top>
      <bottom/>
      <diagonal/>
    </border>
    <border>
      <left style="medium">
        <color indexed="64"/>
      </left>
      <right style="double">
        <color rgb="FF000000"/>
      </right>
      <top style="double">
        <color rgb="FF000000"/>
      </top>
      <bottom/>
      <diagonal/>
    </border>
    <border>
      <left style="medium">
        <color indexed="64"/>
      </left>
      <right style="double">
        <color rgb="FF000000"/>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right/>
      <top style="double">
        <color indexed="64"/>
      </top>
      <bottom style="medium">
        <color indexed="64"/>
      </bottom>
      <diagonal/>
    </border>
    <border>
      <left style="medium">
        <color indexed="64"/>
      </left>
      <right style="double">
        <color rgb="FF000000"/>
      </right>
      <top/>
      <bottom/>
      <diagonal/>
    </border>
    <border>
      <left style="double">
        <color rgb="FF000000"/>
      </left>
      <right/>
      <top style="medium">
        <color indexed="64"/>
      </top>
      <bottom style="double">
        <color rgb="FF000000"/>
      </bottom>
      <diagonal/>
    </border>
    <border>
      <left style="medium">
        <color indexed="64"/>
      </left>
      <right style="medium">
        <color indexed="64"/>
      </right>
      <top style="medium">
        <color indexed="64"/>
      </top>
      <bottom style="double">
        <color rgb="FF000000"/>
      </bottom>
      <diagonal/>
    </border>
    <border>
      <left/>
      <right/>
      <top style="medium">
        <color indexed="64"/>
      </top>
      <bottom style="double">
        <color rgb="FF000000"/>
      </bottom>
      <diagonal/>
    </border>
    <border>
      <left/>
      <right style="medium">
        <color indexed="64"/>
      </right>
      <top style="medium">
        <color indexed="64"/>
      </top>
      <bottom style="double">
        <color rgb="FF000000"/>
      </bottom>
      <diagonal/>
    </border>
    <border>
      <left style="medium">
        <color indexed="64"/>
      </left>
      <right style="double">
        <color rgb="FF000000"/>
      </right>
      <top style="medium">
        <color indexed="64"/>
      </top>
      <bottom style="double">
        <color rgb="FF000000"/>
      </bottom>
      <diagonal/>
    </border>
    <border>
      <left/>
      <right style="double">
        <color rgb="FF000000"/>
      </right>
      <top style="medium">
        <color indexed="64"/>
      </top>
      <bottom style="double">
        <color rgb="FF000000"/>
      </bottom>
      <diagonal/>
    </border>
    <border>
      <left style="medium">
        <color rgb="FF000000"/>
      </left>
      <right style="medium">
        <color indexed="64"/>
      </right>
      <top style="double">
        <color rgb="FF000000"/>
      </top>
      <bottom/>
      <diagonal/>
    </border>
    <border>
      <left style="medium">
        <color rgb="FF000000"/>
      </left>
      <right style="medium">
        <color indexed="64"/>
      </right>
      <top/>
      <bottom style="medium">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right/>
      <top style="thick">
        <color indexed="64"/>
      </top>
      <bottom style="double">
        <color indexed="64"/>
      </bottom>
      <diagonal/>
    </border>
    <border>
      <left/>
      <right/>
      <top/>
      <bottom style="thick">
        <color indexed="64"/>
      </bottom>
      <diagonal/>
    </border>
    <border>
      <left/>
      <right/>
      <top style="thick">
        <color indexed="64"/>
      </top>
      <bottom/>
      <diagonal/>
    </border>
  </borders>
  <cellStyleXfs count="6">
    <xf numFmtId="0" fontId="0" fillId="0" borderId="0"/>
    <xf numFmtId="41" fontId="34" fillId="0" borderId="0" applyFont="0" applyFill="0" applyBorder="0" applyAlignment="0" applyProtection="0"/>
    <xf numFmtId="0" fontId="33" fillId="0" borderId="0"/>
    <xf numFmtId="9" fontId="34" fillId="0" borderId="0" applyFont="0" applyFill="0" applyBorder="0" applyAlignment="0" applyProtection="0"/>
    <xf numFmtId="0" fontId="59" fillId="3" borderId="0" applyNumberFormat="0" applyBorder="0" applyAlignment="0" applyProtection="0"/>
    <xf numFmtId="41" fontId="34" fillId="0" borderId="0" applyFont="0" applyFill="0" applyBorder="0" applyAlignment="0" applyProtection="0"/>
  </cellStyleXfs>
  <cellXfs count="389">
    <xf numFmtId="0" fontId="0" fillId="0" borderId="0" xfId="0"/>
    <xf numFmtId="0" fontId="1" fillId="0" borderId="0" xfId="0" applyFont="1" applyAlignment="1">
      <alignment horizontal="justify" vertical="center"/>
    </xf>
    <xf numFmtId="3" fontId="2" fillId="0" borderId="3" xfId="0" applyNumberFormat="1" applyFont="1" applyBorder="1" applyAlignment="1">
      <alignment horizontal="right" vertical="center" wrapText="1"/>
    </xf>
    <xf numFmtId="0" fontId="9" fillId="0" borderId="0" xfId="0" applyFont="1"/>
    <xf numFmtId="0" fontId="1" fillId="0" borderId="0" xfId="0" applyFont="1"/>
    <xf numFmtId="3" fontId="2" fillId="0" borderId="0" xfId="0" applyNumberFormat="1" applyFont="1" applyAlignment="1">
      <alignment horizontal="right" vertical="center" wrapText="1"/>
    </xf>
    <xf numFmtId="0" fontId="8" fillId="0" borderId="0" xfId="0" applyFont="1" applyAlignment="1">
      <alignment horizontal="justify" vertical="center"/>
    </xf>
    <xf numFmtId="0" fontId="17" fillId="0" borderId="0" xfId="0" applyFont="1" applyAlignment="1">
      <alignment horizontal="justify" vertical="center"/>
    </xf>
    <xf numFmtId="0" fontId="7" fillId="0" borderId="0" xfId="0" applyFont="1" applyAlignment="1">
      <alignment horizontal="justify" vertical="center"/>
    </xf>
    <xf numFmtId="0" fontId="1" fillId="2" borderId="0" xfId="0" applyFont="1" applyFill="1" applyAlignment="1">
      <alignment horizontal="left" vertical="center" wrapText="1"/>
    </xf>
    <xf numFmtId="0" fontId="5" fillId="0" borderId="0" xfId="0" applyFont="1" applyAlignment="1">
      <alignment horizontal="center" vertical="center" wrapText="1"/>
    </xf>
    <xf numFmtId="0" fontId="1" fillId="2" borderId="0" xfId="0" applyFont="1" applyFill="1" applyAlignment="1">
      <alignment horizontal="left" vertical="center"/>
    </xf>
    <xf numFmtId="3" fontId="1" fillId="0" borderId="0" xfId="0" applyNumberFormat="1" applyFont="1" applyAlignment="1">
      <alignment horizontal="right" vertical="center" wrapText="1"/>
    </xf>
    <xf numFmtId="0" fontId="2" fillId="2" borderId="0" xfId="0" applyFont="1" applyFill="1" applyAlignment="1">
      <alignment horizontal="center" vertical="center" wrapText="1"/>
    </xf>
    <xf numFmtId="0" fontId="24" fillId="0" borderId="0" xfId="0" applyFont="1" applyAlignment="1">
      <alignment horizontal="left" vertical="center"/>
    </xf>
    <xf numFmtId="0" fontId="13" fillId="0" borderId="0" xfId="0" applyFont="1" applyAlignment="1">
      <alignment horizontal="left" vertical="center"/>
    </xf>
    <xf numFmtId="0" fontId="25" fillId="0" borderId="0" xfId="0" applyFont="1" applyAlignment="1">
      <alignment horizontal="left" vertical="center"/>
    </xf>
    <xf numFmtId="0" fontId="4" fillId="0" borderId="0" xfId="0" applyFont="1" applyAlignment="1">
      <alignment horizontal="left" vertical="center"/>
    </xf>
    <xf numFmtId="0" fontId="15" fillId="0" borderId="9" xfId="0" applyFont="1" applyBorder="1" applyAlignment="1">
      <alignment horizontal="left" vertical="center" wrapText="1"/>
    </xf>
    <xf numFmtId="0" fontId="14" fillId="0" borderId="9" xfId="0" applyFont="1" applyBorder="1" applyAlignment="1">
      <alignment horizontal="left" vertical="center" wrapText="1"/>
    </xf>
    <xf numFmtId="0" fontId="15" fillId="0" borderId="23" xfId="0" applyFont="1" applyBorder="1" applyAlignment="1">
      <alignment horizontal="left" vertical="center" wrapText="1"/>
    </xf>
    <xf numFmtId="0" fontId="26" fillId="0" borderId="14" xfId="0" applyFont="1" applyBorder="1" applyAlignment="1">
      <alignment horizontal="left" vertical="center" wrapText="1"/>
    </xf>
    <xf numFmtId="0" fontId="15" fillId="0" borderId="11" xfId="0" applyFont="1" applyBorder="1" applyAlignment="1">
      <alignment horizontal="right" vertical="center" wrapText="1"/>
    </xf>
    <xf numFmtId="0" fontId="27" fillId="0" borderId="0" xfId="0" applyFont="1" applyAlignment="1">
      <alignment horizontal="left" vertical="center"/>
    </xf>
    <xf numFmtId="0" fontId="19" fillId="0" borderId="0" xfId="0" applyFont="1" applyAlignment="1">
      <alignment horizontal="left" vertical="center"/>
    </xf>
    <xf numFmtId="0" fontId="28" fillId="0" borderId="0" xfId="0" applyFont="1" applyAlignment="1">
      <alignment horizontal="justify" vertical="center"/>
    </xf>
    <xf numFmtId="0" fontId="29" fillId="0" borderId="0" xfId="0" applyFont="1"/>
    <xf numFmtId="0" fontId="29" fillId="0" borderId="0" xfId="0" applyFont="1" applyAlignment="1">
      <alignment horizontal="justify" vertical="center"/>
    </xf>
    <xf numFmtId="0" fontId="18" fillId="0" borderId="0" xfId="0" applyFont="1" applyAlignment="1">
      <alignment horizontal="justify" vertical="center"/>
    </xf>
    <xf numFmtId="0" fontId="23" fillId="0" borderId="0" xfId="0" applyFont="1" applyAlignment="1">
      <alignment horizontal="justify" vertical="center"/>
    </xf>
    <xf numFmtId="0" fontId="30" fillId="0" borderId="0" xfId="0" applyFont="1" applyAlignment="1">
      <alignment horizontal="left" vertical="center"/>
    </xf>
    <xf numFmtId="0" fontId="12" fillId="0" borderId="0" xfId="0" applyFont="1" applyAlignment="1">
      <alignment horizontal="left" vertical="center"/>
    </xf>
    <xf numFmtId="0" fontId="15" fillId="0" borderId="11" xfId="0" applyFont="1" applyBorder="1" applyAlignment="1">
      <alignment horizontal="center" vertical="center" wrapText="1"/>
    </xf>
    <xf numFmtId="0" fontId="14" fillId="0" borderId="11" xfId="0" applyFont="1" applyBorder="1" applyAlignment="1">
      <alignment horizontal="justify" vertical="center" wrapText="1"/>
    </xf>
    <xf numFmtId="0" fontId="31" fillId="0" borderId="11" xfId="0" applyFont="1" applyBorder="1" applyAlignment="1">
      <alignment horizontal="justify" vertical="center" wrapText="1"/>
    </xf>
    <xf numFmtId="0" fontId="30" fillId="0" borderId="0" xfId="0" applyFont="1" applyAlignment="1">
      <alignment horizontal="left" vertical="top" wrapText="1"/>
    </xf>
    <xf numFmtId="0" fontId="30" fillId="0" borderId="0" xfId="0" applyFont="1" applyAlignment="1">
      <alignment horizontal="left" vertical="center" wrapText="1"/>
    </xf>
    <xf numFmtId="0" fontId="6"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wrapText="1"/>
    </xf>
    <xf numFmtId="0" fontId="1" fillId="0" borderId="0" xfId="0" applyFont="1" applyAlignment="1">
      <alignment horizontal="right" vertical="center" wrapText="1"/>
    </xf>
    <xf numFmtId="0" fontId="1" fillId="0" borderId="0" xfId="0" applyFont="1" applyAlignment="1">
      <alignment vertical="center" wrapText="1"/>
    </xf>
    <xf numFmtId="3" fontId="13" fillId="0" borderId="0" xfId="0" applyNumberFormat="1" applyFont="1" applyAlignment="1">
      <alignment horizontal="right" vertical="center" wrapText="1"/>
    </xf>
    <xf numFmtId="3" fontId="13" fillId="0" borderId="1" xfId="0" applyNumberFormat="1" applyFont="1" applyBorder="1" applyAlignment="1">
      <alignment horizontal="right" vertical="center" wrapText="1"/>
    </xf>
    <xf numFmtId="3" fontId="2" fillId="0" borderId="4" xfId="0" applyNumberFormat="1" applyFont="1" applyBorder="1" applyAlignment="1">
      <alignment horizontal="right" vertical="center" wrapText="1"/>
    </xf>
    <xf numFmtId="3" fontId="2" fillId="0" borderId="1" xfId="0" applyNumberFormat="1" applyFont="1" applyBorder="1" applyAlignment="1">
      <alignment horizontal="right" vertical="center" wrapText="1"/>
    </xf>
    <xf numFmtId="0" fontId="1" fillId="0" borderId="5" xfId="0" applyFont="1" applyBorder="1" applyAlignment="1">
      <alignment vertical="center" wrapText="1"/>
    </xf>
    <xf numFmtId="3" fontId="4" fillId="0" borderId="1" xfId="0" applyNumberFormat="1" applyFont="1" applyBorder="1" applyAlignment="1">
      <alignment horizontal="right" vertical="center" wrapText="1"/>
    </xf>
    <xf numFmtId="3" fontId="4" fillId="0" borderId="0" xfId="0" applyNumberFormat="1" applyFont="1" applyAlignment="1">
      <alignment horizontal="right" vertical="center" wrapText="1"/>
    </xf>
    <xf numFmtId="0" fontId="1" fillId="0" borderId="2" xfId="0" applyFont="1" applyBorder="1" applyAlignment="1">
      <alignment horizontal="right" vertical="center" wrapText="1"/>
    </xf>
    <xf numFmtId="0" fontId="1" fillId="0" borderId="2" xfId="0" applyFont="1" applyBorder="1" applyAlignment="1">
      <alignment vertical="center" wrapText="1"/>
    </xf>
    <xf numFmtId="0" fontId="13" fillId="0" borderId="0" xfId="0" applyFont="1" applyAlignment="1">
      <alignment horizontal="right" vertical="center" wrapText="1"/>
    </xf>
    <xf numFmtId="3" fontId="4" fillId="0" borderId="3" xfId="0" applyNumberFormat="1" applyFont="1" applyBorder="1" applyAlignment="1">
      <alignment horizontal="right" vertical="center" wrapText="1"/>
    </xf>
    <xf numFmtId="0" fontId="35" fillId="0" borderId="0" xfId="0" applyFont="1" applyAlignment="1">
      <alignment horizontal="left" vertical="center"/>
    </xf>
    <xf numFmtId="0" fontId="36" fillId="0" borderId="0" xfId="0" applyFont="1"/>
    <xf numFmtId="0" fontId="38" fillId="2" borderId="0" xfId="0" applyFont="1" applyFill="1" applyAlignment="1">
      <alignment horizontal="right" vertical="center" wrapText="1"/>
    </xf>
    <xf numFmtId="0" fontId="39" fillId="2" borderId="0" xfId="0" applyFont="1" applyFill="1" applyAlignment="1">
      <alignment horizontal="center" vertical="center" wrapText="1"/>
    </xf>
    <xf numFmtId="0" fontId="38" fillId="2" borderId="0" xfId="0" applyFont="1" applyFill="1" applyAlignment="1">
      <alignment horizontal="left" vertical="center" wrapText="1"/>
    </xf>
    <xf numFmtId="0" fontId="40" fillId="2" borderId="0" xfId="0" applyFont="1" applyFill="1" applyAlignment="1">
      <alignment horizontal="left" vertical="center" wrapText="1"/>
    </xf>
    <xf numFmtId="0" fontId="39" fillId="2" borderId="1" xfId="0" applyFont="1" applyFill="1" applyBorder="1" applyAlignment="1">
      <alignment horizontal="center" vertical="center" wrapText="1"/>
    </xf>
    <xf numFmtId="0" fontId="41" fillId="2" borderId="0" xfId="0" applyFont="1" applyFill="1" applyAlignment="1">
      <alignment horizontal="left" vertical="center" wrapText="1"/>
    </xf>
    <xf numFmtId="0" fontId="42" fillId="2" borderId="0" xfId="0" applyFont="1" applyFill="1" applyAlignment="1">
      <alignment horizontal="right" vertical="center" wrapText="1"/>
    </xf>
    <xf numFmtId="0" fontId="43" fillId="2" borderId="0" xfId="0" applyFont="1" applyFill="1" applyAlignment="1">
      <alignment horizontal="right" vertical="center" wrapText="1"/>
    </xf>
    <xf numFmtId="0" fontId="43" fillId="2" borderId="0" xfId="0" applyFont="1" applyFill="1" applyAlignment="1">
      <alignment horizontal="left" vertical="center" wrapText="1"/>
    </xf>
    <xf numFmtId="0" fontId="39" fillId="2" borderId="0" xfId="0" applyFont="1" applyFill="1" applyAlignment="1">
      <alignment horizontal="left" vertical="center" wrapText="1"/>
    </xf>
    <xf numFmtId="0" fontId="39" fillId="2" borderId="0" xfId="0" applyFont="1" applyFill="1" applyAlignment="1">
      <alignment horizontal="right" vertical="center" wrapText="1"/>
    </xf>
    <xf numFmtId="0" fontId="37" fillId="2" borderId="0" xfId="0" applyFont="1" applyFill="1" applyAlignment="1">
      <alignment horizontal="left" vertical="center" wrapText="1"/>
    </xf>
    <xf numFmtId="0" fontId="43" fillId="2" borderId="0" xfId="0" applyFont="1" applyFill="1" applyAlignment="1">
      <alignment horizontal="center" vertical="center" wrapText="1"/>
    </xf>
    <xf numFmtId="0" fontId="42" fillId="0" borderId="0" xfId="0" applyFont="1" applyAlignment="1">
      <alignment vertical="center"/>
    </xf>
    <xf numFmtId="0" fontId="38" fillId="0" borderId="0" xfId="0" applyFont="1" applyAlignment="1">
      <alignment vertical="center"/>
    </xf>
    <xf numFmtId="0" fontId="33" fillId="0" borderId="0" xfId="0" applyFont="1"/>
    <xf numFmtId="0" fontId="32" fillId="0" borderId="0" xfId="0" applyFont="1" applyAlignment="1">
      <alignment vertical="center" wrapText="1"/>
    </xf>
    <xf numFmtId="0" fontId="37" fillId="0" borderId="0" xfId="0" applyFont="1" applyAlignment="1">
      <alignment vertical="center" wrapText="1"/>
    </xf>
    <xf numFmtId="0" fontId="43" fillId="0" borderId="0" xfId="0" applyFont="1" applyAlignment="1">
      <alignment vertical="center" wrapText="1"/>
    </xf>
    <xf numFmtId="3" fontId="43" fillId="0" borderId="0" xfId="0" applyNumberFormat="1" applyFont="1" applyAlignment="1">
      <alignment vertical="center" wrapText="1"/>
    </xf>
    <xf numFmtId="0" fontId="39" fillId="0" borderId="2" xfId="0" applyFont="1" applyBorder="1" applyAlignment="1">
      <alignment vertical="center" wrapText="1"/>
    </xf>
    <xf numFmtId="0" fontId="40" fillId="0" borderId="0" xfId="0" applyFont="1" applyAlignment="1">
      <alignment vertical="center" wrapText="1"/>
    </xf>
    <xf numFmtId="0" fontId="39" fillId="0" borderId="0" xfId="0" applyFont="1" applyAlignment="1">
      <alignment vertical="center" wrapText="1"/>
    </xf>
    <xf numFmtId="0" fontId="46" fillId="0" borderId="0" xfId="0" applyFont="1" applyAlignment="1">
      <alignment horizontal="left" vertical="center" wrapText="1"/>
    </xf>
    <xf numFmtId="0" fontId="43" fillId="0" borderId="0" xfId="0" applyFont="1" applyAlignment="1">
      <alignment horizontal="left" vertical="center" wrapText="1"/>
    </xf>
    <xf numFmtId="3" fontId="39" fillId="0" borderId="0" xfId="0" applyNumberFormat="1" applyFont="1" applyAlignment="1">
      <alignment horizontal="right" vertical="center" wrapText="1"/>
    </xf>
    <xf numFmtId="0" fontId="44" fillId="0" borderId="0" xfId="0" applyFont="1" applyAlignment="1">
      <alignment horizontal="left" vertical="center"/>
    </xf>
    <xf numFmtId="0" fontId="42" fillId="0" borderId="0" xfId="0" applyFont="1" applyAlignment="1">
      <alignment vertical="center" wrapText="1"/>
    </xf>
    <xf numFmtId="0" fontId="39" fillId="0" borderId="0" xfId="0" applyFont="1" applyAlignment="1">
      <alignment horizontal="left" vertical="center" wrapText="1"/>
    </xf>
    <xf numFmtId="0" fontId="47" fillId="0" borderId="0" xfId="0" applyFont="1" applyAlignment="1">
      <alignment vertical="center" wrapText="1"/>
    </xf>
    <xf numFmtId="0" fontId="48" fillId="0" borderId="2" xfId="0" applyFont="1" applyBorder="1" applyAlignment="1">
      <alignment vertical="center" wrapText="1"/>
    </xf>
    <xf numFmtId="0" fontId="49" fillId="0" borderId="0" xfId="0" applyFont="1" applyAlignment="1">
      <alignment horizontal="left" vertical="center" wrapText="1"/>
    </xf>
    <xf numFmtId="0" fontId="38" fillId="0" borderId="0" xfId="0" applyFont="1" applyAlignment="1">
      <alignment horizontal="left" vertical="center" wrapText="1"/>
    </xf>
    <xf numFmtId="0" fontId="38" fillId="0" borderId="0" xfId="0" applyFont="1" applyAlignment="1">
      <alignment vertical="center" wrapText="1"/>
    </xf>
    <xf numFmtId="0" fontId="37" fillId="0" borderId="0" xfId="0" applyFont="1" applyAlignment="1">
      <alignment vertical="center"/>
    </xf>
    <xf numFmtId="0" fontId="44" fillId="0" borderId="0" xfId="0" applyFont="1" applyAlignment="1">
      <alignment vertical="top" wrapText="1"/>
    </xf>
    <xf numFmtId="0" fontId="44" fillId="0" borderId="0" xfId="0" applyFont="1" applyAlignment="1">
      <alignment horizontal="center" vertical="center" wrapText="1"/>
    </xf>
    <xf numFmtId="0" fontId="32" fillId="0" borderId="0" xfId="0" applyFont="1" applyAlignment="1">
      <alignment vertical="center"/>
    </xf>
    <xf numFmtId="0" fontId="43" fillId="0" borderId="0" xfId="0" applyFont="1" applyAlignment="1">
      <alignment horizontal="left" vertical="center" wrapText="1" indent="2"/>
    </xf>
    <xf numFmtId="0" fontId="39" fillId="0" borderId="0" xfId="0" applyFont="1" applyAlignment="1">
      <alignment horizontal="right" vertical="center" wrapText="1" indent="2"/>
    </xf>
    <xf numFmtId="0" fontId="40" fillId="0" borderId="0" xfId="0" applyFont="1" applyAlignment="1">
      <alignment horizontal="left" vertical="center" wrapText="1"/>
    </xf>
    <xf numFmtId="0" fontId="51" fillId="0" borderId="0" xfId="0" applyFont="1" applyAlignment="1">
      <alignment horizontal="left" vertical="center" wrapText="1"/>
    </xf>
    <xf numFmtId="0" fontId="40" fillId="0" borderId="0" xfId="0" applyFont="1" applyAlignment="1">
      <alignment horizontal="justify" vertical="center" wrapText="1"/>
    </xf>
    <xf numFmtId="0" fontId="43" fillId="0" borderId="0" xfId="0" applyFont="1" applyAlignment="1">
      <alignment horizontal="justify" vertical="center" wrapText="1"/>
    </xf>
    <xf numFmtId="0" fontId="33" fillId="0" borderId="0" xfId="0" applyFont="1" applyAlignment="1">
      <alignment horizontal="justify" vertical="center"/>
    </xf>
    <xf numFmtId="0" fontId="43" fillId="0" borderId="0" xfId="0" applyFont="1" applyAlignment="1">
      <alignment horizontal="left" vertical="center"/>
    </xf>
    <xf numFmtId="0" fontId="39" fillId="0" borderId="1" xfId="0" applyFont="1" applyBorder="1" applyAlignment="1">
      <alignment horizontal="center" vertical="center" wrapText="1"/>
    </xf>
    <xf numFmtId="0" fontId="39" fillId="0" borderId="0" xfId="0" applyFont="1" applyAlignment="1">
      <alignment vertical="center"/>
    </xf>
    <xf numFmtId="0" fontId="4" fillId="0" borderId="0" xfId="0" applyFont="1" applyAlignment="1">
      <alignment horizontal="left" vertical="center" wrapText="1"/>
    </xf>
    <xf numFmtId="0" fontId="13" fillId="0" borderId="0" xfId="0" applyFont="1" applyAlignment="1">
      <alignment horizontal="left" vertical="center" wrapText="1"/>
    </xf>
    <xf numFmtId="0" fontId="13" fillId="0" borderId="0" xfId="0" applyFont="1" applyAlignment="1">
      <alignment horizontal="center" vertical="center" wrapText="1"/>
    </xf>
    <xf numFmtId="0" fontId="1" fillId="0" borderId="0" xfId="0" applyFont="1" applyAlignment="1">
      <alignment horizontal="left" vertical="center" wrapText="1"/>
    </xf>
    <xf numFmtId="0" fontId="43" fillId="0" borderId="0" xfId="0" applyFont="1"/>
    <xf numFmtId="0" fontId="39" fillId="0" borderId="0" xfId="0" applyFont="1" applyAlignment="1">
      <alignment horizontal="left" vertical="center"/>
    </xf>
    <xf numFmtId="0" fontId="38" fillId="0" borderId="0" xfId="0" applyFont="1" applyAlignment="1">
      <alignment horizontal="justify" vertical="center" wrapText="1"/>
    </xf>
    <xf numFmtId="0" fontId="43" fillId="0" borderId="0" xfId="0" applyFont="1" applyAlignment="1">
      <alignment horizontal="center" vertical="center" wrapText="1"/>
    </xf>
    <xf numFmtId="0" fontId="42" fillId="0" borderId="0" xfId="0" applyFont="1" applyAlignment="1">
      <alignment horizontal="left" vertical="center" wrapText="1"/>
    </xf>
    <xf numFmtId="0" fontId="44" fillId="0" borderId="0" xfId="0" applyFont="1" applyAlignment="1">
      <alignment vertical="center" wrapText="1"/>
    </xf>
    <xf numFmtId="0" fontId="38" fillId="0" borderId="21" xfId="0" applyFont="1" applyBorder="1" applyAlignment="1">
      <alignment vertical="center" wrapText="1"/>
    </xf>
    <xf numFmtId="0" fontId="2" fillId="0" borderId="1" xfId="0" applyFont="1" applyBorder="1" applyAlignment="1">
      <alignment horizontal="center" vertical="center" wrapText="1"/>
    </xf>
    <xf numFmtId="0" fontId="43" fillId="0" borderId="0" xfId="0" applyFont="1" applyAlignment="1">
      <alignment horizontal="center"/>
    </xf>
    <xf numFmtId="0" fontId="39" fillId="0" borderId="31" xfId="0" applyFont="1" applyBorder="1" applyAlignment="1">
      <alignment horizontal="center" vertical="center" wrapText="1"/>
    </xf>
    <xf numFmtId="0" fontId="13" fillId="2" borderId="0" xfId="0" applyFont="1" applyFill="1" applyAlignment="1">
      <alignment horizontal="left" vertical="center" wrapText="1"/>
    </xf>
    <xf numFmtId="0" fontId="42" fillId="0" borderId="0" xfId="0" applyFont="1" applyAlignment="1">
      <alignment horizontal="left" vertical="center"/>
    </xf>
    <xf numFmtId="0" fontId="2" fillId="0" borderId="0" xfId="0" applyFont="1" applyAlignment="1">
      <alignment horizontal="center" vertical="center" wrapText="1"/>
    </xf>
    <xf numFmtId="0" fontId="2" fillId="2" borderId="0" xfId="0" applyFont="1" applyFill="1" applyAlignment="1">
      <alignment horizontal="left" vertical="center"/>
    </xf>
    <xf numFmtId="0" fontId="20" fillId="0" borderId="0" xfId="0" applyFont="1" applyAlignment="1">
      <alignment horizontal="justify" vertical="center"/>
    </xf>
    <xf numFmtId="0" fontId="30" fillId="0" borderId="0" xfId="0" applyFont="1" applyAlignment="1">
      <alignment horizontal="justify" vertical="center"/>
    </xf>
    <xf numFmtId="0" fontId="53" fillId="0" borderId="0" xfId="0" applyFont="1"/>
    <xf numFmtId="0" fontId="2" fillId="0" borderId="0" xfId="0" applyFont="1" applyAlignment="1">
      <alignment horizontal="center" vertical="center"/>
    </xf>
    <xf numFmtId="0" fontId="1" fillId="0" borderId="0" xfId="0" applyFont="1" applyAlignment="1">
      <alignment horizontal="center" vertical="center" wrapText="1"/>
    </xf>
    <xf numFmtId="0" fontId="39" fillId="2" borderId="0" xfId="0" applyFont="1" applyFill="1" applyAlignment="1">
      <alignment horizontal="left" vertical="center"/>
    </xf>
    <xf numFmtId="0" fontId="41" fillId="2" borderId="0" xfId="0" applyFont="1" applyFill="1" applyAlignment="1">
      <alignment horizontal="left" vertical="center"/>
    </xf>
    <xf numFmtId="0" fontId="6" fillId="0" borderId="0" xfId="0" applyFont="1"/>
    <xf numFmtId="0" fontId="55" fillId="0" borderId="0" xfId="0" applyFont="1" applyAlignment="1">
      <alignment horizontal="left" vertical="center" wrapText="1"/>
    </xf>
    <xf numFmtId="0" fontId="4" fillId="2" borderId="0" xfId="0" applyFont="1" applyFill="1" applyAlignment="1">
      <alignment horizontal="left" vertical="center" wrapText="1"/>
    </xf>
    <xf numFmtId="3" fontId="0" fillId="0" borderId="0" xfId="0" applyNumberFormat="1"/>
    <xf numFmtId="164" fontId="43" fillId="0" borderId="1" xfId="0" applyNumberFormat="1" applyFont="1" applyBorder="1" applyAlignment="1">
      <alignment horizontal="right" vertical="center" wrapText="1"/>
    </xf>
    <xf numFmtId="164" fontId="39" fillId="0" borderId="3" xfId="0" applyNumberFormat="1" applyFont="1" applyBorder="1" applyAlignment="1">
      <alignment horizontal="right" vertical="center" wrapText="1"/>
    </xf>
    <xf numFmtId="0" fontId="40" fillId="0" borderId="0" xfId="0" applyFont="1" applyAlignment="1">
      <alignment horizontal="center" vertical="center" wrapText="1"/>
    </xf>
    <xf numFmtId="164" fontId="1" fillId="0" borderId="0" xfId="0" applyNumberFormat="1" applyFont="1" applyAlignment="1">
      <alignment horizontal="right" vertical="center" wrapText="1"/>
    </xf>
    <xf numFmtId="164" fontId="1" fillId="0" borderId="1" xfId="0" applyNumberFormat="1" applyFont="1" applyBorder="1" applyAlignment="1">
      <alignment horizontal="right" vertical="center" wrapText="1"/>
    </xf>
    <xf numFmtId="164" fontId="2" fillId="0" borderId="3" xfId="0" applyNumberFormat="1" applyFont="1" applyBorder="1" applyAlignment="1">
      <alignment horizontal="right" vertical="center" wrapText="1"/>
    </xf>
    <xf numFmtId="164" fontId="13" fillId="0" borderId="0" xfId="0" applyNumberFormat="1" applyFont="1" applyAlignment="1">
      <alignment horizontal="right" vertical="center" wrapText="1"/>
    </xf>
    <xf numFmtId="164" fontId="1" fillId="2" borderId="1" xfId="0" applyNumberFormat="1" applyFont="1" applyFill="1" applyBorder="1" applyAlignment="1">
      <alignment horizontal="right" vertical="center" wrapText="1"/>
    </xf>
    <xf numFmtId="164" fontId="2" fillId="2" borderId="3" xfId="0" applyNumberFormat="1" applyFont="1" applyFill="1" applyBorder="1" applyAlignment="1">
      <alignment horizontal="right" vertical="center" wrapText="1"/>
    </xf>
    <xf numFmtId="164" fontId="39" fillId="0" borderId="0" xfId="0" applyNumberFormat="1" applyFont="1" applyAlignment="1">
      <alignment horizontal="right" vertical="center" wrapText="1"/>
    </xf>
    <xf numFmtId="164" fontId="39" fillId="0" borderId="0" xfId="0" applyNumberFormat="1" applyFont="1" applyAlignment="1">
      <alignment vertical="center" wrapText="1"/>
    </xf>
    <xf numFmtId="164" fontId="43" fillId="0" borderId="0" xfId="0" applyNumberFormat="1" applyFont="1" applyAlignment="1">
      <alignment horizontal="right" vertical="center" wrapText="1"/>
    </xf>
    <xf numFmtId="164" fontId="39" fillId="0" borderId="6" xfId="1" applyNumberFormat="1" applyFont="1" applyFill="1" applyBorder="1" applyAlignment="1">
      <alignment horizontal="right" vertical="center" wrapText="1"/>
    </xf>
    <xf numFmtId="164" fontId="43" fillId="0" borderId="0" xfId="1" applyNumberFormat="1" applyFont="1" applyFill="1" applyAlignment="1">
      <alignment horizontal="right" vertical="center" wrapText="1"/>
    </xf>
    <xf numFmtId="164" fontId="2" fillId="0" borderId="0" xfId="0" applyNumberFormat="1" applyFont="1" applyAlignment="1">
      <alignment horizontal="right" vertical="center" wrapText="1"/>
    </xf>
    <xf numFmtId="164" fontId="1" fillId="2" borderId="0" xfId="0" applyNumberFormat="1" applyFont="1" applyFill="1" applyAlignment="1">
      <alignment horizontal="right" vertical="center" wrapText="1"/>
    </xf>
    <xf numFmtId="164" fontId="2" fillId="2" borderId="0" xfId="0" applyNumberFormat="1" applyFont="1" applyFill="1" applyAlignment="1">
      <alignment horizontal="right" vertical="center" wrapText="1"/>
    </xf>
    <xf numFmtId="164" fontId="1" fillId="0" borderId="0" xfId="1" applyNumberFormat="1" applyFont="1" applyAlignment="1">
      <alignment horizontal="right" vertical="center" wrapText="1"/>
    </xf>
    <xf numFmtId="164" fontId="1" fillId="0" borderId="1" xfId="1" applyNumberFormat="1" applyFont="1" applyBorder="1" applyAlignment="1">
      <alignment horizontal="right" vertical="center" wrapText="1"/>
    </xf>
    <xf numFmtId="164" fontId="2" fillId="0" borderId="3" xfId="1" applyNumberFormat="1" applyFont="1" applyBorder="1" applyAlignment="1">
      <alignment horizontal="right" vertical="center" wrapText="1"/>
    </xf>
    <xf numFmtId="164" fontId="2" fillId="0" borderId="1" xfId="0" applyNumberFormat="1" applyFont="1" applyBorder="1" applyAlignment="1">
      <alignment horizontal="right" vertical="center" wrapText="1"/>
    </xf>
    <xf numFmtId="164" fontId="10" fillId="0" borderId="10" xfId="0" applyNumberFormat="1" applyFont="1" applyBorder="1" applyAlignment="1">
      <alignment horizontal="right" vertical="center" wrapText="1"/>
    </xf>
    <xf numFmtId="164" fontId="10" fillId="0" borderId="0" xfId="0" applyNumberFormat="1" applyFont="1" applyAlignment="1">
      <alignment horizontal="right" vertical="center" wrapText="1"/>
    </xf>
    <xf numFmtId="164" fontId="10" fillId="0" borderId="22" xfId="0" applyNumberFormat="1" applyFont="1" applyBorder="1" applyAlignment="1">
      <alignment horizontal="right" vertical="center" wrapText="1"/>
    </xf>
    <xf numFmtId="164" fontId="10" fillId="0" borderId="11" xfId="1" applyNumberFormat="1" applyFont="1" applyFill="1" applyBorder="1" applyAlignment="1">
      <alignment horizontal="right" vertical="center" wrapText="1"/>
    </xf>
    <xf numFmtId="164" fontId="10" fillId="0" borderId="12" xfId="0" applyNumberFormat="1" applyFont="1" applyBorder="1" applyAlignment="1">
      <alignment horizontal="right" vertical="center" wrapText="1"/>
    </xf>
    <xf numFmtId="164" fontId="11" fillId="0" borderId="10" xfId="0" applyNumberFormat="1" applyFont="1" applyBorder="1" applyAlignment="1">
      <alignment horizontal="right" vertical="center" wrapText="1"/>
    </xf>
    <xf numFmtId="164" fontId="11" fillId="0" borderId="0" xfId="0" applyNumberFormat="1" applyFont="1" applyAlignment="1">
      <alignment horizontal="right" vertical="center" wrapText="1"/>
    </xf>
    <xf numFmtId="164" fontId="11" fillId="0" borderId="11" xfId="1" applyNumberFormat="1" applyFont="1" applyFill="1" applyBorder="1" applyAlignment="1">
      <alignment horizontal="right" vertical="center" wrapText="1"/>
    </xf>
    <xf numFmtId="164" fontId="10" fillId="0" borderId="24" xfId="0" applyNumberFormat="1" applyFont="1" applyBorder="1" applyAlignment="1">
      <alignment horizontal="right" vertical="center" wrapText="1"/>
    </xf>
    <xf numFmtId="164" fontId="10" fillId="0" borderId="25" xfId="0" applyNumberFormat="1" applyFont="1" applyBorder="1" applyAlignment="1">
      <alignment horizontal="right" vertical="center" wrapText="1"/>
    </xf>
    <xf numFmtId="164" fontId="10" fillId="0" borderId="26" xfId="1" applyNumberFormat="1" applyFont="1" applyFill="1" applyBorder="1" applyAlignment="1">
      <alignment horizontal="right" vertical="center" wrapText="1"/>
    </xf>
    <xf numFmtId="164" fontId="26" fillId="0" borderId="14" xfId="0" applyNumberFormat="1" applyFont="1" applyBorder="1" applyAlignment="1">
      <alignment horizontal="right" vertical="center" wrapText="1"/>
    </xf>
    <xf numFmtId="164" fontId="26" fillId="0" borderId="14" xfId="1" applyNumberFormat="1" applyFont="1" applyBorder="1" applyAlignment="1">
      <alignment horizontal="right" vertical="center" wrapText="1"/>
    </xf>
    <xf numFmtId="164" fontId="43" fillId="2" borderId="0" xfId="0" applyNumberFormat="1" applyFont="1" applyFill="1" applyAlignment="1">
      <alignment horizontal="right" vertical="center" wrapText="1"/>
    </xf>
    <xf numFmtId="164" fontId="43" fillId="2" borderId="1" xfId="0" applyNumberFormat="1" applyFont="1" applyFill="1" applyBorder="1" applyAlignment="1">
      <alignment horizontal="right" vertical="center" wrapText="1"/>
    </xf>
    <xf numFmtId="164" fontId="39" fillId="2" borderId="1" xfId="0" applyNumberFormat="1" applyFont="1" applyFill="1" applyBorder="1" applyAlignment="1">
      <alignment horizontal="right" vertical="center" wrapText="1"/>
    </xf>
    <xf numFmtId="164" fontId="39" fillId="2" borderId="4" xfId="0" applyNumberFormat="1" applyFont="1" applyFill="1" applyBorder="1" applyAlignment="1">
      <alignment horizontal="right" vertical="center" wrapText="1"/>
    </xf>
    <xf numFmtId="164" fontId="39" fillId="2" borderId="0" xfId="0" applyNumberFormat="1" applyFont="1" applyFill="1" applyAlignment="1">
      <alignment horizontal="right" vertical="center" wrapText="1"/>
    </xf>
    <xf numFmtId="164" fontId="43" fillId="2" borderId="5" xfId="0" applyNumberFormat="1" applyFont="1" applyFill="1" applyBorder="1" applyAlignment="1">
      <alignment horizontal="right" vertical="center" wrapText="1"/>
    </xf>
    <xf numFmtId="164" fontId="39" fillId="2" borderId="3" xfId="0" applyNumberFormat="1" applyFont="1" applyFill="1" applyBorder="1" applyAlignment="1">
      <alignment horizontal="right" vertical="center" wrapText="1"/>
    </xf>
    <xf numFmtId="164" fontId="43" fillId="0" borderId="0" xfId="1" applyNumberFormat="1" applyFont="1" applyFill="1" applyBorder="1" applyAlignment="1">
      <alignment horizontal="right" vertical="center" wrapText="1"/>
    </xf>
    <xf numFmtId="164" fontId="39" fillId="0" borderId="6" xfId="0" applyNumberFormat="1" applyFont="1" applyBorder="1" applyAlignment="1">
      <alignment horizontal="right" vertical="center" wrapText="1"/>
    </xf>
    <xf numFmtId="164" fontId="43" fillId="0" borderId="1" xfId="1" applyNumberFormat="1" applyFont="1" applyFill="1" applyBorder="1" applyAlignment="1">
      <alignment horizontal="right" vertical="center" wrapText="1"/>
    </xf>
    <xf numFmtId="164" fontId="44" fillId="0" borderId="0" xfId="0" applyNumberFormat="1" applyFont="1" applyAlignment="1">
      <alignment horizontal="right" vertical="center" wrapText="1"/>
    </xf>
    <xf numFmtId="164" fontId="44" fillId="0" borderId="1" xfId="0" applyNumberFormat="1" applyFont="1" applyBorder="1" applyAlignment="1">
      <alignment horizontal="right" vertical="center" wrapText="1"/>
    </xf>
    <xf numFmtId="164" fontId="38" fillId="0" borderId="3" xfId="0" applyNumberFormat="1" applyFont="1" applyBorder="1" applyAlignment="1">
      <alignment horizontal="right" vertical="center" wrapText="1"/>
    </xf>
    <xf numFmtId="164" fontId="39" fillId="0" borderId="0" xfId="1" applyNumberFormat="1" applyFont="1" applyFill="1" applyBorder="1" applyAlignment="1">
      <alignment horizontal="right" vertical="center" wrapText="1"/>
    </xf>
    <xf numFmtId="164" fontId="39" fillId="0" borderId="1" xfId="1" applyNumberFormat="1" applyFont="1" applyFill="1" applyBorder="1" applyAlignment="1">
      <alignment horizontal="right" vertical="center" wrapText="1"/>
    </xf>
    <xf numFmtId="164" fontId="39" fillId="0" borderId="4" xfId="0" applyNumberFormat="1" applyFont="1" applyBorder="1" applyAlignment="1">
      <alignment horizontal="right" vertical="center" wrapText="1"/>
    </xf>
    <xf numFmtId="164" fontId="39" fillId="0" borderId="1" xfId="0" applyNumberFormat="1" applyFont="1" applyBorder="1" applyAlignment="1">
      <alignment horizontal="right" vertical="center" wrapText="1"/>
    </xf>
    <xf numFmtId="164" fontId="39" fillId="0" borderId="4" xfId="1" applyNumberFormat="1" applyFont="1" applyFill="1" applyBorder="1" applyAlignment="1">
      <alignment horizontal="right" vertical="center" wrapText="1"/>
    </xf>
    <xf numFmtId="164" fontId="39" fillId="0" borderId="3" xfId="1" applyNumberFormat="1" applyFont="1" applyFill="1" applyBorder="1" applyAlignment="1">
      <alignment horizontal="right" vertical="center" wrapText="1"/>
    </xf>
    <xf numFmtId="9" fontId="43" fillId="0" borderId="1" xfId="3" applyFont="1" applyBorder="1" applyAlignment="1">
      <alignment horizontal="right" vertical="center" wrapText="1"/>
    </xf>
    <xf numFmtId="164" fontId="39" fillId="0" borderId="2" xfId="0" applyNumberFormat="1" applyFont="1" applyBorder="1" applyAlignment="1">
      <alignment vertical="center" wrapText="1"/>
    </xf>
    <xf numFmtId="164" fontId="11" fillId="0" borderId="11" xfId="0" applyNumberFormat="1" applyFont="1" applyBorder="1" applyAlignment="1">
      <alignment horizontal="right" vertical="center" wrapText="1"/>
    </xf>
    <xf numFmtId="164" fontId="10" fillId="0" borderId="18" xfId="0" applyNumberFormat="1" applyFont="1" applyBorder="1" applyAlignment="1">
      <alignment horizontal="right" vertical="center" wrapText="1"/>
    </xf>
    <xf numFmtId="164" fontId="10" fillId="0" borderId="19" xfId="0" applyNumberFormat="1" applyFont="1" applyBorder="1" applyAlignment="1">
      <alignment horizontal="right" vertical="center" wrapText="1"/>
    </xf>
    <xf numFmtId="0" fontId="2" fillId="0" borderId="0" xfId="0" applyFont="1" applyAlignment="1">
      <alignment horizontal="left" vertical="center"/>
    </xf>
    <xf numFmtId="0" fontId="1" fillId="0" borderId="0" xfId="0" applyFont="1" applyAlignment="1">
      <alignment horizontal="left" vertical="center"/>
    </xf>
    <xf numFmtId="164" fontId="11" fillId="0" borderId="22" xfId="0" applyNumberFormat="1" applyFont="1" applyBorder="1" applyAlignment="1">
      <alignment horizontal="right" vertical="center" wrapText="1"/>
    </xf>
    <xf numFmtId="164" fontId="10" fillId="0" borderId="27" xfId="0" applyNumberFormat="1" applyFont="1" applyBorder="1" applyAlignment="1">
      <alignment horizontal="right" vertical="center" wrapText="1"/>
    </xf>
    <xf numFmtId="164" fontId="10" fillId="0" borderId="28" xfId="0" applyNumberFormat="1" applyFont="1" applyBorder="1" applyAlignment="1">
      <alignment horizontal="right" vertical="center" wrapText="1"/>
    </xf>
    <xf numFmtId="164" fontId="14" fillId="0" borderId="11" xfId="0" applyNumberFormat="1" applyFont="1" applyBorder="1" applyAlignment="1">
      <alignment horizontal="right" vertical="center" wrapText="1"/>
    </xf>
    <xf numFmtId="164" fontId="15" fillId="0" borderId="18" xfId="0" applyNumberFormat="1" applyFont="1" applyBorder="1" applyAlignment="1">
      <alignment horizontal="right" vertical="center" wrapText="1"/>
    </xf>
    <xf numFmtId="164" fontId="15" fillId="0" borderId="19" xfId="0" applyNumberFormat="1" applyFont="1" applyBorder="1" applyAlignment="1">
      <alignment horizontal="right" vertical="center" wrapText="1"/>
    </xf>
    <xf numFmtId="3" fontId="10" fillId="0" borderId="10" xfId="0" applyNumberFormat="1" applyFont="1" applyBorder="1" applyAlignment="1">
      <alignment horizontal="right" vertical="center" wrapText="1"/>
    </xf>
    <xf numFmtId="3" fontId="10" fillId="0" borderId="0" xfId="0" applyNumberFormat="1" applyFont="1" applyAlignment="1">
      <alignment horizontal="right" vertical="center" wrapText="1"/>
    </xf>
    <xf numFmtId="3" fontId="15" fillId="0" borderId="0" xfId="0" applyNumberFormat="1" applyFont="1" applyAlignment="1">
      <alignment horizontal="right" vertical="center" wrapText="1"/>
    </xf>
    <xf numFmtId="3" fontId="10" fillId="0" borderId="22" xfId="0" applyNumberFormat="1" applyFont="1" applyBorder="1" applyAlignment="1">
      <alignment horizontal="right" vertical="center" wrapText="1"/>
    </xf>
    <xf numFmtId="0" fontId="11" fillId="0" borderId="10" xfId="0" applyFont="1" applyBorder="1" applyAlignment="1">
      <alignment horizontal="right" vertical="center" wrapText="1"/>
    </xf>
    <xf numFmtId="0" fontId="11" fillId="0" borderId="0" xfId="0" applyFont="1" applyAlignment="1">
      <alignment horizontal="right" vertical="center" wrapText="1"/>
    </xf>
    <xf numFmtId="164" fontId="14" fillId="0" borderId="0" xfId="0" applyNumberFormat="1" applyFont="1" applyAlignment="1">
      <alignment horizontal="right" vertical="center" wrapText="1"/>
    </xf>
    <xf numFmtId="3" fontId="14" fillId="0" borderId="0" xfId="0" applyNumberFormat="1" applyFont="1" applyAlignment="1">
      <alignment horizontal="right" vertical="center" wrapText="1"/>
    </xf>
    <xf numFmtId="3" fontId="11" fillId="0" borderId="22" xfId="0" applyNumberFormat="1" applyFont="1" applyBorder="1" applyAlignment="1">
      <alignment horizontal="right" vertical="center" wrapText="1"/>
    </xf>
    <xf numFmtId="3" fontId="10" fillId="0" borderId="24" xfId="0" applyNumberFormat="1" applyFont="1" applyBorder="1" applyAlignment="1">
      <alignment horizontal="right" vertical="center" wrapText="1"/>
    </xf>
    <xf numFmtId="3" fontId="10" fillId="0" borderId="25" xfId="0" applyNumberFormat="1" applyFont="1" applyBorder="1" applyAlignment="1">
      <alignment horizontal="right" vertical="center" wrapText="1"/>
    </xf>
    <xf numFmtId="3" fontId="15" fillId="0" borderId="25" xfId="0" applyNumberFormat="1" applyFont="1" applyBorder="1" applyAlignment="1">
      <alignment horizontal="right" vertical="center" wrapText="1"/>
    </xf>
    <xf numFmtId="3" fontId="10" fillId="0" borderId="27" xfId="0" applyNumberFormat="1" applyFont="1" applyBorder="1" applyAlignment="1">
      <alignment horizontal="right" vertical="center" wrapText="1"/>
    </xf>
    <xf numFmtId="0" fontId="19" fillId="0" borderId="0" xfId="0" applyFont="1" applyAlignment="1">
      <alignment horizontal="justify" vertical="center"/>
    </xf>
    <xf numFmtId="0" fontId="9" fillId="0" borderId="0" xfId="0" applyFont="1" applyAlignment="1">
      <alignment horizontal="justify" vertical="center"/>
    </xf>
    <xf numFmtId="0" fontId="54" fillId="0" borderId="0" xfId="0" applyFont="1" applyAlignment="1">
      <alignment horizontal="justify" vertical="center"/>
    </xf>
    <xf numFmtId="0" fontId="27" fillId="2" borderId="0" xfId="0" applyFont="1" applyFill="1" applyAlignment="1">
      <alignment horizontal="left" vertical="center" wrapText="1"/>
    </xf>
    <xf numFmtId="0" fontId="16" fillId="2" borderId="0" xfId="0" applyFont="1" applyFill="1" applyAlignment="1">
      <alignment horizontal="left" vertical="center" wrapText="1"/>
    </xf>
    <xf numFmtId="0" fontId="16" fillId="0" borderId="0" xfId="0" applyFont="1" applyAlignment="1">
      <alignment horizontal="justify" vertical="center" wrapText="1"/>
    </xf>
    <xf numFmtId="0" fontId="16" fillId="0" borderId="0" xfId="0" applyFont="1" applyAlignment="1">
      <alignment horizontal="left" vertical="center" wrapText="1"/>
    </xf>
    <xf numFmtId="0" fontId="27" fillId="0" borderId="0" xfId="0" applyFont="1" applyAlignment="1">
      <alignment horizontal="left" vertical="center" wrapText="1"/>
    </xf>
    <xf numFmtId="0" fontId="57" fillId="0" borderId="0" xfId="0" applyFont="1" applyAlignment="1">
      <alignment horizontal="center" vertical="center" wrapText="1"/>
    </xf>
    <xf numFmtId="164" fontId="27" fillId="0" borderId="0" xfId="0" applyNumberFormat="1" applyFont="1" applyAlignment="1">
      <alignment horizontal="right" vertical="center" wrapText="1"/>
    </xf>
    <xf numFmtId="164" fontId="16" fillId="0" borderId="1" xfId="0" applyNumberFormat="1" applyFont="1" applyBorder="1" applyAlignment="1">
      <alignment horizontal="right" vertical="center" wrapText="1"/>
    </xf>
    <xf numFmtId="164" fontId="27" fillId="0" borderId="3" xfId="0" applyNumberFormat="1" applyFont="1" applyBorder="1" applyAlignment="1">
      <alignment horizontal="right" vertical="center" wrapText="1"/>
    </xf>
    <xf numFmtId="164" fontId="16" fillId="0" borderId="0" xfId="0" applyNumberFormat="1" applyFont="1" applyAlignment="1">
      <alignment horizontal="right" vertical="center" wrapText="1"/>
    </xf>
    <xf numFmtId="164" fontId="27" fillId="0" borderId="1" xfId="0" applyNumberFormat="1" applyFont="1" applyBorder="1" applyAlignment="1">
      <alignment horizontal="right" vertical="center" wrapText="1"/>
    </xf>
    <xf numFmtId="0" fontId="58" fillId="0" borderId="0" xfId="0" applyFont="1" applyAlignment="1">
      <alignment horizontal="justify" vertical="center"/>
    </xf>
    <xf numFmtId="0" fontId="8" fillId="0" borderId="0" xfId="0" applyFont="1"/>
    <xf numFmtId="0" fontId="3" fillId="0" borderId="0" xfId="0" applyFont="1" applyAlignment="1">
      <alignment horizontal="center" vertical="center" wrapText="1"/>
    </xf>
    <xf numFmtId="0" fontId="43" fillId="0" borderId="0" xfId="0" applyFont="1" applyAlignment="1">
      <alignment horizontal="right" vertical="center" wrapText="1"/>
    </xf>
    <xf numFmtId="0" fontId="39" fillId="0" borderId="0" xfId="0" applyFont="1" applyAlignment="1">
      <alignment horizontal="center" vertical="center" wrapText="1"/>
    </xf>
    <xf numFmtId="0" fontId="39" fillId="0" borderId="0" xfId="0" applyFont="1" applyAlignment="1">
      <alignment horizontal="right" vertical="center"/>
    </xf>
    <xf numFmtId="0" fontId="38" fillId="0" borderId="4" xfId="0" applyFont="1" applyBorder="1" applyAlignment="1">
      <alignment horizontal="center" vertical="center" wrapText="1"/>
    </xf>
    <xf numFmtId="0" fontId="39" fillId="0" borderId="0" xfId="0" applyFont="1" applyAlignment="1">
      <alignment horizontal="right" vertical="center" wrapText="1"/>
    </xf>
    <xf numFmtId="0" fontId="40" fillId="0" borderId="0" xfId="0" applyFont="1" applyAlignment="1">
      <alignment horizontal="center" wrapText="1"/>
    </xf>
    <xf numFmtId="0" fontId="4" fillId="0" borderId="0" xfId="0" applyFont="1" applyAlignment="1">
      <alignment horizontal="center" vertical="center" wrapText="1"/>
    </xf>
    <xf numFmtId="0" fontId="32" fillId="0" borderId="0" xfId="0" applyFont="1" applyAlignment="1">
      <alignment horizontal="left" vertical="center"/>
    </xf>
    <xf numFmtId="0" fontId="8" fillId="0" borderId="0" xfId="0" applyFont="1" applyAlignment="1">
      <alignment horizontal="left" vertical="center" wrapText="1"/>
    </xf>
    <xf numFmtId="0" fontId="41" fillId="0" borderId="0" xfId="0" applyFont="1" applyAlignment="1">
      <alignment vertical="center" wrapText="1"/>
    </xf>
    <xf numFmtId="0" fontId="41" fillId="0" borderId="0" xfId="0" applyFont="1" applyAlignment="1">
      <alignment horizontal="left" vertical="center" wrapText="1"/>
    </xf>
    <xf numFmtId="0" fontId="27" fillId="0" borderId="0" xfId="0" applyFont="1" applyAlignment="1">
      <alignment horizontal="right"/>
    </xf>
    <xf numFmtId="0" fontId="4" fillId="0" borderId="0" xfId="0" applyFont="1" applyAlignment="1">
      <alignment horizontal="right"/>
    </xf>
    <xf numFmtId="0" fontId="4" fillId="0" borderId="0" xfId="0" applyFont="1" applyAlignment="1">
      <alignment horizontal="justify" vertical="center" wrapText="1"/>
    </xf>
    <xf numFmtId="0" fontId="61" fillId="0" borderId="0" xfId="0" applyFont="1" applyAlignment="1">
      <alignment horizontal="justify" vertical="center"/>
    </xf>
    <xf numFmtId="0" fontId="62" fillId="0" borderId="0" xfId="0" applyFont="1"/>
    <xf numFmtId="0" fontId="33" fillId="0" borderId="0" xfId="0" applyFont="1" applyAlignment="1">
      <alignment wrapText="1"/>
    </xf>
    <xf numFmtId="0" fontId="49" fillId="0" borderId="2" xfId="0" applyFont="1" applyBorder="1" applyAlignment="1">
      <alignment vertical="center"/>
    </xf>
    <xf numFmtId="0" fontId="63" fillId="0" borderId="0" xfId="0" applyFont="1" applyAlignment="1">
      <alignment horizontal="justify" vertical="center" wrapText="1"/>
    </xf>
    <xf numFmtId="0" fontId="43" fillId="0" borderId="0" xfId="0" applyFont="1" applyAlignment="1">
      <alignment horizontal="left" vertical="center" wrapText="1" indent="3"/>
    </xf>
    <xf numFmtId="0" fontId="43" fillId="0" borderId="0" xfId="0" applyFont="1" applyAlignment="1">
      <alignment horizontal="left" vertical="center" indent="3"/>
    </xf>
    <xf numFmtId="0" fontId="30" fillId="0" borderId="0" xfId="0" applyFont="1" applyAlignment="1">
      <alignment horizontal="right" vertical="center" wrapText="1"/>
    </xf>
    <xf numFmtId="0" fontId="13" fillId="0" borderId="0" xfId="0" applyFont="1" applyAlignment="1">
      <alignment horizontal="justify" vertical="center" wrapText="1"/>
    </xf>
    <xf numFmtId="0" fontId="39" fillId="0" borderId="0" xfId="0" applyFont="1"/>
    <xf numFmtId="0" fontId="12" fillId="0" borderId="0" xfId="0" applyFont="1" applyAlignment="1">
      <alignment horizontal="center" vertical="center" wrapText="1"/>
    </xf>
    <xf numFmtId="0" fontId="12" fillId="0" borderId="1" xfId="0" applyFont="1" applyBorder="1" applyAlignment="1">
      <alignment horizontal="center" vertical="center" wrapText="1"/>
    </xf>
    <xf numFmtId="14" fontId="56" fillId="0" borderId="0" xfId="0" applyNumberFormat="1" applyFont="1" applyAlignment="1">
      <alignment horizontal="center" vertical="center" wrapText="1"/>
    </xf>
    <xf numFmtId="0" fontId="56" fillId="0" borderId="0" xfId="0" applyFont="1" applyAlignment="1">
      <alignment horizontal="center" vertical="center" wrapText="1"/>
    </xf>
    <xf numFmtId="17" fontId="56" fillId="0" borderId="0" xfId="0" applyNumberFormat="1" applyFont="1" applyAlignment="1">
      <alignment horizontal="center" vertical="center" wrapText="1"/>
    </xf>
    <xf numFmtId="3" fontId="56" fillId="0" borderId="0" xfId="0" applyNumberFormat="1" applyFont="1" applyAlignment="1">
      <alignment horizontal="right" vertical="center" wrapText="1"/>
    </xf>
    <xf numFmtId="14" fontId="56" fillId="0" borderId="1" xfId="0" applyNumberFormat="1" applyFont="1" applyBorder="1" applyAlignment="1">
      <alignment horizontal="center" vertical="center" wrapText="1"/>
    </xf>
    <xf numFmtId="0" fontId="56" fillId="0" borderId="1" xfId="0" applyFont="1" applyBorder="1" applyAlignment="1">
      <alignment horizontal="center" vertical="center" wrapText="1"/>
    </xf>
    <xf numFmtId="17" fontId="56" fillId="0" borderId="1" xfId="0" applyNumberFormat="1" applyFont="1" applyBorder="1" applyAlignment="1">
      <alignment horizontal="center" vertical="center" wrapText="1"/>
    </xf>
    <xf numFmtId="3" fontId="56" fillId="0" borderId="1" xfId="0" applyNumberFormat="1" applyFont="1" applyBorder="1" applyAlignment="1">
      <alignment horizontal="right" vertical="center" wrapText="1"/>
    </xf>
    <xf numFmtId="3" fontId="12" fillId="0" borderId="1" xfId="0" applyNumberFormat="1" applyFont="1" applyBorder="1" applyAlignment="1">
      <alignment horizontal="right" vertical="center" wrapText="1"/>
    </xf>
    <xf numFmtId="0" fontId="56" fillId="0" borderId="0" xfId="0" applyFont="1" applyAlignment="1">
      <alignment horizontal="right" vertical="center" wrapText="1"/>
    </xf>
    <xf numFmtId="0" fontId="12" fillId="0" borderId="0" xfId="0" applyFont="1" applyAlignment="1">
      <alignment vertical="center" wrapText="1"/>
    </xf>
    <xf numFmtId="3" fontId="62" fillId="0" borderId="0" xfId="0" applyNumberFormat="1" applyFont="1"/>
    <xf numFmtId="0" fontId="45" fillId="0" borderId="0" xfId="0" applyFont="1"/>
    <xf numFmtId="0" fontId="3" fillId="0" borderId="0" xfId="0" applyFont="1" applyAlignment="1">
      <alignment horizontal="left" vertical="center" wrapText="1"/>
    </xf>
    <xf numFmtId="0" fontId="27" fillId="0" borderId="0" xfId="0" applyFont="1" applyAlignment="1">
      <alignment horizontal="right" vertical="center" wrapText="1"/>
    </xf>
    <xf numFmtId="0" fontId="4" fillId="0" borderId="0" xfId="0" applyFont="1" applyAlignment="1">
      <alignment horizontal="right" vertical="center" wrapText="1"/>
    </xf>
    <xf numFmtId="0" fontId="45" fillId="0" borderId="0" xfId="0" applyFont="1" applyAlignment="1">
      <alignment wrapText="1"/>
    </xf>
    <xf numFmtId="0" fontId="65" fillId="0" borderId="0" xfId="0" applyFont="1" applyAlignment="1">
      <alignment horizontal="right" wrapText="1"/>
    </xf>
    <xf numFmtId="0" fontId="66" fillId="0" borderId="0" xfId="0" applyFont="1" applyAlignment="1">
      <alignment vertical="center"/>
    </xf>
    <xf numFmtId="0" fontId="66" fillId="0" borderId="0" xfId="0" applyFont="1"/>
    <xf numFmtId="0" fontId="50" fillId="0" borderId="0" xfId="0" applyFont="1" applyAlignment="1">
      <alignment vertical="center" wrapText="1"/>
    </xf>
    <xf numFmtId="0" fontId="4" fillId="0" borderId="35"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3" xfId="0" applyFont="1" applyBorder="1" applyAlignment="1">
      <alignment horizontal="left" vertical="center" wrapText="1"/>
    </xf>
    <xf numFmtId="0" fontId="66" fillId="0" borderId="0" xfId="0" applyFont="1" applyAlignment="1">
      <alignment horizontal="justify" vertical="center"/>
    </xf>
    <xf numFmtId="0" fontId="9" fillId="0" borderId="0" xfId="0" applyFont="1" applyAlignment="1">
      <alignment horizontal="left" vertical="center" indent="2"/>
    </xf>
    <xf numFmtId="0" fontId="9" fillId="0" borderId="0" xfId="0" applyFont="1" applyAlignment="1">
      <alignment vertical="center"/>
    </xf>
    <xf numFmtId="0" fontId="37" fillId="0" borderId="0" xfId="0" applyFont="1" applyAlignment="1">
      <alignment vertical="top" wrapText="1"/>
    </xf>
    <xf numFmtId="0" fontId="66" fillId="0" borderId="0" xfId="0" applyFont="1" applyAlignment="1">
      <alignment horizontal="left" vertical="center"/>
    </xf>
    <xf numFmtId="0" fontId="27" fillId="0" borderId="1" xfId="0" applyFont="1" applyBorder="1" applyAlignment="1">
      <alignment horizontal="center" vertical="center" wrapText="1"/>
    </xf>
    <xf numFmtId="0" fontId="4" fillId="0" borderId="4" xfId="0" applyFont="1" applyBorder="1" applyAlignment="1">
      <alignment horizontal="center" vertical="center" wrapText="1"/>
    </xf>
    <xf numFmtId="164" fontId="13" fillId="0" borderId="1" xfId="0" applyNumberFormat="1" applyFont="1" applyBorder="1" applyAlignment="1">
      <alignment horizontal="right" vertical="center" wrapText="1"/>
    </xf>
    <xf numFmtId="164" fontId="4" fillId="0" borderId="3" xfId="0" applyNumberFormat="1" applyFont="1" applyBorder="1" applyAlignment="1">
      <alignment horizontal="right" vertical="center" wrapText="1"/>
    </xf>
    <xf numFmtId="0" fontId="67" fillId="0" borderId="0" xfId="0" applyFont="1" applyAlignment="1">
      <alignment horizontal="justify" vertical="center"/>
    </xf>
    <xf numFmtId="3" fontId="4" fillId="2" borderId="3" xfId="0" applyNumberFormat="1" applyFont="1" applyFill="1" applyBorder="1" applyAlignment="1">
      <alignment horizontal="right" vertical="center" wrapText="1"/>
    </xf>
    <xf numFmtId="3" fontId="13" fillId="2" borderId="1" xfId="0" applyNumberFormat="1" applyFont="1" applyFill="1" applyBorder="1" applyAlignment="1">
      <alignment horizontal="right" vertical="center" wrapText="1"/>
    </xf>
    <xf numFmtId="0" fontId="42" fillId="0" borderId="0" xfId="0" applyFont="1" applyAlignment="1">
      <alignment vertical="top" wrapText="1"/>
    </xf>
    <xf numFmtId="0" fontId="13" fillId="2" borderId="0" xfId="0" applyFont="1" applyFill="1" applyAlignment="1">
      <alignment horizontal="center" vertical="center" wrapText="1"/>
    </xf>
    <xf numFmtId="0" fontId="13" fillId="0" borderId="0" xfId="0" applyFont="1"/>
    <xf numFmtId="0" fontId="4" fillId="0" borderId="31" xfId="0" applyFont="1" applyBorder="1" applyAlignment="1">
      <alignment horizontal="center"/>
    </xf>
    <xf numFmtId="0" fontId="9" fillId="0" borderId="0" xfId="0" applyFont="1"/>
    <xf numFmtId="0" fontId="39" fillId="0" borderId="0" xfId="0" applyFont="1" applyBorder="1" applyAlignment="1">
      <alignment vertical="center" wrapText="1"/>
    </xf>
    <xf numFmtId="0" fontId="8" fillId="0" borderId="0" xfId="0" applyFont="1" applyAlignment="1">
      <alignment horizontal="left" vertical="center"/>
    </xf>
    <xf numFmtId="0" fontId="43" fillId="0" borderId="0" xfId="0" applyFont="1"/>
    <xf numFmtId="0" fontId="54" fillId="0" borderId="0" xfId="0" applyFont="1" applyAlignment="1">
      <alignment horizontal="left" vertical="center"/>
    </xf>
    <xf numFmtId="0" fontId="19" fillId="0" borderId="0" xfId="0" applyFont="1" applyAlignment="1">
      <alignment horizontal="left" vertical="center"/>
    </xf>
    <xf numFmtId="0" fontId="20" fillId="0" borderId="0" xfId="0" applyFont="1" applyAlignment="1">
      <alignment horizontal="left" vertical="center"/>
    </xf>
    <xf numFmtId="0" fontId="9" fillId="0" borderId="0" xfId="0" applyFont="1"/>
    <xf numFmtId="41" fontId="62" fillId="0" borderId="0" xfId="1" applyFont="1"/>
    <xf numFmtId="164" fontId="11" fillId="0" borderId="12" xfId="0" applyNumberFormat="1" applyFont="1" applyBorder="1" applyAlignment="1">
      <alignment horizontal="right" vertical="center" wrapText="1"/>
    </xf>
    <xf numFmtId="164" fontId="4" fillId="0" borderId="33" xfId="0" applyNumberFormat="1" applyFont="1" applyBorder="1" applyAlignment="1">
      <alignment horizontal="right" vertical="center" wrapText="1"/>
    </xf>
    <xf numFmtId="164" fontId="4" fillId="0" borderId="0" xfId="0" applyNumberFormat="1" applyFont="1" applyAlignment="1">
      <alignment horizontal="left" vertical="center" wrapText="1"/>
    </xf>
    <xf numFmtId="0" fontId="4" fillId="0" borderId="3" xfId="0" applyFont="1" applyBorder="1" applyAlignment="1">
      <alignment horizontal="left" vertical="center" wrapText="1"/>
    </xf>
    <xf numFmtId="0" fontId="13" fillId="0" borderId="1" xfId="0" applyFont="1" applyBorder="1" applyAlignment="1">
      <alignment horizontal="left" vertical="center" wrapText="1"/>
    </xf>
    <xf numFmtId="164" fontId="4" fillId="0" borderId="0" xfId="0" applyNumberFormat="1" applyFont="1" applyAlignment="1">
      <alignment horizontal="right" vertical="center" wrapText="1"/>
    </xf>
    <xf numFmtId="0" fontId="40" fillId="0" borderId="0" xfId="0" applyFont="1" applyAlignment="1">
      <alignment horizontal="right" vertical="center" wrapText="1"/>
    </xf>
    <xf numFmtId="164" fontId="43" fillId="0" borderId="0" xfId="1" applyNumberFormat="1" applyFont="1" applyAlignment="1">
      <alignment horizontal="right" vertical="center" wrapText="1"/>
    </xf>
    <xf numFmtId="164" fontId="43" fillId="0" borderId="1" xfId="1" applyNumberFormat="1" applyFont="1" applyBorder="1" applyAlignment="1">
      <alignment horizontal="right" vertical="center" wrapText="1"/>
    </xf>
    <xf numFmtId="164" fontId="39" fillId="0" borderId="6" xfId="1" applyNumberFormat="1" applyFont="1" applyBorder="1" applyAlignment="1">
      <alignment horizontal="right" vertical="center" wrapText="1"/>
    </xf>
    <xf numFmtId="0" fontId="39" fillId="0" borderId="2" xfId="0" applyFont="1" applyBorder="1" applyAlignment="1">
      <alignment horizontal="right" vertical="center" wrapText="1"/>
    </xf>
    <xf numFmtId="164" fontId="43" fillId="0" borderId="5" xfId="0" applyNumberFormat="1" applyFont="1" applyBorder="1" applyAlignment="1">
      <alignment horizontal="right" vertical="center" wrapText="1"/>
    </xf>
    <xf numFmtId="164" fontId="39" fillId="0" borderId="5" xfId="0" applyNumberFormat="1" applyFont="1" applyBorder="1" applyAlignment="1">
      <alignment horizontal="right" vertical="center" wrapText="1"/>
    </xf>
    <xf numFmtId="164" fontId="39" fillId="0" borderId="0" xfId="1" applyNumberFormat="1" applyFont="1" applyFill="1" applyAlignment="1">
      <alignment horizontal="right" vertical="center" wrapText="1"/>
    </xf>
    <xf numFmtId="3" fontId="43" fillId="0" borderId="1" xfId="0" applyNumberFormat="1" applyFont="1" applyBorder="1" applyAlignment="1">
      <alignment horizontal="right" vertical="center" wrapText="1"/>
    </xf>
    <xf numFmtId="164" fontId="3" fillId="2" borderId="0" xfId="0" applyNumberFormat="1" applyFont="1" applyFill="1" applyAlignment="1">
      <alignment horizontal="right" vertical="center" wrapText="1"/>
    </xf>
    <xf numFmtId="164" fontId="40" fillId="0" borderId="0" xfId="0" applyNumberFormat="1" applyFont="1" applyAlignment="1">
      <alignment horizontal="right" vertical="center" wrapText="1"/>
    </xf>
    <xf numFmtId="164" fontId="39" fillId="0" borderId="2" xfId="0" applyNumberFormat="1" applyFont="1" applyBorder="1" applyAlignment="1">
      <alignment horizontal="right" vertical="center" wrapText="1"/>
    </xf>
    <xf numFmtId="164" fontId="8" fillId="0" borderId="0" xfId="0" applyNumberFormat="1" applyFont="1" applyAlignment="1">
      <alignment horizontal="right" vertical="center" wrapText="1"/>
    </xf>
    <xf numFmtId="41" fontId="1" fillId="0" borderId="0" xfId="1" applyFont="1" applyAlignment="1">
      <alignment horizontal="right" vertical="center" wrapText="1"/>
    </xf>
    <xf numFmtId="164" fontId="43" fillId="0" borderId="0" xfId="0" applyNumberFormat="1" applyFont="1" applyFill="1" applyAlignment="1">
      <alignment horizontal="right" vertical="center" wrapText="1"/>
    </xf>
    <xf numFmtId="0" fontId="1" fillId="0" borderId="0" xfId="0" applyFont="1" applyFill="1" applyAlignment="1">
      <alignment horizontal="right" vertical="center" wrapText="1"/>
    </xf>
    <xf numFmtId="164" fontId="1" fillId="0" borderId="1" xfId="0" applyNumberFormat="1" applyFont="1" applyFill="1" applyBorder="1" applyAlignment="1">
      <alignment horizontal="right" vertical="center" wrapText="1"/>
    </xf>
    <xf numFmtId="164" fontId="2" fillId="0" borderId="3" xfId="0" applyNumberFormat="1" applyFont="1" applyFill="1" applyBorder="1" applyAlignment="1">
      <alignment horizontal="right" vertical="center" wrapText="1"/>
    </xf>
    <xf numFmtId="164" fontId="2" fillId="0" borderId="0" xfId="0" applyNumberFormat="1" applyFont="1" applyFill="1" applyAlignment="1">
      <alignment horizontal="right" vertical="center" wrapText="1"/>
    </xf>
    <xf numFmtId="164" fontId="2" fillId="0" borderId="1" xfId="0" applyNumberFormat="1" applyFont="1" applyFill="1" applyBorder="1" applyAlignment="1">
      <alignment horizontal="right" vertical="center" wrapText="1"/>
    </xf>
    <xf numFmtId="164" fontId="62" fillId="0" borderId="0" xfId="0" applyNumberFormat="1" applyFont="1"/>
    <xf numFmtId="164" fontId="36" fillId="0" borderId="0" xfId="0" applyNumberFormat="1" applyFont="1"/>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xf>
    <xf numFmtId="0" fontId="2" fillId="2" borderId="0" xfId="0" applyFont="1" applyFill="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15" fillId="0" borderId="16"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3"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3"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29" xfId="0" applyFont="1" applyBorder="1" applyAlignment="1">
      <alignment horizontal="center" vertical="center" wrapText="1"/>
    </xf>
    <xf numFmtId="0" fontId="15" fillId="0" borderId="30" xfId="0" applyFont="1" applyBorder="1" applyAlignment="1">
      <alignment horizontal="center" vertical="center" wrapText="1"/>
    </xf>
    <xf numFmtId="0" fontId="39" fillId="2" borderId="0" xfId="0" applyFont="1" applyFill="1" applyAlignment="1">
      <alignment horizontal="center" vertical="center" wrapText="1"/>
    </xf>
    <xf numFmtId="0" fontId="40" fillId="2" borderId="0" xfId="0" applyFont="1" applyFill="1" applyAlignment="1">
      <alignment horizontal="center" vertical="center" wrapText="1"/>
    </xf>
    <xf numFmtId="0" fontId="40" fillId="0" borderId="0" xfId="0" applyFont="1" applyAlignment="1">
      <alignment horizontal="center" vertical="center" wrapText="1"/>
    </xf>
    <xf numFmtId="0" fontId="9" fillId="0" borderId="0" xfId="0" applyFont="1" applyAlignment="1">
      <alignment vertical="center" wrapText="1"/>
    </xf>
    <xf numFmtId="0" fontId="40" fillId="0" borderId="0" xfId="0" applyFont="1" applyAlignment="1">
      <alignment horizontal="center" wrapText="1"/>
    </xf>
    <xf numFmtId="0" fontId="2" fillId="0" borderId="0" xfId="0" applyFont="1" applyAlignment="1">
      <alignment horizontal="center" wrapText="1"/>
    </xf>
    <xf numFmtId="0" fontId="33" fillId="0" borderId="0" xfId="0" applyFont="1" applyAlignment="1">
      <alignment wrapText="1"/>
    </xf>
    <xf numFmtId="0" fontId="39" fillId="0" borderId="0" xfId="0" applyFont="1" applyAlignment="1">
      <alignment horizontal="center" vertical="center" wrapText="1"/>
    </xf>
    <xf numFmtId="0" fontId="66" fillId="0" borderId="0" xfId="0" applyFont="1" applyAlignment="1">
      <alignment vertical="center"/>
    </xf>
    <xf numFmtId="0" fontId="43" fillId="0" borderId="0" xfId="0" applyFont="1" applyAlignment="1">
      <alignment horizontal="right" vertical="center" wrapText="1"/>
    </xf>
    <xf numFmtId="0" fontId="39" fillId="0" borderId="0" xfId="0" applyFont="1" applyAlignment="1">
      <alignment horizontal="right" vertical="center" wrapText="1"/>
    </xf>
    <xf numFmtId="0" fontId="38" fillId="0" borderId="4" xfId="0" applyFont="1" applyBorder="1" applyAlignment="1">
      <alignment horizontal="center" vertical="center" wrapText="1"/>
    </xf>
    <xf numFmtId="0" fontId="9" fillId="0" borderId="0" xfId="0" applyFont="1"/>
    <xf numFmtId="0" fontId="9" fillId="0" borderId="0" xfId="0" applyFont="1" applyAlignment="1">
      <alignment horizontal="left" vertical="center"/>
    </xf>
    <xf numFmtId="0" fontId="39" fillId="0" borderId="0" xfId="0" applyFont="1" applyAlignment="1">
      <alignment horizontal="right" vertical="center"/>
    </xf>
    <xf numFmtId="0" fontId="42" fillId="0" borderId="0" xfId="0" applyFont="1" applyAlignment="1">
      <alignment horizontal="left" vertical="center"/>
    </xf>
    <xf numFmtId="0" fontId="8" fillId="0" borderId="0" xfId="0" applyFont="1" applyAlignment="1">
      <alignment horizontal="left" vertical="center"/>
    </xf>
    <xf numFmtId="0" fontId="10" fillId="0" borderId="20"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8" xfId="0" applyFont="1" applyBorder="1" applyAlignment="1">
      <alignment horizontal="center" vertical="center" wrapText="1"/>
    </xf>
    <xf numFmtId="0" fontId="33" fillId="0" borderId="0" xfId="0" applyFont="1" applyAlignment="1">
      <alignment horizontal="left" vertical="top" wrapText="1"/>
    </xf>
    <xf numFmtId="0" fontId="19" fillId="0" borderId="0" xfId="0" applyFont="1" applyAlignment="1">
      <alignment horizontal="left" vertical="center" wrapText="1"/>
    </xf>
    <xf numFmtId="0" fontId="8" fillId="0" borderId="0" xfId="0" applyFont="1" applyAlignment="1">
      <alignment horizontal="left" vertical="center" wrapText="1"/>
    </xf>
    <xf numFmtId="0" fontId="17" fillId="0" borderId="0" xfId="0" applyFont="1" applyAlignment="1">
      <alignment horizontal="left" vertical="center" wrapText="1"/>
    </xf>
    <xf numFmtId="0" fontId="43" fillId="0" borderId="0" xfId="0" applyFont="1"/>
    <xf numFmtId="0" fontId="31" fillId="0" borderId="11" xfId="0" applyFont="1" applyBorder="1" applyAlignment="1">
      <alignment horizontal="left" wrapText="1"/>
    </xf>
    <xf numFmtId="0" fontId="15" fillId="0" borderId="20" xfId="0" applyFont="1" applyBorder="1" applyAlignment="1">
      <alignment horizontal="center" vertical="center" wrapText="1"/>
    </xf>
    <xf numFmtId="0" fontId="15" fillId="0" borderId="10" xfId="0" applyFont="1" applyBorder="1" applyAlignment="1">
      <alignment horizontal="center" vertical="center" wrapText="1"/>
    </xf>
    <xf numFmtId="0" fontId="13" fillId="0" borderId="35" xfId="0" applyFont="1" applyBorder="1" applyAlignment="1">
      <alignment horizontal="right" vertical="center" wrapText="1"/>
    </xf>
    <xf numFmtId="0" fontId="13" fillId="0" borderId="34" xfId="0" applyFont="1" applyBorder="1" applyAlignment="1">
      <alignment horizontal="right" vertical="center" wrapText="1"/>
    </xf>
    <xf numFmtId="0" fontId="19" fillId="0" borderId="0" xfId="0" applyFont="1" applyAlignment="1">
      <alignment horizontal="left" vertical="center"/>
    </xf>
    <xf numFmtId="0" fontId="30" fillId="0" borderId="0" xfId="0" applyFont="1" applyAlignment="1">
      <alignment horizontal="left" vertical="center" wrapText="1"/>
    </xf>
    <xf numFmtId="0" fontId="45" fillId="0" borderId="0" xfId="0" applyFont="1" applyAlignment="1">
      <alignment horizontal="left" vertical="center"/>
    </xf>
    <xf numFmtId="0" fontId="30" fillId="0" borderId="0" xfId="0" applyFont="1" applyFill="1" applyAlignment="1">
      <alignment horizontal="left" vertical="top" wrapText="1"/>
    </xf>
    <xf numFmtId="0" fontId="60" fillId="3" borderId="32" xfId="4" applyFont="1" applyBorder="1" applyAlignment="1">
      <alignment horizontal="center" vertical="center" wrapText="1"/>
    </xf>
    <xf numFmtId="0" fontId="17" fillId="0" borderId="0" xfId="0" applyFont="1" applyAlignment="1">
      <alignment horizontal="left" vertical="center"/>
    </xf>
    <xf numFmtId="0" fontId="45" fillId="0" borderId="0" xfId="0" applyFont="1" applyAlignment="1">
      <alignment horizontal="left" vertical="center" wrapText="1"/>
    </xf>
    <xf numFmtId="0" fontId="12" fillId="0" borderId="1" xfId="0" applyFont="1" applyBorder="1" applyAlignment="1">
      <alignment horizontal="center" vertical="center" wrapText="1"/>
    </xf>
    <xf numFmtId="0" fontId="12" fillId="0" borderId="0" xfId="0" applyFont="1" applyAlignment="1">
      <alignment horizontal="center" vertical="center" wrapText="1"/>
    </xf>
    <xf numFmtId="0" fontId="12" fillId="0" borderId="5" xfId="0" applyFont="1" applyBorder="1" applyAlignment="1">
      <alignment horizontal="center" vertical="center" wrapText="1"/>
    </xf>
    <xf numFmtId="0" fontId="40" fillId="0" borderId="0" xfId="0" applyFont="1" applyAlignment="1">
      <alignment horizontal="center" vertical="center"/>
    </xf>
  </cellXfs>
  <cellStyles count="6">
    <cellStyle name="Énfasis1" xfId="4" builtinId="29"/>
    <cellStyle name="Millares [0]" xfId="1" builtinId="6"/>
    <cellStyle name="Millares [0] 2" xfId="5"/>
    <cellStyle name="Normal" xfId="0" builtinId="0"/>
    <cellStyle name="Normal 2" xfId="2"/>
    <cellStyle name="Porcentaje" xfId="3" builtinId="5"/>
  </cellStyles>
  <dxfs count="0"/>
  <tableStyles count="0" defaultTableStyle="TableStyleMedium2" defaultPivotStyle="PivotStyleLight16"/>
  <colors>
    <mruColors>
      <color rgb="FF00FFFF"/>
      <color rgb="FF00FF00"/>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1"/>
  <sheetViews>
    <sheetView showGridLines="0" zoomScaleNormal="100" workbookViewId="0">
      <selection activeCell="A58" sqref="A58"/>
    </sheetView>
  </sheetViews>
  <sheetFormatPr baseColWidth="10" defaultColWidth="11.42578125" defaultRowHeight="15" x14ac:dyDescent="0.25"/>
  <cols>
    <col min="1" max="1" width="53.28515625" customWidth="1"/>
    <col min="2" max="2" width="5.5703125" bestFit="1" customWidth="1"/>
    <col min="3" max="4" width="10.7109375" customWidth="1"/>
  </cols>
  <sheetData>
    <row r="1" spans="1:5" ht="18" x14ac:dyDescent="0.25">
      <c r="A1" s="14" t="s">
        <v>342</v>
      </c>
    </row>
    <row r="2" spans="1:5" x14ac:dyDescent="0.25">
      <c r="A2" s="15" t="s">
        <v>150</v>
      </c>
    </row>
    <row r="3" spans="1:5" ht="15" customHeight="1" x14ac:dyDescent="0.25">
      <c r="A3" s="37"/>
      <c r="B3" s="38"/>
      <c r="C3" s="38"/>
      <c r="D3" s="38"/>
    </row>
    <row r="4" spans="1:5" ht="15" customHeight="1" x14ac:dyDescent="0.25">
      <c r="A4" s="41"/>
      <c r="B4" s="38"/>
      <c r="C4" s="331" t="s">
        <v>242</v>
      </c>
      <c r="D4" s="331"/>
      <c r="E4" s="123"/>
    </row>
    <row r="5" spans="1:5" x14ac:dyDescent="0.25">
      <c r="A5" s="41"/>
      <c r="B5" s="38"/>
      <c r="C5" s="332" t="s">
        <v>304</v>
      </c>
      <c r="D5" s="332" t="s">
        <v>219</v>
      </c>
      <c r="E5" s="123"/>
    </row>
    <row r="6" spans="1:5" x14ac:dyDescent="0.25">
      <c r="A6" s="41"/>
      <c r="B6" s="38"/>
      <c r="C6" s="332"/>
      <c r="D6" s="332" t="s">
        <v>115</v>
      </c>
      <c r="E6" s="123"/>
    </row>
    <row r="7" spans="1:5" x14ac:dyDescent="0.25">
      <c r="A7" s="38"/>
      <c r="B7" s="39" t="s">
        <v>0</v>
      </c>
      <c r="C7" s="10" t="s">
        <v>237</v>
      </c>
      <c r="D7" s="10" t="s">
        <v>185</v>
      </c>
      <c r="E7" s="123"/>
    </row>
    <row r="8" spans="1:5" x14ac:dyDescent="0.25">
      <c r="A8" s="38" t="s">
        <v>1</v>
      </c>
      <c r="B8" s="38"/>
      <c r="C8" s="40"/>
      <c r="D8" s="41"/>
      <c r="E8" s="123"/>
    </row>
    <row r="9" spans="1:5" x14ac:dyDescent="0.25">
      <c r="A9" s="38" t="s">
        <v>2</v>
      </c>
      <c r="B9" s="38"/>
      <c r="C9" s="40"/>
      <c r="D9" s="41"/>
      <c r="E9" s="123"/>
    </row>
    <row r="10" spans="1:5" x14ac:dyDescent="0.25">
      <c r="A10" s="41" t="s">
        <v>3</v>
      </c>
      <c r="B10" s="38">
        <v>3</v>
      </c>
      <c r="C10" s="42">
        <v>106992</v>
      </c>
      <c r="D10" s="42">
        <v>416266</v>
      </c>
      <c r="E10" s="123"/>
    </row>
    <row r="11" spans="1:5" x14ac:dyDescent="0.25">
      <c r="A11" s="41" t="s">
        <v>246</v>
      </c>
      <c r="B11" s="38">
        <v>3</v>
      </c>
      <c r="C11" s="42">
        <v>156204</v>
      </c>
      <c r="D11" s="42">
        <v>110326</v>
      </c>
      <c r="E11" s="123"/>
    </row>
    <row r="12" spans="1:5" x14ac:dyDescent="0.25">
      <c r="A12" s="41" t="s">
        <v>4</v>
      </c>
      <c r="B12" s="38">
        <v>4</v>
      </c>
      <c r="C12" s="42">
        <v>86442</v>
      </c>
      <c r="D12" s="42">
        <v>82808</v>
      </c>
      <c r="E12" s="123"/>
    </row>
    <row r="13" spans="1:5" x14ac:dyDescent="0.25">
      <c r="A13" s="41" t="s">
        <v>5</v>
      </c>
      <c r="B13" s="38">
        <v>5</v>
      </c>
      <c r="C13" s="42">
        <v>92843</v>
      </c>
      <c r="D13" s="42">
        <v>43712</v>
      </c>
      <c r="E13" s="123"/>
    </row>
    <row r="14" spans="1:5" ht="15.75" thickBot="1" x14ac:dyDescent="0.3">
      <c r="A14" s="41" t="s">
        <v>6</v>
      </c>
      <c r="B14" s="38">
        <v>6</v>
      </c>
      <c r="C14" s="42">
        <v>9091</v>
      </c>
      <c r="D14" s="43">
        <v>8079</v>
      </c>
      <c r="E14" s="123"/>
    </row>
    <row r="15" spans="1:5" ht="15.75" thickBot="1" x14ac:dyDescent="0.3">
      <c r="A15" s="38" t="s">
        <v>7</v>
      </c>
      <c r="B15" s="38"/>
      <c r="C15" s="44">
        <v>451572</v>
      </c>
      <c r="D15" s="45">
        <v>661191</v>
      </c>
      <c r="E15" s="123"/>
    </row>
    <row r="16" spans="1:5" x14ac:dyDescent="0.25">
      <c r="A16" s="41"/>
      <c r="B16" s="38"/>
      <c r="C16" s="40"/>
      <c r="D16" s="46"/>
      <c r="E16" s="123"/>
    </row>
    <row r="17" spans="1:5" x14ac:dyDescent="0.25">
      <c r="A17" s="38" t="s">
        <v>8</v>
      </c>
      <c r="B17" s="38"/>
      <c r="C17" s="40"/>
      <c r="D17" s="41"/>
      <c r="E17" s="123"/>
    </row>
    <row r="18" spans="1:5" x14ac:dyDescent="0.25">
      <c r="A18" s="41" t="s">
        <v>9</v>
      </c>
      <c r="B18" s="38">
        <v>4</v>
      </c>
      <c r="C18" s="42">
        <v>2891</v>
      </c>
      <c r="D18" s="42">
        <v>2143</v>
      </c>
      <c r="E18" s="123"/>
    </row>
    <row r="19" spans="1:5" x14ac:dyDescent="0.25">
      <c r="A19" s="41" t="s">
        <v>5</v>
      </c>
      <c r="B19" s="38">
        <v>5</v>
      </c>
      <c r="C19" s="42">
        <v>2787</v>
      </c>
      <c r="D19" s="42">
        <v>3128</v>
      </c>
      <c r="E19" s="123"/>
    </row>
    <row r="20" spans="1:5" x14ac:dyDescent="0.25">
      <c r="A20" s="41" t="s">
        <v>191</v>
      </c>
      <c r="B20" s="38">
        <v>17</v>
      </c>
      <c r="C20" s="42">
        <v>20316</v>
      </c>
      <c r="D20" s="42">
        <v>22506</v>
      </c>
      <c r="E20" s="123"/>
    </row>
    <row r="21" spans="1:5" x14ac:dyDescent="0.25">
      <c r="A21" s="41" t="s">
        <v>192</v>
      </c>
      <c r="B21" s="38">
        <v>7</v>
      </c>
      <c r="C21" s="42">
        <v>1500165</v>
      </c>
      <c r="D21" s="42">
        <v>1482467</v>
      </c>
      <c r="E21" s="123"/>
    </row>
    <row r="22" spans="1:5" x14ac:dyDescent="0.25">
      <c r="A22" s="41" t="s">
        <v>10</v>
      </c>
      <c r="B22" s="38">
        <v>8</v>
      </c>
      <c r="C22" s="42">
        <v>76389</v>
      </c>
      <c r="D22" s="42">
        <v>83874</v>
      </c>
      <c r="E22" s="123"/>
    </row>
    <row r="23" spans="1:5" ht="15.75" thickBot="1" x14ac:dyDescent="0.3">
      <c r="A23" s="41" t="s">
        <v>255</v>
      </c>
      <c r="B23" s="38">
        <v>9</v>
      </c>
      <c r="C23" s="43">
        <v>204869</v>
      </c>
      <c r="D23" s="43">
        <v>147333</v>
      </c>
      <c r="E23" s="123"/>
    </row>
    <row r="24" spans="1:5" ht="15.75" thickBot="1" x14ac:dyDescent="0.3">
      <c r="A24" s="38" t="s">
        <v>11</v>
      </c>
      <c r="B24" s="38"/>
      <c r="C24" s="47">
        <v>1807417</v>
      </c>
      <c r="D24" s="47">
        <v>1741451</v>
      </c>
      <c r="E24" s="123"/>
    </row>
    <row r="25" spans="1:5" ht="15.75" thickBot="1" x14ac:dyDescent="0.3">
      <c r="A25" s="38" t="s">
        <v>12</v>
      </c>
      <c r="B25" s="38"/>
      <c r="C25" s="5">
        <v>2258989</v>
      </c>
      <c r="D25" s="48">
        <v>2402642</v>
      </c>
      <c r="E25" s="123"/>
    </row>
    <row r="26" spans="1:5" ht="15.75" thickTop="1" x14ac:dyDescent="0.25">
      <c r="A26" s="41"/>
      <c r="B26" s="38"/>
      <c r="C26" s="49"/>
      <c r="D26" s="50"/>
      <c r="E26" s="123"/>
    </row>
    <row r="27" spans="1:5" x14ac:dyDescent="0.25">
      <c r="A27" s="38" t="s">
        <v>13</v>
      </c>
      <c r="B27" s="38"/>
      <c r="C27" s="40"/>
      <c r="D27" s="41"/>
      <c r="E27" s="123"/>
    </row>
    <row r="28" spans="1:5" x14ac:dyDescent="0.25">
      <c r="A28" s="38" t="s">
        <v>14</v>
      </c>
      <c r="B28" s="38"/>
      <c r="C28" s="40"/>
      <c r="D28" s="41"/>
      <c r="E28" s="123"/>
    </row>
    <row r="29" spans="1:5" x14ac:dyDescent="0.25">
      <c r="A29" s="41" t="s">
        <v>15</v>
      </c>
      <c r="B29" s="38">
        <v>10</v>
      </c>
      <c r="C29" s="42">
        <v>499144</v>
      </c>
      <c r="D29" s="42">
        <v>545820</v>
      </c>
      <c r="E29" s="123"/>
    </row>
    <row r="30" spans="1:5" x14ac:dyDescent="0.25">
      <c r="A30" s="41" t="s">
        <v>16</v>
      </c>
      <c r="B30" s="38">
        <v>11</v>
      </c>
      <c r="C30" s="42">
        <v>118214</v>
      </c>
      <c r="D30" s="42">
        <v>176761</v>
      </c>
      <c r="E30" s="123"/>
    </row>
    <row r="31" spans="1:5" x14ac:dyDescent="0.25">
      <c r="A31" s="41" t="s">
        <v>17</v>
      </c>
      <c r="B31" s="38">
        <v>12</v>
      </c>
      <c r="C31" s="42">
        <v>6782</v>
      </c>
      <c r="D31" s="42">
        <v>8380</v>
      </c>
      <c r="E31" s="123"/>
    </row>
    <row r="32" spans="1:5" x14ac:dyDescent="0.25">
      <c r="A32" s="41" t="s">
        <v>193</v>
      </c>
      <c r="B32" s="38">
        <v>13</v>
      </c>
      <c r="C32" s="42">
        <v>8695</v>
      </c>
      <c r="D32" s="42">
        <v>6323</v>
      </c>
      <c r="E32" s="123"/>
    </row>
    <row r="33" spans="1:5" x14ac:dyDescent="0.25">
      <c r="A33" s="106" t="s">
        <v>194</v>
      </c>
      <c r="B33" s="38">
        <v>17</v>
      </c>
      <c r="C33" s="42">
        <v>7040</v>
      </c>
      <c r="D33" s="42">
        <v>11500</v>
      </c>
      <c r="E33" s="123"/>
    </row>
    <row r="34" spans="1:5" x14ac:dyDescent="0.25">
      <c r="A34" s="106" t="s">
        <v>226</v>
      </c>
      <c r="B34" s="38">
        <v>14</v>
      </c>
      <c r="C34" s="42">
        <v>158500</v>
      </c>
      <c r="D34" s="42">
        <v>86063</v>
      </c>
      <c r="E34" s="123"/>
    </row>
    <row r="35" spans="1:5" x14ac:dyDescent="0.25">
      <c r="A35" s="41" t="s">
        <v>110</v>
      </c>
      <c r="B35" s="38">
        <v>15</v>
      </c>
      <c r="C35" s="12">
        <v>17118</v>
      </c>
      <c r="D35" s="42">
        <v>15967</v>
      </c>
      <c r="E35" s="123"/>
    </row>
    <row r="36" spans="1:5" ht="15.75" thickBot="1" x14ac:dyDescent="0.3">
      <c r="A36" s="41" t="s">
        <v>18</v>
      </c>
      <c r="B36" s="38">
        <v>16</v>
      </c>
      <c r="C36" s="43">
        <v>59399</v>
      </c>
      <c r="D36" s="43">
        <v>54369</v>
      </c>
      <c r="E36" s="123"/>
    </row>
    <row r="37" spans="1:5" ht="15.75" thickBot="1" x14ac:dyDescent="0.3">
      <c r="A37" s="38" t="s">
        <v>19</v>
      </c>
      <c r="B37" s="38"/>
      <c r="C37" s="45">
        <v>874892</v>
      </c>
      <c r="D37" s="47">
        <v>905183</v>
      </c>
      <c r="E37" s="123"/>
    </row>
    <row r="38" spans="1:5" x14ac:dyDescent="0.25">
      <c r="A38" s="41"/>
      <c r="B38" s="38"/>
      <c r="C38" s="40"/>
      <c r="D38" s="46"/>
      <c r="E38" s="123"/>
    </row>
    <row r="39" spans="1:5" x14ac:dyDescent="0.25">
      <c r="A39" s="38" t="s">
        <v>20</v>
      </c>
      <c r="B39" s="38"/>
      <c r="C39" s="40"/>
      <c r="D39" s="41"/>
      <c r="E39" s="123"/>
    </row>
    <row r="40" spans="1:5" x14ac:dyDescent="0.25">
      <c r="A40" s="41" t="s">
        <v>16</v>
      </c>
      <c r="B40" s="38">
        <v>11</v>
      </c>
      <c r="C40" s="42">
        <v>233350</v>
      </c>
      <c r="D40" s="42">
        <v>329593</v>
      </c>
      <c r="E40" s="123"/>
    </row>
    <row r="41" spans="1:5" x14ac:dyDescent="0.25">
      <c r="A41" s="4" t="s">
        <v>195</v>
      </c>
      <c r="B41" s="38">
        <v>17</v>
      </c>
      <c r="C41" s="42">
        <v>0</v>
      </c>
      <c r="D41" s="51">
        <v>283</v>
      </c>
      <c r="E41" s="123"/>
    </row>
    <row r="42" spans="1:5" x14ac:dyDescent="0.25">
      <c r="A42" s="41" t="s">
        <v>110</v>
      </c>
      <c r="B42" s="38">
        <v>15</v>
      </c>
      <c r="C42" s="42">
        <v>209784</v>
      </c>
      <c r="D42" s="42">
        <v>132803</v>
      </c>
      <c r="E42" s="123"/>
    </row>
    <row r="43" spans="1:5" x14ac:dyDescent="0.25">
      <c r="A43" s="41" t="s">
        <v>21</v>
      </c>
      <c r="B43" s="38">
        <v>16</v>
      </c>
      <c r="C43" s="42">
        <v>335</v>
      </c>
      <c r="D43" s="42">
        <v>991</v>
      </c>
      <c r="E43" s="123"/>
    </row>
    <row r="44" spans="1:5" ht="15.75" thickBot="1" x14ac:dyDescent="0.3">
      <c r="A44" s="41" t="s">
        <v>247</v>
      </c>
      <c r="B44" s="38">
        <v>18</v>
      </c>
      <c r="C44" s="43">
        <v>4321</v>
      </c>
      <c r="D44" s="43">
        <v>4990</v>
      </c>
      <c r="E44" s="123"/>
    </row>
    <row r="45" spans="1:5" ht="15.75" thickBot="1" x14ac:dyDescent="0.3">
      <c r="A45" s="38" t="s">
        <v>22</v>
      </c>
      <c r="B45" s="38"/>
      <c r="C45" s="45">
        <v>447790</v>
      </c>
      <c r="D45" s="47">
        <v>468660</v>
      </c>
      <c r="E45" s="123"/>
    </row>
    <row r="46" spans="1:5" x14ac:dyDescent="0.25">
      <c r="A46" s="41"/>
      <c r="B46" s="38"/>
      <c r="C46" s="40"/>
      <c r="D46" s="46"/>
      <c r="E46" s="123"/>
    </row>
    <row r="47" spans="1:5" x14ac:dyDescent="0.25">
      <c r="A47" s="38" t="s">
        <v>23</v>
      </c>
      <c r="B47" s="38"/>
      <c r="C47" s="5">
        <v>1322682</v>
      </c>
      <c r="D47" s="48">
        <v>1373843</v>
      </c>
      <c r="E47" s="123"/>
    </row>
    <row r="48" spans="1:5" ht="15.75" thickBot="1" x14ac:dyDescent="0.3">
      <c r="A48" s="38" t="s">
        <v>116</v>
      </c>
      <c r="B48" s="124" t="s">
        <v>168</v>
      </c>
      <c r="C48" s="47">
        <v>936307</v>
      </c>
      <c r="D48" s="47">
        <v>1028799</v>
      </c>
      <c r="E48" s="123"/>
    </row>
    <row r="49" spans="1:5" ht="15.75" thickBot="1" x14ac:dyDescent="0.3">
      <c r="A49" s="38" t="s">
        <v>24</v>
      </c>
      <c r="B49" s="38"/>
      <c r="C49" s="2">
        <v>2258989</v>
      </c>
      <c r="D49" s="52">
        <v>2402642</v>
      </c>
      <c r="E49" s="123"/>
    </row>
    <row r="50" spans="1:5" ht="15.75" thickTop="1" x14ac:dyDescent="0.25">
      <c r="A50" s="125"/>
      <c r="B50" s="41"/>
      <c r="C50" s="41"/>
      <c r="D50" s="40"/>
      <c r="E50" s="123"/>
    </row>
    <row r="51" spans="1:5" x14ac:dyDescent="0.25">
      <c r="A51" s="128" t="s">
        <v>248</v>
      </c>
      <c r="B51" s="123"/>
      <c r="C51" s="123"/>
      <c r="D51" s="123"/>
      <c r="E51" s="123"/>
    </row>
  </sheetData>
  <mergeCells count="3">
    <mergeCell ref="C4:D4"/>
    <mergeCell ref="C5:C6"/>
    <mergeCell ref="D5:D6"/>
  </mergeCells>
  <pageMargins left="0.7" right="0.7" top="0.75" bottom="0.75" header="0.3" footer="0.3"/>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showGridLines="0" topLeftCell="A19" zoomScaleNormal="100" workbookViewId="0">
      <selection activeCell="D36" sqref="D36"/>
    </sheetView>
  </sheetViews>
  <sheetFormatPr baseColWidth="10" defaultRowHeight="15" x14ac:dyDescent="0.25"/>
  <cols>
    <col min="1" max="1" width="15.42578125" customWidth="1"/>
    <col min="2" max="2" width="38" bestFit="1" customWidth="1"/>
    <col min="4" max="5" width="12" bestFit="1" customWidth="1"/>
  </cols>
  <sheetData>
    <row r="1" spans="1:5" ht="18" x14ac:dyDescent="0.25">
      <c r="A1" s="14" t="s">
        <v>487</v>
      </c>
    </row>
    <row r="2" spans="1:5" x14ac:dyDescent="0.25">
      <c r="A2" s="15" t="s">
        <v>117</v>
      </c>
    </row>
    <row r="3" spans="1:5" ht="15" customHeight="1" x14ac:dyDescent="0.25">
      <c r="A3" s="336"/>
      <c r="B3" s="336"/>
      <c r="C3" s="332"/>
      <c r="D3" s="331" t="s">
        <v>242</v>
      </c>
      <c r="E3" s="331"/>
    </row>
    <row r="4" spans="1:5" ht="22.5" customHeight="1" x14ac:dyDescent="0.25">
      <c r="A4" s="336"/>
      <c r="B4" s="336"/>
      <c r="C4" s="332"/>
      <c r="D4" s="332" t="s">
        <v>305</v>
      </c>
      <c r="E4" s="332"/>
    </row>
    <row r="5" spans="1:5" ht="15" customHeight="1" x14ac:dyDescent="0.25">
      <c r="A5" s="336"/>
      <c r="B5" s="336"/>
      <c r="C5" s="332"/>
      <c r="D5" s="332" t="s">
        <v>308</v>
      </c>
      <c r="E5" s="332"/>
    </row>
    <row r="6" spans="1:5" ht="15" customHeight="1" thickBot="1" x14ac:dyDescent="0.3">
      <c r="A6" s="336"/>
      <c r="B6" s="336"/>
      <c r="C6" s="10" t="s">
        <v>0</v>
      </c>
      <c r="D6" s="114">
        <v>2024</v>
      </c>
      <c r="E6" s="114">
        <v>2023</v>
      </c>
    </row>
    <row r="7" spans="1:5" x14ac:dyDescent="0.25">
      <c r="A7" s="337" t="s">
        <v>118</v>
      </c>
      <c r="B7" s="337"/>
      <c r="C7" s="119">
        <v>22</v>
      </c>
      <c r="D7" s="146">
        <v>1145510</v>
      </c>
      <c r="E7" s="146">
        <v>1126108</v>
      </c>
    </row>
    <row r="8" spans="1:5" ht="15" customHeight="1" x14ac:dyDescent="0.25">
      <c r="A8" s="11"/>
      <c r="B8" s="11" t="s">
        <v>25</v>
      </c>
      <c r="C8" s="13">
        <v>23</v>
      </c>
      <c r="D8" s="147">
        <v>-79060</v>
      </c>
      <c r="E8" s="147">
        <v>-78135</v>
      </c>
    </row>
    <row r="9" spans="1:5" x14ac:dyDescent="0.25">
      <c r="A9" s="11"/>
      <c r="B9" s="11" t="s">
        <v>26</v>
      </c>
      <c r="C9" s="13">
        <v>23</v>
      </c>
      <c r="D9" s="147">
        <v>-32883</v>
      </c>
      <c r="E9" s="147">
        <v>-37209</v>
      </c>
    </row>
    <row r="10" spans="1:5" x14ac:dyDescent="0.25">
      <c r="A10" s="11"/>
      <c r="B10" s="11" t="s">
        <v>27</v>
      </c>
      <c r="C10" s="13">
        <v>23</v>
      </c>
      <c r="D10" s="147">
        <v>-137828</v>
      </c>
      <c r="E10" s="147">
        <v>-123457</v>
      </c>
    </row>
    <row r="11" spans="1:5" x14ac:dyDescent="0.25">
      <c r="A11" s="11"/>
      <c r="B11" s="11" t="s">
        <v>28</v>
      </c>
      <c r="C11" s="13">
        <v>23</v>
      </c>
      <c r="D11" s="147">
        <v>-44252</v>
      </c>
      <c r="E11" s="147">
        <v>-42563</v>
      </c>
    </row>
    <row r="12" spans="1:5" x14ac:dyDescent="0.25">
      <c r="A12" s="11"/>
      <c r="B12" s="11" t="s">
        <v>29</v>
      </c>
      <c r="C12" s="13">
        <v>23</v>
      </c>
      <c r="D12" s="147">
        <v>-132674</v>
      </c>
      <c r="E12" s="147">
        <v>-141815</v>
      </c>
    </row>
    <row r="13" spans="1:5" x14ac:dyDescent="0.25">
      <c r="A13" s="11"/>
      <c r="B13" s="11" t="s">
        <v>119</v>
      </c>
      <c r="C13" s="13">
        <v>23</v>
      </c>
      <c r="D13" s="147">
        <v>-42174</v>
      </c>
      <c r="E13" s="147">
        <v>-35030</v>
      </c>
    </row>
    <row r="14" spans="1:5" x14ac:dyDescent="0.25">
      <c r="A14" s="11"/>
      <c r="B14" s="11" t="s">
        <v>31</v>
      </c>
      <c r="C14" s="13">
        <v>23</v>
      </c>
      <c r="D14" s="147">
        <v>-49895</v>
      </c>
      <c r="E14" s="147">
        <v>-52833</v>
      </c>
    </row>
    <row r="15" spans="1:5" x14ac:dyDescent="0.25">
      <c r="A15" s="11"/>
      <c r="B15" s="11" t="s">
        <v>32</v>
      </c>
      <c r="C15" s="13">
        <v>23</v>
      </c>
      <c r="D15" s="147">
        <v>-18511</v>
      </c>
      <c r="E15" s="147">
        <v>-17637</v>
      </c>
    </row>
    <row r="16" spans="1:5" ht="15.75" thickBot="1" x14ac:dyDescent="0.3">
      <c r="A16" s="11"/>
      <c r="B16" s="11" t="s">
        <v>198</v>
      </c>
      <c r="C16" s="13">
        <v>23</v>
      </c>
      <c r="D16" s="139">
        <v>-36320</v>
      </c>
      <c r="E16" s="139">
        <v>-49385.999996999999</v>
      </c>
    </row>
    <row r="17" spans="1:5" x14ac:dyDescent="0.25">
      <c r="A17" s="334" t="s">
        <v>34</v>
      </c>
      <c r="B17" s="334"/>
      <c r="C17" s="119"/>
      <c r="D17" s="146">
        <v>571913</v>
      </c>
      <c r="E17" s="146">
        <v>548043.00000300002</v>
      </c>
    </row>
    <row r="18" spans="1:5" ht="15.75" thickBot="1" x14ac:dyDescent="0.3">
      <c r="A18" s="11"/>
      <c r="B18" s="11" t="s">
        <v>201</v>
      </c>
      <c r="C18" s="13">
        <v>23</v>
      </c>
      <c r="D18" s="139">
        <v>-331436</v>
      </c>
      <c r="E18" s="139">
        <v>-305597</v>
      </c>
    </row>
    <row r="19" spans="1:5" x14ac:dyDescent="0.25">
      <c r="A19" s="334" t="s">
        <v>36</v>
      </c>
      <c r="B19" s="334"/>
      <c r="C19" s="119"/>
      <c r="D19" s="146">
        <v>240477</v>
      </c>
      <c r="E19" s="146">
        <v>242446.00000300002</v>
      </c>
    </row>
    <row r="20" spans="1:5" x14ac:dyDescent="0.25">
      <c r="A20" s="120"/>
      <c r="B20" s="11" t="s">
        <v>223</v>
      </c>
      <c r="C20" s="119">
        <v>24</v>
      </c>
      <c r="D20" s="135">
        <v>-23737</v>
      </c>
      <c r="E20" s="135">
        <v>-31077</v>
      </c>
    </row>
    <row r="21" spans="1:5" ht="15.75" thickBot="1" x14ac:dyDescent="0.3">
      <c r="A21" s="11"/>
      <c r="B21" s="11" t="s">
        <v>224</v>
      </c>
      <c r="C21" s="13">
        <v>24</v>
      </c>
      <c r="D21" s="139">
        <v>-4521</v>
      </c>
      <c r="E21" s="139">
        <v>7080</v>
      </c>
    </row>
    <row r="22" spans="1:5" x14ac:dyDescent="0.25">
      <c r="A22" s="334" t="s">
        <v>37</v>
      </c>
      <c r="B22" s="334"/>
      <c r="C22" s="13"/>
      <c r="D22" s="148">
        <v>212219</v>
      </c>
      <c r="E22" s="148">
        <v>218449.00000300002</v>
      </c>
    </row>
    <row r="23" spans="1:5" ht="15.75" thickBot="1" x14ac:dyDescent="0.3">
      <c r="A23" s="11"/>
      <c r="B23" s="9" t="s">
        <v>38</v>
      </c>
      <c r="C23" s="119">
        <v>17</v>
      </c>
      <c r="D23" s="136">
        <v>-29729</v>
      </c>
      <c r="E23" s="136">
        <v>-13823</v>
      </c>
    </row>
    <row r="24" spans="1:5" ht="15.75" thickBot="1" x14ac:dyDescent="0.3">
      <c r="A24" s="334" t="s">
        <v>258</v>
      </c>
      <c r="B24" s="334"/>
      <c r="C24" s="119"/>
      <c r="D24" s="137">
        <v>182490</v>
      </c>
      <c r="E24" s="137">
        <v>204626.00000300002</v>
      </c>
    </row>
    <row r="25" spans="1:5" ht="16.5" thickTop="1" thickBot="1" x14ac:dyDescent="0.3">
      <c r="A25" s="11"/>
      <c r="B25" s="9" t="s">
        <v>259</v>
      </c>
      <c r="C25" s="119">
        <v>26</v>
      </c>
      <c r="D25" s="136">
        <v>43306</v>
      </c>
      <c r="E25" s="325" t="s">
        <v>35</v>
      </c>
    </row>
    <row r="26" spans="1:5" ht="15.75" thickBot="1" x14ac:dyDescent="0.3">
      <c r="A26" s="334" t="s">
        <v>120</v>
      </c>
      <c r="B26" s="334"/>
      <c r="C26" s="119"/>
      <c r="D26" s="137">
        <v>225796</v>
      </c>
      <c r="E26" s="326" t="s">
        <v>35</v>
      </c>
    </row>
    <row r="27" spans="1:5" ht="15.75" thickTop="1" x14ac:dyDescent="0.25">
      <c r="A27" s="334"/>
      <c r="B27" s="334"/>
      <c r="C27" s="119"/>
      <c r="D27" s="146"/>
      <c r="E27" s="146"/>
    </row>
    <row r="28" spans="1:5" x14ac:dyDescent="0.25">
      <c r="A28" s="334" t="s">
        <v>202</v>
      </c>
      <c r="B28" s="334"/>
      <c r="C28" s="119"/>
      <c r="D28" s="146"/>
      <c r="E28" s="146"/>
    </row>
    <row r="29" spans="1:5" x14ac:dyDescent="0.25">
      <c r="A29" s="335" t="s">
        <v>203</v>
      </c>
      <c r="B29" s="335"/>
      <c r="C29" s="119"/>
      <c r="D29" s="149">
        <v>225617</v>
      </c>
      <c r="E29" s="135">
        <v>204095</v>
      </c>
    </row>
    <row r="30" spans="1:5" ht="15.75" thickBot="1" x14ac:dyDescent="0.3">
      <c r="A30" s="335" t="s">
        <v>39</v>
      </c>
      <c r="B30" s="335"/>
      <c r="C30" s="119"/>
      <c r="D30" s="150">
        <v>179</v>
      </c>
      <c r="E30" s="136">
        <v>531</v>
      </c>
    </row>
    <row r="31" spans="1:5" ht="15.75" thickBot="1" x14ac:dyDescent="0.3">
      <c r="A31" s="333"/>
      <c r="B31" s="333"/>
      <c r="C31" s="119"/>
      <c r="D31" s="151">
        <v>225796</v>
      </c>
      <c r="E31" s="137">
        <v>204626</v>
      </c>
    </row>
    <row r="32" spans="1:5" ht="15.75" thickTop="1" x14ac:dyDescent="0.25">
      <c r="A32" s="190" t="s">
        <v>260</v>
      </c>
      <c r="B32" s="190"/>
      <c r="C32" s="119"/>
      <c r="D32" s="146"/>
      <c r="E32" s="327"/>
    </row>
    <row r="33" spans="1:5" x14ac:dyDescent="0.25">
      <c r="A33" s="191" t="s">
        <v>261</v>
      </c>
      <c r="C33" s="119"/>
      <c r="D33" s="135">
        <v>182490</v>
      </c>
      <c r="E33" s="327" t="s">
        <v>35</v>
      </c>
    </row>
    <row r="34" spans="1:5" ht="15.75" thickBot="1" x14ac:dyDescent="0.3">
      <c r="A34" s="191" t="s">
        <v>262</v>
      </c>
      <c r="C34" s="119"/>
      <c r="D34" s="136">
        <v>43127</v>
      </c>
      <c r="E34" s="328" t="s">
        <v>35</v>
      </c>
    </row>
    <row r="35" spans="1:5" ht="15.75" thickBot="1" x14ac:dyDescent="0.3">
      <c r="B35" s="191"/>
      <c r="C35" s="119"/>
      <c r="D35" s="137">
        <v>225617</v>
      </c>
      <c r="E35" s="326" t="s">
        <v>35</v>
      </c>
    </row>
    <row r="36" spans="1:5" ht="16.5" thickTop="1" thickBot="1" x14ac:dyDescent="0.3">
      <c r="A36" s="190"/>
      <c r="B36" s="190"/>
      <c r="C36" s="119"/>
      <c r="D36" s="152"/>
      <c r="E36" s="152"/>
    </row>
    <row r="37" spans="1:5" ht="15.75" thickBot="1" x14ac:dyDescent="0.3">
      <c r="A37" s="333" t="s">
        <v>121</v>
      </c>
      <c r="B37" s="333"/>
      <c r="C37" s="119"/>
      <c r="D37" s="137">
        <v>9597</v>
      </c>
      <c r="E37" s="137">
        <v>13940.915300546449</v>
      </c>
    </row>
    <row r="38" spans="1:5" ht="15.75" thickTop="1" x14ac:dyDescent="0.25">
      <c r="A38" s="4"/>
      <c r="B38" s="4"/>
      <c r="C38" s="4"/>
      <c r="D38" s="4"/>
      <c r="E38" s="4"/>
    </row>
    <row r="39" spans="1:5" x14ac:dyDescent="0.25">
      <c r="A39" s="128" t="s">
        <v>248</v>
      </c>
    </row>
    <row r="42" spans="1:5" x14ac:dyDescent="0.25">
      <c r="D42" s="131"/>
    </row>
  </sheetData>
  <mergeCells count="18">
    <mergeCell ref="A6:B6"/>
    <mergeCell ref="A7:B7"/>
    <mergeCell ref="D4:E4"/>
    <mergeCell ref="D5:E5"/>
    <mergeCell ref="A3:B5"/>
    <mergeCell ref="C3:C5"/>
    <mergeCell ref="D3:E3"/>
    <mergeCell ref="A19:B19"/>
    <mergeCell ref="A22:B22"/>
    <mergeCell ref="A26:B26"/>
    <mergeCell ref="A17:B17"/>
    <mergeCell ref="A27:B27"/>
    <mergeCell ref="A24:B24"/>
    <mergeCell ref="A37:B37"/>
    <mergeCell ref="A28:B28"/>
    <mergeCell ref="A29:B29"/>
    <mergeCell ref="A30:B30"/>
    <mergeCell ref="A31:B31"/>
  </mergeCells>
  <pageMargins left="0.7" right="0.7" top="0.75" bottom="0.75" header="0.3" footer="0.3"/>
  <pageSetup paperSize="9" scale="9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
  <sheetViews>
    <sheetView showGridLines="0" zoomScaleNormal="100" workbookViewId="0">
      <selection activeCell="B6" sqref="B6"/>
    </sheetView>
  </sheetViews>
  <sheetFormatPr baseColWidth="10" defaultRowHeight="15" x14ac:dyDescent="0.25"/>
  <cols>
    <col min="1" max="1" width="37" customWidth="1"/>
    <col min="2" max="2" width="8.42578125" bestFit="1" customWidth="1"/>
    <col min="3" max="3" width="13.7109375" customWidth="1"/>
    <col min="4" max="4" width="8" bestFit="1" customWidth="1"/>
    <col min="5" max="5" width="11" bestFit="1" customWidth="1"/>
    <col min="6" max="6" width="13.28515625" customWidth="1"/>
    <col min="7" max="7" width="13.7109375" bestFit="1" customWidth="1"/>
    <col min="8" max="8" width="14.28515625" bestFit="1" customWidth="1"/>
  </cols>
  <sheetData>
    <row r="1" spans="1:8" ht="16.5" x14ac:dyDescent="0.25">
      <c r="A1" s="16" t="s">
        <v>341</v>
      </c>
    </row>
    <row r="2" spans="1:8" x14ac:dyDescent="0.25">
      <c r="A2" s="15" t="s">
        <v>40</v>
      </c>
    </row>
    <row r="3" spans="1:8" ht="15.75" thickBot="1" x14ac:dyDescent="0.3">
      <c r="A3" s="17" t="s">
        <v>123</v>
      </c>
    </row>
    <row r="4" spans="1:8" ht="20.100000000000001" customHeight="1" thickTop="1" x14ac:dyDescent="0.25">
      <c r="A4" s="342" t="s">
        <v>41</v>
      </c>
      <c r="B4" s="344" t="s">
        <v>183</v>
      </c>
      <c r="C4" s="344" t="s">
        <v>42</v>
      </c>
      <c r="D4" s="344" t="s">
        <v>43</v>
      </c>
      <c r="E4" s="346" t="s">
        <v>44</v>
      </c>
      <c r="F4" s="338" t="s">
        <v>321</v>
      </c>
      <c r="G4" s="340" t="s">
        <v>322</v>
      </c>
      <c r="H4" s="338" t="s">
        <v>323</v>
      </c>
    </row>
    <row r="5" spans="1:8" ht="20.100000000000001" customHeight="1" thickBot="1" x14ac:dyDescent="0.3">
      <c r="A5" s="343"/>
      <c r="B5" s="345"/>
      <c r="C5" s="345"/>
      <c r="D5" s="345"/>
      <c r="E5" s="347"/>
      <c r="F5" s="339"/>
      <c r="G5" s="341"/>
      <c r="H5" s="339"/>
    </row>
    <row r="6" spans="1:8" x14ac:dyDescent="0.25">
      <c r="A6" s="18" t="s">
        <v>186</v>
      </c>
      <c r="B6" s="153">
        <v>146400</v>
      </c>
      <c r="C6" s="154">
        <v>114698</v>
      </c>
      <c r="D6" s="153">
        <v>29280</v>
      </c>
      <c r="E6" s="154">
        <v>605280</v>
      </c>
      <c r="F6" s="155">
        <v>895658</v>
      </c>
      <c r="G6" s="156">
        <v>1726</v>
      </c>
      <c r="H6" s="157">
        <v>897384</v>
      </c>
    </row>
    <row r="7" spans="1:8" ht="19.5" x14ac:dyDescent="0.25">
      <c r="A7" s="19" t="s">
        <v>478</v>
      </c>
      <c r="B7" s="158"/>
      <c r="C7" s="159"/>
      <c r="D7" s="158"/>
      <c r="E7" s="159"/>
      <c r="F7" s="192"/>
      <c r="G7" s="160"/>
      <c r="H7" s="303"/>
    </row>
    <row r="8" spans="1:8" x14ac:dyDescent="0.25">
      <c r="A8" s="19" t="s">
        <v>479</v>
      </c>
      <c r="B8" s="158" t="s">
        <v>35</v>
      </c>
      <c r="C8" s="159" t="s">
        <v>35</v>
      </c>
      <c r="D8" s="158" t="s">
        <v>35</v>
      </c>
      <c r="E8" s="159">
        <v>-150000</v>
      </c>
      <c r="F8" s="192">
        <v>-150000</v>
      </c>
      <c r="G8" s="160">
        <v>0</v>
      </c>
      <c r="H8" s="303">
        <v>-150000</v>
      </c>
    </row>
    <row r="9" spans="1:8" ht="15.75" thickBot="1" x14ac:dyDescent="0.3">
      <c r="A9" s="19" t="s">
        <v>204</v>
      </c>
      <c r="B9" s="158" t="s">
        <v>35</v>
      </c>
      <c r="C9" s="159" t="s">
        <v>35</v>
      </c>
      <c r="D9" s="158" t="s">
        <v>35</v>
      </c>
      <c r="E9" s="159">
        <v>204095</v>
      </c>
      <c r="F9" s="192">
        <v>204095</v>
      </c>
      <c r="G9" s="160">
        <v>531</v>
      </c>
      <c r="H9" s="157">
        <v>204626</v>
      </c>
    </row>
    <row r="10" spans="1:8" ht="15.75" thickBot="1" x14ac:dyDescent="0.3">
      <c r="A10" s="20" t="s">
        <v>309</v>
      </c>
      <c r="B10" s="161">
        <v>146400</v>
      </c>
      <c r="C10" s="162">
        <v>114698</v>
      </c>
      <c r="D10" s="161">
        <v>29280</v>
      </c>
      <c r="E10" s="162">
        <v>659375</v>
      </c>
      <c r="F10" s="193">
        <v>949753</v>
      </c>
      <c r="G10" s="163">
        <v>2257</v>
      </c>
      <c r="H10" s="194">
        <v>952010</v>
      </c>
    </row>
    <row r="11" spans="1:8" ht="16.5" thickTop="1" thickBot="1" x14ac:dyDescent="0.3">
      <c r="A11" s="21"/>
      <c r="B11" s="164"/>
      <c r="C11" s="164"/>
      <c r="D11" s="164"/>
      <c r="E11" s="164"/>
      <c r="F11" s="164"/>
      <c r="G11" s="165"/>
      <c r="H11" s="164"/>
    </row>
    <row r="12" spans="1:8" ht="15.75" thickTop="1" x14ac:dyDescent="0.25">
      <c r="A12" s="18" t="s">
        <v>238</v>
      </c>
      <c r="B12" s="198">
        <v>146400</v>
      </c>
      <c r="C12" s="199">
        <v>114698</v>
      </c>
      <c r="D12" s="198">
        <v>29280</v>
      </c>
      <c r="E12" s="200">
        <v>735927</v>
      </c>
      <c r="F12" s="201">
        <v>1026305</v>
      </c>
      <c r="G12" s="156">
        <v>2494</v>
      </c>
      <c r="H12" s="157">
        <v>1028799</v>
      </c>
    </row>
    <row r="13" spans="1:8" ht="19.5" x14ac:dyDescent="0.25">
      <c r="A13" s="19" t="s">
        <v>263</v>
      </c>
      <c r="B13" s="198"/>
      <c r="C13" s="199"/>
      <c r="D13" s="198"/>
      <c r="E13" s="200"/>
      <c r="F13" s="201"/>
      <c r="G13" s="200"/>
      <c r="H13" s="201"/>
    </row>
    <row r="14" spans="1:8" x14ac:dyDescent="0.25">
      <c r="A14" s="19" t="s">
        <v>264</v>
      </c>
      <c r="B14" s="202" t="s">
        <v>35</v>
      </c>
      <c r="C14" s="203" t="s">
        <v>35</v>
      </c>
      <c r="D14" s="202" t="s">
        <v>35</v>
      </c>
      <c r="E14" s="204">
        <v>-191842</v>
      </c>
      <c r="F14" s="192">
        <v>-191842</v>
      </c>
      <c r="G14" s="204" t="s">
        <v>35</v>
      </c>
      <c r="H14" s="155">
        <v>-191842</v>
      </c>
    </row>
    <row r="15" spans="1:8" x14ac:dyDescent="0.25">
      <c r="A15" s="19" t="s">
        <v>265</v>
      </c>
      <c r="B15" s="202" t="s">
        <v>35</v>
      </c>
      <c r="C15" s="203" t="s">
        <v>35</v>
      </c>
      <c r="D15" s="202" t="s">
        <v>35</v>
      </c>
      <c r="E15" s="204">
        <v>-123773</v>
      </c>
      <c r="F15" s="192">
        <v>-123773</v>
      </c>
      <c r="G15" s="204" t="s">
        <v>35</v>
      </c>
      <c r="H15" s="155">
        <v>-123773</v>
      </c>
    </row>
    <row r="16" spans="1:8" x14ac:dyDescent="0.25">
      <c r="A16" s="19" t="s">
        <v>266</v>
      </c>
      <c r="B16" s="202" t="s">
        <v>35</v>
      </c>
      <c r="C16" s="203" t="s">
        <v>35</v>
      </c>
      <c r="D16" s="202" t="s">
        <v>35</v>
      </c>
      <c r="E16" s="204" t="s">
        <v>35</v>
      </c>
      <c r="F16" s="192" t="s">
        <v>35</v>
      </c>
      <c r="G16" s="204">
        <v>-2673</v>
      </c>
      <c r="H16" s="155">
        <v>-2673</v>
      </c>
    </row>
    <row r="17" spans="1:8" ht="15.75" thickBot="1" x14ac:dyDescent="0.3">
      <c r="A17" s="19" t="s">
        <v>122</v>
      </c>
      <c r="B17" s="202" t="s">
        <v>35</v>
      </c>
      <c r="C17" s="203" t="s">
        <v>35</v>
      </c>
      <c r="D17" s="202" t="s">
        <v>35</v>
      </c>
      <c r="E17" s="205">
        <v>225617</v>
      </c>
      <c r="F17" s="206">
        <v>225617</v>
      </c>
      <c r="G17" s="205">
        <v>179</v>
      </c>
      <c r="H17" s="201">
        <f>+F17+G17</f>
        <v>225796</v>
      </c>
    </row>
    <row r="18" spans="1:8" ht="15.75" thickBot="1" x14ac:dyDescent="0.3">
      <c r="A18" s="20" t="s">
        <v>310</v>
      </c>
      <c r="B18" s="207">
        <v>146400</v>
      </c>
      <c r="C18" s="208">
        <v>114698</v>
      </c>
      <c r="D18" s="207">
        <v>29280</v>
      </c>
      <c r="E18" s="209">
        <v>645929</v>
      </c>
      <c r="F18" s="210">
        <v>936307</v>
      </c>
      <c r="G18" s="209" t="s">
        <v>35</v>
      </c>
      <c r="H18" s="210">
        <f>+F18</f>
        <v>936307</v>
      </c>
    </row>
    <row r="19" spans="1:8" ht="15.75" thickTop="1" x14ac:dyDescent="0.25"/>
  </sheetData>
  <mergeCells count="8">
    <mergeCell ref="H4:H5"/>
    <mergeCell ref="G4:G5"/>
    <mergeCell ref="A4:A5"/>
    <mergeCell ref="C4:C5"/>
    <mergeCell ref="D4:D5"/>
    <mergeCell ref="E4:E5"/>
    <mergeCell ref="F4:F5"/>
    <mergeCell ref="B4:B5"/>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5"/>
  <sheetViews>
    <sheetView showGridLines="0" topLeftCell="A10" zoomScaleNormal="100" workbookViewId="0">
      <selection activeCell="D41" sqref="D41"/>
    </sheetView>
  </sheetViews>
  <sheetFormatPr baseColWidth="10" defaultColWidth="11.42578125" defaultRowHeight="15" x14ac:dyDescent="0.25"/>
  <cols>
    <col min="1" max="1" width="62.7109375" style="54" customWidth="1"/>
    <col min="2" max="2" width="4.42578125" style="54" bestFit="1" customWidth="1"/>
    <col min="3" max="4" width="10.7109375" style="54" customWidth="1"/>
    <col min="5" max="16384" width="11.42578125" style="54"/>
  </cols>
  <sheetData>
    <row r="1" spans="1:4" ht="18" x14ac:dyDescent="0.25">
      <c r="A1" s="53" t="s">
        <v>227</v>
      </c>
    </row>
    <row r="2" spans="1:4" x14ac:dyDescent="0.25">
      <c r="A2" s="118" t="s">
        <v>311</v>
      </c>
    </row>
    <row r="3" spans="1:4" x14ac:dyDescent="0.25">
      <c r="A3" s="100" t="s">
        <v>169</v>
      </c>
    </row>
    <row r="4" spans="1:4" ht="15" customHeight="1" x14ac:dyDescent="0.25">
      <c r="A4" s="55"/>
      <c r="B4" s="56"/>
      <c r="C4" s="349" t="s">
        <v>242</v>
      </c>
      <c r="D4" s="349"/>
    </row>
    <row r="5" spans="1:4" ht="15" customHeight="1" x14ac:dyDescent="0.25">
      <c r="A5" s="57"/>
      <c r="B5" s="56"/>
      <c r="C5" s="348" t="s">
        <v>312</v>
      </c>
      <c r="D5" s="348"/>
    </row>
    <row r="6" spans="1:4" ht="15.75" thickBot="1" x14ac:dyDescent="0.3">
      <c r="A6" s="57"/>
      <c r="B6" s="58" t="s">
        <v>0</v>
      </c>
      <c r="C6" s="59">
        <v>2024</v>
      </c>
      <c r="D6" s="59">
        <v>2023</v>
      </c>
    </row>
    <row r="7" spans="1:4" x14ac:dyDescent="0.25">
      <c r="A7" s="60" t="s">
        <v>45</v>
      </c>
      <c r="B7" s="61"/>
      <c r="C7" s="62"/>
      <c r="D7" s="62"/>
    </row>
    <row r="8" spans="1:4" x14ac:dyDescent="0.25">
      <c r="A8" s="63" t="s">
        <v>324</v>
      </c>
      <c r="B8" s="62"/>
      <c r="C8" s="166">
        <v>182490</v>
      </c>
      <c r="D8" s="166">
        <v>204626</v>
      </c>
    </row>
    <row r="9" spans="1:4" x14ac:dyDescent="0.25">
      <c r="A9" s="63" t="s">
        <v>282</v>
      </c>
      <c r="B9" s="62"/>
      <c r="C9" s="166">
        <v>43306</v>
      </c>
      <c r="D9" s="166" t="s">
        <v>35</v>
      </c>
    </row>
    <row r="10" spans="1:4" x14ac:dyDescent="0.25">
      <c r="A10" s="63"/>
      <c r="B10" s="62"/>
      <c r="C10" s="166"/>
      <c r="D10" s="166"/>
    </row>
    <row r="11" spans="1:4" x14ac:dyDescent="0.25">
      <c r="A11" s="126" t="s">
        <v>46</v>
      </c>
      <c r="B11" s="65"/>
      <c r="C11" s="166"/>
      <c r="D11" s="166"/>
    </row>
    <row r="12" spans="1:4" x14ac:dyDescent="0.25">
      <c r="A12" s="63" t="s">
        <v>47</v>
      </c>
      <c r="B12" s="56">
        <v>23</v>
      </c>
      <c r="C12" s="166">
        <v>29114</v>
      </c>
      <c r="D12" s="166">
        <v>32801</v>
      </c>
    </row>
    <row r="13" spans="1:4" x14ac:dyDescent="0.25">
      <c r="A13" s="63" t="s">
        <v>48</v>
      </c>
      <c r="B13" s="56">
        <v>23</v>
      </c>
      <c r="C13" s="166">
        <v>253029</v>
      </c>
      <c r="D13" s="166">
        <v>237493</v>
      </c>
    </row>
    <row r="14" spans="1:4" x14ac:dyDescent="0.25">
      <c r="A14" s="63" t="s">
        <v>205</v>
      </c>
      <c r="B14" s="56">
        <v>23</v>
      </c>
      <c r="C14" s="166">
        <v>49293</v>
      </c>
      <c r="D14" s="166">
        <v>35303</v>
      </c>
    </row>
    <row r="15" spans="1:4" x14ac:dyDescent="0.25">
      <c r="A15" s="117" t="s">
        <v>476</v>
      </c>
      <c r="B15" s="56">
        <v>6</v>
      </c>
      <c r="C15" s="166">
        <v>-52</v>
      </c>
      <c r="D15" s="166">
        <v>-485</v>
      </c>
    </row>
    <row r="16" spans="1:4" x14ac:dyDescent="0.25">
      <c r="A16" s="63" t="s">
        <v>225</v>
      </c>
      <c r="B16" s="56">
        <v>7</v>
      </c>
      <c r="C16" s="166">
        <v>3341</v>
      </c>
      <c r="D16" s="166">
        <v>1159</v>
      </c>
    </row>
    <row r="17" spans="1:4" x14ac:dyDescent="0.25">
      <c r="A17" s="63" t="s">
        <v>49</v>
      </c>
      <c r="B17" s="56">
        <v>4</v>
      </c>
      <c r="C17" s="166">
        <v>18511</v>
      </c>
      <c r="D17" s="166">
        <v>17636</v>
      </c>
    </row>
    <row r="18" spans="1:4" x14ac:dyDescent="0.25">
      <c r="A18" s="63" t="s">
        <v>477</v>
      </c>
      <c r="B18" s="56">
        <v>18</v>
      </c>
      <c r="C18" s="166">
        <v>-193</v>
      </c>
      <c r="D18" s="166">
        <v>28</v>
      </c>
    </row>
    <row r="19" spans="1:4" x14ac:dyDescent="0.25">
      <c r="A19" s="63" t="s">
        <v>217</v>
      </c>
      <c r="B19" s="56"/>
      <c r="C19" s="166">
        <v>13067</v>
      </c>
      <c r="D19" s="166">
        <v>20142</v>
      </c>
    </row>
    <row r="20" spans="1:4" x14ac:dyDescent="0.25">
      <c r="A20" s="63" t="s">
        <v>50</v>
      </c>
      <c r="B20" s="56">
        <v>17</v>
      </c>
      <c r="C20" s="166">
        <v>29729</v>
      </c>
      <c r="D20" s="166">
        <v>13823</v>
      </c>
    </row>
    <row r="21" spans="1:4" x14ac:dyDescent="0.25">
      <c r="A21" s="63" t="s">
        <v>257</v>
      </c>
      <c r="B21" s="56"/>
      <c r="C21" s="166">
        <v>-26492</v>
      </c>
      <c r="D21" s="166">
        <v>-17932</v>
      </c>
    </row>
    <row r="22" spans="1:4" x14ac:dyDescent="0.25">
      <c r="A22" s="63" t="s">
        <v>124</v>
      </c>
      <c r="B22" s="56">
        <v>3</v>
      </c>
      <c r="C22" s="166">
        <v>-128078</v>
      </c>
      <c r="D22" s="166">
        <v>-195215</v>
      </c>
    </row>
    <row r="23" spans="1:4" ht="15.75" thickBot="1" x14ac:dyDescent="0.3">
      <c r="A23" s="63" t="s">
        <v>206</v>
      </c>
      <c r="B23" s="56">
        <v>3</v>
      </c>
      <c r="C23" s="167">
        <v>69688</v>
      </c>
      <c r="D23" s="167">
        <v>167723</v>
      </c>
    </row>
    <row r="24" spans="1:4" ht="15.75" thickBot="1" x14ac:dyDescent="0.3">
      <c r="A24" s="64" t="s">
        <v>51</v>
      </c>
      <c r="B24" s="65"/>
      <c r="C24" s="168">
        <v>536753</v>
      </c>
      <c r="D24" s="168">
        <v>517102</v>
      </c>
    </row>
    <row r="25" spans="1:4" x14ac:dyDescent="0.25">
      <c r="A25" s="66"/>
      <c r="B25" s="65"/>
      <c r="C25" s="166"/>
      <c r="D25" s="166"/>
    </row>
    <row r="26" spans="1:4" x14ac:dyDescent="0.25">
      <c r="A26" s="127" t="s">
        <v>125</v>
      </c>
      <c r="B26" s="65"/>
      <c r="C26" s="166"/>
      <c r="D26" s="166"/>
    </row>
    <row r="27" spans="1:4" x14ac:dyDescent="0.25">
      <c r="A27" s="63" t="s">
        <v>52</v>
      </c>
      <c r="B27" s="56"/>
      <c r="C27" s="166">
        <v>-342427</v>
      </c>
      <c r="D27" s="166">
        <v>-307218</v>
      </c>
    </row>
    <row r="28" spans="1:4" x14ac:dyDescent="0.25">
      <c r="A28" s="63" t="s">
        <v>253</v>
      </c>
      <c r="B28" s="56"/>
      <c r="C28" s="166">
        <v>-30038</v>
      </c>
      <c r="D28" s="166">
        <v>-16294</v>
      </c>
    </row>
    <row r="29" spans="1:4" x14ac:dyDescent="0.25">
      <c r="A29" s="63" t="s">
        <v>267</v>
      </c>
      <c r="B29" s="56"/>
      <c r="C29" s="166">
        <v>-45877</v>
      </c>
      <c r="D29" s="166" t="s">
        <v>35</v>
      </c>
    </row>
    <row r="30" spans="1:4" ht="15.75" thickBot="1" x14ac:dyDescent="0.3">
      <c r="A30" s="63" t="s">
        <v>268</v>
      </c>
      <c r="B30" s="56"/>
      <c r="C30" s="166">
        <v>-90154</v>
      </c>
      <c r="D30" s="166" t="s">
        <v>35</v>
      </c>
    </row>
    <row r="31" spans="1:4" ht="15.75" thickBot="1" x14ac:dyDescent="0.3">
      <c r="A31" s="64" t="s">
        <v>53</v>
      </c>
      <c r="B31" s="56"/>
      <c r="C31" s="169">
        <v>-508496</v>
      </c>
      <c r="D31" s="169">
        <v>-323512</v>
      </c>
    </row>
    <row r="32" spans="1:4" x14ac:dyDescent="0.25">
      <c r="A32" s="63"/>
      <c r="B32" s="56"/>
      <c r="C32" s="166"/>
      <c r="D32" s="166"/>
    </row>
    <row r="33" spans="1:6" x14ac:dyDescent="0.25">
      <c r="A33" s="127" t="s">
        <v>126</v>
      </c>
      <c r="B33" s="56"/>
      <c r="C33" s="166"/>
      <c r="D33" s="166"/>
    </row>
    <row r="34" spans="1:6" x14ac:dyDescent="0.25">
      <c r="A34" s="63" t="s">
        <v>254</v>
      </c>
      <c r="B34" s="56">
        <v>11</v>
      </c>
      <c r="C34" s="166">
        <v>-150000</v>
      </c>
      <c r="D34" s="166" t="s">
        <v>35</v>
      </c>
    </row>
    <row r="35" spans="1:6" x14ac:dyDescent="0.25">
      <c r="A35" s="63" t="s">
        <v>269</v>
      </c>
      <c r="B35" s="56">
        <v>3</v>
      </c>
      <c r="C35" s="166">
        <v>-122620</v>
      </c>
      <c r="D35" s="166">
        <v>-63938</v>
      </c>
    </row>
    <row r="36" spans="1:6" x14ac:dyDescent="0.25">
      <c r="A36" s="63" t="s">
        <v>111</v>
      </c>
      <c r="B36" s="56">
        <v>15</v>
      </c>
      <c r="C36" s="166">
        <v>-35671</v>
      </c>
      <c r="D36" s="166">
        <v>-44198</v>
      </c>
    </row>
    <row r="37" spans="1:6" ht="15.75" thickBot="1" x14ac:dyDescent="0.3">
      <c r="A37" s="117" t="s">
        <v>208</v>
      </c>
      <c r="B37" s="56">
        <v>11</v>
      </c>
      <c r="C37" s="166">
        <v>-28527</v>
      </c>
      <c r="D37" s="166">
        <v>-35214</v>
      </c>
    </row>
    <row r="38" spans="1:6" ht="15.75" thickBot="1" x14ac:dyDescent="0.3">
      <c r="A38" s="64" t="s">
        <v>127</v>
      </c>
      <c r="B38" s="65"/>
      <c r="C38" s="169">
        <v>-336818</v>
      </c>
      <c r="D38" s="169">
        <v>-143350</v>
      </c>
      <c r="F38" s="330"/>
    </row>
    <row r="39" spans="1:6" ht="15.75" thickBot="1" x14ac:dyDescent="0.3">
      <c r="A39" s="64"/>
      <c r="B39" s="65"/>
      <c r="C39" s="167"/>
      <c r="D39" s="167"/>
    </row>
    <row r="40" spans="1:6" ht="15.75" thickBot="1" x14ac:dyDescent="0.3">
      <c r="A40" s="127" t="s">
        <v>128</v>
      </c>
      <c r="B40" s="62"/>
      <c r="C40" s="170">
        <v>-713</v>
      </c>
      <c r="D40" s="170">
        <v>17323</v>
      </c>
    </row>
    <row r="41" spans="1:6" x14ac:dyDescent="0.25">
      <c r="A41" s="63"/>
      <c r="B41" s="62"/>
      <c r="C41" s="171"/>
      <c r="D41" s="171"/>
    </row>
    <row r="42" spans="1:6" x14ac:dyDescent="0.25">
      <c r="A42" s="64" t="s">
        <v>256</v>
      </c>
      <c r="B42" s="62"/>
      <c r="C42" s="166">
        <v>-309274</v>
      </c>
      <c r="D42" s="166">
        <v>67563</v>
      </c>
    </row>
    <row r="43" spans="1:6" ht="15.75" thickBot="1" x14ac:dyDescent="0.3">
      <c r="A43" s="64" t="s">
        <v>129</v>
      </c>
      <c r="B43" s="67"/>
      <c r="C43" s="167">
        <v>416266</v>
      </c>
      <c r="D43" s="167">
        <v>355536</v>
      </c>
    </row>
    <row r="44" spans="1:6" ht="15.75" thickBot="1" x14ac:dyDescent="0.3">
      <c r="A44" s="64" t="s">
        <v>130</v>
      </c>
      <c r="B44" s="65"/>
      <c r="C44" s="172">
        <v>106992</v>
      </c>
      <c r="D44" s="172">
        <v>423099</v>
      </c>
    </row>
    <row r="45" spans="1:6" ht="15.75" thickTop="1" x14ac:dyDescent="0.25"/>
  </sheetData>
  <mergeCells count="2">
    <mergeCell ref="C5:D5"/>
    <mergeCell ref="C4:D4"/>
  </mergeCells>
  <pageMargins left="0.7" right="0.7" top="0.75" bottom="0.75" header="0.3" footer="0.3"/>
  <pageSetup paperSize="9" scale="9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52"/>
  <sheetViews>
    <sheetView showGridLines="0" tabSelected="1" topLeftCell="A559" zoomScale="85" zoomScaleNormal="85" workbookViewId="0">
      <selection activeCell="C552" sqref="C552"/>
    </sheetView>
  </sheetViews>
  <sheetFormatPr baseColWidth="10" defaultColWidth="11.42578125" defaultRowHeight="12.75" x14ac:dyDescent="0.2"/>
  <cols>
    <col min="1" max="1" width="76" style="3" bestFit="1" customWidth="1"/>
    <col min="2" max="2" width="30.42578125" style="3" bestFit="1" customWidth="1"/>
    <col min="3" max="3" width="30.28515625" style="3" bestFit="1" customWidth="1"/>
    <col min="4" max="5" width="20.7109375" style="3" customWidth="1"/>
    <col min="6" max="7" width="15.7109375" style="3" customWidth="1"/>
    <col min="8" max="16384" width="11.42578125" style="3"/>
  </cols>
  <sheetData>
    <row r="1" spans="1:6" ht="13.5" thickBot="1" x14ac:dyDescent="0.25"/>
    <row r="2" spans="1:6" ht="39.75" customHeight="1" thickTop="1" thickBot="1" x14ac:dyDescent="0.25">
      <c r="A2" s="382" t="s">
        <v>475</v>
      </c>
      <c r="B2" s="382"/>
      <c r="C2" s="382"/>
      <c r="D2" s="382"/>
      <c r="E2" s="382"/>
      <c r="F2" s="382"/>
    </row>
    <row r="3" spans="1:6" ht="13.5" thickTop="1" x14ac:dyDescent="0.2"/>
    <row r="4" spans="1:6" ht="36" customHeight="1" x14ac:dyDescent="0.2">
      <c r="A4" s="369" t="s">
        <v>474</v>
      </c>
      <c r="B4" s="369"/>
      <c r="C4" s="369"/>
      <c r="D4" s="369"/>
      <c r="E4" s="369"/>
      <c r="F4" s="369"/>
    </row>
    <row r="5" spans="1:6" ht="14.25" x14ac:dyDescent="0.2">
      <c r="A5" s="25"/>
      <c r="B5" s="226"/>
      <c r="C5" s="226"/>
      <c r="D5" s="226"/>
      <c r="E5" s="226"/>
    </row>
    <row r="6" spans="1:6" ht="15" x14ac:dyDescent="0.25">
      <c r="A6" s="26" t="s">
        <v>345</v>
      </c>
      <c r="B6" s="226"/>
      <c r="C6" s="226"/>
      <c r="D6" s="226"/>
    </row>
    <row r="7" spans="1:6" ht="14.25" x14ac:dyDescent="0.2">
      <c r="A7" s="226"/>
      <c r="B7" s="226"/>
      <c r="C7" s="226"/>
      <c r="D7" s="226"/>
    </row>
    <row r="8" spans="1:6" ht="48" customHeight="1" x14ac:dyDescent="0.2">
      <c r="A8" s="370" t="s">
        <v>326</v>
      </c>
      <c r="B8" s="370"/>
      <c r="C8" s="370"/>
      <c r="D8" s="370"/>
      <c r="E8" s="370"/>
      <c r="F8" s="370"/>
    </row>
    <row r="9" spans="1:6" ht="14.25" x14ac:dyDescent="0.2">
      <c r="A9" s="1"/>
      <c r="B9" s="226"/>
      <c r="C9" s="226"/>
      <c r="D9" s="226"/>
    </row>
    <row r="10" spans="1:6" ht="30" customHeight="1" x14ac:dyDescent="0.2">
      <c r="A10" s="370" t="s">
        <v>327</v>
      </c>
      <c r="B10" s="370"/>
      <c r="C10" s="370"/>
      <c r="D10" s="370"/>
      <c r="E10" s="370"/>
      <c r="F10" s="370"/>
    </row>
    <row r="11" spans="1:6" ht="14.25" x14ac:dyDescent="0.2">
      <c r="A11" s="1"/>
      <c r="B11" s="226"/>
      <c r="C11" s="226"/>
      <c r="D11" s="226"/>
    </row>
    <row r="12" spans="1:6" ht="32.25" customHeight="1" x14ac:dyDescent="0.2">
      <c r="A12" s="370" t="s">
        <v>328</v>
      </c>
      <c r="B12" s="370"/>
      <c r="C12" s="370"/>
      <c r="D12" s="370"/>
      <c r="E12" s="370"/>
      <c r="F12" s="370"/>
    </row>
    <row r="13" spans="1:6" ht="14.25" x14ac:dyDescent="0.2">
      <c r="A13" s="8"/>
      <c r="B13" s="226"/>
      <c r="C13" s="226"/>
      <c r="D13" s="226"/>
    </row>
    <row r="14" spans="1:6" ht="15" x14ac:dyDescent="0.2">
      <c r="A14" s="225" t="s">
        <v>346</v>
      </c>
      <c r="B14" s="226"/>
      <c r="C14" s="226"/>
      <c r="D14" s="226"/>
    </row>
    <row r="15" spans="1:6" ht="15" x14ac:dyDescent="0.2">
      <c r="A15" s="27"/>
      <c r="B15" s="226"/>
      <c r="C15" s="226"/>
      <c r="D15" s="226"/>
    </row>
    <row r="16" spans="1:6" ht="66" customHeight="1" x14ac:dyDescent="0.2">
      <c r="A16" s="370" t="s">
        <v>329</v>
      </c>
      <c r="B16" s="370"/>
      <c r="C16" s="370"/>
      <c r="D16" s="370"/>
      <c r="E16" s="370"/>
      <c r="F16" s="370"/>
    </row>
    <row r="17" spans="1:6" ht="14.25" x14ac:dyDescent="0.2">
      <c r="A17" s="6"/>
      <c r="B17" s="226"/>
      <c r="C17" s="226"/>
      <c r="D17" s="226"/>
    </row>
    <row r="18" spans="1:6" ht="32.25" customHeight="1" x14ac:dyDescent="0.2">
      <c r="A18" s="370" t="s">
        <v>301</v>
      </c>
      <c r="B18" s="370"/>
      <c r="C18" s="370"/>
      <c r="D18" s="370"/>
      <c r="E18" s="370"/>
      <c r="F18" s="370"/>
    </row>
    <row r="19" spans="1:6" ht="14.25" x14ac:dyDescent="0.2">
      <c r="B19" s="226"/>
      <c r="C19" s="226"/>
      <c r="D19" s="226"/>
    </row>
    <row r="20" spans="1:6" ht="14.25" x14ac:dyDescent="0.2">
      <c r="A20" s="226"/>
      <c r="B20" s="226"/>
      <c r="C20" s="226"/>
      <c r="D20" s="226"/>
    </row>
    <row r="21" spans="1:6" ht="15" x14ac:dyDescent="0.25">
      <c r="A21" s="26" t="s">
        <v>347</v>
      </c>
      <c r="B21" s="226"/>
      <c r="C21" s="226"/>
      <c r="D21" s="226"/>
    </row>
    <row r="22" spans="1:6" s="226" customFormat="1" ht="15" customHeight="1" x14ac:dyDescent="0.2"/>
    <row r="23" spans="1:6" s="226" customFormat="1" ht="34.5" customHeight="1" x14ac:dyDescent="0.2">
      <c r="A23" s="371" t="s">
        <v>151</v>
      </c>
      <c r="B23" s="370"/>
      <c r="C23" s="370"/>
      <c r="D23" s="370"/>
      <c r="E23" s="370"/>
      <c r="F23" s="370"/>
    </row>
    <row r="24" spans="1:6" s="226" customFormat="1" ht="14.25" x14ac:dyDescent="0.2">
      <c r="A24" s="28"/>
    </row>
    <row r="25" spans="1:6" s="226" customFormat="1" ht="46.5" customHeight="1" x14ac:dyDescent="0.2">
      <c r="A25" s="371" t="s">
        <v>239</v>
      </c>
      <c r="B25" s="370"/>
      <c r="C25" s="370"/>
      <c r="D25" s="370"/>
      <c r="E25" s="370"/>
      <c r="F25" s="370"/>
    </row>
    <row r="26" spans="1:6" ht="14.25" x14ac:dyDescent="0.2">
      <c r="A26" s="29"/>
      <c r="B26" s="226"/>
      <c r="C26" s="226"/>
      <c r="D26" s="226"/>
    </row>
    <row r="27" spans="1:6" ht="34.5" customHeight="1" x14ac:dyDescent="0.2">
      <c r="A27" s="371" t="s">
        <v>152</v>
      </c>
      <c r="B27" s="370"/>
      <c r="C27" s="370"/>
      <c r="D27" s="370"/>
      <c r="E27" s="370"/>
      <c r="F27" s="370"/>
    </row>
    <row r="28" spans="1:6" ht="14.25" x14ac:dyDescent="0.2">
      <c r="A28" s="29"/>
      <c r="B28" s="226"/>
      <c r="C28" s="226"/>
      <c r="D28" s="226"/>
    </row>
    <row r="29" spans="1:6" ht="62.25" customHeight="1" x14ac:dyDescent="0.2">
      <c r="A29" s="371" t="s">
        <v>153</v>
      </c>
      <c r="B29" s="370"/>
      <c r="C29" s="370"/>
      <c r="D29" s="370"/>
      <c r="E29" s="370"/>
      <c r="F29" s="370"/>
    </row>
    <row r="30" spans="1:6" ht="14.25" x14ac:dyDescent="0.2">
      <c r="A30" s="29"/>
      <c r="B30" s="226"/>
      <c r="C30" s="226"/>
      <c r="D30" s="226"/>
    </row>
    <row r="31" spans="1:6" ht="28.5" customHeight="1" x14ac:dyDescent="0.2">
      <c r="A31" s="371" t="s">
        <v>316</v>
      </c>
      <c r="B31" s="370"/>
      <c r="C31" s="370"/>
      <c r="D31" s="370"/>
      <c r="E31" s="370"/>
      <c r="F31" s="370"/>
    </row>
    <row r="32" spans="1:6" ht="14.25" x14ac:dyDescent="0.2">
      <c r="A32" s="7"/>
      <c r="B32" s="226"/>
      <c r="C32" s="226"/>
      <c r="D32" s="226"/>
    </row>
    <row r="33" spans="1:6" x14ac:dyDescent="0.2">
      <c r="A33" s="29"/>
    </row>
    <row r="34" spans="1:6" ht="15.75" x14ac:dyDescent="0.2">
      <c r="A34" s="380" t="s">
        <v>325</v>
      </c>
      <c r="B34" s="364"/>
      <c r="C34" s="364"/>
      <c r="D34" s="364"/>
      <c r="E34" s="364"/>
      <c r="F34" s="364"/>
    </row>
    <row r="35" spans="1:6" s="226" customFormat="1" ht="14.25" x14ac:dyDescent="0.2"/>
    <row r="36" spans="1:6" s="226" customFormat="1" ht="15" x14ac:dyDescent="0.2">
      <c r="A36" s="7" t="s">
        <v>348</v>
      </c>
    </row>
    <row r="37" spans="1:6" s="226" customFormat="1" ht="14.25" x14ac:dyDescent="0.2">
      <c r="A37" s="7"/>
    </row>
    <row r="38" spans="1:6" s="226" customFormat="1" ht="34.5" customHeight="1" x14ac:dyDescent="0.2">
      <c r="A38" s="371" t="s">
        <v>330</v>
      </c>
      <c r="B38" s="370"/>
      <c r="C38" s="370"/>
      <c r="D38" s="370"/>
      <c r="E38" s="370"/>
      <c r="F38" s="370"/>
    </row>
    <row r="39" spans="1:6" s="226" customFormat="1" ht="14.25" x14ac:dyDescent="0.2">
      <c r="A39" s="7"/>
    </row>
    <row r="40" spans="1:6" s="226" customFormat="1" ht="14.25" x14ac:dyDescent="0.2">
      <c r="A40" s="383" t="s">
        <v>302</v>
      </c>
      <c r="B40" s="364"/>
      <c r="C40" s="364"/>
      <c r="D40" s="364"/>
      <c r="E40" s="364"/>
      <c r="F40" s="364"/>
    </row>
    <row r="41" spans="1:6" s="226" customFormat="1" ht="14.25" x14ac:dyDescent="0.2">
      <c r="A41" s="7"/>
    </row>
    <row r="42" spans="1:6" s="226" customFormat="1" ht="15" x14ac:dyDescent="0.2">
      <c r="A42" s="7" t="s">
        <v>349</v>
      </c>
    </row>
    <row r="43" spans="1:6" s="226" customFormat="1" ht="14.25" x14ac:dyDescent="0.2">
      <c r="A43" s="7"/>
    </row>
    <row r="44" spans="1:6" s="226" customFormat="1" ht="34.5" customHeight="1" x14ac:dyDescent="0.2">
      <c r="A44" s="371" t="s">
        <v>331</v>
      </c>
      <c r="B44" s="370"/>
      <c r="C44" s="370"/>
      <c r="D44" s="370"/>
      <c r="E44" s="370"/>
      <c r="F44" s="370"/>
    </row>
    <row r="45" spans="1:6" s="226" customFormat="1" ht="14.25" x14ac:dyDescent="0.2">
      <c r="A45" s="7"/>
    </row>
    <row r="46" spans="1:6" s="226" customFormat="1" ht="47.25" customHeight="1" x14ac:dyDescent="0.2">
      <c r="A46" s="371" t="s">
        <v>303</v>
      </c>
      <c r="B46" s="370"/>
      <c r="C46" s="370"/>
      <c r="D46" s="370"/>
      <c r="E46" s="370"/>
      <c r="F46" s="370"/>
    </row>
    <row r="49" spans="1:10" ht="31.5" customHeight="1" x14ac:dyDescent="0.2">
      <c r="A49" s="384" t="s">
        <v>339</v>
      </c>
      <c r="B49" s="370"/>
      <c r="C49" s="370"/>
      <c r="D49" s="370"/>
      <c r="E49" s="370"/>
      <c r="F49" s="370"/>
      <c r="G49" s="243"/>
      <c r="H49" s="243"/>
      <c r="I49" s="243"/>
      <c r="J49" s="243"/>
    </row>
    <row r="50" spans="1:10" ht="14.25" x14ac:dyDescent="0.2">
      <c r="A50" s="69"/>
      <c r="B50" s="243"/>
      <c r="C50" s="243"/>
      <c r="D50" s="243"/>
      <c r="E50" s="243"/>
      <c r="F50" s="243"/>
      <c r="G50" s="243"/>
      <c r="H50" s="243"/>
      <c r="I50" s="243"/>
      <c r="J50" s="243"/>
    </row>
    <row r="51" spans="1:10" ht="14.25" x14ac:dyDescent="0.2">
      <c r="A51" s="243"/>
      <c r="B51" s="243"/>
      <c r="C51" s="243"/>
      <c r="D51" s="243"/>
      <c r="E51" s="243"/>
      <c r="F51" s="243"/>
      <c r="G51" s="243"/>
      <c r="H51" s="243"/>
      <c r="I51" s="243"/>
      <c r="J51" s="243"/>
    </row>
    <row r="52" spans="1:10" ht="14.25" x14ac:dyDescent="0.2">
      <c r="A52" s="72" t="s">
        <v>332</v>
      </c>
      <c r="B52" s="350" t="s">
        <v>242</v>
      </c>
      <c r="C52" s="350"/>
      <c r="D52" s="243"/>
      <c r="E52" s="243"/>
      <c r="F52" s="243"/>
      <c r="G52" s="243"/>
      <c r="H52" s="243"/>
      <c r="I52" s="243"/>
      <c r="J52" s="243"/>
    </row>
    <row r="53" spans="1:10" ht="15" x14ac:dyDescent="0.2">
      <c r="A53" s="71"/>
      <c r="B53" s="332" t="s">
        <v>304</v>
      </c>
      <c r="C53" s="332" t="s">
        <v>219</v>
      </c>
      <c r="D53" s="243"/>
      <c r="E53" s="243"/>
      <c r="F53" s="243"/>
      <c r="G53" s="243"/>
      <c r="H53" s="243"/>
      <c r="I53" s="243"/>
      <c r="J53" s="243"/>
    </row>
    <row r="54" spans="1:10" ht="14.25" x14ac:dyDescent="0.2">
      <c r="A54" s="244"/>
      <c r="B54" s="332"/>
      <c r="C54" s="332" t="s">
        <v>115</v>
      </c>
      <c r="D54" s="243"/>
      <c r="E54" s="243"/>
      <c r="F54" s="243"/>
      <c r="G54" s="243"/>
      <c r="H54" s="243"/>
      <c r="I54" s="243"/>
      <c r="J54" s="243"/>
    </row>
    <row r="55" spans="1:10" ht="14.25" x14ac:dyDescent="0.2">
      <c r="A55" s="237" t="s">
        <v>54</v>
      </c>
      <c r="B55" s="134" t="s">
        <v>237</v>
      </c>
      <c r="C55" s="134" t="s">
        <v>185</v>
      </c>
      <c r="D55" s="243"/>
      <c r="E55" s="243"/>
      <c r="F55" s="243"/>
      <c r="G55" s="243"/>
      <c r="H55" s="243"/>
      <c r="I55" s="243"/>
      <c r="J55" s="243"/>
    </row>
    <row r="56" spans="1:10" ht="14.25" x14ac:dyDescent="0.2">
      <c r="A56" s="73" t="s">
        <v>333</v>
      </c>
      <c r="B56" s="143">
        <v>42552</v>
      </c>
      <c r="C56" s="143">
        <v>227587</v>
      </c>
      <c r="D56" s="243"/>
      <c r="E56" s="243"/>
      <c r="F56" s="243"/>
      <c r="G56" s="243"/>
      <c r="H56" s="243"/>
      <c r="I56" s="243"/>
      <c r="J56" s="243"/>
    </row>
    <row r="57" spans="1:10" ht="14.25" x14ac:dyDescent="0.2">
      <c r="A57" s="73" t="s">
        <v>336</v>
      </c>
      <c r="B57" s="143" t="s">
        <v>35</v>
      </c>
      <c r="C57" s="143">
        <v>50116</v>
      </c>
      <c r="D57" s="243"/>
      <c r="E57" s="243"/>
      <c r="F57" s="243"/>
      <c r="G57" s="243"/>
      <c r="H57" s="243"/>
      <c r="I57" s="243"/>
      <c r="J57" s="243"/>
    </row>
    <row r="58" spans="1:10" ht="15" thickBot="1" x14ac:dyDescent="0.25">
      <c r="A58" s="73" t="s">
        <v>334</v>
      </c>
      <c r="B58" s="132">
        <v>64440</v>
      </c>
      <c r="C58" s="132">
        <v>138563</v>
      </c>
      <c r="D58" s="243"/>
      <c r="E58" s="243"/>
      <c r="F58" s="243"/>
      <c r="G58" s="243"/>
      <c r="H58" s="243"/>
      <c r="I58" s="243"/>
      <c r="J58" s="243"/>
    </row>
    <row r="59" spans="1:10" ht="15" thickBot="1" x14ac:dyDescent="0.25">
      <c r="A59" s="232" t="s">
        <v>337</v>
      </c>
      <c r="B59" s="174">
        <v>106992</v>
      </c>
      <c r="C59" s="133">
        <v>416266</v>
      </c>
      <c r="D59" s="243"/>
      <c r="E59" s="243"/>
      <c r="F59" s="243"/>
      <c r="G59" s="243"/>
      <c r="H59" s="243"/>
      <c r="I59" s="243"/>
      <c r="J59" s="243"/>
    </row>
    <row r="60" spans="1:10" ht="15" thickTop="1" x14ac:dyDescent="0.2">
      <c r="A60" s="243"/>
      <c r="B60" s="329">
        <f>+B56+B58-B59</f>
        <v>0</v>
      </c>
      <c r="C60" s="243"/>
      <c r="D60" s="243"/>
      <c r="E60" s="243"/>
      <c r="F60" s="243"/>
      <c r="G60" s="243"/>
      <c r="H60" s="243"/>
      <c r="I60" s="243"/>
      <c r="J60" s="243"/>
    </row>
    <row r="61" spans="1:10" ht="14.25" x14ac:dyDescent="0.2">
      <c r="A61" s="129"/>
      <c r="B61" s="352" t="s">
        <v>249</v>
      </c>
      <c r="C61" s="352"/>
      <c r="D61" s="243"/>
      <c r="E61" s="243"/>
      <c r="F61" s="243"/>
      <c r="G61" s="243"/>
      <c r="H61" s="243"/>
      <c r="I61" s="243"/>
      <c r="J61" s="243"/>
    </row>
    <row r="62" spans="1:10" ht="14.25" x14ac:dyDescent="0.2">
      <c r="A62" s="83"/>
      <c r="B62" s="332" t="s">
        <v>304</v>
      </c>
      <c r="C62" s="353" t="s">
        <v>219</v>
      </c>
      <c r="D62" s="243"/>
      <c r="E62" s="243"/>
      <c r="F62" s="243"/>
      <c r="G62" s="243"/>
      <c r="H62" s="243"/>
      <c r="I62" s="243"/>
      <c r="J62" s="243"/>
    </row>
    <row r="63" spans="1:10" ht="14.25" x14ac:dyDescent="0.2">
      <c r="A63" s="238" t="s">
        <v>246</v>
      </c>
      <c r="B63" s="332"/>
      <c r="C63" s="353" t="s">
        <v>115</v>
      </c>
      <c r="D63" s="243"/>
      <c r="E63" s="243"/>
      <c r="F63" s="243"/>
      <c r="G63" s="243"/>
      <c r="H63" s="243"/>
      <c r="I63" s="243"/>
      <c r="J63" s="243"/>
    </row>
    <row r="64" spans="1:10" ht="14.25" x14ac:dyDescent="0.2">
      <c r="A64" s="238" t="s">
        <v>335</v>
      </c>
      <c r="B64" s="233" t="s">
        <v>237</v>
      </c>
      <c r="C64" s="233" t="s">
        <v>185</v>
      </c>
      <c r="D64" s="243"/>
      <c r="E64" s="243"/>
      <c r="F64" s="243"/>
      <c r="G64" s="243"/>
      <c r="H64" s="243"/>
      <c r="I64" s="243"/>
      <c r="J64" s="243"/>
    </row>
    <row r="65" spans="1:10" ht="15" thickBot="1" x14ac:dyDescent="0.25">
      <c r="A65" s="79" t="s">
        <v>336</v>
      </c>
      <c r="B65" s="132">
        <v>156204</v>
      </c>
      <c r="C65" s="136">
        <v>110326</v>
      </c>
      <c r="D65" s="243"/>
      <c r="E65" s="243"/>
      <c r="F65" s="243"/>
      <c r="G65" s="243"/>
      <c r="H65" s="243"/>
      <c r="I65" s="243"/>
      <c r="J65" s="243"/>
    </row>
    <row r="66" spans="1:10" ht="15" thickBot="1" x14ac:dyDescent="0.25">
      <c r="A66" s="240" t="s">
        <v>338</v>
      </c>
      <c r="B66" s="133">
        <v>156204</v>
      </c>
      <c r="C66" s="133">
        <v>110326</v>
      </c>
      <c r="D66" s="243"/>
      <c r="E66" s="243"/>
      <c r="F66" s="243"/>
      <c r="G66" s="243"/>
      <c r="H66" s="243"/>
      <c r="I66" s="243"/>
      <c r="J66" s="243"/>
    </row>
    <row r="67" spans="1:10" ht="15" thickTop="1" x14ac:dyDescent="0.2">
      <c r="A67" s="243"/>
      <c r="B67" s="243"/>
      <c r="C67" s="243"/>
      <c r="D67" s="243"/>
      <c r="E67" s="243"/>
      <c r="F67" s="243"/>
      <c r="G67" s="243"/>
      <c r="H67" s="243"/>
      <c r="I67" s="243"/>
      <c r="J67" s="243"/>
    </row>
    <row r="68" spans="1:10" ht="14.25" x14ac:dyDescent="0.2">
      <c r="A68" s="72" t="s">
        <v>340</v>
      </c>
      <c r="B68" s="243"/>
      <c r="C68" s="243"/>
      <c r="D68" s="243"/>
      <c r="E68" s="243"/>
      <c r="F68" s="243"/>
      <c r="G68" s="243"/>
      <c r="H68" s="243"/>
      <c r="I68" s="243"/>
      <c r="J68" s="243"/>
    </row>
    <row r="69" spans="1:10" ht="14.25" x14ac:dyDescent="0.2">
      <c r="A69" s="79" t="s">
        <v>145</v>
      </c>
      <c r="B69" s="243"/>
      <c r="C69" s="243"/>
      <c r="D69" s="243"/>
      <c r="E69" s="243"/>
      <c r="F69" s="243"/>
      <c r="G69" s="243"/>
      <c r="H69" s="243"/>
      <c r="I69" s="243"/>
      <c r="J69" s="243"/>
    </row>
    <row r="70" spans="1:10" ht="14.25" x14ac:dyDescent="0.2">
      <c r="A70" s="241"/>
      <c r="B70" s="350" t="s">
        <v>242</v>
      </c>
      <c r="C70" s="350"/>
      <c r="D70" s="243"/>
      <c r="E70" s="243"/>
      <c r="F70" s="243"/>
      <c r="G70" s="243"/>
      <c r="H70" s="243"/>
      <c r="I70" s="243"/>
      <c r="J70" s="243"/>
    </row>
    <row r="71" spans="1:10" ht="14.25" x14ac:dyDescent="0.2">
      <c r="A71" s="241"/>
      <c r="B71" s="355" t="s">
        <v>306</v>
      </c>
      <c r="C71" s="355"/>
      <c r="D71" s="243"/>
      <c r="E71" s="243"/>
      <c r="F71" s="243"/>
      <c r="G71" s="243"/>
      <c r="H71" s="243"/>
      <c r="I71" s="243"/>
      <c r="J71" s="243"/>
    </row>
    <row r="72" spans="1:10" ht="14.25" x14ac:dyDescent="0.2">
      <c r="A72" s="241"/>
      <c r="B72" s="355" t="s">
        <v>313</v>
      </c>
      <c r="C72" s="355"/>
      <c r="D72" s="243"/>
      <c r="E72" s="243"/>
      <c r="F72" s="243"/>
      <c r="G72" s="243"/>
      <c r="H72" s="243"/>
      <c r="I72" s="243"/>
      <c r="J72" s="243"/>
    </row>
    <row r="73" spans="1:10" ht="14.25" x14ac:dyDescent="0.2">
      <c r="A73" s="103" t="s">
        <v>146</v>
      </c>
      <c r="B73" s="134">
        <v>2024</v>
      </c>
      <c r="C73" s="134">
        <v>2023</v>
      </c>
      <c r="D73" s="243"/>
      <c r="E73" s="243"/>
      <c r="F73" s="243"/>
      <c r="G73" s="243"/>
      <c r="H73" s="243"/>
      <c r="I73" s="243"/>
      <c r="J73" s="243"/>
    </row>
    <row r="74" spans="1:10" ht="14.25" x14ac:dyDescent="0.2">
      <c r="A74" s="104" t="s">
        <v>9</v>
      </c>
      <c r="B74" s="138">
        <v>-20862</v>
      </c>
      <c r="C74" s="138">
        <v>-35109</v>
      </c>
      <c r="D74" s="243"/>
      <c r="E74" s="243"/>
      <c r="F74" s="243"/>
      <c r="G74" s="243"/>
      <c r="H74" s="243"/>
      <c r="I74" s="243"/>
      <c r="J74" s="243"/>
    </row>
    <row r="75" spans="1:10" ht="14.25" x14ac:dyDescent="0.2">
      <c r="A75" s="104" t="s">
        <v>112</v>
      </c>
      <c r="B75" s="138">
        <v>-45961</v>
      </c>
      <c r="C75" s="138">
        <v>-45711</v>
      </c>
      <c r="D75" s="243"/>
      <c r="E75" s="243"/>
      <c r="F75" s="243"/>
      <c r="G75" s="243"/>
      <c r="H75" s="243"/>
      <c r="I75" s="243"/>
      <c r="J75" s="243"/>
    </row>
    <row r="76" spans="1:10" ht="15" thickBot="1" x14ac:dyDescent="0.25">
      <c r="A76" s="104" t="s">
        <v>55</v>
      </c>
      <c r="B76" s="138">
        <v>-61255</v>
      </c>
      <c r="C76" s="138">
        <v>-114395</v>
      </c>
      <c r="D76" s="243"/>
      <c r="E76" s="243"/>
      <c r="F76" s="243"/>
      <c r="G76" s="243"/>
      <c r="H76" s="243"/>
      <c r="I76" s="243"/>
      <c r="J76" s="243"/>
    </row>
    <row r="77" spans="1:10" ht="15.75" thickTop="1" thickBot="1" x14ac:dyDescent="0.25">
      <c r="A77" s="104"/>
      <c r="B77" s="304">
        <v>-128078</v>
      </c>
      <c r="C77" s="304">
        <v>-195215</v>
      </c>
      <c r="D77" s="243"/>
      <c r="E77" s="243"/>
      <c r="F77" s="243"/>
      <c r="G77" s="243"/>
      <c r="H77" s="243"/>
      <c r="I77" s="243"/>
      <c r="J77" s="243"/>
    </row>
    <row r="78" spans="1:10" ht="15" thickTop="1" x14ac:dyDescent="0.2">
      <c r="A78" s="103" t="s">
        <v>207</v>
      </c>
      <c r="B78" s="305"/>
      <c r="C78" s="305"/>
      <c r="D78" s="243"/>
      <c r="E78" s="243"/>
      <c r="F78" s="243"/>
      <c r="G78" s="243"/>
      <c r="H78" s="243"/>
      <c r="I78" s="243"/>
      <c r="J78" s="243"/>
    </row>
    <row r="79" spans="1:10" ht="14.25" x14ac:dyDescent="0.2">
      <c r="A79" s="104" t="s">
        <v>56</v>
      </c>
      <c r="B79" s="138">
        <v>106966</v>
      </c>
      <c r="C79" s="138">
        <v>56002</v>
      </c>
      <c r="D79" s="243"/>
      <c r="E79" s="243"/>
      <c r="F79" s="243"/>
      <c r="G79" s="243"/>
      <c r="H79" s="243"/>
      <c r="I79" s="243"/>
      <c r="J79" s="243"/>
    </row>
    <row r="80" spans="1:10" ht="14.25" x14ac:dyDescent="0.2">
      <c r="A80" s="104" t="s">
        <v>272</v>
      </c>
      <c r="B80" s="138">
        <v>-1169</v>
      </c>
      <c r="C80" s="138" t="s">
        <v>35</v>
      </c>
      <c r="D80" s="243"/>
      <c r="E80" s="243"/>
      <c r="F80" s="243"/>
      <c r="G80" s="243"/>
      <c r="H80" s="243"/>
      <c r="I80" s="243"/>
      <c r="J80" s="243"/>
    </row>
    <row r="81" spans="1:10" ht="14.25" x14ac:dyDescent="0.2">
      <c r="A81" s="104" t="s">
        <v>343</v>
      </c>
      <c r="B81" s="138">
        <v>-3522</v>
      </c>
      <c r="C81" s="138" t="s">
        <v>35</v>
      </c>
      <c r="D81" s="243"/>
      <c r="E81" s="243"/>
      <c r="F81" s="243"/>
      <c r="G81" s="243"/>
      <c r="H81" s="243"/>
      <c r="I81" s="243"/>
      <c r="J81" s="243"/>
    </row>
    <row r="82" spans="1:10" ht="15" thickBot="1" x14ac:dyDescent="0.25">
      <c r="A82" s="104" t="s">
        <v>344</v>
      </c>
      <c r="B82" s="138">
        <v>-32587</v>
      </c>
      <c r="C82" s="138">
        <v>111721</v>
      </c>
      <c r="D82" s="243"/>
      <c r="E82" s="243"/>
      <c r="F82" s="243"/>
      <c r="G82" s="243"/>
      <c r="H82" s="243"/>
      <c r="I82" s="243"/>
      <c r="J82" s="243"/>
    </row>
    <row r="83" spans="1:10" ht="15.75" thickTop="1" thickBot="1" x14ac:dyDescent="0.25">
      <c r="A83" s="104"/>
      <c r="B83" s="304">
        <v>69688</v>
      </c>
      <c r="C83" s="304">
        <v>167723</v>
      </c>
      <c r="D83" s="243"/>
      <c r="E83" s="243"/>
      <c r="F83" s="243"/>
      <c r="G83" s="243"/>
      <c r="H83" s="243"/>
      <c r="I83" s="243"/>
      <c r="J83" s="243"/>
    </row>
    <row r="84" spans="1:10" ht="15" thickTop="1" x14ac:dyDescent="0.2">
      <c r="A84" s="243"/>
      <c r="B84" s="243"/>
      <c r="C84" s="243"/>
      <c r="D84" s="243"/>
      <c r="E84" s="243"/>
      <c r="F84" s="243"/>
      <c r="G84" s="243"/>
      <c r="H84" s="243"/>
      <c r="I84" s="243"/>
      <c r="J84" s="243"/>
    </row>
    <row r="85" spans="1:10" ht="14.25" x14ac:dyDescent="0.2">
      <c r="A85" s="242" t="s">
        <v>228</v>
      </c>
      <c r="B85" s="243"/>
      <c r="C85" s="243"/>
      <c r="D85" s="243"/>
      <c r="E85" s="243"/>
      <c r="F85" s="243"/>
      <c r="G85" s="243"/>
      <c r="H85" s="243"/>
      <c r="I85" s="243"/>
      <c r="J85" s="243"/>
    </row>
    <row r="86" spans="1:10" ht="14.25" x14ac:dyDescent="0.2">
      <c r="A86" s="372" t="s">
        <v>229</v>
      </c>
      <c r="B86" s="372"/>
      <c r="C86" s="372"/>
      <c r="D86" s="372"/>
      <c r="E86" s="372"/>
      <c r="F86" s="372"/>
      <c r="G86" s="243"/>
      <c r="H86" s="243"/>
      <c r="I86" s="243"/>
      <c r="J86" s="243"/>
    </row>
    <row r="87" spans="1:10" ht="14.25" x14ac:dyDescent="0.2">
      <c r="A87" s="250"/>
      <c r="B87" s="227"/>
      <c r="C87" s="243"/>
      <c r="D87" s="243"/>
      <c r="E87" s="243"/>
      <c r="F87" s="243"/>
      <c r="G87" s="243"/>
      <c r="H87" s="243"/>
      <c r="I87" s="243"/>
      <c r="J87" s="243"/>
    </row>
    <row r="88" spans="1:10" ht="14.25" x14ac:dyDescent="0.2">
      <c r="A88" s="250"/>
      <c r="B88" s="350" t="s">
        <v>242</v>
      </c>
      <c r="C88" s="350"/>
      <c r="D88" s="243"/>
      <c r="E88" s="243"/>
      <c r="F88" s="243"/>
      <c r="G88" s="243"/>
      <c r="H88" s="243"/>
      <c r="I88" s="243"/>
      <c r="J88" s="243"/>
    </row>
    <row r="89" spans="1:10" ht="14.25" x14ac:dyDescent="0.2">
      <c r="A89" s="250"/>
      <c r="B89" s="355" t="s">
        <v>306</v>
      </c>
      <c r="C89" s="355"/>
      <c r="D89" s="243"/>
      <c r="E89" s="243"/>
      <c r="F89" s="243"/>
      <c r="G89" s="243"/>
      <c r="H89" s="243"/>
      <c r="I89" s="243"/>
      <c r="J89" s="243"/>
    </row>
    <row r="90" spans="1:10" ht="14.25" x14ac:dyDescent="0.2">
      <c r="A90" s="250"/>
      <c r="B90" s="355" t="s">
        <v>313</v>
      </c>
      <c r="C90" s="355"/>
      <c r="D90" s="243"/>
      <c r="E90" s="243"/>
      <c r="F90" s="243"/>
      <c r="G90" s="243"/>
      <c r="H90" s="243"/>
      <c r="I90" s="243"/>
      <c r="J90" s="243"/>
    </row>
    <row r="91" spans="1:10" ht="14.25" x14ac:dyDescent="0.2">
      <c r="A91" s="250"/>
      <c r="B91" s="134">
        <v>2024</v>
      </c>
      <c r="C91" s="134">
        <v>2023</v>
      </c>
      <c r="D91" s="243"/>
      <c r="E91" s="243"/>
      <c r="F91" s="243"/>
      <c r="G91" s="243"/>
      <c r="H91" s="243"/>
      <c r="I91" s="243"/>
      <c r="J91" s="243"/>
    </row>
    <row r="92" spans="1:10" ht="14.25" x14ac:dyDescent="0.2">
      <c r="A92" s="104" t="s">
        <v>230</v>
      </c>
      <c r="B92" s="42">
        <v>97753</v>
      </c>
      <c r="C92" s="42">
        <v>76416</v>
      </c>
      <c r="D92" s="243"/>
      <c r="E92" s="243"/>
      <c r="F92" s="243"/>
      <c r="G92" s="243"/>
      <c r="H92" s="243"/>
      <c r="I92" s="243"/>
      <c r="J92" s="243"/>
    </row>
    <row r="93" spans="1:10" ht="14.25" x14ac:dyDescent="0.2">
      <c r="A93" s="104" t="s">
        <v>231</v>
      </c>
      <c r="B93" s="42">
        <v>107552.382652</v>
      </c>
      <c r="C93" s="42">
        <v>41998</v>
      </c>
      <c r="D93" s="243"/>
      <c r="E93" s="243"/>
      <c r="F93" s="243"/>
      <c r="G93" s="243"/>
      <c r="H93" s="243"/>
      <c r="I93" s="243"/>
      <c r="J93" s="243"/>
    </row>
    <row r="94" spans="1:10" ht="14.25" x14ac:dyDescent="0.2">
      <c r="A94" s="104" t="s">
        <v>480</v>
      </c>
      <c r="B94" s="42">
        <v>123772</v>
      </c>
      <c r="C94" s="42">
        <v>86063</v>
      </c>
      <c r="D94" s="243"/>
      <c r="E94" s="243"/>
      <c r="F94" s="243"/>
      <c r="G94" s="243"/>
      <c r="H94" s="243"/>
      <c r="I94" s="243"/>
      <c r="J94" s="243"/>
    </row>
    <row r="95" spans="1:10" ht="14.25" x14ac:dyDescent="0.2">
      <c r="A95" s="243"/>
      <c r="B95" s="243"/>
      <c r="C95" s="243"/>
      <c r="D95" s="243"/>
      <c r="E95" s="243"/>
      <c r="F95" s="243"/>
      <c r="G95" s="243"/>
      <c r="H95" s="243"/>
      <c r="I95" s="243"/>
      <c r="J95" s="243"/>
    </row>
    <row r="96" spans="1:10" ht="14.25" x14ac:dyDescent="0.2">
      <c r="A96" s="251" t="s">
        <v>354</v>
      </c>
      <c r="B96" s="243"/>
      <c r="C96" s="243"/>
      <c r="D96" s="243"/>
      <c r="E96" s="243"/>
      <c r="F96" s="243"/>
      <c r="G96" s="243"/>
      <c r="H96" s="243"/>
      <c r="I96" s="243"/>
      <c r="J96" s="243"/>
    </row>
    <row r="97" spans="1:10" ht="15" customHeight="1" thickBot="1" x14ac:dyDescent="0.25">
      <c r="A97" s="252"/>
      <c r="B97" s="252"/>
      <c r="C97" s="385" t="s">
        <v>355</v>
      </c>
      <c r="D97" s="385"/>
      <c r="E97" s="264"/>
      <c r="F97" s="385" t="s">
        <v>356</v>
      </c>
      <c r="G97" s="385"/>
      <c r="H97" s="243"/>
    </row>
    <row r="98" spans="1:10" ht="14.25" customHeight="1" x14ac:dyDescent="0.2">
      <c r="A98" s="386" t="s">
        <v>357</v>
      </c>
      <c r="B98" s="386" t="s">
        <v>358</v>
      </c>
      <c r="C98" s="252" t="s">
        <v>359</v>
      </c>
      <c r="D98" s="387" t="s">
        <v>242</v>
      </c>
      <c r="E98" s="264"/>
      <c r="F98" s="252" t="s">
        <v>359</v>
      </c>
      <c r="G98" s="387" t="s">
        <v>242</v>
      </c>
      <c r="H98" s="243"/>
    </row>
    <row r="99" spans="1:10" ht="15.75" customHeight="1" thickBot="1" x14ac:dyDescent="0.25">
      <c r="A99" s="385"/>
      <c r="B99" s="385"/>
      <c r="C99" s="253" t="s">
        <v>360</v>
      </c>
      <c r="D99" s="385"/>
      <c r="E99" s="264"/>
      <c r="F99" s="253" t="s">
        <v>361</v>
      </c>
      <c r="G99" s="385"/>
      <c r="H99" s="243"/>
    </row>
    <row r="100" spans="1:10" ht="14.25" x14ac:dyDescent="0.2">
      <c r="A100" s="254">
        <v>45411</v>
      </c>
      <c r="B100" s="255" t="s">
        <v>362</v>
      </c>
      <c r="C100" s="256">
        <v>45383</v>
      </c>
      <c r="D100" s="257">
        <v>114750</v>
      </c>
      <c r="E100" s="255"/>
      <c r="F100" s="256">
        <v>45383</v>
      </c>
      <c r="G100" s="257">
        <v>17213</v>
      </c>
      <c r="H100" s="243"/>
    </row>
    <row r="101" spans="1:10" ht="15" thickBot="1" x14ac:dyDescent="0.25">
      <c r="A101" s="258">
        <v>45411</v>
      </c>
      <c r="B101" s="259" t="s">
        <v>363</v>
      </c>
      <c r="C101" s="260">
        <v>45383</v>
      </c>
      <c r="D101" s="261">
        <v>55250</v>
      </c>
      <c r="E101" s="255"/>
      <c r="F101" s="260">
        <v>45383</v>
      </c>
      <c r="G101" s="261">
        <v>55250</v>
      </c>
      <c r="H101" s="243"/>
    </row>
    <row r="102" spans="1:10" ht="15" thickBot="1" x14ac:dyDescent="0.25">
      <c r="A102" s="253"/>
      <c r="B102" s="253"/>
      <c r="C102" s="259"/>
      <c r="D102" s="262">
        <v>170000</v>
      </c>
      <c r="E102" s="255"/>
      <c r="F102" s="259"/>
      <c r="G102" s="262">
        <v>72463</v>
      </c>
      <c r="H102" s="243"/>
    </row>
    <row r="103" spans="1:10" ht="14.25" x14ac:dyDescent="0.2">
      <c r="A103" s="254">
        <v>45432</v>
      </c>
      <c r="B103" s="255" t="s">
        <v>362</v>
      </c>
      <c r="C103" s="256">
        <v>45413</v>
      </c>
      <c r="D103" s="257">
        <v>98289</v>
      </c>
      <c r="E103" s="255"/>
      <c r="F103" s="256">
        <v>45413</v>
      </c>
      <c r="G103" s="257">
        <v>14743</v>
      </c>
      <c r="H103" s="243"/>
    </row>
    <row r="104" spans="1:10" ht="14.25" x14ac:dyDescent="0.2">
      <c r="A104" s="255"/>
      <c r="B104" s="255" t="s">
        <v>362</v>
      </c>
      <c r="C104" s="256">
        <v>45413</v>
      </c>
      <c r="D104" s="263" t="s">
        <v>35</v>
      </c>
      <c r="E104" s="255"/>
      <c r="F104" s="256">
        <v>45505</v>
      </c>
      <c r="G104" s="257">
        <v>25068</v>
      </c>
      <c r="H104" s="243"/>
    </row>
    <row r="105" spans="1:10" ht="15" thickBot="1" x14ac:dyDescent="0.25">
      <c r="A105" s="258">
        <v>45432</v>
      </c>
      <c r="B105" s="259" t="s">
        <v>363</v>
      </c>
      <c r="C105" s="260">
        <v>45413</v>
      </c>
      <c r="D105" s="261">
        <v>47325</v>
      </c>
      <c r="E105" s="255"/>
      <c r="F105" s="260">
        <v>45413</v>
      </c>
      <c r="G105" s="261">
        <v>10346</v>
      </c>
      <c r="H105" s="243"/>
    </row>
    <row r="106" spans="1:10" ht="15" thickBot="1" x14ac:dyDescent="0.25">
      <c r="A106" s="253"/>
      <c r="B106" s="253"/>
      <c r="C106" s="259"/>
      <c r="D106" s="262">
        <v>145614</v>
      </c>
      <c r="E106" s="255"/>
      <c r="F106" s="259"/>
      <c r="G106" s="262">
        <v>50157</v>
      </c>
      <c r="H106" s="243"/>
    </row>
    <row r="107" spans="1:10" ht="14.25" x14ac:dyDescent="0.2">
      <c r="A107" s="251"/>
      <c r="B107" s="243"/>
      <c r="C107" s="243"/>
      <c r="D107" s="265"/>
      <c r="E107" s="243"/>
      <c r="F107" s="243"/>
      <c r="G107" s="265"/>
      <c r="H107" s="243"/>
    </row>
    <row r="108" spans="1:10" ht="14.25" x14ac:dyDescent="0.2">
      <c r="A108" s="107" t="s">
        <v>364</v>
      </c>
      <c r="B108" s="243"/>
      <c r="C108" s="243"/>
      <c r="D108" s="243"/>
      <c r="E108" s="243"/>
      <c r="F108" s="243"/>
      <c r="G108" s="265"/>
      <c r="H108" s="243"/>
      <c r="I108" s="243"/>
      <c r="J108" s="243"/>
    </row>
    <row r="109" spans="1:10" ht="14.25" x14ac:dyDescent="0.2">
      <c r="A109" s="251"/>
      <c r="B109" s="243"/>
      <c r="C109" s="243"/>
      <c r="D109" s="243"/>
      <c r="E109" s="243"/>
      <c r="F109" s="243"/>
      <c r="G109" s="302"/>
      <c r="H109" s="243"/>
      <c r="I109" s="243"/>
      <c r="J109" s="243"/>
    </row>
    <row r="110" spans="1:10" ht="14.25" x14ac:dyDescent="0.2">
      <c r="A110" s="251"/>
      <c r="B110" s="243"/>
      <c r="C110" s="243"/>
      <c r="D110" s="243"/>
      <c r="E110" s="243"/>
      <c r="F110" s="243"/>
      <c r="G110" s="265"/>
      <c r="H110" s="243"/>
      <c r="I110" s="243"/>
      <c r="J110" s="243"/>
    </row>
    <row r="111" spans="1:10" ht="15.75" x14ac:dyDescent="0.25">
      <c r="A111" s="266" t="s">
        <v>365</v>
      </c>
      <c r="B111" s="350" t="s">
        <v>242</v>
      </c>
      <c r="C111" s="350"/>
      <c r="D111" s="243"/>
      <c r="E111" s="243"/>
      <c r="F111" s="243"/>
      <c r="G111" s="243"/>
      <c r="H111" s="243"/>
      <c r="I111" s="243"/>
      <c r="J111" s="243"/>
    </row>
    <row r="112" spans="1:10" ht="14.25" x14ac:dyDescent="0.2">
      <c r="A112" s="244"/>
      <c r="B112" s="332" t="s">
        <v>304</v>
      </c>
      <c r="C112" s="332" t="s">
        <v>219</v>
      </c>
      <c r="D112" s="243"/>
      <c r="E112" s="243"/>
      <c r="F112" s="243"/>
      <c r="G112" s="243"/>
      <c r="H112" s="243"/>
      <c r="I112" s="243"/>
      <c r="J112" s="243"/>
    </row>
    <row r="113" spans="1:10" ht="14.25" x14ac:dyDescent="0.2">
      <c r="A113" s="244"/>
      <c r="B113" s="332"/>
      <c r="C113" s="332" t="s">
        <v>115</v>
      </c>
      <c r="D113" s="243"/>
      <c r="E113" s="243"/>
      <c r="F113" s="243"/>
      <c r="G113" s="243"/>
      <c r="H113" s="243"/>
      <c r="I113" s="243"/>
      <c r="J113" s="243"/>
    </row>
    <row r="114" spans="1:10" ht="14.25" x14ac:dyDescent="0.2">
      <c r="A114" s="267" t="s">
        <v>335</v>
      </c>
      <c r="B114" s="134" t="s">
        <v>237</v>
      </c>
      <c r="C114" s="134" t="s">
        <v>185</v>
      </c>
      <c r="D114" s="243"/>
      <c r="E114" s="243"/>
      <c r="F114" s="243"/>
      <c r="G114" s="243"/>
      <c r="H114" s="243"/>
      <c r="I114" s="243"/>
      <c r="J114" s="243"/>
    </row>
    <row r="115" spans="1:10" ht="14.25" x14ac:dyDescent="0.2">
      <c r="A115" s="73" t="s">
        <v>209</v>
      </c>
      <c r="B115" s="143">
        <v>104585</v>
      </c>
      <c r="C115" s="143">
        <v>96867</v>
      </c>
      <c r="D115" s="243"/>
      <c r="E115" s="243"/>
      <c r="F115" s="243"/>
      <c r="G115" s="243"/>
      <c r="H115" s="243"/>
      <c r="I115" s="243"/>
      <c r="J115" s="243"/>
    </row>
    <row r="116" spans="1:10" ht="14.25" x14ac:dyDescent="0.2">
      <c r="A116" s="73" t="s">
        <v>188</v>
      </c>
      <c r="B116" s="143">
        <v>0</v>
      </c>
      <c r="C116" s="143">
        <v>55</v>
      </c>
      <c r="D116" s="243"/>
      <c r="E116" s="243"/>
      <c r="F116" s="243"/>
      <c r="G116" s="243"/>
      <c r="H116" s="243"/>
      <c r="I116" s="243"/>
      <c r="J116" s="243"/>
    </row>
    <row r="117" spans="1:10" ht="14.25" x14ac:dyDescent="0.2">
      <c r="A117" s="73" t="s">
        <v>334</v>
      </c>
      <c r="B117" s="143">
        <v>13194</v>
      </c>
      <c r="C117" s="143">
        <v>11907</v>
      </c>
      <c r="D117" s="243"/>
      <c r="E117" s="243"/>
      <c r="F117" s="243"/>
      <c r="G117" s="243"/>
      <c r="H117" s="243"/>
      <c r="I117" s="243"/>
      <c r="J117" s="243"/>
    </row>
    <row r="118" spans="1:10" ht="15" thickBot="1" x14ac:dyDescent="0.25">
      <c r="A118" s="73" t="s">
        <v>57</v>
      </c>
      <c r="B118" s="132">
        <v>-31337</v>
      </c>
      <c r="C118" s="132">
        <v>-26021</v>
      </c>
      <c r="D118" s="243"/>
      <c r="E118" s="243"/>
      <c r="F118" s="243"/>
      <c r="G118" s="243"/>
      <c r="H118" s="243"/>
      <c r="I118" s="243"/>
      <c r="J118" s="243"/>
    </row>
    <row r="119" spans="1:10" ht="15" thickBot="1" x14ac:dyDescent="0.25">
      <c r="A119" s="244"/>
      <c r="B119" s="174">
        <v>86442.362974000003</v>
      </c>
      <c r="C119" s="174">
        <v>82808</v>
      </c>
      <c r="D119" s="243"/>
      <c r="E119" s="243"/>
      <c r="F119" s="243"/>
      <c r="G119" s="243"/>
      <c r="H119" s="243"/>
      <c r="I119" s="243"/>
      <c r="J119" s="243"/>
    </row>
    <row r="120" spans="1:10" ht="15" thickTop="1" x14ac:dyDescent="0.2">
      <c r="A120" s="267" t="s">
        <v>58</v>
      </c>
      <c r="B120" s="51"/>
      <c r="C120" s="141"/>
      <c r="D120" s="243"/>
      <c r="E120" s="243"/>
      <c r="F120" s="243"/>
      <c r="G120" s="243"/>
      <c r="H120" s="243"/>
      <c r="I120" s="243"/>
      <c r="J120" s="243"/>
    </row>
    <row r="121" spans="1:10" ht="15" thickBot="1" x14ac:dyDescent="0.25">
      <c r="A121" s="104" t="s">
        <v>366</v>
      </c>
      <c r="B121" s="132">
        <v>2891</v>
      </c>
      <c r="C121" s="132">
        <v>2143</v>
      </c>
      <c r="D121" s="243"/>
      <c r="E121" s="243"/>
      <c r="F121" s="243"/>
      <c r="G121" s="243"/>
      <c r="H121" s="243"/>
      <c r="I121" s="243"/>
      <c r="J121" s="243"/>
    </row>
    <row r="122" spans="1:10" ht="15" thickBot="1" x14ac:dyDescent="0.25">
      <c r="A122" s="269"/>
      <c r="B122" s="47">
        <v>2891</v>
      </c>
      <c r="C122" s="181">
        <v>2143</v>
      </c>
      <c r="D122" s="243"/>
      <c r="E122" s="243"/>
      <c r="F122" s="243"/>
      <c r="G122" s="243"/>
      <c r="H122" s="243"/>
      <c r="I122" s="243"/>
      <c r="J122" s="243"/>
    </row>
    <row r="123" spans="1:10" ht="15" thickBot="1" x14ac:dyDescent="0.25">
      <c r="A123" s="269" t="s">
        <v>367</v>
      </c>
      <c r="B123" s="133">
        <v>89333</v>
      </c>
      <c r="C123" s="133">
        <v>84951</v>
      </c>
      <c r="D123" s="243"/>
      <c r="E123" s="243"/>
      <c r="F123" s="243"/>
      <c r="G123" s="243"/>
      <c r="H123" s="243"/>
      <c r="I123" s="243"/>
      <c r="J123" s="243"/>
    </row>
    <row r="124" spans="1:10" ht="15" thickTop="1" x14ac:dyDescent="0.2">
      <c r="A124" s="244"/>
      <c r="B124" s="142"/>
      <c r="C124" s="142"/>
      <c r="D124" s="243"/>
      <c r="E124" s="243"/>
      <c r="F124" s="243"/>
      <c r="G124" s="243"/>
      <c r="H124" s="243"/>
      <c r="I124" s="243"/>
      <c r="J124" s="243"/>
    </row>
    <row r="125" spans="1:10" ht="14.25" x14ac:dyDescent="0.2">
      <c r="A125" s="68" t="s">
        <v>107</v>
      </c>
      <c r="B125" s="350" t="s">
        <v>242</v>
      </c>
      <c r="C125" s="350"/>
      <c r="D125" s="76"/>
      <c r="E125" s="243"/>
      <c r="F125" s="243"/>
      <c r="G125" s="243"/>
      <c r="H125" s="243"/>
      <c r="I125" s="243"/>
      <c r="J125" s="243"/>
    </row>
    <row r="126" spans="1:10" ht="14.25" x14ac:dyDescent="0.2">
      <c r="A126" s="244"/>
      <c r="B126" s="355" t="s">
        <v>306</v>
      </c>
      <c r="C126" s="355"/>
      <c r="D126" s="77"/>
      <c r="E126" s="243"/>
      <c r="F126" s="243"/>
      <c r="G126" s="243"/>
      <c r="H126" s="243"/>
      <c r="I126" s="243"/>
      <c r="J126" s="243"/>
    </row>
    <row r="127" spans="1:10" ht="14.25" x14ac:dyDescent="0.2">
      <c r="A127" s="244"/>
      <c r="B127" s="355" t="s">
        <v>313</v>
      </c>
      <c r="C127" s="355"/>
      <c r="D127" s="77"/>
      <c r="E127" s="243"/>
      <c r="F127" s="243"/>
      <c r="G127" s="243"/>
      <c r="H127" s="243"/>
      <c r="I127" s="243"/>
      <c r="J127" s="243"/>
    </row>
    <row r="128" spans="1:10" ht="14.25" x14ac:dyDescent="0.2">
      <c r="A128" s="244"/>
      <c r="B128" s="134">
        <v>2024</v>
      </c>
      <c r="C128" s="134">
        <v>2023</v>
      </c>
      <c r="D128" s="76"/>
      <c r="E128" s="243"/>
      <c r="F128" s="243"/>
      <c r="G128" s="243"/>
      <c r="H128" s="243"/>
      <c r="I128" s="243"/>
      <c r="J128" s="243"/>
    </row>
    <row r="129" spans="1:10" ht="14.25" x14ac:dyDescent="0.2">
      <c r="A129" s="78" t="s">
        <v>131</v>
      </c>
      <c r="B129" s="141">
        <v>-24031</v>
      </c>
      <c r="C129" s="141">
        <v>-21642</v>
      </c>
      <c r="D129" s="77"/>
      <c r="E129" s="243"/>
      <c r="F129" s="243"/>
      <c r="G129" s="243"/>
      <c r="H129" s="243"/>
      <c r="I129" s="243"/>
      <c r="J129" s="243"/>
    </row>
    <row r="130" spans="1:10" ht="14.25" x14ac:dyDescent="0.2">
      <c r="A130" s="79" t="s">
        <v>72</v>
      </c>
      <c r="B130" s="143">
        <v>-18511</v>
      </c>
      <c r="C130" s="143">
        <v>-17636</v>
      </c>
      <c r="D130" s="73"/>
      <c r="E130" s="243"/>
      <c r="F130" s="243"/>
      <c r="G130" s="243"/>
      <c r="H130" s="243"/>
      <c r="I130" s="243"/>
      <c r="J130" s="243"/>
    </row>
    <row r="131" spans="1:10" ht="15" thickBot="1" x14ac:dyDescent="0.25">
      <c r="A131" s="79" t="s">
        <v>108</v>
      </c>
      <c r="B131" s="143">
        <v>11205</v>
      </c>
      <c r="C131" s="143">
        <v>14367</v>
      </c>
      <c r="D131" s="73"/>
      <c r="E131" s="243"/>
      <c r="F131" s="243"/>
      <c r="G131" s="243"/>
      <c r="H131" s="243"/>
      <c r="I131" s="243"/>
      <c r="J131" s="243"/>
    </row>
    <row r="132" spans="1:10" ht="15" thickBot="1" x14ac:dyDescent="0.25">
      <c r="A132" s="78" t="s">
        <v>132</v>
      </c>
      <c r="B132" s="174">
        <v>-31337</v>
      </c>
      <c r="C132" s="174">
        <v>-24911</v>
      </c>
      <c r="D132" s="243"/>
      <c r="E132" s="243"/>
      <c r="F132" s="243"/>
      <c r="G132" s="243"/>
      <c r="H132" s="243"/>
      <c r="I132" s="243"/>
      <c r="J132" s="243"/>
    </row>
    <row r="133" spans="1:10" ht="15" thickTop="1" x14ac:dyDescent="0.2">
      <c r="A133" s="78"/>
      <c r="B133" s="75"/>
      <c r="C133" s="75"/>
      <c r="D133" s="243"/>
      <c r="E133" s="243"/>
      <c r="F133" s="243"/>
      <c r="G133" s="243"/>
      <c r="H133" s="243"/>
      <c r="I133" s="243"/>
      <c r="J133" s="243"/>
    </row>
    <row r="134" spans="1:10" ht="14.25" x14ac:dyDescent="0.2">
      <c r="A134" s="78"/>
      <c r="B134" s="77"/>
      <c r="C134" s="77"/>
      <c r="D134" s="243"/>
      <c r="E134" s="243"/>
      <c r="F134" s="243"/>
      <c r="G134" s="243"/>
      <c r="H134" s="243"/>
      <c r="I134" s="243"/>
      <c r="J134" s="243"/>
    </row>
    <row r="135" spans="1:10" ht="15.75" x14ac:dyDescent="0.25">
      <c r="A135" s="270" t="s">
        <v>368</v>
      </c>
      <c r="B135" s="350" t="s">
        <v>242</v>
      </c>
      <c r="C135" s="350"/>
      <c r="D135" s="243"/>
      <c r="E135" s="243"/>
      <c r="F135" s="243"/>
      <c r="G135" s="243"/>
      <c r="H135" s="243"/>
      <c r="I135" s="243"/>
      <c r="J135" s="243"/>
    </row>
    <row r="136" spans="1:10" ht="14.25" x14ac:dyDescent="0.2">
      <c r="A136" s="244"/>
      <c r="B136" s="332" t="s">
        <v>304</v>
      </c>
      <c r="C136" s="332" t="s">
        <v>219</v>
      </c>
      <c r="D136" s="243"/>
      <c r="E136" s="243"/>
      <c r="F136" s="243"/>
      <c r="G136" s="243"/>
      <c r="H136" s="243"/>
      <c r="I136" s="243"/>
      <c r="J136" s="243"/>
    </row>
    <row r="137" spans="1:10" ht="14.25" x14ac:dyDescent="0.2">
      <c r="A137" s="244"/>
      <c r="B137" s="332"/>
      <c r="C137" s="332" t="s">
        <v>115</v>
      </c>
      <c r="D137" s="243"/>
      <c r="E137" s="243"/>
      <c r="F137" s="243"/>
      <c r="G137" s="243"/>
      <c r="H137" s="243"/>
      <c r="I137" s="243"/>
      <c r="J137" s="243"/>
    </row>
    <row r="138" spans="1:10" ht="14.25" x14ac:dyDescent="0.2">
      <c r="A138" s="267" t="s">
        <v>335</v>
      </c>
      <c r="B138" s="134" t="s">
        <v>237</v>
      </c>
      <c r="C138" s="134" t="s">
        <v>185</v>
      </c>
      <c r="D138" s="243"/>
      <c r="E138" s="243"/>
      <c r="F138" s="243"/>
      <c r="G138" s="243"/>
      <c r="H138" s="243"/>
      <c r="I138" s="243"/>
      <c r="J138" s="243"/>
    </row>
    <row r="139" spans="1:10" ht="14.25" x14ac:dyDescent="0.2">
      <c r="A139" s="73" t="s">
        <v>160</v>
      </c>
      <c r="B139" s="145">
        <v>58540</v>
      </c>
      <c r="C139" s="145">
        <v>35619</v>
      </c>
      <c r="D139" s="243"/>
      <c r="E139" s="243"/>
      <c r="F139" s="243"/>
      <c r="G139" s="243"/>
      <c r="H139" s="243"/>
      <c r="I139" s="243"/>
      <c r="J139" s="243"/>
    </row>
    <row r="140" spans="1:10" ht="14.25" x14ac:dyDescent="0.2">
      <c r="A140" s="73" t="s">
        <v>59</v>
      </c>
      <c r="B140" s="145">
        <v>4216</v>
      </c>
      <c r="C140" s="145">
        <v>2098</v>
      </c>
      <c r="D140" s="243"/>
      <c r="E140" s="243"/>
      <c r="F140" s="243"/>
      <c r="G140" s="243"/>
      <c r="H140" s="243"/>
      <c r="I140" s="243"/>
      <c r="J140" s="243"/>
    </row>
    <row r="141" spans="1:10" ht="14.25" x14ac:dyDescent="0.2">
      <c r="A141" s="73" t="s">
        <v>60</v>
      </c>
      <c r="B141" s="173">
        <v>21981</v>
      </c>
      <c r="C141" s="173">
        <v>4399</v>
      </c>
      <c r="D141" s="243"/>
      <c r="E141" s="243"/>
      <c r="F141" s="243"/>
      <c r="G141" s="243"/>
      <c r="H141" s="243"/>
      <c r="I141" s="243"/>
      <c r="J141" s="243"/>
    </row>
    <row r="142" spans="1:10" ht="15" thickBot="1" x14ac:dyDescent="0.25">
      <c r="A142" s="73" t="s">
        <v>334</v>
      </c>
      <c r="B142" s="173">
        <v>8105.7425020000001</v>
      </c>
      <c r="C142" s="173">
        <v>1596</v>
      </c>
      <c r="D142" s="243"/>
      <c r="E142" s="243"/>
      <c r="F142" s="243"/>
      <c r="G142" s="243"/>
      <c r="H142" s="243"/>
      <c r="I142" s="243"/>
      <c r="J142" s="243"/>
    </row>
    <row r="143" spans="1:10" ht="15" thickBot="1" x14ac:dyDescent="0.25">
      <c r="A143" s="77"/>
      <c r="B143" s="144">
        <v>92842.742501999994</v>
      </c>
      <c r="C143" s="144">
        <v>43712</v>
      </c>
      <c r="D143" s="243"/>
      <c r="E143" s="243"/>
      <c r="F143" s="243"/>
      <c r="G143" s="243"/>
      <c r="H143" s="243"/>
      <c r="I143" s="243"/>
      <c r="J143" s="243"/>
    </row>
    <row r="144" spans="1:10" ht="15" thickTop="1" x14ac:dyDescent="0.2">
      <c r="A144" s="267" t="s">
        <v>58</v>
      </c>
      <c r="B144" s="309"/>
      <c r="C144" s="309"/>
      <c r="D144" s="243"/>
      <c r="E144" s="243"/>
      <c r="F144" s="243"/>
      <c r="G144" s="243"/>
      <c r="H144" s="243"/>
      <c r="I144" s="243"/>
      <c r="J144" s="243"/>
    </row>
    <row r="145" spans="1:10" ht="14.25" x14ac:dyDescent="0.2">
      <c r="A145" s="73" t="s">
        <v>175</v>
      </c>
      <c r="B145" s="143">
        <v>0</v>
      </c>
      <c r="C145" s="143">
        <v>1096</v>
      </c>
      <c r="D145" s="243"/>
      <c r="E145" s="243"/>
      <c r="F145" s="243"/>
      <c r="G145" s="243"/>
      <c r="H145" s="243"/>
      <c r="I145" s="243"/>
      <c r="J145" s="243"/>
    </row>
    <row r="146" spans="1:10" ht="15" thickBot="1" x14ac:dyDescent="0.25">
      <c r="A146" s="73" t="s">
        <v>60</v>
      </c>
      <c r="B146" s="143">
        <v>2787</v>
      </c>
      <c r="C146" s="143">
        <v>2032</v>
      </c>
      <c r="D146" s="243"/>
      <c r="E146" s="243"/>
      <c r="F146" s="243"/>
      <c r="G146" s="243"/>
      <c r="H146" s="243"/>
      <c r="I146" s="243"/>
      <c r="J146" s="243"/>
    </row>
    <row r="147" spans="1:10" ht="15" thickBot="1" x14ac:dyDescent="0.25">
      <c r="A147" s="244"/>
      <c r="B147" s="174">
        <v>2787</v>
      </c>
      <c r="C147" s="174">
        <v>3128</v>
      </c>
      <c r="D147" s="243"/>
      <c r="E147" s="243"/>
      <c r="F147" s="243"/>
      <c r="G147" s="243"/>
      <c r="H147" s="243"/>
      <c r="I147" s="243"/>
      <c r="J147" s="243"/>
    </row>
    <row r="148" spans="1:10" ht="15.75" thickTop="1" thickBot="1" x14ac:dyDescent="0.25">
      <c r="A148" s="239" t="s">
        <v>369</v>
      </c>
      <c r="B148" s="133">
        <v>95630</v>
      </c>
      <c r="C148" s="133">
        <v>46840</v>
      </c>
      <c r="D148" s="243"/>
      <c r="E148" s="243"/>
      <c r="F148" s="243"/>
      <c r="G148" s="243"/>
      <c r="H148" s="243"/>
      <c r="I148" s="243"/>
      <c r="J148" s="243"/>
    </row>
    <row r="149" spans="1:10" ht="15" thickTop="1" x14ac:dyDescent="0.2">
      <c r="A149" s="70"/>
      <c r="B149" s="70"/>
      <c r="C149" s="70"/>
      <c r="D149" s="243"/>
      <c r="E149" s="243"/>
      <c r="F149" s="243"/>
      <c r="G149" s="243"/>
      <c r="H149" s="243"/>
      <c r="I149" s="243"/>
      <c r="J149" s="243"/>
    </row>
    <row r="150" spans="1:10" ht="14.25" x14ac:dyDescent="0.2">
      <c r="A150" s="70"/>
      <c r="B150" s="70"/>
      <c r="C150" s="70"/>
      <c r="D150" s="243"/>
      <c r="E150" s="243"/>
      <c r="F150" s="243"/>
      <c r="G150" s="243"/>
      <c r="H150" s="243"/>
      <c r="I150" s="243"/>
      <c r="J150" s="243"/>
    </row>
    <row r="151" spans="1:10" ht="15.75" x14ac:dyDescent="0.25">
      <c r="A151" s="270" t="s">
        <v>370</v>
      </c>
      <c r="B151" s="350" t="s">
        <v>242</v>
      </c>
      <c r="C151" s="350"/>
      <c r="D151" s="243"/>
      <c r="E151" s="243"/>
      <c r="F151" s="243"/>
      <c r="G151" s="243"/>
      <c r="H151" s="243"/>
      <c r="I151" s="243"/>
      <c r="J151" s="243"/>
    </row>
    <row r="152" spans="1:10" ht="14.25" x14ac:dyDescent="0.2">
      <c r="A152" s="244"/>
      <c r="B152" s="332" t="s">
        <v>304</v>
      </c>
      <c r="C152" s="332" t="s">
        <v>219</v>
      </c>
      <c r="D152" s="243"/>
      <c r="E152" s="243"/>
      <c r="F152" s="243"/>
      <c r="G152" s="243"/>
      <c r="H152" s="243"/>
      <c r="I152" s="243"/>
      <c r="J152" s="243"/>
    </row>
    <row r="153" spans="1:10" ht="14.25" x14ac:dyDescent="0.2">
      <c r="A153" s="244"/>
      <c r="B153" s="332"/>
      <c r="C153" s="332" t="s">
        <v>115</v>
      </c>
      <c r="D153" s="243"/>
      <c r="E153" s="243"/>
      <c r="F153" s="243"/>
      <c r="G153" s="243"/>
      <c r="H153" s="243"/>
      <c r="I153" s="243"/>
      <c r="J153" s="243"/>
    </row>
    <row r="154" spans="1:10" ht="14.25" x14ac:dyDescent="0.2">
      <c r="A154" s="72"/>
      <c r="B154" s="134" t="s">
        <v>237</v>
      </c>
      <c r="C154" s="134" t="s">
        <v>185</v>
      </c>
      <c r="D154" s="243"/>
      <c r="E154" s="243"/>
      <c r="F154" s="243"/>
      <c r="G154" s="243"/>
      <c r="H154" s="243"/>
      <c r="I154" s="243"/>
      <c r="J154" s="243"/>
    </row>
    <row r="155" spans="1:10" ht="14.25" x14ac:dyDescent="0.2">
      <c r="A155" s="73" t="s">
        <v>161</v>
      </c>
      <c r="B155" s="143">
        <v>9311</v>
      </c>
      <c r="C155" s="143">
        <v>8351</v>
      </c>
      <c r="D155" s="243"/>
      <c r="E155" s="243"/>
      <c r="F155" s="243"/>
      <c r="G155" s="243"/>
      <c r="H155" s="243"/>
      <c r="I155" s="243"/>
      <c r="J155" s="243"/>
    </row>
    <row r="156" spans="1:10" ht="15" thickBot="1" x14ac:dyDescent="0.25">
      <c r="A156" s="73" t="s">
        <v>61</v>
      </c>
      <c r="B156" s="132">
        <v>-220</v>
      </c>
      <c r="C156" s="132">
        <v>-272</v>
      </c>
      <c r="D156" s="243"/>
      <c r="E156" s="243"/>
      <c r="F156" s="243"/>
      <c r="G156" s="243"/>
      <c r="H156" s="243"/>
      <c r="I156" s="243"/>
      <c r="J156" s="243"/>
    </row>
    <row r="157" spans="1:10" ht="15" thickBot="1" x14ac:dyDescent="0.25">
      <c r="A157" s="239" t="s">
        <v>371</v>
      </c>
      <c r="B157" s="174">
        <v>9091</v>
      </c>
      <c r="C157" s="133">
        <v>8079</v>
      </c>
      <c r="D157" s="243"/>
      <c r="E157" s="243"/>
      <c r="F157" s="243"/>
      <c r="G157" s="243"/>
      <c r="H157" s="243"/>
      <c r="I157" s="243"/>
      <c r="J157" s="243"/>
    </row>
    <row r="158" spans="1:10" ht="15" thickTop="1" x14ac:dyDescent="0.2">
      <c r="A158" s="243"/>
      <c r="B158" s="243"/>
      <c r="C158" s="243"/>
      <c r="D158" s="243"/>
      <c r="E158" s="243"/>
      <c r="F158" s="243"/>
      <c r="G158" s="243"/>
      <c r="H158" s="243"/>
      <c r="I158" s="243"/>
      <c r="J158" s="243"/>
    </row>
    <row r="159" spans="1:10" ht="14.25" x14ac:dyDescent="0.2">
      <c r="A159" s="82" t="s">
        <v>133</v>
      </c>
      <c r="B159" s="350" t="s">
        <v>242</v>
      </c>
      <c r="C159" s="350"/>
      <c r="D159" s="243"/>
      <c r="E159" s="243"/>
      <c r="F159" s="243"/>
      <c r="G159" s="243"/>
      <c r="H159" s="243"/>
      <c r="I159" s="243"/>
      <c r="J159" s="243"/>
    </row>
    <row r="160" spans="1:10" ht="14.25" x14ac:dyDescent="0.2">
      <c r="A160" s="354"/>
      <c r="B160" s="355" t="s">
        <v>306</v>
      </c>
      <c r="C160" s="355"/>
      <c r="D160" s="243"/>
      <c r="E160" s="243"/>
      <c r="F160" s="243"/>
      <c r="G160" s="243"/>
      <c r="H160" s="243"/>
      <c r="I160" s="243"/>
      <c r="J160" s="243"/>
    </row>
    <row r="161" spans="1:10" ht="14.25" x14ac:dyDescent="0.2">
      <c r="A161" s="354"/>
      <c r="B161" s="355" t="s">
        <v>313</v>
      </c>
      <c r="C161" s="355"/>
      <c r="D161" s="243"/>
      <c r="E161" s="243"/>
      <c r="F161" s="243"/>
      <c r="G161" s="243"/>
      <c r="H161" s="243"/>
      <c r="I161" s="243"/>
      <c r="J161" s="243"/>
    </row>
    <row r="162" spans="1:10" ht="14.25" x14ac:dyDescent="0.2">
      <c r="A162" s="244"/>
      <c r="B162" s="134" t="s">
        <v>237</v>
      </c>
      <c r="C162" s="134" t="s">
        <v>185</v>
      </c>
      <c r="D162" s="243"/>
      <c r="E162" s="243"/>
      <c r="F162" s="243"/>
      <c r="G162" s="243"/>
      <c r="H162" s="243"/>
      <c r="I162" s="243"/>
      <c r="J162" s="243"/>
    </row>
    <row r="163" spans="1:10" ht="14.25" x14ac:dyDescent="0.2">
      <c r="A163" s="78" t="s">
        <v>62</v>
      </c>
      <c r="B163" s="141">
        <v>-272</v>
      </c>
      <c r="C163" s="141">
        <v>-738</v>
      </c>
      <c r="D163" s="243"/>
      <c r="E163" s="243"/>
      <c r="F163" s="243"/>
      <c r="G163" s="243"/>
      <c r="H163" s="243"/>
      <c r="I163" s="243"/>
      <c r="J163" s="243"/>
    </row>
    <row r="164" spans="1:10" ht="15" thickBot="1" x14ac:dyDescent="0.25">
      <c r="A164" s="79" t="s">
        <v>234</v>
      </c>
      <c r="B164" s="143">
        <v>52</v>
      </c>
      <c r="C164" s="143">
        <v>485</v>
      </c>
      <c r="D164" s="243"/>
      <c r="E164" s="243"/>
      <c r="F164" s="243"/>
      <c r="G164" s="243"/>
      <c r="H164" s="243"/>
      <c r="I164" s="243"/>
      <c r="J164" s="243"/>
    </row>
    <row r="165" spans="1:10" ht="15" thickBot="1" x14ac:dyDescent="0.25">
      <c r="A165" s="78" t="s">
        <v>132</v>
      </c>
      <c r="B165" s="174">
        <v>-220</v>
      </c>
      <c r="C165" s="174">
        <v>-253</v>
      </c>
      <c r="D165" s="243"/>
      <c r="E165" s="243"/>
      <c r="F165" s="243"/>
      <c r="G165" s="243"/>
      <c r="H165" s="243"/>
      <c r="I165" s="243"/>
      <c r="J165" s="243"/>
    </row>
    <row r="166" spans="1:10" ht="15" thickTop="1" x14ac:dyDescent="0.2">
      <c r="A166" s="243"/>
      <c r="B166" s="243"/>
      <c r="C166" s="243"/>
      <c r="D166" s="243"/>
      <c r="E166" s="243"/>
      <c r="F166" s="243"/>
      <c r="G166" s="243"/>
      <c r="H166" s="243"/>
      <c r="I166" s="243"/>
      <c r="J166" s="243"/>
    </row>
    <row r="167" spans="1:10" ht="14.25" x14ac:dyDescent="0.2">
      <c r="A167" s="243"/>
      <c r="B167" s="350"/>
      <c r="C167" s="350"/>
      <c r="D167" s="243"/>
      <c r="E167" s="243"/>
      <c r="F167" s="243"/>
      <c r="G167" s="243"/>
      <c r="H167" s="243"/>
      <c r="I167" s="243"/>
      <c r="J167" s="243"/>
    </row>
    <row r="168" spans="1:10" ht="15.75" x14ac:dyDescent="0.25">
      <c r="A168" s="270" t="s">
        <v>372</v>
      </c>
      <c r="B168" s="350" t="s">
        <v>242</v>
      </c>
      <c r="C168" s="350"/>
      <c r="D168" s="243"/>
      <c r="E168" s="243"/>
      <c r="F168" s="243"/>
      <c r="G168" s="243"/>
      <c r="H168" s="243"/>
      <c r="I168" s="243"/>
      <c r="J168" s="243"/>
    </row>
    <row r="169" spans="1:10" ht="14.25" x14ac:dyDescent="0.2">
      <c r="A169" s="244"/>
      <c r="B169" s="332" t="s">
        <v>304</v>
      </c>
      <c r="C169" s="332" t="s">
        <v>219</v>
      </c>
      <c r="D169" s="243"/>
      <c r="E169" s="243"/>
      <c r="F169" s="243"/>
      <c r="G169" s="243"/>
      <c r="H169" s="243"/>
      <c r="I169" s="243"/>
      <c r="J169" s="243"/>
    </row>
    <row r="170" spans="1:10" ht="14.25" x14ac:dyDescent="0.2">
      <c r="A170" s="244"/>
      <c r="B170" s="332"/>
      <c r="C170" s="332" t="s">
        <v>115</v>
      </c>
      <c r="D170" s="243"/>
      <c r="E170" s="243"/>
      <c r="F170" s="243"/>
      <c r="G170" s="243"/>
      <c r="H170" s="243"/>
      <c r="I170" s="243"/>
      <c r="J170" s="243"/>
    </row>
    <row r="171" spans="1:10" ht="14.25" x14ac:dyDescent="0.2">
      <c r="A171" s="72"/>
      <c r="B171" s="134" t="s">
        <v>237</v>
      </c>
      <c r="C171" s="134" t="s">
        <v>185</v>
      </c>
      <c r="D171" s="243"/>
      <c r="E171" s="243"/>
      <c r="F171" s="243"/>
      <c r="G171" s="243"/>
      <c r="H171" s="243"/>
      <c r="I171" s="243"/>
      <c r="J171" s="243"/>
    </row>
    <row r="172" spans="1:10" ht="14.25" x14ac:dyDescent="0.2">
      <c r="A172" s="73" t="s">
        <v>192</v>
      </c>
      <c r="B172" s="143">
        <v>1505227</v>
      </c>
      <c r="C172" s="143">
        <v>1484187</v>
      </c>
      <c r="D172" s="243"/>
      <c r="E172" s="243"/>
      <c r="F172" s="243"/>
      <c r="G172" s="243"/>
      <c r="H172" s="243"/>
      <c r="I172" s="243"/>
      <c r="J172" s="243"/>
    </row>
    <row r="173" spans="1:10" ht="15" thickBot="1" x14ac:dyDescent="0.25">
      <c r="A173" s="73" t="s">
        <v>196</v>
      </c>
      <c r="B173" s="132">
        <v>-5062</v>
      </c>
      <c r="C173" s="132">
        <v>-1720</v>
      </c>
      <c r="D173" s="243"/>
      <c r="E173" s="243"/>
      <c r="F173" s="243"/>
      <c r="G173" s="243"/>
      <c r="H173" s="243"/>
      <c r="I173" s="243"/>
      <c r="J173" s="243"/>
    </row>
    <row r="174" spans="1:10" ht="15" thickBot="1" x14ac:dyDescent="0.25">
      <c r="A174" s="271" t="s">
        <v>373</v>
      </c>
      <c r="B174" s="174">
        <v>1500165</v>
      </c>
      <c r="C174" s="174">
        <v>1482467</v>
      </c>
      <c r="D174" s="243"/>
      <c r="E174" s="243"/>
      <c r="F174" s="243"/>
      <c r="G174" s="243"/>
      <c r="H174" s="243"/>
      <c r="I174" s="243"/>
      <c r="J174" s="243"/>
    </row>
    <row r="175" spans="1:10" ht="15" thickTop="1" x14ac:dyDescent="0.2">
      <c r="A175" s="81"/>
      <c r="B175" s="112"/>
      <c r="C175" s="112"/>
      <c r="D175" s="243"/>
      <c r="E175" s="243"/>
      <c r="F175" s="243"/>
      <c r="G175" s="243"/>
      <c r="H175" s="243"/>
      <c r="I175" s="243"/>
      <c r="J175" s="243"/>
    </row>
    <row r="176" spans="1:10" ht="14.25" x14ac:dyDescent="0.2">
      <c r="A176" s="68" t="s">
        <v>220</v>
      </c>
      <c r="B176" s="350" t="s">
        <v>242</v>
      </c>
      <c r="C176" s="350"/>
      <c r="D176" s="243"/>
      <c r="E176" s="243"/>
      <c r="F176" s="243"/>
      <c r="G176" s="243"/>
      <c r="H176" s="243"/>
      <c r="I176" s="243"/>
      <c r="J176" s="243"/>
    </row>
    <row r="177" spans="1:10" ht="14.25" x14ac:dyDescent="0.2">
      <c r="A177" s="244"/>
      <c r="B177" s="355" t="s">
        <v>306</v>
      </c>
      <c r="C177" s="355"/>
      <c r="D177" s="243"/>
      <c r="E177" s="243"/>
      <c r="F177" s="243"/>
      <c r="G177" s="243"/>
      <c r="H177" s="243"/>
      <c r="I177" s="243"/>
      <c r="J177" s="243"/>
    </row>
    <row r="178" spans="1:10" ht="14.25" x14ac:dyDescent="0.2">
      <c r="A178" s="244"/>
      <c r="B178" s="355" t="s">
        <v>374</v>
      </c>
      <c r="C178" s="355"/>
      <c r="D178" s="243"/>
      <c r="E178" s="243"/>
      <c r="F178" s="243"/>
      <c r="G178" s="243"/>
      <c r="H178" s="243"/>
      <c r="I178" s="243"/>
      <c r="J178" s="243"/>
    </row>
    <row r="179" spans="1:10" ht="14.25" x14ac:dyDescent="0.2">
      <c r="A179" s="244"/>
      <c r="B179" s="134" t="s">
        <v>237</v>
      </c>
      <c r="C179" s="134" t="s">
        <v>185</v>
      </c>
      <c r="D179" s="243"/>
      <c r="E179" s="243"/>
      <c r="F179" s="243"/>
      <c r="G179" s="243"/>
      <c r="H179" s="243"/>
      <c r="I179" s="243"/>
      <c r="J179" s="243"/>
    </row>
    <row r="180" spans="1:10" ht="14.25" x14ac:dyDescent="0.2">
      <c r="A180" s="78" t="s">
        <v>62</v>
      </c>
      <c r="B180" s="141">
        <v>-1721</v>
      </c>
      <c r="C180" s="141">
        <v>-2189</v>
      </c>
      <c r="D180" s="243"/>
      <c r="E180" s="243"/>
      <c r="F180" s="243"/>
      <c r="G180" s="243"/>
      <c r="H180" s="243"/>
      <c r="I180" s="243"/>
      <c r="J180" s="243"/>
    </row>
    <row r="181" spans="1:10" s="294" customFormat="1" ht="14.25" x14ac:dyDescent="0.2">
      <c r="A181" s="79" t="s">
        <v>235</v>
      </c>
      <c r="B181" s="143">
        <v>-3341</v>
      </c>
      <c r="C181" s="143">
        <v>-1159</v>
      </c>
      <c r="D181" s="243"/>
      <c r="E181" s="243"/>
      <c r="F181" s="243"/>
      <c r="G181" s="243"/>
      <c r="H181" s="243"/>
      <c r="I181" s="243"/>
      <c r="J181" s="243"/>
    </row>
    <row r="182" spans="1:10" ht="15" thickBot="1" x14ac:dyDescent="0.25">
      <c r="A182" s="79" t="s">
        <v>149</v>
      </c>
      <c r="B182" s="143" t="s">
        <v>35</v>
      </c>
      <c r="C182" s="143">
        <v>268</v>
      </c>
      <c r="D182" s="243"/>
      <c r="E182" s="243"/>
      <c r="F182" s="243"/>
      <c r="G182" s="243"/>
      <c r="H182" s="243"/>
      <c r="I182" s="243"/>
      <c r="J182" s="243"/>
    </row>
    <row r="183" spans="1:10" ht="15" thickBot="1" x14ac:dyDescent="0.25">
      <c r="A183" s="78" t="s">
        <v>132</v>
      </c>
      <c r="B183" s="174">
        <v>-5062</v>
      </c>
      <c r="C183" s="174">
        <v>-3080</v>
      </c>
      <c r="D183" s="243"/>
      <c r="E183" s="243"/>
      <c r="F183" s="243"/>
      <c r="G183" s="243"/>
      <c r="H183" s="243"/>
      <c r="I183" s="243"/>
      <c r="J183" s="243"/>
    </row>
    <row r="184" spans="1:10" ht="15" thickTop="1" x14ac:dyDescent="0.2">
      <c r="A184" s="70"/>
      <c r="B184" s="245"/>
      <c r="C184" s="245"/>
      <c r="D184" s="243"/>
      <c r="E184" s="243"/>
      <c r="F184" s="243"/>
      <c r="G184" s="243"/>
      <c r="H184" s="243"/>
      <c r="I184" s="243"/>
      <c r="J184" s="243"/>
    </row>
    <row r="185" spans="1:10" ht="14.25" x14ac:dyDescent="0.2">
      <c r="A185" s="363" t="s">
        <v>210</v>
      </c>
      <c r="B185" s="363"/>
      <c r="C185" s="363"/>
      <c r="D185" s="363"/>
      <c r="E185" s="363"/>
      <c r="F185" s="363"/>
      <c r="G185" s="243"/>
      <c r="H185" s="243"/>
      <c r="I185" s="243"/>
      <c r="J185" s="243"/>
    </row>
    <row r="186" spans="1:10" ht="14.25" x14ac:dyDescent="0.2">
      <c r="A186" s="79"/>
      <c r="B186" s="350" t="s">
        <v>242</v>
      </c>
      <c r="C186" s="350"/>
      <c r="D186" s="243"/>
      <c r="E186" s="243"/>
      <c r="F186" s="243"/>
      <c r="G186" s="243"/>
      <c r="H186" s="243"/>
      <c r="I186" s="243"/>
      <c r="J186" s="243"/>
    </row>
    <row r="187" spans="1:10" ht="14.25" x14ac:dyDescent="0.2">
      <c r="A187" s="244"/>
      <c r="B187" s="355" t="s">
        <v>306</v>
      </c>
      <c r="C187" s="355"/>
      <c r="D187" s="243"/>
      <c r="E187" s="243"/>
      <c r="F187" s="243"/>
      <c r="G187" s="243"/>
      <c r="H187" s="243"/>
      <c r="I187" s="243"/>
      <c r="J187" s="243"/>
    </row>
    <row r="188" spans="1:10" ht="14.25" x14ac:dyDescent="0.2">
      <c r="A188" s="244"/>
      <c r="B188" s="355" t="s">
        <v>374</v>
      </c>
      <c r="C188" s="355"/>
      <c r="D188" s="243"/>
      <c r="E188" s="243"/>
      <c r="F188" s="243"/>
      <c r="G188" s="243"/>
      <c r="H188" s="243"/>
      <c r="I188" s="243"/>
      <c r="J188" s="243"/>
    </row>
    <row r="189" spans="1:10" ht="14.25" x14ac:dyDescent="0.2">
      <c r="A189" s="244"/>
      <c r="B189" s="134" t="s">
        <v>237</v>
      </c>
      <c r="C189" s="134" t="s">
        <v>185</v>
      </c>
      <c r="D189" s="243"/>
      <c r="E189" s="243"/>
      <c r="F189" s="243"/>
      <c r="G189" s="243"/>
      <c r="H189" s="243"/>
      <c r="I189" s="243"/>
      <c r="J189" s="243"/>
    </row>
    <row r="190" spans="1:10" ht="14.25" x14ac:dyDescent="0.2">
      <c r="A190" s="83" t="s">
        <v>62</v>
      </c>
      <c r="B190" s="141">
        <v>1484187</v>
      </c>
      <c r="C190" s="141">
        <v>1375549</v>
      </c>
      <c r="D190" s="243"/>
      <c r="E190" s="243"/>
      <c r="F190" s="243"/>
      <c r="G190" s="243"/>
      <c r="H190" s="243"/>
      <c r="I190" s="243"/>
      <c r="J190" s="243"/>
    </row>
    <row r="191" spans="1:10" ht="14.25" x14ac:dyDescent="0.2">
      <c r="A191" s="79" t="s">
        <v>63</v>
      </c>
      <c r="B191" s="143">
        <v>281033</v>
      </c>
      <c r="C191" s="143">
        <v>269147</v>
      </c>
      <c r="D191" s="243"/>
      <c r="E191" s="243"/>
      <c r="F191" s="243"/>
      <c r="G191" s="243"/>
      <c r="H191" s="243"/>
      <c r="I191" s="243"/>
      <c r="J191" s="243"/>
    </row>
    <row r="192" spans="1:10" ht="14.25" x14ac:dyDescent="0.2">
      <c r="A192" s="79" t="s">
        <v>270</v>
      </c>
      <c r="B192" s="143">
        <v>-6964</v>
      </c>
      <c r="C192" s="143" t="s">
        <v>35</v>
      </c>
      <c r="D192" s="243"/>
      <c r="E192" s="243"/>
      <c r="F192" s="243"/>
      <c r="G192" s="243"/>
      <c r="H192" s="243"/>
      <c r="I192" s="243"/>
      <c r="J192" s="243"/>
    </row>
    <row r="193" spans="1:10" ht="15" thickBot="1" x14ac:dyDescent="0.25">
      <c r="A193" s="79" t="s">
        <v>134</v>
      </c>
      <c r="B193" s="132">
        <v>-253029</v>
      </c>
      <c r="C193" s="132">
        <v>-237493</v>
      </c>
      <c r="D193" s="243"/>
      <c r="E193" s="243"/>
      <c r="F193" s="243"/>
      <c r="G193" s="243"/>
      <c r="H193" s="243"/>
      <c r="I193" s="243"/>
      <c r="J193" s="243"/>
    </row>
    <row r="194" spans="1:10" ht="15" thickBot="1" x14ac:dyDescent="0.25">
      <c r="A194" s="83" t="s">
        <v>132</v>
      </c>
      <c r="B194" s="174">
        <v>1505227</v>
      </c>
      <c r="C194" s="174">
        <v>1407203</v>
      </c>
      <c r="D194" s="243"/>
      <c r="E194" s="243"/>
      <c r="F194" s="243"/>
      <c r="G194" s="243"/>
      <c r="H194" s="243"/>
      <c r="I194" s="243"/>
      <c r="J194" s="243"/>
    </row>
    <row r="195" spans="1:10" ht="15" thickTop="1" x14ac:dyDescent="0.2">
      <c r="A195" s="243"/>
      <c r="B195" s="243"/>
      <c r="C195" s="243"/>
      <c r="D195" s="243"/>
      <c r="E195" s="243"/>
      <c r="F195" s="243"/>
      <c r="G195" s="243"/>
      <c r="H195" s="243"/>
      <c r="I195" s="243"/>
      <c r="J195" s="243"/>
    </row>
    <row r="196" spans="1:10" ht="14.25" x14ac:dyDescent="0.2">
      <c r="A196" s="243"/>
      <c r="B196" s="243"/>
      <c r="C196" s="243"/>
      <c r="D196" s="243"/>
      <c r="E196" s="243"/>
      <c r="F196" s="243"/>
      <c r="G196" s="243"/>
      <c r="H196" s="243"/>
      <c r="I196" s="243"/>
      <c r="J196" s="243"/>
    </row>
    <row r="197" spans="1:10" ht="15.75" x14ac:dyDescent="0.2">
      <c r="A197" s="272" t="s">
        <v>375</v>
      </c>
      <c r="B197" s="350" t="s">
        <v>242</v>
      </c>
      <c r="C197" s="350"/>
      <c r="D197" s="243"/>
      <c r="E197" s="243"/>
      <c r="F197" s="243"/>
      <c r="G197" s="243"/>
      <c r="H197" s="243"/>
      <c r="I197" s="243"/>
      <c r="J197" s="243"/>
    </row>
    <row r="198" spans="1:10" ht="14.25" x14ac:dyDescent="0.2">
      <c r="A198" s="244"/>
      <c r="B198" s="332" t="s">
        <v>304</v>
      </c>
      <c r="C198" s="332" t="s">
        <v>219</v>
      </c>
      <c r="D198" s="243"/>
      <c r="E198" s="243"/>
      <c r="F198" s="243"/>
      <c r="G198" s="243"/>
      <c r="H198" s="243"/>
      <c r="I198" s="243"/>
      <c r="J198" s="243"/>
    </row>
    <row r="199" spans="1:10" ht="14.25" x14ac:dyDescent="0.2">
      <c r="A199" s="244"/>
      <c r="B199" s="332"/>
      <c r="C199" s="332" t="s">
        <v>115</v>
      </c>
      <c r="D199" s="243"/>
      <c r="E199" s="243"/>
      <c r="F199" s="243"/>
      <c r="G199" s="243"/>
      <c r="H199" s="243"/>
      <c r="I199" s="243"/>
      <c r="J199" s="243"/>
    </row>
    <row r="200" spans="1:10" ht="14.25" x14ac:dyDescent="0.2">
      <c r="A200" s="72"/>
      <c r="B200" s="134" t="s">
        <v>237</v>
      </c>
      <c r="C200" s="134" t="s">
        <v>185</v>
      </c>
      <c r="D200" s="243"/>
      <c r="E200" s="243"/>
      <c r="F200" s="243"/>
      <c r="G200" s="243"/>
      <c r="H200" s="243"/>
      <c r="I200" s="243"/>
      <c r="J200" s="243"/>
    </row>
    <row r="201" spans="1:10" ht="14.25" x14ac:dyDescent="0.2">
      <c r="A201" s="73" t="s">
        <v>135</v>
      </c>
      <c r="B201" s="145">
        <v>58218.264025000019</v>
      </c>
      <c r="C201" s="310">
        <v>69550</v>
      </c>
      <c r="D201" s="243"/>
      <c r="E201" s="243"/>
      <c r="F201" s="243"/>
      <c r="G201" s="243"/>
      <c r="H201" s="243"/>
      <c r="I201" s="243"/>
      <c r="J201" s="243"/>
    </row>
    <row r="202" spans="1:10" ht="14.25" x14ac:dyDescent="0.2">
      <c r="A202" s="73" t="s">
        <v>66</v>
      </c>
      <c r="B202" s="145">
        <v>17244.576111999995</v>
      </c>
      <c r="C202" s="310">
        <v>13062</v>
      </c>
      <c r="D202" s="243"/>
      <c r="E202" s="243"/>
      <c r="F202" s="243"/>
      <c r="G202" s="243"/>
      <c r="H202" s="243"/>
      <c r="I202" s="243"/>
      <c r="J202" s="243"/>
    </row>
    <row r="203" spans="1:10" ht="14.25" x14ac:dyDescent="0.2">
      <c r="A203" s="73" t="s">
        <v>64</v>
      </c>
      <c r="B203" s="145">
        <v>662</v>
      </c>
      <c r="C203" s="310">
        <v>600</v>
      </c>
      <c r="D203" s="243"/>
      <c r="E203" s="243"/>
      <c r="F203" s="243"/>
      <c r="G203" s="243"/>
      <c r="H203" s="243"/>
      <c r="I203" s="243"/>
      <c r="J203" s="243"/>
    </row>
    <row r="204" spans="1:10" ht="15" thickBot="1" x14ac:dyDescent="0.25">
      <c r="A204" s="73" t="s">
        <v>65</v>
      </c>
      <c r="B204" s="175">
        <v>264</v>
      </c>
      <c r="C204" s="311">
        <v>662</v>
      </c>
      <c r="D204" s="243"/>
      <c r="E204" s="243"/>
      <c r="F204" s="243"/>
      <c r="G204" s="243"/>
      <c r="H204" s="243"/>
      <c r="I204" s="243"/>
      <c r="J204" s="243"/>
    </row>
    <row r="205" spans="1:10" ht="15" thickBot="1" x14ac:dyDescent="0.25">
      <c r="A205" s="239" t="s">
        <v>376</v>
      </c>
      <c r="B205" s="144">
        <v>76388.840137000021</v>
      </c>
      <c r="C205" s="312">
        <v>83874</v>
      </c>
      <c r="D205" s="243"/>
      <c r="E205" s="243"/>
      <c r="F205" s="243"/>
      <c r="G205" s="243"/>
      <c r="H205" s="243"/>
      <c r="I205" s="243"/>
      <c r="J205" s="243"/>
    </row>
    <row r="206" spans="1:10" ht="15" thickTop="1" x14ac:dyDescent="0.2">
      <c r="A206" s="84"/>
      <c r="B206" s="85"/>
      <c r="C206" s="85"/>
      <c r="D206" s="243"/>
      <c r="E206" s="243"/>
      <c r="F206" s="243"/>
      <c r="G206" s="243"/>
      <c r="H206" s="243"/>
      <c r="I206" s="243"/>
      <c r="J206" s="243"/>
    </row>
    <row r="207" spans="1:10" ht="14.25" x14ac:dyDescent="0.2">
      <c r="A207" s="82" t="s">
        <v>136</v>
      </c>
      <c r="B207" s="350" t="s">
        <v>242</v>
      </c>
      <c r="C207" s="350"/>
      <c r="D207" s="243"/>
      <c r="E207" s="243"/>
      <c r="F207" s="243"/>
      <c r="G207" s="243"/>
      <c r="H207" s="243"/>
      <c r="I207" s="243"/>
      <c r="J207" s="243"/>
    </row>
    <row r="208" spans="1:10" ht="14.25" x14ac:dyDescent="0.2">
      <c r="A208" s="244"/>
      <c r="B208" s="355" t="s">
        <v>306</v>
      </c>
      <c r="C208" s="355"/>
      <c r="D208" s="243"/>
      <c r="E208" s="243"/>
      <c r="F208" s="243"/>
      <c r="G208" s="243"/>
      <c r="H208" s="243"/>
      <c r="I208" s="243"/>
      <c r="J208" s="243"/>
    </row>
    <row r="209" spans="1:10" ht="14.25" x14ac:dyDescent="0.2">
      <c r="A209" s="244"/>
      <c r="B209" s="355" t="s">
        <v>314</v>
      </c>
      <c r="C209" s="355"/>
      <c r="D209" s="243"/>
      <c r="E209" s="243"/>
      <c r="F209" s="243"/>
      <c r="G209" s="243"/>
      <c r="H209" s="243"/>
      <c r="I209" s="243"/>
      <c r="J209" s="243"/>
    </row>
    <row r="210" spans="1:10" ht="14.25" x14ac:dyDescent="0.2">
      <c r="A210" s="244"/>
      <c r="B210" s="134" t="s">
        <v>237</v>
      </c>
      <c r="C210" s="134" t="s">
        <v>185</v>
      </c>
      <c r="D210" s="243"/>
      <c r="E210" s="243"/>
      <c r="F210" s="243"/>
      <c r="G210" s="243"/>
      <c r="H210" s="243"/>
      <c r="I210" s="243"/>
      <c r="J210" s="243"/>
    </row>
    <row r="211" spans="1:10" ht="14.25" x14ac:dyDescent="0.2">
      <c r="A211" s="83" t="s">
        <v>62</v>
      </c>
      <c r="B211" s="141">
        <v>83875</v>
      </c>
      <c r="C211" s="141">
        <v>99848</v>
      </c>
      <c r="D211" s="243"/>
      <c r="E211" s="243"/>
      <c r="F211" s="243"/>
      <c r="G211" s="243"/>
      <c r="H211" s="243"/>
      <c r="I211" s="243"/>
      <c r="J211" s="243"/>
    </row>
    <row r="212" spans="1:10" ht="14.25" x14ac:dyDescent="0.2">
      <c r="A212" s="79" t="s">
        <v>63</v>
      </c>
      <c r="B212" s="143">
        <v>21627.995133999997</v>
      </c>
      <c r="C212" s="143">
        <v>22155.860226000001</v>
      </c>
      <c r="D212" s="243"/>
      <c r="E212" s="243"/>
      <c r="F212" s="243"/>
      <c r="G212" s="243"/>
      <c r="H212" s="243"/>
      <c r="I212" s="243"/>
      <c r="J212" s="243"/>
    </row>
    <row r="213" spans="1:10" ht="15" thickBot="1" x14ac:dyDescent="0.25">
      <c r="A213" s="79" t="s">
        <v>137</v>
      </c>
      <c r="B213" s="132">
        <v>-29114</v>
      </c>
      <c r="C213" s="132">
        <v>-32801</v>
      </c>
      <c r="D213" s="243"/>
      <c r="E213" s="243"/>
      <c r="F213" s="243"/>
      <c r="G213" s="243"/>
      <c r="H213" s="243"/>
      <c r="I213" s="243"/>
      <c r="J213" s="243"/>
    </row>
    <row r="214" spans="1:10" ht="15" thickBot="1" x14ac:dyDescent="0.25">
      <c r="A214" s="83" t="s">
        <v>132</v>
      </c>
      <c r="B214" s="174">
        <v>76388.995133999997</v>
      </c>
      <c r="C214" s="174">
        <v>89202.860226000004</v>
      </c>
      <c r="D214" s="243"/>
      <c r="E214" s="243"/>
      <c r="F214" s="243"/>
      <c r="G214" s="243"/>
      <c r="H214" s="243"/>
      <c r="I214" s="243"/>
      <c r="J214" s="243"/>
    </row>
    <row r="215" spans="1:10" ht="15" thickTop="1" x14ac:dyDescent="0.2">
      <c r="A215" s="83"/>
      <c r="B215" s="313"/>
      <c r="C215" s="313"/>
      <c r="D215" s="243"/>
      <c r="E215" s="243"/>
      <c r="F215" s="243"/>
      <c r="G215" s="243"/>
      <c r="H215" s="243"/>
      <c r="I215" s="243"/>
      <c r="J215" s="243"/>
    </row>
    <row r="216" spans="1:10" ht="14.25" x14ac:dyDescent="0.2">
      <c r="A216" s="83"/>
      <c r="B216" s="77"/>
      <c r="C216" s="77"/>
      <c r="D216" s="243"/>
      <c r="E216" s="243"/>
      <c r="F216" s="243"/>
      <c r="G216" s="243"/>
      <c r="H216" s="243"/>
      <c r="I216" s="243"/>
      <c r="J216" s="243"/>
    </row>
    <row r="217" spans="1:10" ht="15.75" x14ac:dyDescent="0.25">
      <c r="A217" s="273" t="s">
        <v>377</v>
      </c>
      <c r="B217" s="350" t="s">
        <v>242</v>
      </c>
      <c r="C217" s="350"/>
      <c r="D217" s="243"/>
      <c r="E217" s="243"/>
      <c r="F217" s="243"/>
      <c r="G217" s="243"/>
      <c r="H217" s="243"/>
      <c r="I217" s="243"/>
      <c r="J217" s="243"/>
    </row>
    <row r="218" spans="1:10" ht="14.25" x14ac:dyDescent="0.2">
      <c r="A218" s="244"/>
      <c r="B218" s="332" t="s">
        <v>304</v>
      </c>
      <c r="C218" s="332" t="s">
        <v>219</v>
      </c>
      <c r="D218" s="243"/>
      <c r="E218" s="243"/>
      <c r="F218" s="243"/>
      <c r="G218" s="243"/>
      <c r="H218" s="243"/>
      <c r="I218" s="243"/>
      <c r="J218" s="243"/>
    </row>
    <row r="219" spans="1:10" ht="14.25" x14ac:dyDescent="0.2">
      <c r="A219" s="72"/>
      <c r="B219" s="332"/>
      <c r="C219" s="332" t="s">
        <v>115</v>
      </c>
      <c r="D219" s="243"/>
      <c r="E219" s="243"/>
      <c r="F219" s="243"/>
      <c r="G219" s="243"/>
      <c r="H219" s="243"/>
      <c r="I219" s="243"/>
      <c r="J219" s="243"/>
    </row>
    <row r="220" spans="1:10" ht="14.25" x14ac:dyDescent="0.2">
      <c r="A220" s="73" t="s">
        <v>163</v>
      </c>
      <c r="B220" s="134" t="s">
        <v>237</v>
      </c>
      <c r="C220" s="134" t="s">
        <v>185</v>
      </c>
      <c r="D220" s="243"/>
      <c r="E220" s="243"/>
      <c r="F220" s="243"/>
      <c r="G220" s="243"/>
      <c r="H220" s="243"/>
      <c r="I220" s="243"/>
      <c r="J220" s="243"/>
    </row>
    <row r="221" spans="1:10" ht="14.25" x14ac:dyDescent="0.2">
      <c r="A221" s="73" t="s">
        <v>176</v>
      </c>
      <c r="B221" s="143">
        <v>168813.60274299997</v>
      </c>
      <c r="C221" s="145">
        <v>118560</v>
      </c>
      <c r="D221" s="243"/>
      <c r="E221" s="243"/>
      <c r="F221" s="243"/>
      <c r="G221" s="243"/>
      <c r="H221" s="243"/>
      <c r="I221" s="243"/>
      <c r="J221" s="243"/>
    </row>
    <row r="222" spans="1:10" ht="14.25" x14ac:dyDescent="0.2">
      <c r="A222" s="73" t="s">
        <v>177</v>
      </c>
      <c r="B222" s="143">
        <v>26745.742955000009</v>
      </c>
      <c r="C222" s="145">
        <v>16990</v>
      </c>
      <c r="D222" s="243"/>
      <c r="E222" s="243"/>
      <c r="F222" s="243"/>
      <c r="G222" s="243"/>
      <c r="H222" s="243"/>
      <c r="I222" s="243"/>
      <c r="J222" s="243"/>
    </row>
    <row r="223" spans="1:10" ht="14.25" x14ac:dyDescent="0.2">
      <c r="A223" s="73" t="s">
        <v>178</v>
      </c>
      <c r="B223" s="143">
        <v>7241.4795589999994</v>
      </c>
      <c r="C223" s="145">
        <v>9094</v>
      </c>
      <c r="D223" s="243"/>
      <c r="E223" s="243"/>
      <c r="F223" s="243"/>
      <c r="G223" s="243"/>
      <c r="H223" s="243"/>
      <c r="I223" s="243"/>
      <c r="J223" s="243"/>
    </row>
    <row r="224" spans="1:10" ht="15" thickBot="1" x14ac:dyDescent="0.25">
      <c r="A224" s="73" t="s">
        <v>162</v>
      </c>
      <c r="B224" s="132">
        <v>2068</v>
      </c>
      <c r="C224" s="132">
        <v>2689</v>
      </c>
      <c r="D224" s="243"/>
      <c r="E224" s="243"/>
      <c r="F224" s="243"/>
      <c r="G224" s="243"/>
      <c r="H224" s="243"/>
      <c r="I224" s="243"/>
      <c r="J224" s="243"/>
    </row>
    <row r="225" spans="1:10" ht="15" thickBot="1" x14ac:dyDescent="0.25">
      <c r="A225" s="239" t="s">
        <v>378</v>
      </c>
      <c r="B225" s="174">
        <v>204868.82525699999</v>
      </c>
      <c r="C225" s="174">
        <v>147333</v>
      </c>
      <c r="D225" s="243"/>
      <c r="E225" s="243"/>
      <c r="F225" s="243"/>
      <c r="G225" s="243"/>
      <c r="H225" s="243"/>
      <c r="I225" s="243"/>
      <c r="J225" s="243"/>
    </row>
    <row r="226" spans="1:10" ht="15" thickTop="1" x14ac:dyDescent="0.2">
      <c r="A226" s="73"/>
      <c r="B226" s="75"/>
      <c r="C226" s="75"/>
      <c r="D226" s="243"/>
      <c r="E226" s="243"/>
      <c r="F226" s="243"/>
      <c r="G226" s="243"/>
      <c r="H226" s="243"/>
      <c r="I226" s="243"/>
      <c r="J226" s="243"/>
    </row>
    <row r="227" spans="1:10" ht="14.25" x14ac:dyDescent="0.2">
      <c r="A227" s="68" t="s">
        <v>113</v>
      </c>
      <c r="B227" s="388" t="s">
        <v>242</v>
      </c>
      <c r="C227" s="388"/>
      <c r="D227" s="243"/>
      <c r="E227" s="243"/>
      <c r="F227" s="243"/>
      <c r="G227" s="243"/>
      <c r="H227" s="243"/>
      <c r="I227" s="243"/>
      <c r="J227" s="243"/>
    </row>
    <row r="228" spans="1:10" ht="14.25" x14ac:dyDescent="0.2">
      <c r="A228" s="73"/>
      <c r="B228" s="355" t="s">
        <v>306</v>
      </c>
      <c r="C228" s="355"/>
      <c r="D228" s="243"/>
      <c r="E228" s="243"/>
      <c r="F228" s="243"/>
      <c r="G228" s="243"/>
      <c r="H228" s="243"/>
      <c r="I228" s="243"/>
      <c r="J228" s="243"/>
    </row>
    <row r="229" spans="1:10" ht="14.25" x14ac:dyDescent="0.2">
      <c r="A229" s="73"/>
      <c r="B229" s="355" t="s">
        <v>314</v>
      </c>
      <c r="C229" s="355"/>
      <c r="D229" s="243"/>
      <c r="E229" s="243"/>
      <c r="F229" s="243"/>
      <c r="G229" s="243"/>
      <c r="H229" s="243"/>
      <c r="I229" s="243"/>
      <c r="J229" s="243"/>
    </row>
    <row r="230" spans="1:10" ht="14.25" x14ac:dyDescent="0.2">
      <c r="A230" s="73"/>
      <c r="B230" s="134" t="s">
        <v>237</v>
      </c>
      <c r="C230" s="134" t="s">
        <v>185</v>
      </c>
      <c r="D230" s="243"/>
      <c r="E230" s="243"/>
      <c r="F230" s="243"/>
      <c r="G230" s="243"/>
      <c r="H230" s="243"/>
      <c r="I230" s="243"/>
      <c r="J230" s="243"/>
    </row>
    <row r="231" spans="1:10" ht="14.25" x14ac:dyDescent="0.2">
      <c r="A231" s="77" t="s">
        <v>62</v>
      </c>
      <c r="B231" s="141">
        <v>147333</v>
      </c>
      <c r="C231" s="141">
        <v>141016</v>
      </c>
      <c r="D231" s="243"/>
      <c r="E231" s="243"/>
      <c r="F231" s="243"/>
      <c r="G231" s="243"/>
      <c r="H231" s="243"/>
      <c r="I231" s="243"/>
      <c r="J231" s="243"/>
    </row>
    <row r="232" spans="1:10" ht="14.25" x14ac:dyDescent="0.2">
      <c r="A232" s="73" t="s">
        <v>63</v>
      </c>
      <c r="B232" s="143">
        <v>107553</v>
      </c>
      <c r="C232" s="143">
        <v>41998</v>
      </c>
      <c r="D232" s="243"/>
      <c r="E232" s="243"/>
      <c r="F232" s="243"/>
      <c r="G232" s="243"/>
      <c r="H232" s="243"/>
      <c r="I232" s="243"/>
      <c r="J232" s="243"/>
    </row>
    <row r="233" spans="1:10" ht="14.25" x14ac:dyDescent="0.2">
      <c r="A233" s="73" t="s">
        <v>271</v>
      </c>
      <c r="B233" s="143">
        <v>-724</v>
      </c>
      <c r="C233" s="143" t="s">
        <v>35</v>
      </c>
      <c r="D233" s="243"/>
      <c r="E233" s="243"/>
      <c r="F233" s="243"/>
      <c r="G233" s="243"/>
      <c r="H233" s="243"/>
      <c r="I233" s="243"/>
      <c r="J233" s="243"/>
    </row>
    <row r="234" spans="1:10" ht="15" thickBot="1" x14ac:dyDescent="0.25">
      <c r="A234" s="73" t="s">
        <v>137</v>
      </c>
      <c r="B234" s="132">
        <v>-49293</v>
      </c>
      <c r="C234" s="132">
        <v>-35303</v>
      </c>
      <c r="D234" s="243"/>
      <c r="E234" s="243"/>
      <c r="F234" s="243"/>
      <c r="G234" s="243"/>
      <c r="H234" s="243"/>
      <c r="I234" s="243"/>
      <c r="J234" s="243"/>
    </row>
    <row r="235" spans="1:10" ht="15" thickBot="1" x14ac:dyDescent="0.25">
      <c r="A235" s="77" t="s">
        <v>132</v>
      </c>
      <c r="B235" s="174">
        <v>204869</v>
      </c>
      <c r="C235" s="174">
        <v>147711</v>
      </c>
      <c r="D235" s="243"/>
      <c r="E235" s="243"/>
      <c r="F235" s="243"/>
      <c r="G235" s="243"/>
      <c r="H235" s="243"/>
      <c r="I235" s="243"/>
      <c r="J235" s="243"/>
    </row>
    <row r="236" spans="1:10" ht="15" thickTop="1" x14ac:dyDescent="0.2">
      <c r="A236" s="243"/>
      <c r="B236" s="243"/>
      <c r="C236" s="243"/>
      <c r="D236" s="243"/>
      <c r="E236" s="243"/>
      <c r="F236" s="243"/>
      <c r="G236" s="243"/>
      <c r="H236" s="243"/>
      <c r="I236" s="243"/>
      <c r="J236" s="243"/>
    </row>
    <row r="237" spans="1:10" ht="15" x14ac:dyDescent="0.2">
      <c r="A237" s="243"/>
      <c r="B237" s="77"/>
      <c r="C237" s="77"/>
      <c r="D237" s="77"/>
      <c r="E237" s="77"/>
      <c r="F237" s="77"/>
      <c r="G237" s="77"/>
      <c r="H237" s="246"/>
      <c r="I237" s="243"/>
      <c r="J237" s="243"/>
    </row>
    <row r="238" spans="1:10" ht="15.75" x14ac:dyDescent="0.2">
      <c r="A238" s="272" t="s">
        <v>379</v>
      </c>
      <c r="B238" s="350" t="s">
        <v>242</v>
      </c>
      <c r="C238" s="350"/>
      <c r="D238" s="243"/>
      <c r="E238" s="243"/>
      <c r="F238" s="243"/>
      <c r="G238" s="243"/>
      <c r="H238" s="243"/>
      <c r="I238" s="243"/>
      <c r="J238" s="243"/>
    </row>
    <row r="239" spans="1:10" ht="14.25" x14ac:dyDescent="0.2">
      <c r="A239" s="79"/>
      <c r="B239" s="332" t="s">
        <v>304</v>
      </c>
      <c r="C239" s="332" t="s">
        <v>219</v>
      </c>
      <c r="D239" s="243"/>
      <c r="E239" s="243"/>
      <c r="F239" s="243"/>
      <c r="G239" s="243"/>
      <c r="H239" s="243"/>
      <c r="I239" s="243"/>
      <c r="J239" s="243"/>
    </row>
    <row r="240" spans="1:10" ht="14.25" x14ac:dyDescent="0.2">
      <c r="A240" s="79"/>
      <c r="B240" s="332"/>
      <c r="C240" s="332" t="s">
        <v>115</v>
      </c>
      <c r="D240" s="243"/>
      <c r="E240" s="243"/>
      <c r="F240" s="243"/>
      <c r="G240" s="243"/>
      <c r="H240" s="243"/>
      <c r="I240" s="243"/>
      <c r="J240" s="243"/>
    </row>
    <row r="241" spans="1:10" ht="14.25" x14ac:dyDescent="0.2">
      <c r="A241" s="267" t="s">
        <v>335</v>
      </c>
      <c r="B241" s="134" t="s">
        <v>237</v>
      </c>
      <c r="C241" s="134" t="s">
        <v>185</v>
      </c>
      <c r="D241" s="243"/>
      <c r="E241" s="243"/>
      <c r="F241" s="243"/>
      <c r="G241" s="243"/>
      <c r="H241" s="243"/>
      <c r="I241" s="243"/>
      <c r="J241" s="243"/>
    </row>
    <row r="242" spans="1:10" ht="14.25" x14ac:dyDescent="0.2">
      <c r="A242" s="79" t="s">
        <v>211</v>
      </c>
      <c r="B242" s="143">
        <v>420740</v>
      </c>
      <c r="C242" s="143">
        <v>481181</v>
      </c>
      <c r="D242" s="243"/>
      <c r="E242" s="243"/>
      <c r="F242" s="243"/>
      <c r="G242" s="243"/>
      <c r="H242" s="243"/>
      <c r="I242" s="243"/>
      <c r="J242" s="243"/>
    </row>
    <row r="243" spans="1:10" ht="15" thickBot="1" x14ac:dyDescent="0.25">
      <c r="A243" s="217" t="s">
        <v>334</v>
      </c>
      <c r="B243" s="132">
        <v>78404</v>
      </c>
      <c r="C243" s="132">
        <v>64639</v>
      </c>
      <c r="D243" s="329">
        <f>+B242+B243-B244</f>
        <v>0</v>
      </c>
      <c r="E243" s="243"/>
      <c r="F243" s="243"/>
      <c r="G243" s="243"/>
      <c r="H243" s="243"/>
      <c r="I243" s="243"/>
      <c r="J243" s="243"/>
    </row>
    <row r="244" spans="1:10" ht="15" thickBot="1" x14ac:dyDescent="0.25">
      <c r="A244" s="268" t="s">
        <v>380</v>
      </c>
      <c r="B244" s="174">
        <v>499144</v>
      </c>
      <c r="C244" s="174">
        <v>545820</v>
      </c>
      <c r="D244" s="243"/>
      <c r="E244" s="243"/>
      <c r="F244" s="243"/>
      <c r="G244" s="243"/>
      <c r="H244" s="243"/>
      <c r="I244" s="243"/>
      <c r="J244" s="243"/>
    </row>
    <row r="245" spans="1:10" ht="15" thickTop="1" x14ac:dyDescent="0.2">
      <c r="A245" s="232"/>
      <c r="B245" s="77"/>
      <c r="C245" s="77"/>
      <c r="D245" s="243"/>
      <c r="E245" s="243"/>
      <c r="F245" s="243"/>
      <c r="G245" s="243"/>
      <c r="H245" s="243"/>
      <c r="I245" s="243"/>
      <c r="J245" s="243"/>
    </row>
    <row r="246" spans="1:10" ht="14.25" x14ac:dyDescent="0.2">
      <c r="A246" s="232"/>
      <c r="B246" s="77"/>
      <c r="C246" s="77"/>
      <c r="D246" s="243"/>
      <c r="E246" s="243"/>
      <c r="F246" s="243"/>
      <c r="G246" s="243"/>
      <c r="H246" s="243"/>
      <c r="I246" s="243"/>
      <c r="J246" s="243"/>
    </row>
    <row r="247" spans="1:10" ht="15.75" x14ac:dyDescent="0.25">
      <c r="A247" s="273" t="s">
        <v>381</v>
      </c>
      <c r="B247" s="350" t="s">
        <v>242</v>
      </c>
      <c r="C247" s="350"/>
      <c r="D247" s="243"/>
      <c r="E247" s="243"/>
      <c r="F247" s="243"/>
      <c r="G247" s="243"/>
      <c r="H247" s="243"/>
      <c r="I247" s="243"/>
      <c r="J247" s="243"/>
    </row>
    <row r="248" spans="1:10" ht="14.25" x14ac:dyDescent="0.2">
      <c r="A248" s="83"/>
      <c r="B248" s="332" t="s">
        <v>304</v>
      </c>
      <c r="C248" s="332" t="s">
        <v>219</v>
      </c>
      <c r="D248" s="243"/>
      <c r="E248" s="243"/>
      <c r="F248" s="243"/>
      <c r="G248" s="243"/>
      <c r="H248" s="243"/>
      <c r="I248" s="243"/>
      <c r="J248" s="243"/>
    </row>
    <row r="249" spans="1:10" ht="14.25" x14ac:dyDescent="0.2">
      <c r="A249" s="83"/>
      <c r="B249" s="332"/>
      <c r="C249" s="332" t="s">
        <v>115</v>
      </c>
      <c r="D249" s="243"/>
      <c r="E249" s="243"/>
      <c r="F249" s="243"/>
      <c r="G249" s="243"/>
      <c r="H249" s="243"/>
      <c r="I249" s="243"/>
      <c r="J249" s="243"/>
    </row>
    <row r="250" spans="1:10" ht="14.25" x14ac:dyDescent="0.2">
      <c r="A250" s="267" t="s">
        <v>335</v>
      </c>
      <c r="B250" s="134" t="s">
        <v>237</v>
      </c>
      <c r="C250" s="134" t="s">
        <v>185</v>
      </c>
      <c r="D250" s="243"/>
      <c r="E250" s="243"/>
      <c r="F250" s="243"/>
      <c r="G250" s="243"/>
      <c r="H250" s="243"/>
      <c r="I250" s="243"/>
      <c r="J250" s="243"/>
    </row>
    <row r="251" spans="1:10" ht="14.25" x14ac:dyDescent="0.2">
      <c r="A251" s="106" t="s">
        <v>212</v>
      </c>
      <c r="B251" s="143">
        <v>96231</v>
      </c>
      <c r="C251" s="135">
        <v>147318</v>
      </c>
      <c r="D251" s="243"/>
      <c r="E251" s="243"/>
      <c r="F251" s="243"/>
      <c r="G251" s="243"/>
      <c r="H251" s="243"/>
      <c r="I251" s="243"/>
      <c r="J251" s="243"/>
    </row>
    <row r="252" spans="1:10" ht="15" thickBot="1" x14ac:dyDescent="0.25">
      <c r="A252" s="79" t="s">
        <v>164</v>
      </c>
      <c r="B252" s="143">
        <v>21983</v>
      </c>
      <c r="C252" s="135">
        <v>29443</v>
      </c>
      <c r="D252" s="243"/>
      <c r="E252" s="243"/>
      <c r="F252" s="243"/>
      <c r="G252" s="243"/>
      <c r="H252" s="243"/>
      <c r="I252" s="243"/>
      <c r="J252" s="243"/>
    </row>
    <row r="253" spans="1:10" ht="15" thickBot="1" x14ac:dyDescent="0.25">
      <c r="A253" s="79"/>
      <c r="B253" s="174">
        <v>118214</v>
      </c>
      <c r="C253" s="174">
        <v>176761</v>
      </c>
      <c r="D253" s="243"/>
      <c r="E253" s="243"/>
      <c r="F253" s="243"/>
      <c r="G253" s="243"/>
      <c r="H253" s="243"/>
      <c r="I253" s="243"/>
      <c r="J253" s="243"/>
    </row>
    <row r="254" spans="1:10" ht="15" thickTop="1" x14ac:dyDescent="0.2">
      <c r="A254" s="267" t="s">
        <v>58</v>
      </c>
      <c r="B254" s="309"/>
      <c r="C254" s="309"/>
      <c r="D254" s="243"/>
      <c r="E254" s="243"/>
      <c r="F254" s="243"/>
      <c r="G254" s="243"/>
      <c r="H254" s="243"/>
      <c r="I254" s="243"/>
      <c r="J254" s="243"/>
    </row>
    <row r="255" spans="1:10" ht="14.25" x14ac:dyDescent="0.2">
      <c r="A255" s="73" t="s">
        <v>165</v>
      </c>
      <c r="B255" s="143">
        <v>176145</v>
      </c>
      <c r="C255" s="143">
        <v>256881</v>
      </c>
      <c r="D255" s="243"/>
      <c r="E255" s="243"/>
      <c r="F255" s="243"/>
      <c r="G255" s="243"/>
      <c r="H255" s="243"/>
      <c r="I255" s="243"/>
      <c r="J255" s="243"/>
    </row>
    <row r="256" spans="1:10" ht="15" thickBot="1" x14ac:dyDescent="0.25">
      <c r="A256" s="73" t="s">
        <v>164</v>
      </c>
      <c r="B256" s="132">
        <v>57205</v>
      </c>
      <c r="C256" s="175">
        <v>72712</v>
      </c>
      <c r="D256" s="243"/>
      <c r="E256" s="243"/>
      <c r="F256" s="243"/>
      <c r="G256" s="243"/>
      <c r="H256" s="243"/>
      <c r="I256" s="243"/>
      <c r="J256" s="243"/>
    </row>
    <row r="257" spans="1:10" ht="15" thickBot="1" x14ac:dyDescent="0.25">
      <c r="A257" s="268"/>
      <c r="B257" s="181">
        <v>233350</v>
      </c>
      <c r="C257" s="181">
        <v>329593</v>
      </c>
      <c r="D257" s="243"/>
      <c r="E257" s="243"/>
      <c r="F257" s="243"/>
      <c r="G257" s="243"/>
      <c r="H257" s="243"/>
      <c r="I257" s="243"/>
      <c r="J257" s="243"/>
    </row>
    <row r="258" spans="1:10" ht="15" thickBot="1" x14ac:dyDescent="0.25">
      <c r="A258" s="268" t="s">
        <v>382</v>
      </c>
      <c r="B258" s="133">
        <f>+B253+B257</f>
        <v>351564</v>
      </c>
      <c r="C258" s="133">
        <v>506354</v>
      </c>
      <c r="D258" s="243"/>
      <c r="E258" s="243"/>
      <c r="F258" s="243"/>
      <c r="G258" s="243"/>
      <c r="H258" s="243"/>
      <c r="I258" s="243"/>
      <c r="J258" s="243"/>
    </row>
    <row r="259" spans="1:10" ht="15" thickTop="1" x14ac:dyDescent="0.2">
      <c r="A259" s="86"/>
      <c r="B259" s="274"/>
      <c r="C259" s="274"/>
      <c r="D259" s="243"/>
      <c r="E259" s="243"/>
      <c r="F259" s="243"/>
      <c r="G259" s="243"/>
      <c r="H259" s="243"/>
      <c r="I259" s="243"/>
      <c r="J259" s="243"/>
    </row>
    <row r="260" spans="1:10" ht="15" thickBot="1" x14ac:dyDescent="0.25">
      <c r="A260" s="4" t="s">
        <v>394</v>
      </c>
      <c r="B260" s="274"/>
      <c r="C260" s="274"/>
      <c r="D260" s="243"/>
      <c r="E260" s="243"/>
      <c r="F260" s="243"/>
      <c r="G260" s="243"/>
      <c r="H260" s="243"/>
      <c r="I260" s="243"/>
      <c r="J260" s="243"/>
    </row>
    <row r="261" spans="1:10" ht="15" thickTop="1" x14ac:dyDescent="0.2">
      <c r="A261" s="376"/>
      <c r="B261" s="275" t="s">
        <v>383</v>
      </c>
      <c r="C261" s="275" t="s">
        <v>385</v>
      </c>
      <c r="D261" s="275" t="s">
        <v>387</v>
      </c>
      <c r="E261" s="275" t="s">
        <v>387</v>
      </c>
      <c r="F261" s="243"/>
      <c r="G261" s="243"/>
      <c r="H261" s="243"/>
      <c r="I261" s="243"/>
      <c r="J261" s="243"/>
    </row>
    <row r="262" spans="1:10" ht="15" thickBot="1" x14ac:dyDescent="0.25">
      <c r="A262" s="377"/>
      <c r="B262" s="234" t="s">
        <v>384</v>
      </c>
      <c r="C262" s="276" t="s">
        <v>386</v>
      </c>
      <c r="D262" s="276" t="s">
        <v>388</v>
      </c>
      <c r="E262" s="276" t="s">
        <v>393</v>
      </c>
      <c r="F262" s="243"/>
      <c r="G262" s="243"/>
      <c r="H262" s="243"/>
      <c r="I262" s="243"/>
      <c r="J262" s="243"/>
    </row>
    <row r="263" spans="1:10" ht="15.75" thickTop="1" thickBot="1" x14ac:dyDescent="0.25">
      <c r="A263" s="277" t="s">
        <v>389</v>
      </c>
      <c r="B263" s="304"/>
      <c r="C263" s="286"/>
      <c r="D263" s="286">
        <v>506354</v>
      </c>
      <c r="E263" s="286">
        <v>505697</v>
      </c>
      <c r="F263" s="243"/>
      <c r="G263" s="243"/>
      <c r="H263" s="243"/>
      <c r="I263" s="243"/>
      <c r="J263" s="243"/>
    </row>
    <row r="264" spans="1:10" ht="15" thickTop="1" x14ac:dyDescent="0.2">
      <c r="A264" s="104" t="s">
        <v>390</v>
      </c>
      <c r="B264" s="138">
        <v>-150000</v>
      </c>
      <c r="C264" s="138" t="s">
        <v>35</v>
      </c>
      <c r="D264" s="138">
        <v>-150000</v>
      </c>
      <c r="E264" s="138" t="s">
        <v>35</v>
      </c>
      <c r="F264" s="243"/>
      <c r="G264" s="243"/>
      <c r="H264" s="243"/>
      <c r="I264" s="243"/>
      <c r="J264" s="243"/>
    </row>
    <row r="265" spans="1:10" ht="14.25" x14ac:dyDescent="0.2">
      <c r="A265" s="104" t="s">
        <v>391</v>
      </c>
      <c r="B265" s="138">
        <v>-28527</v>
      </c>
      <c r="C265" s="138" t="s">
        <v>35</v>
      </c>
      <c r="D265" s="138">
        <f>+B265</f>
        <v>-28527</v>
      </c>
      <c r="E265" s="138">
        <v>-35214</v>
      </c>
      <c r="F265" s="243"/>
      <c r="G265" s="243"/>
      <c r="H265" s="243"/>
      <c r="I265" s="243"/>
      <c r="J265" s="243"/>
    </row>
    <row r="266" spans="1:10" ht="15" thickBot="1" x14ac:dyDescent="0.25">
      <c r="A266" s="307" t="s">
        <v>164</v>
      </c>
      <c r="B266" s="285" t="s">
        <v>35</v>
      </c>
      <c r="C266" s="285">
        <v>23737</v>
      </c>
      <c r="D266" s="285">
        <f>+C266</f>
        <v>23737</v>
      </c>
      <c r="E266" s="285">
        <v>31077</v>
      </c>
      <c r="F266" s="243"/>
      <c r="G266" s="243"/>
      <c r="H266" s="243"/>
      <c r="I266" s="243"/>
      <c r="J266" s="243"/>
    </row>
    <row r="267" spans="1:10" ht="15" thickBot="1" x14ac:dyDescent="0.25">
      <c r="A267" s="306" t="s">
        <v>392</v>
      </c>
      <c r="B267" s="286"/>
      <c r="C267" s="286"/>
      <c r="D267" s="286">
        <v>351564</v>
      </c>
      <c r="E267" s="286">
        <v>501560</v>
      </c>
      <c r="F267" s="243"/>
      <c r="G267" s="243"/>
      <c r="H267" s="243"/>
      <c r="I267" s="243"/>
      <c r="J267" s="243"/>
    </row>
    <row r="268" spans="1:10" ht="15" thickTop="1" x14ac:dyDescent="0.2">
      <c r="A268" s="86"/>
      <c r="B268" s="274"/>
      <c r="C268" s="274"/>
      <c r="D268" s="243"/>
      <c r="E268" s="243"/>
      <c r="F268" s="243"/>
      <c r="G268" s="243"/>
      <c r="H268" s="243"/>
      <c r="I268" s="243"/>
      <c r="J268" s="243"/>
    </row>
    <row r="269" spans="1:10" ht="14.25" x14ac:dyDescent="0.2">
      <c r="A269" s="86"/>
      <c r="B269" s="274"/>
      <c r="C269" s="274"/>
      <c r="D269" s="243"/>
      <c r="E269" s="243"/>
      <c r="F269" s="243"/>
      <c r="G269" s="243"/>
      <c r="H269" s="243"/>
      <c r="I269" s="243"/>
      <c r="J269" s="243"/>
    </row>
    <row r="270" spans="1:10" ht="15.75" x14ac:dyDescent="0.2">
      <c r="A270" s="272" t="s">
        <v>395</v>
      </c>
      <c r="B270" s="350" t="s">
        <v>242</v>
      </c>
      <c r="C270" s="350"/>
      <c r="D270" s="243"/>
      <c r="E270" s="243"/>
      <c r="F270" s="243"/>
      <c r="G270" s="243"/>
      <c r="H270" s="243"/>
      <c r="I270" s="243"/>
      <c r="J270" s="243"/>
    </row>
    <row r="271" spans="1:10" ht="14.25" x14ac:dyDescent="0.2">
      <c r="A271" s="87"/>
      <c r="B271" s="332" t="s">
        <v>304</v>
      </c>
      <c r="C271" s="332" t="s">
        <v>219</v>
      </c>
      <c r="D271" s="243"/>
      <c r="E271" s="243"/>
      <c r="F271" s="243"/>
      <c r="G271" s="243"/>
      <c r="H271" s="243"/>
      <c r="I271" s="243"/>
      <c r="J271" s="243"/>
    </row>
    <row r="272" spans="1:10" ht="14.25" x14ac:dyDescent="0.2">
      <c r="A272" s="87"/>
      <c r="B272" s="332"/>
      <c r="C272" s="332" t="s">
        <v>115</v>
      </c>
      <c r="D272" s="243"/>
      <c r="E272" s="243"/>
      <c r="F272" s="243"/>
      <c r="G272" s="243"/>
      <c r="H272" s="243"/>
      <c r="I272" s="243"/>
      <c r="J272" s="243"/>
    </row>
    <row r="273" spans="1:10" ht="14.25" x14ac:dyDescent="0.2">
      <c r="A273" s="267" t="s">
        <v>335</v>
      </c>
      <c r="B273" s="134" t="s">
        <v>237</v>
      </c>
      <c r="C273" s="134" t="s">
        <v>185</v>
      </c>
      <c r="D273" s="243"/>
      <c r="E273" s="243"/>
      <c r="F273" s="243"/>
      <c r="G273" s="243"/>
      <c r="H273" s="243"/>
      <c r="I273" s="243"/>
      <c r="J273" s="243"/>
    </row>
    <row r="274" spans="1:10" ht="15" thickBot="1" x14ac:dyDescent="0.25">
      <c r="A274" s="104" t="s">
        <v>396</v>
      </c>
      <c r="B274" s="132">
        <v>6782</v>
      </c>
      <c r="C274" s="132">
        <v>8380</v>
      </c>
      <c r="D274" s="243"/>
      <c r="E274" s="243"/>
      <c r="F274" s="243"/>
      <c r="G274" s="243"/>
      <c r="H274" s="243"/>
      <c r="I274" s="243"/>
      <c r="J274" s="243"/>
    </row>
    <row r="275" spans="1:10" ht="15" thickBot="1" x14ac:dyDescent="0.25">
      <c r="A275" s="269" t="s">
        <v>397</v>
      </c>
      <c r="B275" s="174">
        <v>6782</v>
      </c>
      <c r="C275" s="174">
        <v>8380</v>
      </c>
      <c r="D275" s="243"/>
      <c r="E275" s="243"/>
      <c r="F275" s="243"/>
      <c r="G275" s="243"/>
      <c r="H275" s="243"/>
      <c r="I275" s="243"/>
      <c r="J275" s="243"/>
    </row>
    <row r="276" spans="1:10" ht="15" thickTop="1" x14ac:dyDescent="0.2">
      <c r="A276" s="79"/>
      <c r="B276" s="75"/>
      <c r="C276" s="75"/>
      <c r="D276" s="243"/>
      <c r="E276" s="243"/>
      <c r="F276" s="243"/>
      <c r="G276" s="243"/>
      <c r="H276" s="243"/>
      <c r="I276" s="243"/>
      <c r="J276" s="243"/>
    </row>
    <row r="277" spans="1:10" ht="14.25" x14ac:dyDescent="0.2">
      <c r="A277" s="79"/>
      <c r="B277" s="77"/>
      <c r="C277" s="77"/>
      <c r="D277" s="243"/>
      <c r="E277" s="243"/>
      <c r="F277" s="243"/>
      <c r="G277" s="243"/>
      <c r="H277" s="243"/>
      <c r="I277" s="243"/>
      <c r="J277" s="243"/>
    </row>
    <row r="278" spans="1:10" ht="15.75" x14ac:dyDescent="0.25">
      <c r="A278" s="273" t="s">
        <v>398</v>
      </c>
      <c r="B278" s="350" t="s">
        <v>242</v>
      </c>
      <c r="C278" s="350"/>
      <c r="D278" s="243"/>
      <c r="E278" s="243"/>
      <c r="F278" s="243"/>
      <c r="G278" s="243"/>
      <c r="H278" s="243"/>
      <c r="I278" s="243"/>
      <c r="J278" s="243"/>
    </row>
    <row r="279" spans="1:10" ht="14.25" x14ac:dyDescent="0.2">
      <c r="A279" s="88"/>
      <c r="B279" s="332" t="s">
        <v>304</v>
      </c>
      <c r="C279" s="332" t="s">
        <v>219</v>
      </c>
      <c r="D279" s="243"/>
      <c r="E279" s="243"/>
      <c r="F279" s="243"/>
      <c r="G279" s="243"/>
      <c r="H279" s="243"/>
      <c r="I279" s="243"/>
      <c r="J279" s="243"/>
    </row>
    <row r="280" spans="1:10" ht="14.25" x14ac:dyDescent="0.2">
      <c r="A280" s="88"/>
      <c r="B280" s="332"/>
      <c r="C280" s="332" t="s">
        <v>115</v>
      </c>
      <c r="D280" s="243"/>
      <c r="E280" s="243"/>
      <c r="F280" s="243"/>
      <c r="G280" s="243"/>
      <c r="H280" s="243"/>
      <c r="I280" s="243"/>
      <c r="J280" s="243"/>
    </row>
    <row r="281" spans="1:10" ht="14.25" x14ac:dyDescent="0.2">
      <c r="A281" s="267" t="s">
        <v>335</v>
      </c>
      <c r="B281" s="134" t="s">
        <v>237</v>
      </c>
      <c r="C281" s="134" t="s">
        <v>185</v>
      </c>
      <c r="D281" s="243"/>
      <c r="E281" s="243"/>
      <c r="F281" s="243"/>
      <c r="G281" s="243"/>
      <c r="H281" s="243"/>
      <c r="I281" s="243"/>
      <c r="J281" s="243"/>
    </row>
    <row r="282" spans="1:10" ht="15" thickBot="1" x14ac:dyDescent="0.25">
      <c r="A282" s="104" t="s">
        <v>69</v>
      </c>
      <c r="B282" s="143">
        <v>8695</v>
      </c>
      <c r="C282" s="143">
        <v>6323</v>
      </c>
      <c r="D282" s="243"/>
      <c r="E282" s="243"/>
      <c r="F282" s="243"/>
      <c r="G282" s="243"/>
      <c r="H282" s="243"/>
      <c r="I282" s="243"/>
      <c r="J282" s="243"/>
    </row>
    <row r="283" spans="1:10" ht="15" thickBot="1" x14ac:dyDescent="0.25">
      <c r="A283" s="269" t="s">
        <v>399</v>
      </c>
      <c r="B283" s="174">
        <v>8695</v>
      </c>
      <c r="C283" s="174">
        <v>6323</v>
      </c>
      <c r="D283" s="243"/>
      <c r="E283" s="243"/>
      <c r="F283" s="243"/>
      <c r="G283" s="243"/>
      <c r="H283" s="243"/>
      <c r="I283" s="243"/>
      <c r="J283" s="243"/>
    </row>
    <row r="284" spans="1:10" ht="15" thickTop="1" x14ac:dyDescent="0.2">
      <c r="A284" s="73"/>
      <c r="B284" s="75"/>
      <c r="C284" s="75"/>
      <c r="D284" s="243"/>
      <c r="E284" s="243"/>
      <c r="F284" s="243"/>
      <c r="G284" s="243"/>
      <c r="H284" s="243"/>
      <c r="I284" s="243"/>
      <c r="J284" s="243"/>
    </row>
    <row r="285" spans="1:10" ht="14.25" x14ac:dyDescent="0.2">
      <c r="A285" s="73"/>
      <c r="B285" s="77"/>
      <c r="C285" s="77"/>
      <c r="D285" s="243"/>
      <c r="E285" s="243"/>
      <c r="F285" s="243"/>
      <c r="G285" s="243"/>
      <c r="H285" s="243"/>
      <c r="I285" s="243"/>
      <c r="J285" s="243"/>
    </row>
    <row r="286" spans="1:10" ht="15.75" x14ac:dyDescent="0.2">
      <c r="A286" s="278" t="s">
        <v>400</v>
      </c>
      <c r="B286" s="350" t="s">
        <v>242</v>
      </c>
      <c r="C286" s="350"/>
      <c r="D286" s="243"/>
      <c r="E286" s="243"/>
      <c r="F286" s="243"/>
      <c r="G286" s="243"/>
      <c r="H286" s="243"/>
      <c r="I286" s="243"/>
      <c r="J286" s="243"/>
    </row>
    <row r="287" spans="1:10" ht="14.25" x14ac:dyDescent="0.2">
      <c r="A287" s="88"/>
      <c r="B287" s="332" t="s">
        <v>304</v>
      </c>
      <c r="C287" s="332" t="s">
        <v>219</v>
      </c>
      <c r="D287" s="243"/>
      <c r="E287" s="243"/>
      <c r="F287" s="243"/>
      <c r="G287" s="243"/>
      <c r="H287" s="243"/>
      <c r="I287" s="243"/>
      <c r="J287" s="243"/>
    </row>
    <row r="288" spans="1:10" ht="14.25" x14ac:dyDescent="0.2">
      <c r="A288" s="88"/>
      <c r="B288" s="332"/>
      <c r="C288" s="332" t="s">
        <v>115</v>
      </c>
      <c r="D288" s="243"/>
      <c r="E288" s="243"/>
      <c r="F288" s="243"/>
      <c r="G288" s="243"/>
      <c r="H288" s="243"/>
      <c r="I288" s="243"/>
      <c r="J288" s="243"/>
    </row>
    <row r="289" spans="1:10" ht="14.25" x14ac:dyDescent="0.2">
      <c r="A289" s="267" t="s">
        <v>335</v>
      </c>
      <c r="B289" s="134" t="s">
        <v>237</v>
      </c>
      <c r="C289" s="134" t="s">
        <v>185</v>
      </c>
      <c r="D289" s="243"/>
      <c r="E289" s="243"/>
      <c r="F289" s="243"/>
      <c r="G289" s="243"/>
      <c r="H289" s="243"/>
      <c r="I289" s="243"/>
      <c r="J289" s="243"/>
    </row>
    <row r="290" spans="1:10" ht="15" thickBot="1" x14ac:dyDescent="0.25">
      <c r="A290" s="104" t="s">
        <v>401</v>
      </c>
      <c r="B290" s="143">
        <v>158500</v>
      </c>
      <c r="C290" s="143">
        <v>86063</v>
      </c>
      <c r="D290" s="243"/>
      <c r="E290" s="243"/>
      <c r="F290" s="243"/>
      <c r="G290" s="243"/>
      <c r="H290" s="243"/>
      <c r="I290" s="243"/>
      <c r="J290" s="243"/>
    </row>
    <row r="291" spans="1:10" ht="15" thickBot="1" x14ac:dyDescent="0.25">
      <c r="A291" s="269" t="s">
        <v>402</v>
      </c>
      <c r="B291" s="174">
        <v>158500</v>
      </c>
      <c r="C291" s="174">
        <v>86063</v>
      </c>
      <c r="D291" s="243"/>
      <c r="E291" s="243"/>
      <c r="F291" s="243"/>
      <c r="G291" s="243"/>
      <c r="H291" s="243"/>
      <c r="I291" s="243"/>
      <c r="J291" s="243"/>
    </row>
    <row r="292" spans="1:10" ht="15" thickTop="1" x14ac:dyDescent="0.2">
      <c r="A292" s="73"/>
      <c r="B292" s="75"/>
      <c r="C292" s="75"/>
      <c r="D292" s="243"/>
      <c r="E292" s="243"/>
      <c r="F292" s="243"/>
      <c r="G292" s="243"/>
      <c r="H292" s="243"/>
      <c r="I292" s="243"/>
      <c r="J292" s="243"/>
    </row>
    <row r="293" spans="1:10" ht="14.25" x14ac:dyDescent="0.2">
      <c r="A293" s="73"/>
      <c r="B293" s="295"/>
      <c r="C293" s="295"/>
      <c r="D293" s="243"/>
      <c r="E293" s="243"/>
      <c r="F293" s="243"/>
      <c r="G293" s="243"/>
      <c r="H293" s="243"/>
      <c r="I293" s="243"/>
      <c r="J293" s="243"/>
    </row>
    <row r="294" spans="1:10" ht="15.75" x14ac:dyDescent="0.2">
      <c r="A294" s="278" t="s">
        <v>403</v>
      </c>
      <c r="B294" s="350" t="s">
        <v>242</v>
      </c>
      <c r="C294" s="350"/>
      <c r="D294" s="243"/>
      <c r="E294" s="243"/>
      <c r="F294" s="243"/>
      <c r="G294" s="243"/>
      <c r="H294" s="243"/>
      <c r="I294" s="243"/>
      <c r="J294" s="243"/>
    </row>
    <row r="295" spans="1:10" ht="14.25" x14ac:dyDescent="0.2">
      <c r="A295" s="88"/>
      <c r="B295" s="332" t="s">
        <v>304</v>
      </c>
      <c r="C295" s="332" t="s">
        <v>219</v>
      </c>
      <c r="D295" s="243"/>
      <c r="E295" s="243"/>
      <c r="F295" s="243"/>
      <c r="G295" s="243"/>
      <c r="H295" s="243"/>
      <c r="I295" s="243"/>
      <c r="J295" s="243"/>
    </row>
    <row r="296" spans="1:10" ht="14.25" x14ac:dyDescent="0.2">
      <c r="A296" s="88"/>
      <c r="B296" s="332"/>
      <c r="C296" s="332" t="s">
        <v>115</v>
      </c>
      <c r="D296" s="243"/>
      <c r="E296" s="243"/>
      <c r="F296" s="243"/>
      <c r="G296" s="243"/>
      <c r="H296" s="243"/>
      <c r="I296" s="243"/>
      <c r="J296" s="243"/>
    </row>
    <row r="297" spans="1:10" ht="14.25" x14ac:dyDescent="0.2">
      <c r="A297" s="267" t="s">
        <v>335</v>
      </c>
      <c r="B297" s="134" t="s">
        <v>237</v>
      </c>
      <c r="C297" s="134" t="s">
        <v>185</v>
      </c>
      <c r="D297" s="243"/>
      <c r="E297" s="243"/>
      <c r="F297" s="243"/>
      <c r="G297" s="243"/>
      <c r="H297" s="243"/>
      <c r="I297" s="243"/>
      <c r="J297" s="243"/>
    </row>
    <row r="298" spans="1:10" ht="15" thickBot="1" x14ac:dyDescent="0.25">
      <c r="A298" s="73" t="s">
        <v>197</v>
      </c>
      <c r="B298" s="132">
        <v>17118</v>
      </c>
      <c r="C298" s="132">
        <v>15967</v>
      </c>
      <c r="D298" s="243"/>
      <c r="E298" s="243"/>
      <c r="F298" s="243"/>
      <c r="G298" s="243"/>
      <c r="H298" s="243"/>
      <c r="I298" s="243"/>
      <c r="J298" s="243"/>
    </row>
    <row r="299" spans="1:10" ht="15" thickBot="1" x14ac:dyDescent="0.25">
      <c r="A299" s="73"/>
      <c r="B299" s="174">
        <v>17118</v>
      </c>
      <c r="C299" s="174">
        <v>15967</v>
      </c>
      <c r="D299" s="243"/>
      <c r="E299" s="243"/>
      <c r="F299" s="243"/>
      <c r="G299" s="243"/>
      <c r="H299" s="243"/>
      <c r="I299" s="243"/>
      <c r="J299" s="243"/>
    </row>
    <row r="300" spans="1:10" ht="15" thickTop="1" x14ac:dyDescent="0.2">
      <c r="A300" s="267" t="s">
        <v>58</v>
      </c>
      <c r="B300" s="309"/>
      <c r="C300" s="309"/>
      <c r="D300" s="243"/>
      <c r="E300" s="243"/>
      <c r="F300" s="243"/>
      <c r="G300" s="243"/>
      <c r="H300" s="243"/>
      <c r="I300" s="243"/>
      <c r="J300" s="243"/>
    </row>
    <row r="301" spans="1:10" ht="15" thickBot="1" x14ac:dyDescent="0.25">
      <c r="A301" s="79" t="s">
        <v>197</v>
      </c>
      <c r="B301" s="132">
        <v>209784</v>
      </c>
      <c r="C301" s="132">
        <v>132803</v>
      </c>
      <c r="D301" s="243"/>
      <c r="E301" s="243"/>
      <c r="F301" s="243"/>
      <c r="G301" s="243"/>
      <c r="H301" s="243"/>
      <c r="I301" s="243"/>
      <c r="J301" s="243"/>
    </row>
    <row r="302" spans="1:10" ht="15" thickBot="1" x14ac:dyDescent="0.25">
      <c r="A302" s="79"/>
      <c r="B302" s="181">
        <v>209784</v>
      </c>
      <c r="C302" s="181">
        <v>132803</v>
      </c>
      <c r="D302" s="243"/>
      <c r="E302" s="243"/>
      <c r="F302" s="243"/>
      <c r="G302" s="243"/>
      <c r="H302" s="243"/>
      <c r="I302" s="243"/>
      <c r="J302" s="243"/>
    </row>
    <row r="303" spans="1:10" ht="15" thickBot="1" x14ac:dyDescent="0.25">
      <c r="A303" s="269" t="s">
        <v>404</v>
      </c>
      <c r="B303" s="133">
        <v>226902</v>
      </c>
      <c r="C303" s="133">
        <v>148770</v>
      </c>
      <c r="D303" s="243"/>
      <c r="E303" s="243"/>
      <c r="F303" s="243"/>
      <c r="G303" s="243"/>
      <c r="H303" s="243"/>
      <c r="I303" s="243"/>
      <c r="J303" s="243"/>
    </row>
    <row r="304" spans="1:10" ht="15" thickTop="1" x14ac:dyDescent="0.2">
      <c r="A304" s="73"/>
      <c r="B304" s="77"/>
      <c r="C304" s="77"/>
      <c r="D304" s="243"/>
      <c r="E304" s="243"/>
      <c r="F304" s="243"/>
      <c r="G304" s="243"/>
      <c r="H304" s="243"/>
      <c r="I304" s="243"/>
      <c r="J304" s="243"/>
    </row>
    <row r="305" spans="1:10" ht="14.25" x14ac:dyDescent="0.2">
      <c r="A305" s="280" t="s">
        <v>405</v>
      </c>
      <c r="B305" s="350" t="s">
        <v>242</v>
      </c>
      <c r="C305" s="350"/>
      <c r="D305" s="243"/>
      <c r="E305" s="243"/>
      <c r="F305" s="243"/>
      <c r="G305" s="243"/>
      <c r="H305" s="243"/>
      <c r="I305" s="243"/>
      <c r="J305" s="243"/>
    </row>
    <row r="306" spans="1:10" ht="14.25" x14ac:dyDescent="0.2">
      <c r="A306" s="279"/>
      <c r="B306" s="355" t="s">
        <v>306</v>
      </c>
      <c r="C306" s="355"/>
      <c r="D306" s="243"/>
      <c r="E306" s="243"/>
      <c r="F306" s="243"/>
      <c r="G306" s="243"/>
      <c r="H306" s="243"/>
      <c r="I306" s="243"/>
      <c r="J306" s="243"/>
    </row>
    <row r="307" spans="1:10" ht="14.25" x14ac:dyDescent="0.2">
      <c r="A307" s="279"/>
      <c r="B307" s="355" t="s">
        <v>374</v>
      </c>
      <c r="C307" s="355"/>
      <c r="D307" s="243"/>
      <c r="E307" s="243"/>
      <c r="F307" s="243"/>
      <c r="G307" s="243"/>
      <c r="H307" s="243"/>
      <c r="I307" s="243"/>
      <c r="J307" s="243"/>
    </row>
    <row r="308" spans="1:10" ht="14.25" x14ac:dyDescent="0.2">
      <c r="A308" s="103"/>
      <c r="B308" s="134" t="s">
        <v>237</v>
      </c>
      <c r="C308" s="134" t="s">
        <v>185</v>
      </c>
      <c r="D308" s="243"/>
      <c r="E308" s="243"/>
      <c r="F308" s="243"/>
      <c r="G308" s="243"/>
      <c r="H308" s="243"/>
      <c r="I308" s="243"/>
      <c r="J308" s="243"/>
    </row>
    <row r="309" spans="1:10" ht="14.25" x14ac:dyDescent="0.2">
      <c r="A309" s="103" t="s">
        <v>407</v>
      </c>
      <c r="B309" s="308">
        <v>148770</v>
      </c>
      <c r="C309" s="308">
        <v>126238</v>
      </c>
      <c r="D309" s="243"/>
      <c r="E309" s="243"/>
      <c r="F309" s="243"/>
      <c r="G309" s="243"/>
      <c r="H309" s="243"/>
      <c r="I309" s="243"/>
      <c r="J309" s="243"/>
    </row>
    <row r="310" spans="1:10" ht="14.25" x14ac:dyDescent="0.2">
      <c r="A310" s="104" t="s">
        <v>408</v>
      </c>
      <c r="B310" s="138">
        <v>101826.105958</v>
      </c>
      <c r="C310" s="138">
        <v>41998</v>
      </c>
      <c r="D310" s="243"/>
      <c r="E310" s="243"/>
      <c r="F310" s="243"/>
      <c r="G310" s="243"/>
      <c r="H310" s="243"/>
      <c r="I310" s="243"/>
      <c r="J310" s="243"/>
    </row>
    <row r="311" spans="1:10" ht="14.25" x14ac:dyDescent="0.2">
      <c r="A311" s="104" t="s">
        <v>409</v>
      </c>
      <c r="B311" s="138">
        <v>11976.938749000001</v>
      </c>
      <c r="C311" s="138">
        <v>10102</v>
      </c>
      <c r="D311" s="243"/>
      <c r="E311" s="243"/>
      <c r="F311" s="243"/>
      <c r="G311" s="243"/>
      <c r="H311" s="243"/>
      <c r="I311" s="243"/>
      <c r="J311" s="243"/>
    </row>
    <row r="312" spans="1:10" ht="15" thickBot="1" x14ac:dyDescent="0.25">
      <c r="A312" s="104" t="s">
        <v>410</v>
      </c>
      <c r="B312" s="285">
        <v>-35671.494868000002</v>
      </c>
      <c r="C312" s="285">
        <v>-44198</v>
      </c>
      <c r="D312" s="243"/>
      <c r="E312" s="243"/>
      <c r="F312" s="243"/>
      <c r="G312" s="243"/>
      <c r="H312" s="243"/>
      <c r="I312" s="243"/>
      <c r="J312" s="243"/>
    </row>
    <row r="313" spans="1:10" ht="15" thickBot="1" x14ac:dyDescent="0.25">
      <c r="A313" s="103" t="s">
        <v>132</v>
      </c>
      <c r="B313" s="286">
        <v>226901.54983900001</v>
      </c>
      <c r="C313" s="286">
        <v>134140</v>
      </c>
      <c r="D313" s="243"/>
      <c r="E313" s="243"/>
      <c r="F313" s="243"/>
      <c r="G313" s="243"/>
      <c r="H313" s="243"/>
      <c r="I313" s="243"/>
      <c r="J313" s="243"/>
    </row>
    <row r="314" spans="1:10" ht="15" thickTop="1" x14ac:dyDescent="0.2">
      <c r="A314" s="8" t="s">
        <v>411</v>
      </c>
      <c r="B314" s="77"/>
      <c r="C314" s="77"/>
      <c r="D314" s="243"/>
      <c r="E314" s="243"/>
      <c r="F314" s="243"/>
      <c r="G314" s="243"/>
      <c r="H314" s="243"/>
      <c r="I314" s="243"/>
      <c r="J314" s="243"/>
    </row>
    <row r="315" spans="1:10" ht="14.25" x14ac:dyDescent="0.2">
      <c r="A315" s="279"/>
      <c r="B315" s="77"/>
      <c r="C315" s="77"/>
      <c r="D315" s="243"/>
      <c r="E315" s="243"/>
      <c r="F315" s="243"/>
      <c r="G315" s="243"/>
      <c r="H315" s="243"/>
      <c r="I315" s="243"/>
      <c r="J315" s="243"/>
    </row>
    <row r="316" spans="1:10" ht="14.25" x14ac:dyDescent="0.2">
      <c r="A316" s="279"/>
      <c r="B316" s="77"/>
      <c r="C316" s="77"/>
      <c r="D316" s="243"/>
      <c r="E316" s="243"/>
      <c r="F316" s="243"/>
      <c r="G316" s="243"/>
      <c r="H316" s="243"/>
      <c r="I316" s="243"/>
      <c r="J316" s="243"/>
    </row>
    <row r="317" spans="1:10" ht="15.75" x14ac:dyDescent="0.2">
      <c r="A317" s="278" t="s">
        <v>412</v>
      </c>
      <c r="B317" s="350" t="s">
        <v>242</v>
      </c>
      <c r="C317" s="350"/>
      <c r="D317" s="243"/>
      <c r="E317" s="243"/>
      <c r="F317" s="243"/>
      <c r="G317" s="243"/>
      <c r="H317" s="243"/>
      <c r="I317" s="243"/>
      <c r="J317" s="243"/>
    </row>
    <row r="318" spans="1:10" ht="14.25" x14ac:dyDescent="0.2">
      <c r="A318" s="88"/>
      <c r="B318" s="332" t="s">
        <v>304</v>
      </c>
      <c r="C318" s="332" t="s">
        <v>219</v>
      </c>
      <c r="D318" s="243"/>
      <c r="E318" s="243"/>
      <c r="F318" s="243"/>
      <c r="G318" s="243"/>
      <c r="H318" s="243"/>
      <c r="I318" s="243"/>
      <c r="J318" s="243"/>
    </row>
    <row r="319" spans="1:10" ht="14.25" x14ac:dyDescent="0.2">
      <c r="A319" s="88"/>
      <c r="B319" s="332"/>
      <c r="C319" s="332" t="s">
        <v>115</v>
      </c>
      <c r="D319" s="243"/>
      <c r="E319" s="243"/>
      <c r="F319" s="243"/>
      <c r="G319" s="243"/>
      <c r="H319" s="243"/>
      <c r="I319" s="243"/>
      <c r="J319" s="243"/>
    </row>
    <row r="320" spans="1:10" ht="14.25" x14ac:dyDescent="0.2">
      <c r="A320" s="267" t="s">
        <v>335</v>
      </c>
      <c r="B320" s="134" t="s">
        <v>237</v>
      </c>
      <c r="C320" s="134" t="s">
        <v>185</v>
      </c>
      <c r="D320" s="243"/>
      <c r="E320" s="243"/>
      <c r="F320" s="243"/>
      <c r="G320" s="243"/>
      <c r="H320" s="243"/>
      <c r="I320" s="243"/>
      <c r="J320" s="243"/>
    </row>
    <row r="321" spans="1:10" ht="14.25" x14ac:dyDescent="0.2">
      <c r="A321" s="104" t="s">
        <v>334</v>
      </c>
      <c r="B321" s="143">
        <v>40925</v>
      </c>
      <c r="C321" s="143">
        <v>33570</v>
      </c>
      <c r="D321" s="243"/>
      <c r="E321" s="243"/>
      <c r="F321" s="243"/>
      <c r="G321" s="243"/>
      <c r="H321" s="243"/>
      <c r="I321" s="243"/>
      <c r="J321" s="243"/>
    </row>
    <row r="322" spans="1:10" ht="14.25" x14ac:dyDescent="0.2">
      <c r="A322" s="73" t="s">
        <v>181</v>
      </c>
      <c r="B322" s="145">
        <v>17736</v>
      </c>
      <c r="C322" s="145">
        <v>18921</v>
      </c>
      <c r="D322" s="243"/>
      <c r="E322" s="243"/>
      <c r="F322" s="243"/>
      <c r="G322" s="243"/>
      <c r="H322" s="243"/>
      <c r="I322" s="243"/>
      <c r="J322" s="243"/>
    </row>
    <row r="323" spans="1:10" ht="14.25" x14ac:dyDescent="0.2">
      <c r="A323" s="73" t="s">
        <v>182</v>
      </c>
      <c r="B323" s="143">
        <v>12</v>
      </c>
      <c r="C323" s="143">
        <v>34</v>
      </c>
      <c r="D323" s="243"/>
      <c r="E323" s="243"/>
      <c r="F323" s="243"/>
      <c r="G323" s="243"/>
      <c r="H323" s="243"/>
      <c r="I323" s="243"/>
      <c r="J323" s="243"/>
    </row>
    <row r="324" spans="1:10" ht="15" thickBot="1" x14ac:dyDescent="0.25">
      <c r="A324" s="73" t="s">
        <v>60</v>
      </c>
      <c r="B324" s="132">
        <v>726</v>
      </c>
      <c r="C324" s="132">
        <v>1844</v>
      </c>
      <c r="D324" s="243"/>
      <c r="E324" s="243"/>
      <c r="F324" s="243"/>
      <c r="G324" s="243"/>
      <c r="H324" s="243"/>
      <c r="I324" s="243"/>
      <c r="J324" s="243"/>
    </row>
    <row r="325" spans="1:10" ht="15" thickBot="1" x14ac:dyDescent="0.25">
      <c r="A325" s="73"/>
      <c r="B325" s="174">
        <v>59398.544328000004</v>
      </c>
      <c r="C325" s="174">
        <v>54369</v>
      </c>
      <c r="D325" s="243"/>
      <c r="E325" s="243"/>
      <c r="F325" s="243"/>
      <c r="G325" s="243"/>
      <c r="H325" s="243"/>
      <c r="I325" s="243"/>
      <c r="J325" s="243"/>
    </row>
    <row r="326" spans="1:10" ht="15" thickTop="1" x14ac:dyDescent="0.2">
      <c r="A326" s="267" t="s">
        <v>58</v>
      </c>
      <c r="B326" s="309"/>
      <c r="C326" s="309"/>
      <c r="D326" s="243"/>
      <c r="E326" s="243"/>
      <c r="F326" s="243"/>
      <c r="G326" s="243"/>
      <c r="H326" s="243"/>
      <c r="I326" s="243"/>
      <c r="J326" s="243"/>
    </row>
    <row r="327" spans="1:10" ht="15" thickBot="1" x14ac:dyDescent="0.25">
      <c r="A327" s="79" t="s">
        <v>60</v>
      </c>
      <c r="B327" s="132">
        <v>335</v>
      </c>
      <c r="C327" s="132">
        <v>991</v>
      </c>
      <c r="D327" s="243"/>
      <c r="E327" s="243"/>
      <c r="F327" s="243"/>
      <c r="G327" s="243"/>
      <c r="H327" s="243"/>
      <c r="I327" s="243"/>
      <c r="J327" s="243"/>
    </row>
    <row r="328" spans="1:10" ht="15" thickBot="1" x14ac:dyDescent="0.25">
      <c r="A328" s="83"/>
      <c r="B328" s="181">
        <v>335</v>
      </c>
      <c r="C328" s="181">
        <v>991</v>
      </c>
      <c r="D328" s="243"/>
      <c r="E328" s="243"/>
      <c r="F328" s="243"/>
      <c r="G328" s="243"/>
      <c r="H328" s="243"/>
      <c r="I328" s="243"/>
      <c r="J328" s="243"/>
    </row>
    <row r="329" spans="1:10" ht="15" thickBot="1" x14ac:dyDescent="0.25">
      <c r="A329" s="269" t="s">
        <v>413</v>
      </c>
      <c r="B329" s="133">
        <v>59734</v>
      </c>
      <c r="C329" s="133">
        <v>55360</v>
      </c>
      <c r="D329" s="243"/>
      <c r="E329" s="243"/>
      <c r="F329" s="243"/>
      <c r="G329" s="243"/>
      <c r="H329" s="243"/>
      <c r="I329" s="243"/>
      <c r="J329" s="243"/>
    </row>
    <row r="330" spans="1:10" ht="15" thickTop="1" x14ac:dyDescent="0.2">
      <c r="B330" s="350"/>
      <c r="C330" s="350"/>
      <c r="D330" s="243"/>
      <c r="E330" s="243"/>
      <c r="F330" s="243"/>
      <c r="G330" s="243"/>
      <c r="H330" s="243"/>
      <c r="I330" s="243"/>
      <c r="J330" s="243"/>
    </row>
    <row r="331" spans="1:10" ht="14.25" x14ac:dyDescent="0.2">
      <c r="B331" s="134"/>
      <c r="C331" s="134"/>
      <c r="D331" s="243"/>
      <c r="E331" s="243"/>
      <c r="F331" s="243"/>
      <c r="G331" s="243"/>
      <c r="H331" s="243"/>
      <c r="I331" s="243"/>
      <c r="J331" s="243"/>
    </row>
    <row r="332" spans="1:10" ht="15.75" x14ac:dyDescent="0.2">
      <c r="A332" s="356" t="s">
        <v>414</v>
      </c>
      <c r="B332" s="356"/>
      <c r="C332" s="356"/>
      <c r="D332" s="356"/>
      <c r="E332" s="356"/>
      <c r="F332" s="356"/>
      <c r="G332" s="356"/>
      <c r="H332" s="243"/>
      <c r="I332" s="243"/>
      <c r="J332" s="243"/>
    </row>
    <row r="333" spans="1:10" ht="14.25" x14ac:dyDescent="0.2">
      <c r="B333" s="134"/>
      <c r="C333" s="134"/>
      <c r="D333" s="243"/>
      <c r="E333" s="243"/>
      <c r="F333" s="243"/>
      <c r="G333" s="243"/>
      <c r="H333" s="243"/>
      <c r="I333" s="243"/>
      <c r="J333" s="243"/>
    </row>
    <row r="334" spans="1:10" ht="14.25" x14ac:dyDescent="0.2">
      <c r="A334" s="3" t="s">
        <v>415</v>
      </c>
      <c r="B334" s="350" t="s">
        <v>242</v>
      </c>
      <c r="C334" s="350"/>
      <c r="D334" s="243"/>
      <c r="E334" s="243"/>
      <c r="F334" s="243"/>
      <c r="G334" s="243"/>
      <c r="H334" s="243"/>
      <c r="I334" s="243"/>
      <c r="J334" s="243"/>
    </row>
    <row r="335" spans="1:10" ht="14.25" x14ac:dyDescent="0.2">
      <c r="A335" s="88"/>
      <c r="B335" s="332" t="s">
        <v>304</v>
      </c>
      <c r="C335" s="332" t="s">
        <v>219</v>
      </c>
      <c r="D335" s="243"/>
      <c r="E335" s="243"/>
      <c r="F335" s="243"/>
      <c r="G335" s="243"/>
      <c r="H335" s="243"/>
      <c r="I335" s="243"/>
      <c r="J335" s="243"/>
    </row>
    <row r="336" spans="1:10" ht="14.25" x14ac:dyDescent="0.2">
      <c r="A336" s="88"/>
      <c r="B336" s="332"/>
      <c r="C336" s="332" t="s">
        <v>115</v>
      </c>
      <c r="D336" s="243"/>
      <c r="E336" s="243"/>
      <c r="F336" s="243"/>
      <c r="G336" s="243"/>
      <c r="H336" s="243"/>
      <c r="I336" s="243"/>
      <c r="J336" s="243"/>
    </row>
    <row r="337" spans="1:10" ht="14.25" x14ac:dyDescent="0.2">
      <c r="A337" s="72"/>
      <c r="B337" s="134" t="s">
        <v>237</v>
      </c>
      <c r="C337" s="134" t="s">
        <v>185</v>
      </c>
      <c r="D337" s="243"/>
      <c r="E337" s="243"/>
      <c r="F337" s="243"/>
      <c r="G337" s="243"/>
      <c r="H337" s="243"/>
      <c r="I337" s="243"/>
      <c r="J337" s="243"/>
    </row>
    <row r="338" spans="1:10" ht="15" thickBot="1" x14ac:dyDescent="0.25">
      <c r="A338" s="73" t="s">
        <v>68</v>
      </c>
      <c r="B338" s="143">
        <v>7040</v>
      </c>
      <c r="C338" s="143">
        <v>11500</v>
      </c>
      <c r="D338" s="243"/>
      <c r="E338" s="243"/>
      <c r="F338" s="243"/>
      <c r="G338" s="243"/>
      <c r="H338" s="243"/>
      <c r="I338" s="243"/>
      <c r="J338" s="243"/>
    </row>
    <row r="339" spans="1:10" ht="15" thickBot="1" x14ac:dyDescent="0.25">
      <c r="A339" s="269" t="s">
        <v>416</v>
      </c>
      <c r="B339" s="174">
        <v>7040</v>
      </c>
      <c r="C339" s="174">
        <v>11500</v>
      </c>
      <c r="D339" s="243"/>
      <c r="E339" s="243"/>
      <c r="F339" s="243"/>
      <c r="G339" s="243"/>
      <c r="H339" s="243"/>
      <c r="I339" s="243"/>
      <c r="J339" s="243"/>
    </row>
    <row r="340" spans="1:10" ht="15" thickTop="1" x14ac:dyDescent="0.2">
      <c r="A340" s="269"/>
      <c r="B340" s="142"/>
      <c r="C340" s="142"/>
      <c r="D340" s="243"/>
      <c r="E340" s="243"/>
      <c r="F340" s="243"/>
      <c r="G340" s="243"/>
      <c r="H340" s="243"/>
      <c r="I340" s="243"/>
      <c r="J340" s="243"/>
    </row>
    <row r="341" spans="1:10" ht="14.25" x14ac:dyDescent="0.2">
      <c r="A341" s="360" t="s">
        <v>417</v>
      </c>
      <c r="B341" s="360"/>
      <c r="C341" s="142"/>
      <c r="D341" s="243"/>
      <c r="E341" s="243"/>
      <c r="F341" s="243"/>
      <c r="G341" s="243"/>
      <c r="H341" s="243"/>
      <c r="I341" s="243"/>
      <c r="J341" s="243"/>
    </row>
    <row r="342" spans="1:10" ht="14.25" x14ac:dyDescent="0.2">
      <c r="B342" s="350" t="s">
        <v>242</v>
      </c>
      <c r="C342" s="350"/>
      <c r="D342" s="243"/>
      <c r="E342" s="243"/>
      <c r="F342" s="243"/>
      <c r="G342" s="243"/>
      <c r="H342" s="243"/>
      <c r="I342" s="243"/>
      <c r="J342" s="243"/>
    </row>
    <row r="343" spans="1:10" ht="15" x14ac:dyDescent="0.2">
      <c r="A343" s="71"/>
      <c r="B343" s="332" t="s">
        <v>304</v>
      </c>
      <c r="C343" s="332" t="s">
        <v>219</v>
      </c>
      <c r="D343" s="243"/>
      <c r="E343" s="243"/>
      <c r="F343" s="243"/>
      <c r="G343" s="243"/>
      <c r="H343" s="243"/>
      <c r="I343" s="243"/>
      <c r="J343" s="243"/>
    </row>
    <row r="344" spans="1:10" ht="14.25" x14ac:dyDescent="0.2">
      <c r="A344" s="243"/>
      <c r="B344" s="332"/>
      <c r="C344" s="332" t="s">
        <v>115</v>
      </c>
      <c r="D344" s="243"/>
      <c r="E344" s="243"/>
      <c r="F344" s="243"/>
      <c r="G344" s="243"/>
      <c r="H344" s="243"/>
      <c r="I344" s="243"/>
      <c r="J344" s="243"/>
    </row>
    <row r="345" spans="1:10" ht="14.25" x14ac:dyDescent="0.2">
      <c r="A345" s="281"/>
      <c r="B345" s="134" t="s">
        <v>237</v>
      </c>
      <c r="C345" s="134" t="s">
        <v>185</v>
      </c>
      <c r="D345" s="243"/>
      <c r="E345" s="243"/>
      <c r="F345" s="243"/>
      <c r="G345" s="243"/>
      <c r="H345" s="243"/>
      <c r="I345" s="243"/>
      <c r="J345" s="243"/>
    </row>
    <row r="346" spans="1:10" ht="14.25" x14ac:dyDescent="0.2">
      <c r="A346" s="79" t="s">
        <v>49</v>
      </c>
      <c r="B346" s="143">
        <v>-2702.9372484</v>
      </c>
      <c r="C346" s="143">
        <v>-3675</v>
      </c>
      <c r="D346" s="243"/>
      <c r="E346" s="243"/>
      <c r="F346" s="243"/>
      <c r="G346" s="243"/>
      <c r="H346" s="243"/>
      <c r="I346" s="243"/>
      <c r="J346" s="243"/>
    </row>
    <row r="347" spans="1:10" ht="14.25" x14ac:dyDescent="0.2">
      <c r="A347" s="79" t="s">
        <v>179</v>
      </c>
      <c r="B347" s="143">
        <v>3080.5012963039894</v>
      </c>
      <c r="C347" s="143">
        <v>283</v>
      </c>
      <c r="D347" s="243"/>
      <c r="E347" s="243"/>
      <c r="F347" s="243"/>
      <c r="G347" s="243"/>
      <c r="H347" s="243"/>
      <c r="I347" s="243"/>
      <c r="J347" s="243"/>
    </row>
    <row r="348" spans="1:10" ht="15" thickBot="1" x14ac:dyDescent="0.25">
      <c r="A348" s="79" t="s">
        <v>180</v>
      </c>
      <c r="B348" s="143">
        <v>-20693.849962903987</v>
      </c>
      <c r="C348" s="143">
        <v>-18831</v>
      </c>
      <c r="D348" s="243"/>
      <c r="E348" s="243"/>
      <c r="F348" s="243"/>
      <c r="G348" s="243"/>
      <c r="H348" s="243"/>
      <c r="I348" s="243"/>
      <c r="J348" s="243"/>
    </row>
    <row r="349" spans="1:10" ht="15" thickBot="1" x14ac:dyDescent="0.25">
      <c r="A349" s="240" t="s">
        <v>418</v>
      </c>
      <c r="B349" s="174">
        <v>-20316.285915</v>
      </c>
      <c r="C349" s="174">
        <v>-22223</v>
      </c>
      <c r="D349" s="243"/>
      <c r="E349" s="243"/>
      <c r="F349" s="243"/>
      <c r="G349" s="243"/>
      <c r="H349" s="243"/>
      <c r="I349" s="243"/>
      <c r="J349" s="243"/>
    </row>
    <row r="350" spans="1:10" ht="15" thickTop="1" x14ac:dyDescent="0.2">
      <c r="A350" s="79"/>
      <c r="B350" s="80"/>
      <c r="C350" s="80"/>
      <c r="D350" s="243"/>
      <c r="E350" s="243"/>
      <c r="F350" s="243"/>
      <c r="G350" s="243"/>
      <c r="H350" s="243"/>
      <c r="I350" s="243"/>
      <c r="J350" s="243"/>
    </row>
    <row r="351" spans="1:10" ht="14.25" x14ac:dyDescent="0.2">
      <c r="A351" s="363" t="s">
        <v>144</v>
      </c>
      <c r="B351" s="364"/>
      <c r="C351" s="364"/>
      <c r="D351" s="364"/>
      <c r="E351" s="364"/>
      <c r="F351" s="364"/>
      <c r="G351" s="243"/>
      <c r="H351" s="243"/>
      <c r="I351" s="243"/>
      <c r="J351" s="243"/>
    </row>
    <row r="352" spans="1:10" ht="14.25" x14ac:dyDescent="0.2">
      <c r="A352" s="98"/>
      <c r="B352" s="350" t="s">
        <v>242</v>
      </c>
      <c r="C352" s="350"/>
      <c r="D352" s="243"/>
      <c r="E352" s="243"/>
      <c r="F352" s="243"/>
      <c r="G352" s="243"/>
      <c r="H352" s="243"/>
      <c r="I352" s="243"/>
      <c r="J352" s="243"/>
    </row>
    <row r="353" spans="1:10" ht="14.25" x14ac:dyDescent="0.2">
      <c r="A353" s="228"/>
      <c r="B353" s="355" t="s">
        <v>312</v>
      </c>
      <c r="C353" s="355"/>
      <c r="D353" s="243"/>
      <c r="E353" s="243"/>
      <c r="F353" s="243"/>
      <c r="G353" s="243"/>
      <c r="H353" s="243"/>
      <c r="I353" s="243"/>
      <c r="J353" s="243"/>
    </row>
    <row r="354" spans="1:10" ht="14.25" x14ac:dyDescent="0.2">
      <c r="A354" s="228"/>
      <c r="B354" s="134">
        <v>2024</v>
      </c>
      <c r="C354" s="134">
        <v>2023</v>
      </c>
      <c r="D354" s="243"/>
      <c r="E354" s="243"/>
      <c r="F354" s="243"/>
      <c r="G354" s="243"/>
      <c r="H354" s="243"/>
      <c r="I354" s="243"/>
      <c r="J354" s="243"/>
    </row>
    <row r="355" spans="1:10" ht="14.25" x14ac:dyDescent="0.2">
      <c r="A355" s="79" t="s">
        <v>483</v>
      </c>
      <c r="B355" s="143">
        <v>212219</v>
      </c>
      <c r="C355" s="143">
        <v>218449</v>
      </c>
      <c r="D355" s="243"/>
      <c r="E355" s="243"/>
      <c r="F355" s="243"/>
      <c r="G355" s="243"/>
      <c r="H355" s="243"/>
      <c r="I355" s="243"/>
      <c r="J355" s="243"/>
    </row>
    <row r="356" spans="1:10" s="301" customFormat="1" ht="15" thickBot="1" x14ac:dyDescent="0.25">
      <c r="A356" s="79" t="s">
        <v>484</v>
      </c>
      <c r="B356" s="132">
        <v>43306</v>
      </c>
      <c r="C356" s="132" t="s">
        <v>35</v>
      </c>
      <c r="D356" s="243"/>
      <c r="E356" s="243"/>
      <c r="F356" s="243"/>
      <c r="G356" s="243"/>
      <c r="H356" s="243"/>
      <c r="I356" s="243"/>
      <c r="J356" s="243"/>
    </row>
    <row r="357" spans="1:10" ht="14.25" x14ac:dyDescent="0.2">
      <c r="A357" s="232" t="s">
        <v>67</v>
      </c>
      <c r="B357" s="141">
        <v>255525</v>
      </c>
      <c r="C357" s="141">
        <v>218449</v>
      </c>
      <c r="D357" s="243"/>
      <c r="E357" s="243"/>
      <c r="F357" s="243"/>
      <c r="G357" s="243"/>
      <c r="H357" s="243"/>
      <c r="I357" s="243"/>
      <c r="J357" s="243"/>
    </row>
    <row r="358" spans="1:10" ht="15" thickBot="1" x14ac:dyDescent="0.25">
      <c r="A358" s="79" t="s">
        <v>189</v>
      </c>
      <c r="B358" s="185">
        <v>0.1</v>
      </c>
      <c r="C358" s="185">
        <v>0.1</v>
      </c>
      <c r="D358" s="243"/>
      <c r="E358" s="243"/>
      <c r="F358" s="243"/>
      <c r="G358" s="243"/>
      <c r="H358" s="243"/>
      <c r="I358" s="243"/>
      <c r="J358" s="243"/>
    </row>
    <row r="359" spans="1:10" ht="14.25" x14ac:dyDescent="0.2">
      <c r="A359" s="79" t="s">
        <v>218</v>
      </c>
      <c r="B359" s="173">
        <v>-25552.400000000001</v>
      </c>
      <c r="C359" s="173">
        <v>-21845</v>
      </c>
      <c r="D359" s="243"/>
      <c r="E359" s="243"/>
      <c r="F359" s="243"/>
      <c r="G359" s="243"/>
      <c r="H359" s="243"/>
      <c r="I359" s="243"/>
      <c r="J359" s="243"/>
    </row>
    <row r="360" spans="1:10" ht="15" thickBot="1" x14ac:dyDescent="0.25">
      <c r="A360" s="79" t="s">
        <v>485</v>
      </c>
      <c r="B360" s="175">
        <v>-4177</v>
      </c>
      <c r="C360" s="132">
        <v>8022</v>
      </c>
      <c r="D360" s="243"/>
      <c r="E360" s="243"/>
      <c r="F360" s="243"/>
      <c r="G360" s="243"/>
      <c r="H360" s="243"/>
      <c r="I360" s="243"/>
      <c r="J360" s="243"/>
    </row>
    <row r="361" spans="1:10" ht="15" thickBot="1" x14ac:dyDescent="0.25">
      <c r="A361" s="269" t="s">
        <v>419</v>
      </c>
      <c r="B361" s="184">
        <v>-29729.4</v>
      </c>
      <c r="C361" s="133">
        <v>-13822.900000000001</v>
      </c>
      <c r="D361" s="243"/>
      <c r="E361" s="243"/>
      <c r="F361" s="243"/>
      <c r="G361" s="243"/>
      <c r="H361" s="243"/>
      <c r="I361" s="243"/>
      <c r="J361" s="243"/>
    </row>
    <row r="362" spans="1:10" ht="15" thickTop="1" x14ac:dyDescent="0.2">
      <c r="A362" s="81"/>
      <c r="B362" s="243"/>
      <c r="C362" s="243"/>
      <c r="D362" s="243"/>
      <c r="E362" s="243"/>
      <c r="F362" s="243"/>
      <c r="G362" s="243"/>
      <c r="H362" s="243"/>
      <c r="I362" s="243"/>
      <c r="J362" s="243"/>
    </row>
    <row r="363" spans="1:10" ht="14.25" x14ac:dyDescent="0.2">
      <c r="A363" s="79"/>
      <c r="B363" s="80"/>
      <c r="C363" s="80"/>
      <c r="D363" s="243"/>
      <c r="E363" s="243"/>
      <c r="F363" s="243"/>
      <c r="G363" s="243"/>
      <c r="H363" s="243"/>
      <c r="I363" s="243"/>
      <c r="J363" s="243"/>
    </row>
    <row r="364" spans="1:10" ht="15.75" x14ac:dyDescent="0.2">
      <c r="A364" s="278" t="s">
        <v>420</v>
      </c>
      <c r="B364" s="4"/>
      <c r="C364" s="4"/>
      <c r="D364" s="4"/>
      <c r="E364" s="4"/>
      <c r="F364" s="4"/>
      <c r="G364" s="4"/>
    </row>
    <row r="365" spans="1:10" x14ac:dyDescent="0.2">
      <c r="A365" s="15"/>
      <c r="B365" s="4"/>
      <c r="C365" s="4"/>
      <c r="D365" s="4"/>
      <c r="E365" s="4"/>
      <c r="F365" s="4"/>
      <c r="G365" s="4"/>
    </row>
    <row r="366" spans="1:10" ht="13.5" thickBot="1" x14ac:dyDescent="0.25">
      <c r="B366" s="15"/>
      <c r="C366" s="4"/>
      <c r="D366" s="4"/>
      <c r="E366" s="4"/>
      <c r="F366" s="4"/>
      <c r="G366" s="4"/>
    </row>
    <row r="367" spans="1:10" ht="12.75" customHeight="1" x14ac:dyDescent="0.2">
      <c r="A367" s="30" t="s">
        <v>250</v>
      </c>
      <c r="B367" s="374" t="s">
        <v>241</v>
      </c>
      <c r="C367" s="374" t="s">
        <v>222</v>
      </c>
      <c r="D367" s="365" t="s">
        <v>149</v>
      </c>
      <c r="E367" s="374" t="s">
        <v>310</v>
      </c>
      <c r="F367" s="4"/>
    </row>
    <row r="368" spans="1:10" x14ac:dyDescent="0.2">
      <c r="A368" s="373" t="s">
        <v>58</v>
      </c>
      <c r="B368" s="375"/>
      <c r="C368" s="375"/>
      <c r="D368" s="366"/>
      <c r="E368" s="375"/>
      <c r="F368" s="4"/>
    </row>
    <row r="369" spans="1:7" ht="13.5" thickBot="1" x14ac:dyDescent="0.25">
      <c r="A369" s="373"/>
      <c r="B369" s="345"/>
      <c r="C369" s="345"/>
      <c r="D369" s="367"/>
      <c r="E369" s="345"/>
      <c r="F369" s="4"/>
    </row>
    <row r="370" spans="1:7" x14ac:dyDescent="0.2">
      <c r="A370" s="33" t="s">
        <v>70</v>
      </c>
      <c r="B370" s="187">
        <v>4310</v>
      </c>
      <c r="C370" s="195" t="s">
        <v>488</v>
      </c>
      <c r="D370" s="187">
        <v>-476</v>
      </c>
      <c r="E370" s="187">
        <v>3641</v>
      </c>
      <c r="F370" s="4"/>
    </row>
    <row r="371" spans="1:7" ht="13.5" thickBot="1" x14ac:dyDescent="0.25">
      <c r="A371" s="33" t="s">
        <v>71</v>
      </c>
      <c r="B371" s="187">
        <v>680</v>
      </c>
      <c r="C371" s="195">
        <v>0</v>
      </c>
      <c r="D371" s="187">
        <v>0</v>
      </c>
      <c r="E371" s="187">
        <v>680</v>
      </c>
      <c r="F371" s="4"/>
    </row>
    <row r="372" spans="1:7" ht="13.5" thickBot="1" x14ac:dyDescent="0.25">
      <c r="A372" s="22" t="s">
        <v>251</v>
      </c>
      <c r="B372" s="188">
        <v>4990</v>
      </c>
      <c r="C372" s="196">
        <v>-193</v>
      </c>
      <c r="D372" s="188">
        <v>-476</v>
      </c>
      <c r="E372" s="188">
        <v>4321</v>
      </c>
      <c r="F372" s="4"/>
    </row>
    <row r="373" spans="1:7" ht="13.5" thickBot="1" x14ac:dyDescent="0.25">
      <c r="A373" s="22" t="s">
        <v>252</v>
      </c>
      <c r="B373" s="189">
        <v>4990</v>
      </c>
      <c r="C373" s="189">
        <v>-193</v>
      </c>
      <c r="D373" s="197">
        <v>-476</v>
      </c>
      <c r="E373" s="189">
        <v>4321</v>
      </c>
      <c r="F373" s="4"/>
    </row>
    <row r="374" spans="1:7" ht="14.25" thickTop="1" thickBot="1" x14ac:dyDescent="0.25">
      <c r="A374" s="4"/>
      <c r="B374" s="4"/>
      <c r="C374" s="4"/>
      <c r="D374" s="4"/>
      <c r="E374" s="4"/>
      <c r="F374" s="4"/>
    </row>
    <row r="375" spans="1:7" ht="12.75" customHeight="1" x14ac:dyDescent="0.2">
      <c r="A375" s="32"/>
      <c r="B375" s="374" t="s">
        <v>187</v>
      </c>
      <c r="C375" s="374" t="s">
        <v>222</v>
      </c>
      <c r="D375" s="365" t="s">
        <v>149</v>
      </c>
      <c r="E375" s="374" t="s">
        <v>309</v>
      </c>
      <c r="F375" s="4"/>
    </row>
    <row r="376" spans="1:7" x14ac:dyDescent="0.2">
      <c r="A376" s="32"/>
      <c r="B376" s="375"/>
      <c r="C376" s="375"/>
      <c r="D376" s="366"/>
      <c r="E376" s="375"/>
      <c r="F376" s="4"/>
    </row>
    <row r="377" spans="1:7" ht="13.5" thickBot="1" x14ac:dyDescent="0.25">
      <c r="A377" s="34" t="s">
        <v>58</v>
      </c>
      <c r="B377" s="345"/>
      <c r="C377" s="345"/>
      <c r="D377" s="367"/>
      <c r="E377" s="345"/>
      <c r="F377" s="4"/>
    </row>
    <row r="378" spans="1:7" x14ac:dyDescent="0.2">
      <c r="A378" s="33" t="s">
        <v>70</v>
      </c>
      <c r="B378" s="187">
        <v>3262</v>
      </c>
      <c r="C378" s="195" t="s">
        <v>481</v>
      </c>
      <c r="D378" s="187">
        <v>-17</v>
      </c>
      <c r="E378" s="187">
        <v>3273</v>
      </c>
      <c r="F378" s="4"/>
    </row>
    <row r="379" spans="1:7" ht="13.5" thickBot="1" x14ac:dyDescent="0.25">
      <c r="A379" s="33" t="s">
        <v>71</v>
      </c>
      <c r="B379" s="187">
        <v>680</v>
      </c>
      <c r="C379" s="195" t="s">
        <v>35</v>
      </c>
      <c r="D379" s="187">
        <v>0</v>
      </c>
      <c r="E379" s="187">
        <v>680</v>
      </c>
      <c r="F379" s="4"/>
    </row>
    <row r="380" spans="1:7" ht="13.5" thickBot="1" x14ac:dyDescent="0.25">
      <c r="A380" s="22" t="s">
        <v>251</v>
      </c>
      <c r="B380" s="188">
        <v>3942</v>
      </c>
      <c r="C380" s="196">
        <v>28</v>
      </c>
      <c r="D380" s="188">
        <v>-17</v>
      </c>
      <c r="E380" s="188">
        <v>3953</v>
      </c>
      <c r="F380" s="4"/>
    </row>
    <row r="381" spans="1:7" ht="13.5" thickBot="1" x14ac:dyDescent="0.25">
      <c r="A381" s="22" t="s">
        <v>252</v>
      </c>
      <c r="B381" s="189">
        <v>3942</v>
      </c>
      <c r="C381" s="189">
        <v>28</v>
      </c>
      <c r="D381" s="197">
        <v>-17</v>
      </c>
      <c r="E381" s="189">
        <v>3953</v>
      </c>
      <c r="F381" s="4"/>
    </row>
    <row r="382" spans="1:7" ht="13.5" thickTop="1" x14ac:dyDescent="0.2">
      <c r="A382" s="15" t="s">
        <v>166</v>
      </c>
      <c r="B382" s="4"/>
      <c r="C382" s="4"/>
      <c r="D382" s="4"/>
      <c r="E382" s="4"/>
      <c r="F382" s="4"/>
    </row>
    <row r="383" spans="1:7" x14ac:dyDescent="0.2">
      <c r="A383" s="4" t="s">
        <v>273</v>
      </c>
      <c r="B383" s="4"/>
      <c r="C383" s="4"/>
      <c r="D383" s="4"/>
      <c r="E383" s="4"/>
      <c r="F383" s="4"/>
      <c r="G383" s="4"/>
    </row>
    <row r="384" spans="1:7" x14ac:dyDescent="0.2">
      <c r="A384" s="4"/>
      <c r="B384" s="4"/>
      <c r="C384" s="4"/>
      <c r="D384" s="4"/>
      <c r="E384" s="4"/>
      <c r="F384" s="4"/>
      <c r="G384" s="4"/>
    </row>
    <row r="385" spans="1:10" ht="14.25" x14ac:dyDescent="0.2">
      <c r="A385" s="79"/>
      <c r="B385" s="80"/>
      <c r="C385" s="80"/>
      <c r="D385" s="243"/>
      <c r="E385" s="243"/>
      <c r="F385" s="243"/>
      <c r="G385" s="243"/>
      <c r="H385" s="243"/>
      <c r="I385" s="243"/>
      <c r="J385" s="243"/>
    </row>
    <row r="386" spans="1:10" ht="15.75" x14ac:dyDescent="0.2">
      <c r="A386" s="282" t="s">
        <v>421</v>
      </c>
      <c r="B386" s="80"/>
      <c r="C386" s="80"/>
      <c r="D386" s="243"/>
      <c r="E386" s="243"/>
      <c r="F386" s="243"/>
      <c r="G386" s="243"/>
      <c r="H386" s="243"/>
      <c r="I386" s="243"/>
      <c r="J386" s="243"/>
    </row>
    <row r="387" spans="1:10" ht="14.25" x14ac:dyDescent="0.2">
      <c r="A387" s="79"/>
      <c r="B387" s="80"/>
      <c r="C387" s="80"/>
      <c r="D387" s="243"/>
      <c r="E387" s="243"/>
      <c r="F387" s="243"/>
      <c r="G387" s="243"/>
      <c r="H387" s="243"/>
      <c r="I387" s="243"/>
      <c r="J387" s="243"/>
    </row>
    <row r="388" spans="1:10" ht="14.25" x14ac:dyDescent="0.2">
      <c r="A388" s="242" t="s">
        <v>422</v>
      </c>
      <c r="B388" s="243"/>
      <c r="C388" s="243"/>
      <c r="D388" s="243"/>
      <c r="E388" s="243"/>
      <c r="F388" s="243"/>
      <c r="G388" s="243"/>
      <c r="H388" s="243"/>
      <c r="I388" s="243"/>
      <c r="J388" s="243"/>
    </row>
    <row r="389" spans="1:10" ht="14.25" x14ac:dyDescent="0.2">
      <c r="A389" s="3" t="s">
        <v>423</v>
      </c>
      <c r="B389" s="243"/>
      <c r="C389" s="243"/>
      <c r="D389" s="243"/>
      <c r="E389" s="243"/>
      <c r="F389" s="243"/>
      <c r="G389" s="243"/>
      <c r="H389" s="243"/>
      <c r="I389" s="243"/>
      <c r="J389" s="243"/>
    </row>
    <row r="390" spans="1:10" ht="15.75" customHeight="1" thickBot="1" x14ac:dyDescent="0.25">
      <c r="A390" s="105"/>
      <c r="B390" s="283" t="s">
        <v>431</v>
      </c>
      <c r="C390" s="283" t="s">
        <v>430</v>
      </c>
      <c r="D390" s="243"/>
      <c r="E390" s="243"/>
      <c r="F390" s="243"/>
      <c r="G390" s="243"/>
      <c r="H390" s="243"/>
      <c r="I390" s="243"/>
      <c r="J390" s="243"/>
    </row>
    <row r="391" spans="1:10" ht="15" thickBot="1" x14ac:dyDescent="0.25">
      <c r="A391" s="104"/>
      <c r="B391" s="284" t="s">
        <v>237</v>
      </c>
      <c r="C391" s="284" t="s">
        <v>185</v>
      </c>
      <c r="D391" s="243"/>
      <c r="E391" s="243"/>
      <c r="F391" s="243"/>
      <c r="G391" s="243"/>
      <c r="H391" s="243"/>
      <c r="I391" s="243"/>
      <c r="J391" s="243"/>
    </row>
    <row r="392" spans="1:10" ht="14.25" x14ac:dyDescent="0.2">
      <c r="A392" s="104" t="s">
        <v>292</v>
      </c>
      <c r="B392" s="138">
        <v>239242</v>
      </c>
      <c r="C392" s="138">
        <v>161730</v>
      </c>
      <c r="D392" s="243"/>
      <c r="E392" s="243"/>
      <c r="F392" s="243"/>
      <c r="G392" s="243"/>
      <c r="H392" s="243"/>
      <c r="I392" s="243"/>
      <c r="J392" s="243"/>
    </row>
    <row r="393" spans="1:10" ht="15" thickBot="1" x14ac:dyDescent="0.25">
      <c r="A393" s="104" t="s">
        <v>293</v>
      </c>
      <c r="B393" s="285">
        <v>-442539</v>
      </c>
      <c r="C393" s="285">
        <v>-418327</v>
      </c>
      <c r="D393" s="243"/>
      <c r="E393" s="243"/>
      <c r="F393" s="243"/>
      <c r="G393" s="243"/>
      <c r="H393" s="243"/>
      <c r="I393" s="243"/>
      <c r="J393" s="243"/>
    </row>
    <row r="394" spans="1:10" ht="15" thickBot="1" x14ac:dyDescent="0.25">
      <c r="A394" s="103" t="s">
        <v>424</v>
      </c>
      <c r="B394" s="286">
        <v>-203297</v>
      </c>
      <c r="C394" s="286">
        <v>-256597</v>
      </c>
      <c r="D394" s="243"/>
      <c r="E394" s="243"/>
      <c r="F394" s="243"/>
      <c r="G394" s="243"/>
      <c r="H394" s="243"/>
      <c r="I394" s="243"/>
      <c r="J394" s="243"/>
    </row>
    <row r="395" spans="1:10" ht="15" thickTop="1" x14ac:dyDescent="0.2">
      <c r="A395" s="242"/>
      <c r="B395" s="243"/>
      <c r="C395" s="243"/>
      <c r="D395" s="243"/>
      <c r="E395" s="243"/>
      <c r="F395" s="243"/>
      <c r="G395" s="243"/>
      <c r="H395" s="243"/>
      <c r="I395" s="243"/>
      <c r="J395" s="243"/>
    </row>
    <row r="396" spans="1:10" ht="14.25" x14ac:dyDescent="0.2">
      <c r="A396" s="89" t="s">
        <v>425</v>
      </c>
      <c r="B396" s="243"/>
      <c r="C396" s="243"/>
      <c r="D396" s="243"/>
      <c r="E396" s="243"/>
      <c r="F396" s="243"/>
      <c r="G396" s="243"/>
      <c r="H396" s="243"/>
      <c r="I396" s="243"/>
      <c r="J396" s="243"/>
    </row>
    <row r="397" spans="1:10" ht="15" thickBot="1" x14ac:dyDescent="0.25">
      <c r="A397" s="363" t="s">
        <v>426</v>
      </c>
      <c r="B397" s="364"/>
      <c r="C397" s="364"/>
      <c r="D397" s="364"/>
      <c r="E397" s="364"/>
      <c r="F397" s="364"/>
      <c r="G397" s="243"/>
      <c r="H397" s="243"/>
      <c r="I397" s="243"/>
      <c r="J397" s="243"/>
    </row>
    <row r="398" spans="1:10" ht="15" thickBot="1" x14ac:dyDescent="0.25">
      <c r="A398" s="112"/>
      <c r="B398" s="359" t="s">
        <v>242</v>
      </c>
      <c r="C398" s="359"/>
      <c r="D398" s="359"/>
      <c r="E398" s="359"/>
      <c r="F398" s="243"/>
      <c r="G398" s="243"/>
      <c r="H398" s="243"/>
      <c r="I398" s="243"/>
      <c r="J398" s="243"/>
    </row>
    <row r="399" spans="1:10" ht="15" thickBot="1" x14ac:dyDescent="0.25">
      <c r="A399" s="90"/>
      <c r="B399" s="359" t="s">
        <v>315</v>
      </c>
      <c r="C399" s="359"/>
      <c r="D399" s="359"/>
      <c r="E399" s="359"/>
      <c r="F399" s="243"/>
      <c r="G399" s="243"/>
      <c r="H399" s="243"/>
      <c r="I399" s="243"/>
      <c r="J399" s="243"/>
    </row>
    <row r="400" spans="1:10" ht="15" thickBot="1" x14ac:dyDescent="0.25">
      <c r="A400" s="112"/>
      <c r="B400" s="231" t="s">
        <v>9</v>
      </c>
      <c r="C400" s="231" t="s">
        <v>55</v>
      </c>
      <c r="D400" s="231" t="s">
        <v>56</v>
      </c>
      <c r="E400" s="231" t="s">
        <v>21</v>
      </c>
      <c r="F400" s="243"/>
      <c r="G400" s="243"/>
      <c r="H400" s="243"/>
      <c r="I400" s="243"/>
      <c r="J400" s="243"/>
    </row>
    <row r="401" spans="1:10" ht="14.25" x14ac:dyDescent="0.2">
      <c r="A401" s="112" t="s">
        <v>73</v>
      </c>
      <c r="B401" s="176">
        <v>94979.982879999996</v>
      </c>
      <c r="C401" s="176">
        <v>97416.43097300001</v>
      </c>
      <c r="D401" s="176">
        <v>-504790.98288000003</v>
      </c>
      <c r="E401" s="176">
        <v>-107339.43097300001</v>
      </c>
      <c r="F401" s="243"/>
      <c r="G401" s="243"/>
      <c r="H401" s="243"/>
      <c r="I401" s="243"/>
      <c r="J401" s="243"/>
    </row>
    <row r="402" spans="1:10" ht="15" thickBot="1" x14ac:dyDescent="0.25">
      <c r="A402" s="112" t="s">
        <v>74</v>
      </c>
      <c r="B402" s="177">
        <v>-5646.9828799999996</v>
      </c>
      <c r="C402" s="177">
        <v>-66402.43097300001</v>
      </c>
      <c r="D402" s="177">
        <v>5646.9828799999996</v>
      </c>
      <c r="E402" s="177">
        <v>66402.43097300001</v>
      </c>
      <c r="F402" s="243"/>
      <c r="G402" s="243"/>
      <c r="H402" s="243"/>
      <c r="I402" s="243"/>
      <c r="J402" s="243"/>
    </row>
    <row r="403" spans="1:10" ht="15" thickBot="1" x14ac:dyDescent="0.25">
      <c r="A403" s="88" t="s">
        <v>138</v>
      </c>
      <c r="B403" s="178">
        <v>89333</v>
      </c>
      <c r="C403" s="178">
        <v>31014</v>
      </c>
      <c r="D403" s="178">
        <v>-499144</v>
      </c>
      <c r="E403" s="178">
        <v>-40937</v>
      </c>
      <c r="F403" s="243"/>
      <c r="G403" s="243"/>
      <c r="H403" s="243"/>
      <c r="I403" s="243"/>
      <c r="J403" s="243"/>
    </row>
    <row r="404" spans="1:10" ht="15.75" thickTop="1" thickBot="1" x14ac:dyDescent="0.25">
      <c r="A404" s="91"/>
      <c r="B404" s="113"/>
      <c r="C404" s="113"/>
      <c r="D404" s="113"/>
      <c r="E404" s="113"/>
      <c r="F404" s="243"/>
      <c r="G404" s="243"/>
      <c r="H404" s="243"/>
      <c r="I404" s="243"/>
      <c r="J404" s="243"/>
    </row>
    <row r="405" spans="1:10" ht="15" thickBot="1" x14ac:dyDescent="0.25">
      <c r="A405" s="112"/>
      <c r="B405" s="359" t="s">
        <v>242</v>
      </c>
      <c r="C405" s="359"/>
      <c r="D405" s="359"/>
      <c r="E405" s="359"/>
      <c r="F405" s="243"/>
      <c r="G405" s="243"/>
      <c r="H405" s="243"/>
      <c r="I405" s="243"/>
      <c r="J405" s="243"/>
    </row>
    <row r="406" spans="1:10" ht="15" thickBot="1" x14ac:dyDescent="0.25">
      <c r="A406" s="91"/>
      <c r="B406" s="359" t="s">
        <v>240</v>
      </c>
      <c r="C406" s="359"/>
      <c r="D406" s="359"/>
      <c r="E406" s="359"/>
      <c r="F406" s="243"/>
      <c r="G406" s="243"/>
      <c r="H406" s="243"/>
      <c r="I406" s="243"/>
      <c r="J406" s="243"/>
    </row>
    <row r="407" spans="1:10" ht="15" thickBot="1" x14ac:dyDescent="0.25">
      <c r="A407" s="112"/>
      <c r="B407" s="231" t="s">
        <v>9</v>
      </c>
      <c r="C407" s="231" t="s">
        <v>55</v>
      </c>
      <c r="D407" s="231" t="s">
        <v>56</v>
      </c>
      <c r="E407" s="231" t="s">
        <v>21</v>
      </c>
      <c r="F407" s="243"/>
      <c r="G407" s="243"/>
      <c r="H407" s="243"/>
      <c r="I407" s="243"/>
      <c r="J407" s="243"/>
    </row>
    <row r="408" spans="1:10" ht="14.25" x14ac:dyDescent="0.2">
      <c r="A408" s="112" t="s">
        <v>73</v>
      </c>
      <c r="B408" s="176">
        <v>90523</v>
      </c>
      <c r="C408" s="176">
        <v>63662</v>
      </c>
      <c r="D408" s="176">
        <v>-551392</v>
      </c>
      <c r="E408" s="176">
        <v>-91915</v>
      </c>
      <c r="F408" s="243"/>
      <c r="G408" s="243"/>
      <c r="H408" s="243"/>
      <c r="I408" s="243"/>
      <c r="J408" s="243"/>
    </row>
    <row r="409" spans="1:10" ht="15" thickBot="1" x14ac:dyDescent="0.25">
      <c r="A409" s="112" t="s">
        <v>74</v>
      </c>
      <c r="B409" s="177">
        <v>-5572</v>
      </c>
      <c r="C409" s="177">
        <v>-57316</v>
      </c>
      <c r="D409" s="177">
        <v>5572</v>
      </c>
      <c r="E409" s="177">
        <v>57316</v>
      </c>
      <c r="F409" s="243"/>
      <c r="G409" s="243"/>
      <c r="H409" s="243"/>
      <c r="I409" s="243"/>
      <c r="J409" s="243"/>
    </row>
    <row r="410" spans="1:10" ht="15" thickBot="1" x14ac:dyDescent="0.25">
      <c r="A410" s="88" t="s">
        <v>75</v>
      </c>
      <c r="B410" s="178">
        <v>84951</v>
      </c>
      <c r="C410" s="178">
        <v>6346</v>
      </c>
      <c r="D410" s="178">
        <v>-545820</v>
      </c>
      <c r="E410" s="178">
        <v>-34599</v>
      </c>
      <c r="F410" s="243"/>
      <c r="G410" s="243"/>
      <c r="H410" s="243"/>
      <c r="I410" s="243"/>
      <c r="J410" s="243"/>
    </row>
    <row r="411" spans="1:10" ht="15" thickTop="1" x14ac:dyDescent="0.2">
      <c r="A411" s="243"/>
      <c r="B411" s="243"/>
      <c r="C411" s="243"/>
      <c r="D411" s="243"/>
      <c r="E411" s="243"/>
      <c r="F411" s="243"/>
      <c r="G411" s="243"/>
      <c r="H411" s="243"/>
      <c r="I411" s="243"/>
      <c r="J411" s="243"/>
    </row>
    <row r="412" spans="1:10" ht="14.25" x14ac:dyDescent="0.2">
      <c r="A412" s="287" t="s">
        <v>16</v>
      </c>
      <c r="C412" s="243"/>
      <c r="D412" s="243"/>
      <c r="E412" s="243"/>
      <c r="F412" s="243"/>
      <c r="G412" s="243"/>
      <c r="H412" s="243"/>
      <c r="I412" s="243"/>
      <c r="J412" s="243"/>
    </row>
    <row r="413" spans="1:10" ht="15" customHeight="1" x14ac:dyDescent="0.2">
      <c r="A413" s="361" t="s">
        <v>432</v>
      </c>
      <c r="B413" s="361"/>
      <c r="C413" s="243"/>
      <c r="D413" s="243"/>
      <c r="E413" s="243"/>
      <c r="F413" s="243"/>
      <c r="G413" s="243"/>
      <c r="H413" s="243"/>
      <c r="I413" s="243"/>
      <c r="J413" s="243"/>
    </row>
    <row r="414" spans="1:10" ht="14.25" x14ac:dyDescent="0.2">
      <c r="A414" s="51"/>
      <c r="B414" s="331" t="s">
        <v>242</v>
      </c>
      <c r="C414" s="331"/>
      <c r="D414" s="331" t="s">
        <v>242</v>
      </c>
      <c r="E414" s="331"/>
      <c r="F414" s="243"/>
      <c r="G414" s="243"/>
      <c r="H414" s="243"/>
      <c r="I414" s="243"/>
      <c r="J414" s="243"/>
    </row>
    <row r="415" spans="1:10" ht="14.25" x14ac:dyDescent="0.2">
      <c r="A415" s="51"/>
      <c r="B415" s="331" t="s">
        <v>406</v>
      </c>
      <c r="C415" s="331"/>
      <c r="D415" s="331" t="s">
        <v>429</v>
      </c>
      <c r="E415" s="331"/>
      <c r="F415" s="243"/>
      <c r="G415" s="243"/>
      <c r="H415" s="243"/>
      <c r="I415" s="243"/>
      <c r="J415" s="243"/>
    </row>
    <row r="416" spans="1:10" ht="14.25" x14ac:dyDescent="0.2">
      <c r="A416" s="51"/>
      <c r="B416" s="227" t="s">
        <v>427</v>
      </c>
      <c r="C416" s="227" t="s">
        <v>428</v>
      </c>
      <c r="D416" s="227" t="s">
        <v>427</v>
      </c>
      <c r="E416" s="227" t="s">
        <v>428</v>
      </c>
      <c r="F416" s="243"/>
      <c r="G416" s="243"/>
      <c r="H416" s="243"/>
      <c r="I416" s="243"/>
      <c r="J416" s="243"/>
    </row>
    <row r="417" spans="1:10" ht="15" thickBot="1" x14ac:dyDescent="0.25">
      <c r="A417" s="104" t="s">
        <v>236</v>
      </c>
      <c r="B417" s="289">
        <v>351564</v>
      </c>
      <c r="C417" s="289">
        <v>353385.30000000005</v>
      </c>
      <c r="D417" s="289">
        <v>506354</v>
      </c>
      <c r="E417" s="289">
        <v>485284.07999999996</v>
      </c>
      <c r="F417" s="243"/>
      <c r="G417" s="243"/>
      <c r="H417" s="243"/>
      <c r="I417" s="243"/>
      <c r="J417" s="243"/>
    </row>
    <row r="418" spans="1:10" ht="15" thickBot="1" x14ac:dyDescent="0.25">
      <c r="A418" s="234"/>
      <c r="B418" s="288">
        <v>351564</v>
      </c>
      <c r="C418" s="288">
        <v>353385.30000000005</v>
      </c>
      <c r="D418" s="288">
        <v>506354</v>
      </c>
      <c r="E418" s="288">
        <v>485284.07999999996</v>
      </c>
      <c r="F418" s="243"/>
      <c r="G418" s="243"/>
      <c r="H418" s="243"/>
      <c r="I418" s="243"/>
      <c r="J418" s="243"/>
    </row>
    <row r="419" spans="1:10" ht="15" thickTop="1" x14ac:dyDescent="0.2">
      <c r="A419" s="360" t="s">
        <v>433</v>
      </c>
      <c r="B419" s="360"/>
      <c r="C419" s="360"/>
      <c r="D419" s="360"/>
      <c r="E419" s="360"/>
      <c r="F419" s="360"/>
      <c r="G419" s="360"/>
      <c r="H419" s="243"/>
      <c r="I419" s="243"/>
      <c r="J419" s="243"/>
    </row>
    <row r="420" spans="1:10" ht="14.25" x14ac:dyDescent="0.2">
      <c r="A420" s="243"/>
      <c r="B420" s="243"/>
      <c r="C420" s="243"/>
      <c r="D420" s="243"/>
      <c r="E420" s="243"/>
      <c r="F420" s="243"/>
      <c r="G420" s="243"/>
      <c r="H420" s="243"/>
      <c r="I420" s="243"/>
      <c r="J420" s="243"/>
    </row>
    <row r="421" spans="1:10" ht="14.25" x14ac:dyDescent="0.2">
      <c r="A421" s="243"/>
      <c r="B421" s="243"/>
      <c r="C421" s="243"/>
      <c r="D421" s="243"/>
      <c r="E421" s="243"/>
      <c r="F421" s="243"/>
      <c r="G421" s="243"/>
      <c r="H421" s="243"/>
      <c r="I421" s="243"/>
      <c r="J421" s="243"/>
    </row>
    <row r="422" spans="1:10" ht="15.75" x14ac:dyDescent="0.2">
      <c r="A422" s="24" t="s">
        <v>434</v>
      </c>
      <c r="B422" s="4"/>
      <c r="C422" s="4"/>
      <c r="D422" s="4"/>
      <c r="E422" s="4"/>
      <c r="F422" s="4"/>
      <c r="G422" s="4"/>
    </row>
    <row r="423" spans="1:10" x14ac:dyDescent="0.2">
      <c r="A423" s="31"/>
      <c r="B423" s="4"/>
      <c r="C423" s="4"/>
      <c r="D423" s="4"/>
      <c r="E423" s="4"/>
      <c r="F423" s="4"/>
      <c r="G423" s="4"/>
    </row>
    <row r="424" spans="1:10" ht="31.5" customHeight="1" x14ac:dyDescent="0.2">
      <c r="A424" s="381" t="s">
        <v>482</v>
      </c>
      <c r="B424" s="381"/>
      <c r="C424" s="381"/>
      <c r="D424" s="381"/>
      <c r="E424" s="381"/>
      <c r="F424" s="381"/>
      <c r="G424" s="4"/>
    </row>
    <row r="425" spans="1:10" x14ac:dyDescent="0.2">
      <c r="A425" s="35"/>
      <c r="B425" s="35"/>
      <c r="C425" s="35"/>
      <c r="D425" s="35"/>
      <c r="E425" s="35"/>
      <c r="F425" s="35"/>
      <c r="G425" s="4"/>
    </row>
    <row r="426" spans="1:10" x14ac:dyDescent="0.2">
      <c r="A426" s="35"/>
      <c r="B426" s="35"/>
      <c r="C426" s="35"/>
      <c r="D426" s="35"/>
      <c r="E426" s="35"/>
      <c r="F426" s="35"/>
      <c r="G426" s="4"/>
    </row>
    <row r="427" spans="1:10" ht="15.75" x14ac:dyDescent="0.2">
      <c r="A427" s="378" t="s">
        <v>435</v>
      </c>
      <c r="B427" s="364"/>
      <c r="C427" s="364"/>
      <c r="D427" s="364"/>
      <c r="E427" s="364"/>
      <c r="F427" s="364"/>
    </row>
    <row r="428" spans="1:10" x14ac:dyDescent="0.2">
      <c r="A428" s="23"/>
    </row>
    <row r="429" spans="1:10" x14ac:dyDescent="0.2">
      <c r="A429" s="121" t="s">
        <v>350</v>
      </c>
    </row>
    <row r="430" spans="1:10" ht="32.25" customHeight="1" x14ac:dyDescent="0.2">
      <c r="A430" s="379" t="s">
        <v>245</v>
      </c>
      <c r="B430" s="370"/>
      <c r="C430" s="370"/>
      <c r="D430" s="370"/>
      <c r="E430" s="370"/>
      <c r="F430" s="370"/>
    </row>
    <row r="431" spans="1:10" ht="14.25" x14ac:dyDescent="0.2">
      <c r="A431" s="36"/>
      <c r="B431" s="236"/>
      <c r="C431" s="236"/>
      <c r="D431" s="236"/>
      <c r="E431" s="236"/>
      <c r="F431" s="236"/>
    </row>
    <row r="432" spans="1:10" x14ac:dyDescent="0.2">
      <c r="A432" s="121" t="s">
        <v>436</v>
      </c>
    </row>
    <row r="433" spans="1:10" ht="39" customHeight="1" x14ac:dyDescent="0.2">
      <c r="A433" s="379" t="s">
        <v>159</v>
      </c>
      <c r="B433" s="370"/>
      <c r="C433" s="370"/>
      <c r="D433" s="370"/>
      <c r="E433" s="370"/>
      <c r="F433" s="370"/>
    </row>
    <row r="434" spans="1:10" x14ac:dyDescent="0.2">
      <c r="A434" s="122"/>
    </row>
    <row r="435" spans="1:10" ht="14.25" x14ac:dyDescent="0.2">
      <c r="B435" s="243"/>
      <c r="C435" s="243"/>
      <c r="D435" s="243"/>
      <c r="E435" s="243"/>
      <c r="F435" s="243"/>
      <c r="G435" s="243"/>
      <c r="H435" s="243"/>
      <c r="I435" s="243"/>
      <c r="J435" s="243"/>
    </row>
    <row r="436" spans="1:10" ht="15.75" x14ac:dyDescent="0.2">
      <c r="A436" s="272" t="s">
        <v>437</v>
      </c>
      <c r="B436" s="350" t="s">
        <v>242</v>
      </c>
      <c r="C436" s="350"/>
      <c r="D436" s="243"/>
      <c r="E436" s="243"/>
      <c r="F436" s="243"/>
      <c r="G436" s="243"/>
      <c r="H436" s="243"/>
      <c r="I436" s="243"/>
      <c r="J436" s="243"/>
    </row>
    <row r="437" spans="1:10" ht="14.25" x14ac:dyDescent="0.2">
      <c r="A437" s="83"/>
      <c r="B437" s="355" t="s">
        <v>307</v>
      </c>
      <c r="C437" s="355"/>
      <c r="D437" s="243"/>
      <c r="E437" s="243"/>
      <c r="F437" s="243"/>
      <c r="G437" s="243"/>
      <c r="H437" s="243"/>
      <c r="I437" s="243"/>
      <c r="J437" s="243"/>
    </row>
    <row r="438" spans="1:10" ht="14.25" x14ac:dyDescent="0.2">
      <c r="A438" s="83"/>
      <c r="B438" s="355" t="s">
        <v>313</v>
      </c>
      <c r="C438" s="355"/>
      <c r="D438" s="243"/>
      <c r="E438" s="243"/>
      <c r="F438" s="243"/>
      <c r="G438" s="243"/>
      <c r="H438" s="243"/>
      <c r="I438" s="243"/>
      <c r="J438" s="243"/>
    </row>
    <row r="439" spans="1:10" ht="14.25" x14ac:dyDescent="0.2">
      <c r="A439" s="72"/>
      <c r="B439" s="134">
        <v>2024</v>
      </c>
      <c r="C439" s="134">
        <v>2023</v>
      </c>
      <c r="D439" s="243"/>
      <c r="E439" s="243"/>
      <c r="F439" s="243"/>
      <c r="G439" s="243"/>
      <c r="H439" s="243"/>
      <c r="I439" s="243"/>
      <c r="J439" s="243"/>
    </row>
    <row r="440" spans="1:10" ht="14.25" x14ac:dyDescent="0.2">
      <c r="A440" s="83"/>
      <c r="B440" s="350" t="s">
        <v>76</v>
      </c>
      <c r="C440" s="350"/>
      <c r="D440" s="243"/>
      <c r="E440" s="243"/>
      <c r="F440" s="243"/>
      <c r="G440" s="243"/>
      <c r="H440" s="243"/>
      <c r="I440" s="243"/>
      <c r="J440" s="243"/>
    </row>
    <row r="441" spans="1:10" ht="14.25" x14ac:dyDescent="0.2">
      <c r="A441" s="93" t="s">
        <v>170</v>
      </c>
      <c r="B441" s="143">
        <v>718135.85593900003</v>
      </c>
      <c r="C441" s="143">
        <v>704438</v>
      </c>
      <c r="D441" s="228"/>
      <c r="E441" s="228"/>
      <c r="F441" s="243"/>
      <c r="G441" s="243"/>
      <c r="H441" s="243"/>
      <c r="I441" s="243"/>
      <c r="J441" s="243"/>
    </row>
    <row r="442" spans="1:10" ht="14.25" x14ac:dyDescent="0.2">
      <c r="A442" s="93" t="s">
        <v>171</v>
      </c>
      <c r="B442" s="143">
        <v>275835.665843</v>
      </c>
      <c r="C442" s="143">
        <v>230863</v>
      </c>
      <c r="D442" s="228"/>
      <c r="E442" s="228"/>
      <c r="F442" s="243"/>
      <c r="G442" s="243"/>
      <c r="H442" s="243"/>
      <c r="I442" s="243"/>
      <c r="J442" s="243"/>
    </row>
    <row r="443" spans="1:10" ht="14.25" x14ac:dyDescent="0.2">
      <c r="A443" s="93" t="s">
        <v>172</v>
      </c>
      <c r="B443" s="143">
        <v>95464.339670999994</v>
      </c>
      <c r="C443" s="143">
        <v>90170</v>
      </c>
      <c r="D443" s="228"/>
      <c r="E443" s="228"/>
      <c r="F443" s="243"/>
      <c r="G443" s="243"/>
      <c r="H443" s="243"/>
      <c r="I443" s="243"/>
      <c r="J443" s="243"/>
    </row>
    <row r="444" spans="1:10" ht="14.25" x14ac:dyDescent="0.2">
      <c r="A444" s="93" t="s">
        <v>173</v>
      </c>
      <c r="B444" s="143">
        <v>3199.0142799999999</v>
      </c>
      <c r="C444" s="143">
        <v>4631</v>
      </c>
      <c r="D444" s="228"/>
      <c r="E444" s="228"/>
      <c r="F444" s="243"/>
      <c r="G444" s="243"/>
      <c r="H444" s="243"/>
      <c r="I444" s="243"/>
      <c r="J444" s="243"/>
    </row>
    <row r="445" spans="1:10" ht="15" thickBot="1" x14ac:dyDescent="0.25">
      <c r="A445" s="93" t="s">
        <v>174</v>
      </c>
      <c r="B445" s="132">
        <v>24158.089508000001</v>
      </c>
      <c r="C445" s="132">
        <v>74609</v>
      </c>
      <c r="D445" s="228"/>
      <c r="E445" s="228"/>
      <c r="F445" s="243"/>
      <c r="G445" s="243"/>
      <c r="H445" s="243"/>
      <c r="I445" s="243"/>
      <c r="J445" s="243"/>
    </row>
    <row r="446" spans="1:10" ht="14.25" x14ac:dyDescent="0.2">
      <c r="A446" s="94" t="s">
        <v>232</v>
      </c>
      <c r="B446" s="179">
        <v>1116792.9652410001</v>
      </c>
      <c r="C446" s="179">
        <v>1104711</v>
      </c>
      <c r="D446" s="228"/>
      <c r="E446" s="228"/>
      <c r="F446" s="243"/>
      <c r="G446" s="243"/>
      <c r="H446" s="243"/>
      <c r="I446" s="243"/>
      <c r="J446" s="243"/>
    </row>
    <row r="447" spans="1:10" ht="15" thickBot="1" x14ac:dyDescent="0.25">
      <c r="A447" s="93" t="s">
        <v>77</v>
      </c>
      <c r="B447" s="132">
        <v>28716.765640000001</v>
      </c>
      <c r="C447" s="132">
        <v>21397</v>
      </c>
      <c r="D447" s="228"/>
      <c r="E447" s="228"/>
      <c r="F447" s="243"/>
      <c r="G447" s="243"/>
      <c r="H447" s="243"/>
      <c r="I447" s="243"/>
      <c r="J447" s="243"/>
    </row>
    <row r="448" spans="1:10" ht="15" thickBot="1" x14ac:dyDescent="0.25">
      <c r="A448" s="94" t="s">
        <v>233</v>
      </c>
      <c r="B448" s="133">
        <v>1145509.7308810002</v>
      </c>
      <c r="C448" s="133">
        <v>1126108</v>
      </c>
      <c r="D448" s="232"/>
      <c r="E448" s="232"/>
      <c r="F448" s="243"/>
      <c r="G448" s="243"/>
      <c r="H448" s="243"/>
      <c r="I448" s="243"/>
      <c r="J448" s="243"/>
    </row>
    <row r="449" spans="1:10" ht="15" thickTop="1" x14ac:dyDescent="0.2">
      <c r="B449" s="243"/>
      <c r="C449" s="243"/>
      <c r="D449" s="243"/>
      <c r="E449" s="243"/>
      <c r="F449" s="243"/>
      <c r="G449" s="243"/>
      <c r="H449" s="243"/>
      <c r="I449" s="243"/>
      <c r="J449" s="243"/>
    </row>
    <row r="450" spans="1:10" ht="14.25" x14ac:dyDescent="0.2">
      <c r="B450" s="290"/>
      <c r="C450" s="290"/>
      <c r="D450" s="290"/>
      <c r="E450" s="290"/>
      <c r="F450" s="290"/>
      <c r="G450" s="290"/>
      <c r="H450" s="243"/>
      <c r="I450" s="243"/>
      <c r="J450" s="243"/>
    </row>
    <row r="451" spans="1:10" ht="15.75" x14ac:dyDescent="0.2">
      <c r="A451" s="278" t="s">
        <v>438</v>
      </c>
      <c r="B451" s="350" t="s">
        <v>242</v>
      </c>
      <c r="C451" s="350"/>
      <c r="D451" s="243"/>
      <c r="E451" s="243"/>
      <c r="F451" s="243"/>
      <c r="G451" s="243"/>
      <c r="H451" s="243"/>
      <c r="I451" s="243"/>
      <c r="J451" s="243"/>
    </row>
    <row r="452" spans="1:10" ht="14.25" x14ac:dyDescent="0.2">
      <c r="A452" s="290" t="s">
        <v>244</v>
      </c>
      <c r="B452" s="355" t="s">
        <v>307</v>
      </c>
      <c r="C452" s="355"/>
      <c r="D452" s="243"/>
      <c r="E452" s="243"/>
      <c r="F452" s="243"/>
      <c r="G452" s="243"/>
      <c r="H452" s="243"/>
      <c r="I452" s="243"/>
      <c r="J452" s="243"/>
    </row>
    <row r="453" spans="1:10" ht="14.25" x14ac:dyDescent="0.2">
      <c r="A453" s="83"/>
      <c r="B453" s="355" t="s">
        <v>313</v>
      </c>
      <c r="C453" s="355"/>
      <c r="D453" s="243"/>
      <c r="E453" s="243"/>
      <c r="F453" s="243"/>
      <c r="G453" s="243"/>
      <c r="H453" s="243"/>
      <c r="I453" s="243"/>
      <c r="J453" s="243"/>
    </row>
    <row r="454" spans="1:10" ht="14.25" x14ac:dyDescent="0.2">
      <c r="A454" s="83"/>
      <c r="B454" s="134">
        <v>2024</v>
      </c>
      <c r="C454" s="134">
        <v>2023</v>
      </c>
      <c r="D454" s="243"/>
      <c r="E454" s="243"/>
      <c r="F454" s="243"/>
      <c r="G454" s="243"/>
      <c r="H454" s="243"/>
      <c r="I454" s="243"/>
      <c r="J454" s="243"/>
    </row>
    <row r="455" spans="1:10" ht="14.25" x14ac:dyDescent="0.2">
      <c r="A455" s="95" t="s">
        <v>25</v>
      </c>
      <c r="B455" s="350" t="s">
        <v>76</v>
      </c>
      <c r="C455" s="350"/>
      <c r="D455" s="243"/>
      <c r="E455" s="243"/>
      <c r="F455" s="243"/>
      <c r="G455" s="243"/>
      <c r="H455" s="243"/>
      <c r="I455" s="243"/>
      <c r="J455" s="243"/>
    </row>
    <row r="456" spans="1:10" ht="14.25" x14ac:dyDescent="0.2">
      <c r="A456" s="79" t="s">
        <v>78</v>
      </c>
      <c r="B456" s="145">
        <v>-66564</v>
      </c>
      <c r="C456" s="145">
        <v>-65566</v>
      </c>
      <c r="D456" s="228"/>
      <c r="E456" s="357"/>
      <c r="F456" s="357"/>
      <c r="G456" s="243"/>
      <c r="H456" s="243"/>
      <c r="I456" s="243"/>
      <c r="J456" s="243"/>
    </row>
    <row r="457" spans="1:10" ht="14.25" x14ac:dyDescent="0.2">
      <c r="A457" s="79" t="s">
        <v>139</v>
      </c>
      <c r="B457" s="145">
        <v>-3539</v>
      </c>
      <c r="C457" s="145">
        <v>-3626</v>
      </c>
      <c r="D457" s="228"/>
      <c r="E457" s="357"/>
      <c r="F457" s="357"/>
      <c r="G457" s="243"/>
      <c r="H457" s="243"/>
      <c r="I457" s="243"/>
      <c r="J457" s="243"/>
    </row>
    <row r="458" spans="1:10" ht="15" thickBot="1" x14ac:dyDescent="0.25">
      <c r="A458" s="79" t="s">
        <v>79</v>
      </c>
      <c r="B458" s="175">
        <v>-8957</v>
      </c>
      <c r="C458" s="175">
        <v>-8943</v>
      </c>
      <c r="D458" s="228"/>
      <c r="E458" s="357"/>
      <c r="F458" s="357"/>
      <c r="G458" s="243"/>
      <c r="H458" s="243"/>
      <c r="I458" s="243"/>
      <c r="J458" s="243"/>
    </row>
    <row r="459" spans="1:10" ht="15" thickBot="1" x14ac:dyDescent="0.25">
      <c r="A459" s="79"/>
      <c r="B459" s="180">
        <v>-79060</v>
      </c>
      <c r="C459" s="180">
        <v>-78135</v>
      </c>
      <c r="D459" s="232"/>
      <c r="E459" s="358"/>
      <c r="F459" s="358"/>
      <c r="G459" s="243"/>
      <c r="H459" s="243"/>
      <c r="I459" s="243"/>
      <c r="J459" s="243"/>
    </row>
    <row r="460" spans="1:10" ht="14.25" x14ac:dyDescent="0.2">
      <c r="A460" s="95" t="s">
        <v>27</v>
      </c>
      <c r="B460" s="141"/>
      <c r="C460" s="141"/>
      <c r="D460" s="232"/>
      <c r="E460" s="358"/>
      <c r="F460" s="358"/>
      <c r="G460" s="243"/>
      <c r="H460" s="243"/>
      <c r="I460" s="243"/>
      <c r="J460" s="243"/>
    </row>
    <row r="461" spans="1:10" ht="14.25" x14ac:dyDescent="0.2">
      <c r="A461" s="79" t="s">
        <v>80</v>
      </c>
      <c r="B461" s="143">
        <v>-53409</v>
      </c>
      <c r="C461" s="143">
        <v>-71028</v>
      </c>
      <c r="D461" s="228"/>
      <c r="E461" s="357"/>
      <c r="F461" s="357"/>
      <c r="G461" s="243"/>
      <c r="H461" s="243"/>
      <c r="I461" s="243"/>
      <c r="J461" s="243"/>
    </row>
    <row r="462" spans="1:10" ht="14.25" x14ac:dyDescent="0.2">
      <c r="A462" s="79" t="s">
        <v>81</v>
      </c>
      <c r="B462" s="143">
        <v>627</v>
      </c>
      <c r="C462" s="143">
        <v>-51806</v>
      </c>
      <c r="D462" s="228"/>
      <c r="E462" s="228"/>
      <c r="F462" s="228"/>
      <c r="G462" s="243"/>
      <c r="H462" s="243"/>
      <c r="I462" s="243"/>
      <c r="J462" s="243"/>
    </row>
    <row r="463" spans="1:10" ht="15" thickBot="1" x14ac:dyDescent="0.25">
      <c r="A463" s="79" t="s">
        <v>221</v>
      </c>
      <c r="B463" s="143">
        <v>-85046</v>
      </c>
      <c r="C463" s="143">
        <v>-623</v>
      </c>
      <c r="D463" s="228"/>
      <c r="E463" s="357"/>
      <c r="F463" s="357"/>
      <c r="G463" s="243"/>
      <c r="H463" s="243"/>
      <c r="I463" s="243"/>
      <c r="J463" s="243"/>
    </row>
    <row r="464" spans="1:10" ht="15" thickBot="1" x14ac:dyDescent="0.25">
      <c r="A464" s="96"/>
      <c r="B464" s="181">
        <v>-137828</v>
      </c>
      <c r="C464" s="181">
        <v>-123457</v>
      </c>
      <c r="D464" s="232"/>
      <c r="E464" s="358"/>
      <c r="F464" s="358"/>
      <c r="G464" s="243"/>
      <c r="H464" s="243"/>
      <c r="I464" s="243"/>
      <c r="J464" s="243"/>
    </row>
    <row r="465" spans="1:10" ht="14.25" x14ac:dyDescent="0.2">
      <c r="A465" s="95" t="s">
        <v>28</v>
      </c>
      <c r="B465" s="141"/>
      <c r="C465" s="141"/>
      <c r="D465" s="229"/>
      <c r="E465" s="355"/>
      <c r="F465" s="355"/>
      <c r="G465" s="243"/>
      <c r="H465" s="243"/>
      <c r="I465" s="243"/>
      <c r="J465" s="243"/>
    </row>
    <row r="466" spans="1:10" ht="15" thickBot="1" x14ac:dyDescent="0.25">
      <c r="A466" s="79" t="s">
        <v>82</v>
      </c>
      <c r="B466" s="132">
        <v>-44252</v>
      </c>
      <c r="C466" s="132">
        <v>-42563</v>
      </c>
      <c r="D466" s="228"/>
      <c r="E466" s="357"/>
      <c r="F466" s="357"/>
      <c r="G466" s="243"/>
      <c r="H466" s="243"/>
      <c r="I466" s="243"/>
      <c r="J466" s="243"/>
    </row>
    <row r="467" spans="1:10" ht="15" thickBot="1" x14ac:dyDescent="0.25">
      <c r="A467" s="79"/>
      <c r="B467" s="182">
        <v>-44252</v>
      </c>
      <c r="C467" s="182">
        <v>-42563</v>
      </c>
      <c r="D467" s="232"/>
      <c r="E467" s="358"/>
      <c r="F467" s="358"/>
      <c r="G467" s="243"/>
      <c r="H467" s="243"/>
      <c r="I467" s="243"/>
      <c r="J467" s="243"/>
    </row>
    <row r="468" spans="1:10" ht="14.25" x14ac:dyDescent="0.2">
      <c r="A468" s="97" t="s">
        <v>30</v>
      </c>
      <c r="B468" s="314"/>
      <c r="C468" s="314"/>
      <c r="D468" s="357"/>
      <c r="E468" s="357"/>
      <c r="F468" s="357"/>
      <c r="G468" s="243"/>
      <c r="H468" s="243"/>
      <c r="I468" s="243"/>
      <c r="J468" s="243"/>
    </row>
    <row r="469" spans="1:10" ht="14.25" x14ac:dyDescent="0.2">
      <c r="A469" s="98" t="s">
        <v>83</v>
      </c>
      <c r="B469" s="143">
        <v>-8351</v>
      </c>
      <c r="C469" s="143">
        <v>-8705</v>
      </c>
      <c r="D469" s="357"/>
      <c r="E469" s="357"/>
      <c r="F469" s="357"/>
      <c r="G469" s="243"/>
      <c r="H469" s="243"/>
      <c r="I469" s="243"/>
      <c r="J469" s="243"/>
    </row>
    <row r="470" spans="1:10" ht="14.25" x14ac:dyDescent="0.2">
      <c r="A470" s="79" t="s">
        <v>84</v>
      </c>
      <c r="B470" s="143"/>
      <c r="C470" s="143"/>
      <c r="D470" s="357"/>
      <c r="E470" s="357"/>
      <c r="F470" s="98"/>
      <c r="G470" s="243"/>
      <c r="H470" s="243"/>
      <c r="I470" s="243"/>
      <c r="J470" s="243"/>
    </row>
    <row r="471" spans="1:10" ht="14.25" x14ac:dyDescent="0.2">
      <c r="A471" s="79" t="s">
        <v>140</v>
      </c>
      <c r="B471" s="143">
        <v>-84797</v>
      </c>
      <c r="C471" s="143">
        <v>-79582</v>
      </c>
      <c r="D471" s="357"/>
      <c r="E471" s="357"/>
      <c r="F471" s="228"/>
      <c r="G471" s="243"/>
      <c r="H471" s="243"/>
      <c r="I471" s="243"/>
      <c r="J471" s="243"/>
    </row>
    <row r="472" spans="1:10" ht="14.25" x14ac:dyDescent="0.2">
      <c r="A472" s="79" t="s">
        <v>167</v>
      </c>
      <c r="B472" s="143">
        <v>41662.501431999997</v>
      </c>
      <c r="C472" s="143">
        <v>43318</v>
      </c>
      <c r="D472" s="357"/>
      <c r="E472" s="357"/>
      <c r="F472" s="228"/>
      <c r="G472" s="243"/>
      <c r="H472" s="243"/>
      <c r="I472" s="243"/>
      <c r="J472" s="243"/>
    </row>
    <row r="473" spans="1:10" ht="14.25" x14ac:dyDescent="0.2">
      <c r="A473" s="79" t="s">
        <v>85</v>
      </c>
      <c r="B473" s="143"/>
      <c r="C473" s="143"/>
      <c r="D473" s="357"/>
      <c r="E473" s="357"/>
      <c r="F473" s="98"/>
      <c r="G473" s="243"/>
      <c r="H473" s="243"/>
      <c r="I473" s="243"/>
      <c r="J473" s="243"/>
    </row>
    <row r="474" spans="1:10" ht="15" thickBot="1" x14ac:dyDescent="0.25">
      <c r="A474" s="79" t="s">
        <v>141</v>
      </c>
      <c r="B474" s="132">
        <v>9311</v>
      </c>
      <c r="C474" s="132">
        <v>9939</v>
      </c>
      <c r="D474" s="357"/>
      <c r="E474" s="357"/>
      <c r="F474" s="228"/>
      <c r="G474" s="243"/>
      <c r="H474" s="243"/>
      <c r="I474" s="243"/>
      <c r="J474" s="243"/>
    </row>
    <row r="475" spans="1:10" ht="15" thickBot="1" x14ac:dyDescent="0.25">
      <c r="A475" s="232"/>
      <c r="B475" s="182">
        <v>-42174.498568000003</v>
      </c>
      <c r="C475" s="182">
        <v>-35030</v>
      </c>
      <c r="D475" s="358"/>
      <c r="E475" s="358"/>
      <c r="F475" s="232"/>
      <c r="G475" s="243"/>
      <c r="H475" s="243"/>
      <c r="I475" s="243"/>
      <c r="J475" s="243"/>
    </row>
    <row r="476" spans="1:10" ht="14.25" x14ac:dyDescent="0.2">
      <c r="A476" s="95" t="s">
        <v>33</v>
      </c>
      <c r="B476" s="315"/>
      <c r="C476" s="315"/>
      <c r="D476" s="355"/>
      <c r="E476" s="355"/>
      <c r="F476" s="355"/>
      <c r="G476" s="243"/>
      <c r="H476" s="243"/>
      <c r="I476" s="243"/>
      <c r="J476" s="243"/>
    </row>
    <row r="477" spans="1:10" ht="14.25" x14ac:dyDescent="0.2">
      <c r="A477" s="79" t="s">
        <v>86</v>
      </c>
      <c r="B477" s="145">
        <v>277</v>
      </c>
      <c r="C477" s="145">
        <v>-28</v>
      </c>
      <c r="D477" s="357"/>
      <c r="E477" s="357"/>
      <c r="F477" s="228"/>
      <c r="G477" s="243"/>
      <c r="H477" s="243"/>
      <c r="I477" s="243"/>
      <c r="J477" s="243"/>
    </row>
    <row r="478" spans="1:10" ht="14.25" x14ac:dyDescent="0.2">
      <c r="A478" s="79" t="s">
        <v>87</v>
      </c>
      <c r="B478" s="145">
        <v>-15168</v>
      </c>
      <c r="C478" s="145">
        <v>-28235</v>
      </c>
      <c r="D478" s="357"/>
      <c r="E478" s="357"/>
      <c r="F478" s="228"/>
      <c r="G478" s="243"/>
      <c r="H478" s="243"/>
      <c r="I478" s="243"/>
      <c r="J478" s="243"/>
    </row>
    <row r="479" spans="1:10" ht="14.25" x14ac:dyDescent="0.2">
      <c r="A479" s="79" t="s">
        <v>154</v>
      </c>
      <c r="B479" s="145">
        <v>-20446</v>
      </c>
      <c r="C479" s="145">
        <v>-16182</v>
      </c>
      <c r="D479" s="228"/>
      <c r="E479" s="228"/>
      <c r="F479" s="228"/>
      <c r="G479" s="243"/>
      <c r="H479" s="243"/>
      <c r="I479" s="243"/>
      <c r="J479" s="243"/>
    </row>
    <row r="480" spans="1:10" ht="15" thickBot="1" x14ac:dyDescent="0.25">
      <c r="A480" s="79" t="s">
        <v>60</v>
      </c>
      <c r="B480" s="145">
        <v>-983</v>
      </c>
      <c r="C480" s="145">
        <v>-4941</v>
      </c>
      <c r="D480" s="74"/>
      <c r="E480" s="73"/>
      <c r="F480" s="228"/>
      <c r="G480" s="243"/>
      <c r="H480" s="243"/>
      <c r="I480" s="243"/>
      <c r="J480" s="243"/>
    </row>
    <row r="481" spans="1:10" ht="15" thickBot="1" x14ac:dyDescent="0.25">
      <c r="A481" s="79"/>
      <c r="B481" s="183">
        <v>-36320</v>
      </c>
      <c r="C481" s="183">
        <v>-49386</v>
      </c>
      <c r="D481" s="358"/>
      <c r="E481" s="358"/>
      <c r="F481" s="232"/>
      <c r="G481" s="243"/>
      <c r="H481" s="243"/>
      <c r="I481" s="243"/>
      <c r="J481" s="243"/>
    </row>
    <row r="482" spans="1:10" ht="14.25" x14ac:dyDescent="0.2">
      <c r="A482" s="95" t="s">
        <v>88</v>
      </c>
      <c r="B482" s="143"/>
      <c r="C482" s="143"/>
      <c r="D482" s="357"/>
      <c r="E482" s="357"/>
      <c r="F482" s="228"/>
      <c r="G482" s="243"/>
      <c r="H482" s="243"/>
      <c r="I482" s="243"/>
      <c r="J482" s="243"/>
    </row>
    <row r="483" spans="1:10" ht="14.25" x14ac:dyDescent="0.2">
      <c r="A483" s="79" t="s">
        <v>48</v>
      </c>
      <c r="B483" s="143">
        <v>-253029</v>
      </c>
      <c r="C483" s="143">
        <v>-237493</v>
      </c>
      <c r="D483" s="357"/>
      <c r="E483" s="357"/>
      <c r="F483" s="228"/>
      <c r="G483" s="243"/>
      <c r="H483" s="243"/>
      <c r="I483" s="243"/>
      <c r="J483" s="243"/>
    </row>
    <row r="484" spans="1:10" ht="14.25" x14ac:dyDescent="0.2">
      <c r="A484" s="79" t="s">
        <v>89</v>
      </c>
      <c r="B484" s="143">
        <v>-29114</v>
      </c>
      <c r="C484" s="143">
        <v>-32801</v>
      </c>
      <c r="D484" s="357"/>
      <c r="E484" s="357"/>
      <c r="F484" s="228"/>
      <c r="G484" s="243"/>
      <c r="H484" s="243"/>
      <c r="I484" s="243"/>
      <c r="J484" s="243"/>
    </row>
    <row r="485" spans="1:10" ht="15" thickBot="1" x14ac:dyDescent="0.25">
      <c r="A485" s="79" t="s">
        <v>142</v>
      </c>
      <c r="B485" s="132">
        <v>-49293</v>
      </c>
      <c r="C485" s="132">
        <v>-35303</v>
      </c>
      <c r="D485" s="357"/>
      <c r="E485" s="357"/>
      <c r="F485" s="228"/>
      <c r="G485" s="243"/>
      <c r="H485" s="243"/>
      <c r="I485" s="243"/>
      <c r="J485" s="243"/>
    </row>
    <row r="486" spans="1:10" ht="15" thickBot="1" x14ac:dyDescent="0.25">
      <c r="A486" s="79"/>
      <c r="B486" s="182">
        <v>-331436</v>
      </c>
      <c r="C486" s="182">
        <v>-305597</v>
      </c>
      <c r="D486" s="358"/>
      <c r="E486" s="358"/>
      <c r="F486" s="232"/>
      <c r="G486" s="243"/>
      <c r="H486" s="243"/>
      <c r="I486" s="243"/>
      <c r="J486" s="243"/>
    </row>
    <row r="487" spans="1:10" ht="14.25" x14ac:dyDescent="0.2">
      <c r="A487" s="243"/>
      <c r="B487" s="243"/>
      <c r="C487" s="243"/>
      <c r="D487" s="243"/>
      <c r="E487" s="243"/>
      <c r="F487" s="243"/>
      <c r="G487" s="243"/>
      <c r="H487" s="243"/>
      <c r="I487" s="243"/>
      <c r="J487" s="243"/>
    </row>
    <row r="488" spans="1:10" ht="14.25" x14ac:dyDescent="0.2">
      <c r="A488" s="99"/>
      <c r="B488" s="243"/>
      <c r="C488" s="243"/>
      <c r="D488" s="243"/>
      <c r="E488" s="243"/>
      <c r="F488" s="243"/>
      <c r="G488" s="243"/>
      <c r="H488" s="243"/>
      <c r="I488" s="243"/>
      <c r="J488" s="243"/>
    </row>
    <row r="489" spans="1:10" ht="14.25" x14ac:dyDescent="0.2">
      <c r="A489" s="363" t="s">
        <v>243</v>
      </c>
      <c r="B489" s="364"/>
      <c r="C489" s="364"/>
      <c r="D489" s="364"/>
      <c r="E489" s="364"/>
      <c r="F489" s="364"/>
      <c r="G489" s="243"/>
      <c r="H489" s="243"/>
      <c r="I489" s="243"/>
      <c r="J489" s="243"/>
    </row>
    <row r="490" spans="1:10" ht="23.25" thickBot="1" x14ac:dyDescent="0.25">
      <c r="A490" s="100"/>
      <c r="B490" s="101" t="s">
        <v>439</v>
      </c>
      <c r="C490" s="101" t="s">
        <v>90</v>
      </c>
      <c r="D490" s="101" t="s">
        <v>91</v>
      </c>
      <c r="E490" s="101" t="s">
        <v>317</v>
      </c>
      <c r="F490" s="101" t="s">
        <v>318</v>
      </c>
      <c r="G490" s="243"/>
      <c r="H490" s="243"/>
      <c r="I490" s="243"/>
      <c r="J490" s="243"/>
    </row>
    <row r="491" spans="1:10" ht="14.25" x14ac:dyDescent="0.2">
      <c r="A491" s="100" t="s">
        <v>25</v>
      </c>
      <c r="B491" s="145">
        <v>-5358</v>
      </c>
      <c r="C491" s="145">
        <v>-35970</v>
      </c>
      <c r="D491" s="145">
        <v>-37732</v>
      </c>
      <c r="E491" s="316">
        <v>-79060</v>
      </c>
      <c r="F491" s="316">
        <v>-78135</v>
      </c>
      <c r="G491" s="243"/>
      <c r="H491" s="243"/>
      <c r="I491" s="243"/>
      <c r="J491" s="243"/>
    </row>
    <row r="492" spans="1:10" ht="14.25" x14ac:dyDescent="0.2">
      <c r="A492" s="100" t="s">
        <v>143</v>
      </c>
      <c r="B492" s="145">
        <v>-32883</v>
      </c>
      <c r="C492" s="145" t="s">
        <v>35</v>
      </c>
      <c r="D492" s="145" t="s">
        <v>35</v>
      </c>
      <c r="E492" s="316">
        <v>-32883</v>
      </c>
      <c r="F492" s="316">
        <v>-37209</v>
      </c>
      <c r="G492" s="243"/>
      <c r="H492" s="243"/>
      <c r="I492" s="243"/>
      <c r="J492" s="243"/>
    </row>
    <row r="493" spans="1:10" ht="14.25" x14ac:dyDescent="0.2">
      <c r="A493" s="100" t="s">
        <v>27</v>
      </c>
      <c r="B493" s="145">
        <v>-98462</v>
      </c>
      <c r="C493" s="145">
        <v>-22986</v>
      </c>
      <c r="D493" s="145">
        <v>-16380</v>
      </c>
      <c r="E493" s="316">
        <v>-137828</v>
      </c>
      <c r="F493" s="316">
        <v>-123457</v>
      </c>
      <c r="G493" s="243"/>
      <c r="H493" s="243"/>
      <c r="I493" s="243"/>
      <c r="J493" s="243"/>
    </row>
    <row r="494" spans="1:10" ht="14.25" x14ac:dyDescent="0.2">
      <c r="A494" s="100" t="s">
        <v>28</v>
      </c>
      <c r="B494" s="145">
        <v>-43848</v>
      </c>
      <c r="C494" s="145">
        <v>0</v>
      </c>
      <c r="D494" s="145">
        <v>-404</v>
      </c>
      <c r="E494" s="316">
        <v>-44252</v>
      </c>
      <c r="F494" s="316">
        <v>-42563</v>
      </c>
      <c r="G494" s="243"/>
      <c r="H494" s="243"/>
      <c r="I494" s="243"/>
      <c r="J494" s="243"/>
    </row>
    <row r="495" spans="1:10" ht="14.25" x14ac:dyDescent="0.2">
      <c r="A495" s="100" t="s">
        <v>29</v>
      </c>
      <c r="B495" s="145">
        <v>0</v>
      </c>
      <c r="C495" s="145">
        <v>-132674</v>
      </c>
      <c r="D495" s="145" t="s">
        <v>35</v>
      </c>
      <c r="E495" s="316">
        <v>-132674</v>
      </c>
      <c r="F495" s="316">
        <v>-141815</v>
      </c>
      <c r="G495" s="243"/>
      <c r="H495" s="243"/>
      <c r="I495" s="243"/>
      <c r="J495" s="243"/>
    </row>
    <row r="496" spans="1:10" ht="14.25" x14ac:dyDescent="0.2">
      <c r="A496" s="100" t="s">
        <v>30</v>
      </c>
      <c r="B496" s="145">
        <v>-42174</v>
      </c>
      <c r="C496" s="145">
        <v>0</v>
      </c>
      <c r="D496" s="145" t="s">
        <v>35</v>
      </c>
      <c r="E496" s="316">
        <v>-42174</v>
      </c>
      <c r="F496" s="316">
        <v>-35030</v>
      </c>
      <c r="G496" s="243"/>
      <c r="H496" s="243"/>
      <c r="I496" s="243"/>
      <c r="J496" s="243"/>
    </row>
    <row r="497" spans="1:10" ht="14.25" x14ac:dyDescent="0.2">
      <c r="A497" s="100" t="s">
        <v>31</v>
      </c>
      <c r="B497" s="145">
        <v>-49895</v>
      </c>
      <c r="C497" s="145">
        <v>0</v>
      </c>
      <c r="D497" s="145" t="s">
        <v>35</v>
      </c>
      <c r="E497" s="316">
        <v>-49895</v>
      </c>
      <c r="F497" s="316">
        <v>-52833</v>
      </c>
      <c r="G497" s="243"/>
      <c r="H497" s="243"/>
      <c r="I497" s="243"/>
      <c r="J497" s="243"/>
    </row>
    <row r="498" spans="1:10" ht="14.25" x14ac:dyDescent="0.2">
      <c r="A498" s="100" t="s">
        <v>32</v>
      </c>
      <c r="B498" s="145" t="s">
        <v>35</v>
      </c>
      <c r="C498" s="145">
        <v>-18511</v>
      </c>
      <c r="D498" s="145" t="s">
        <v>35</v>
      </c>
      <c r="E498" s="316">
        <v>-18511</v>
      </c>
      <c r="F498" s="316">
        <v>-17637</v>
      </c>
      <c r="G498" s="243"/>
      <c r="H498" s="243"/>
      <c r="I498" s="243"/>
      <c r="J498" s="243"/>
    </row>
    <row r="499" spans="1:10" ht="14.25" x14ac:dyDescent="0.2">
      <c r="A499" s="100" t="s">
        <v>198</v>
      </c>
      <c r="B499" s="145">
        <v>-18523</v>
      </c>
      <c r="C499" s="145">
        <v>-13802</v>
      </c>
      <c r="D499" s="145">
        <v>-3995</v>
      </c>
      <c r="E499" s="316">
        <v>-36320</v>
      </c>
      <c r="F499" s="316">
        <v>-49386</v>
      </c>
      <c r="G499" s="243"/>
      <c r="H499" s="243"/>
      <c r="I499" s="243"/>
      <c r="J499" s="243"/>
    </row>
    <row r="500" spans="1:10" ht="15" thickBot="1" x14ac:dyDescent="0.25">
      <c r="A500" s="191" t="s">
        <v>199</v>
      </c>
      <c r="B500" s="145">
        <v>-190025</v>
      </c>
      <c r="C500" s="145">
        <v>-55828</v>
      </c>
      <c r="D500" s="145">
        <v>-85583</v>
      </c>
      <c r="E500" s="316">
        <v>-331436</v>
      </c>
      <c r="F500" s="316">
        <v>-305597</v>
      </c>
      <c r="G500" s="243"/>
      <c r="H500" s="243"/>
      <c r="I500" s="243"/>
      <c r="J500" s="243"/>
    </row>
    <row r="501" spans="1:10" ht="15" thickBot="1" x14ac:dyDescent="0.25">
      <c r="A501" s="230" t="s">
        <v>319</v>
      </c>
      <c r="B501" s="183">
        <v>-481168</v>
      </c>
      <c r="C501" s="183">
        <v>-279771</v>
      </c>
      <c r="D501" s="183">
        <v>-144094</v>
      </c>
      <c r="E501" s="183">
        <v>-905033</v>
      </c>
      <c r="F501" s="183" t="s">
        <v>35</v>
      </c>
      <c r="G501" s="243"/>
      <c r="H501" s="243"/>
      <c r="I501" s="243"/>
      <c r="J501" s="243"/>
    </row>
    <row r="502" spans="1:10" ht="15" thickBot="1" x14ac:dyDescent="0.25">
      <c r="A502" s="230" t="s">
        <v>320</v>
      </c>
      <c r="B502" s="183">
        <v>-461135</v>
      </c>
      <c r="C502" s="183">
        <v>-285834</v>
      </c>
      <c r="D502" s="183">
        <v>-136693</v>
      </c>
      <c r="E502" s="180" t="s">
        <v>35</v>
      </c>
      <c r="F502" s="183">
        <v>-883662</v>
      </c>
      <c r="G502" s="243"/>
      <c r="H502" s="243"/>
      <c r="I502" s="243"/>
      <c r="J502" s="243"/>
    </row>
    <row r="503" spans="1:10" ht="14.25" x14ac:dyDescent="0.2">
      <c r="A503" s="243"/>
      <c r="B503" s="243"/>
      <c r="C503" s="243"/>
      <c r="D503" s="243"/>
      <c r="E503" s="243"/>
      <c r="F503" s="243"/>
      <c r="G503" s="243"/>
      <c r="H503" s="243"/>
      <c r="I503" s="243"/>
      <c r="J503" s="243"/>
    </row>
    <row r="504" spans="1:10" ht="14.25" x14ac:dyDescent="0.2">
      <c r="A504" s="362"/>
      <c r="B504" s="362"/>
      <c r="C504" s="230"/>
      <c r="D504" s="362"/>
      <c r="E504" s="362"/>
      <c r="F504" s="102"/>
      <c r="G504" s="243"/>
      <c r="H504" s="243"/>
      <c r="I504" s="243"/>
      <c r="J504" s="243"/>
    </row>
    <row r="505" spans="1:10" ht="15.75" x14ac:dyDescent="0.25">
      <c r="A505" s="273" t="s">
        <v>440</v>
      </c>
      <c r="B505" s="350" t="s">
        <v>242</v>
      </c>
      <c r="C505" s="350"/>
      <c r="D505" s="76"/>
      <c r="E505" s="76"/>
      <c r="F505" s="76"/>
      <c r="G505" s="76"/>
      <c r="H505" s="246"/>
      <c r="I505" s="243"/>
      <c r="J505" s="243"/>
    </row>
    <row r="506" spans="1:10" ht="15" x14ac:dyDescent="0.2">
      <c r="A506" s="77"/>
      <c r="B506" s="355" t="s">
        <v>307</v>
      </c>
      <c r="C506" s="355"/>
      <c r="D506" s="77"/>
      <c r="E506" s="77"/>
      <c r="F506" s="77"/>
      <c r="G506" s="77"/>
      <c r="H506" s="246"/>
      <c r="I506" s="243"/>
      <c r="J506" s="243"/>
    </row>
    <row r="507" spans="1:10" ht="15" x14ac:dyDescent="0.2">
      <c r="A507" s="77"/>
      <c r="B507" s="355" t="s">
        <v>313</v>
      </c>
      <c r="C507" s="355"/>
      <c r="D507" s="77"/>
      <c r="E507" s="77"/>
      <c r="F507" s="77"/>
      <c r="G507" s="77"/>
      <c r="H507" s="246"/>
      <c r="I507" s="243"/>
      <c r="J507" s="243"/>
    </row>
    <row r="508" spans="1:10" ht="15" x14ac:dyDescent="0.2">
      <c r="A508" s="77"/>
      <c r="B508" s="76">
        <v>2024</v>
      </c>
      <c r="C508" s="76">
        <v>2023</v>
      </c>
      <c r="D508" s="76"/>
      <c r="E508" s="76"/>
      <c r="F508" s="76"/>
      <c r="G508" s="246"/>
      <c r="H508" s="243"/>
      <c r="I508" s="243"/>
      <c r="J508" s="243"/>
    </row>
    <row r="509" spans="1:10" ht="15" x14ac:dyDescent="0.2">
      <c r="A509" s="77" t="s">
        <v>92</v>
      </c>
      <c r="B509" s="350" t="s">
        <v>76</v>
      </c>
      <c r="C509" s="350"/>
      <c r="D509" s="76"/>
      <c r="E509" s="76"/>
      <c r="F509" s="76"/>
      <c r="G509" s="76"/>
      <c r="H509" s="246"/>
      <c r="I509" s="243"/>
      <c r="J509" s="243"/>
    </row>
    <row r="510" spans="1:10" ht="15.75" thickBot="1" x14ac:dyDescent="0.25">
      <c r="A510" s="73" t="s">
        <v>216</v>
      </c>
      <c r="B510" s="132">
        <v>-23737</v>
      </c>
      <c r="C510" s="132">
        <v>-31077</v>
      </c>
      <c r="D510" s="73"/>
      <c r="E510" s="73"/>
      <c r="F510" s="73"/>
      <c r="G510" s="73"/>
      <c r="H510" s="246"/>
      <c r="I510" s="243"/>
      <c r="J510" s="243"/>
    </row>
    <row r="511" spans="1:10" ht="15.75" thickBot="1" x14ac:dyDescent="0.25">
      <c r="A511" s="232" t="s">
        <v>93</v>
      </c>
      <c r="B511" s="181">
        <v>-23737</v>
      </c>
      <c r="C511" s="181">
        <v>-31077</v>
      </c>
      <c r="D511" s="77"/>
      <c r="E511" s="77"/>
      <c r="F511" s="77"/>
      <c r="G511" s="77"/>
      <c r="H511" s="246"/>
      <c r="I511" s="243"/>
      <c r="J511" s="243"/>
    </row>
    <row r="512" spans="1:10" ht="15" x14ac:dyDescent="0.2">
      <c r="A512" s="77" t="s">
        <v>94</v>
      </c>
      <c r="B512" s="315"/>
      <c r="C512" s="315"/>
      <c r="D512" s="77"/>
      <c r="E512" s="77"/>
      <c r="F512" s="77"/>
      <c r="G512" s="77"/>
      <c r="H512" s="246"/>
      <c r="I512" s="243"/>
      <c r="J512" s="243"/>
    </row>
    <row r="513" spans="1:10" ht="15" x14ac:dyDescent="0.2">
      <c r="A513" s="73" t="s">
        <v>213</v>
      </c>
      <c r="B513" s="143">
        <v>15975</v>
      </c>
      <c r="C513" s="143">
        <v>-1849</v>
      </c>
      <c r="D513" s="73"/>
      <c r="E513" s="73"/>
      <c r="F513" s="73"/>
      <c r="G513" s="73"/>
      <c r="H513" s="246"/>
      <c r="I513" s="243"/>
      <c r="J513" s="243"/>
    </row>
    <row r="514" spans="1:10" ht="15" x14ac:dyDescent="0.2">
      <c r="A514" s="73" t="s">
        <v>214</v>
      </c>
      <c r="B514" s="143">
        <v>-660</v>
      </c>
      <c r="C514" s="143">
        <v>-10158</v>
      </c>
      <c r="D514" s="73"/>
      <c r="E514" s="73"/>
      <c r="F514" s="73"/>
      <c r="G514" s="73"/>
      <c r="H514" s="246"/>
      <c r="I514" s="243"/>
      <c r="J514" s="243"/>
    </row>
    <row r="515" spans="1:10" ht="15" x14ac:dyDescent="0.2">
      <c r="A515" s="73" t="s">
        <v>95</v>
      </c>
      <c r="B515" s="143">
        <v>-7859</v>
      </c>
      <c r="C515" s="143">
        <v>-759</v>
      </c>
      <c r="D515" s="73"/>
      <c r="E515" s="73"/>
      <c r="F515" s="73"/>
      <c r="G515" s="73"/>
      <c r="H515" s="246"/>
      <c r="I515" s="243"/>
      <c r="J515" s="243"/>
    </row>
    <row r="516" spans="1:10" ht="15.75" thickBot="1" x14ac:dyDescent="0.25">
      <c r="A516" s="73" t="s">
        <v>215</v>
      </c>
      <c r="B516" s="132">
        <v>-11977</v>
      </c>
      <c r="C516" s="132">
        <v>19846</v>
      </c>
      <c r="D516" s="73"/>
      <c r="E516" s="73"/>
      <c r="F516" s="73"/>
      <c r="G516" s="73"/>
      <c r="H516" s="246"/>
      <c r="I516" s="243"/>
      <c r="J516" s="243"/>
    </row>
    <row r="517" spans="1:10" ht="15" thickBot="1" x14ac:dyDescent="0.25">
      <c r="A517" s="232" t="s">
        <v>96</v>
      </c>
      <c r="B517" s="181">
        <v>-4521</v>
      </c>
      <c r="C517" s="181">
        <v>7080</v>
      </c>
      <c r="D517" s="77"/>
      <c r="E517" s="77"/>
      <c r="F517" s="77"/>
      <c r="G517" s="77"/>
      <c r="H517" s="243"/>
      <c r="I517" s="243"/>
      <c r="J517" s="243"/>
    </row>
    <row r="518" spans="1:10" ht="15" thickBot="1" x14ac:dyDescent="0.25">
      <c r="A518" s="232" t="s">
        <v>97</v>
      </c>
      <c r="B518" s="174">
        <v>-28258</v>
      </c>
      <c r="C518" s="174">
        <v>-23997</v>
      </c>
      <c r="D518" s="77"/>
      <c r="E518" s="77"/>
      <c r="F518" s="77"/>
      <c r="G518" s="77"/>
      <c r="H518" s="243"/>
      <c r="I518" s="243"/>
      <c r="J518" s="243"/>
    </row>
    <row r="519" spans="1:10" ht="15" thickTop="1" x14ac:dyDescent="0.2">
      <c r="A519" s="77"/>
      <c r="B519" s="75"/>
      <c r="C519" s="75"/>
      <c r="D519" s="77"/>
      <c r="E519" s="77"/>
      <c r="F519" s="77"/>
      <c r="G519" s="77"/>
      <c r="H519" s="243"/>
      <c r="I519" s="243"/>
      <c r="J519" s="243"/>
    </row>
    <row r="521" spans="1:10" ht="15.75" x14ac:dyDescent="0.2">
      <c r="A521" s="380" t="s">
        <v>441</v>
      </c>
      <c r="B521" s="364"/>
      <c r="C521" s="364"/>
      <c r="D521" s="364"/>
      <c r="E521" s="364"/>
      <c r="F521" s="364"/>
      <c r="G521" s="107"/>
    </row>
    <row r="522" spans="1:10" ht="15" x14ac:dyDescent="0.2">
      <c r="A522" s="235"/>
      <c r="B522" s="107"/>
      <c r="C522" s="107"/>
      <c r="D522" s="107"/>
      <c r="E522" s="107"/>
      <c r="F522" s="107"/>
      <c r="G522" s="107"/>
    </row>
    <row r="523" spans="1:10" ht="15" x14ac:dyDescent="0.2">
      <c r="A523" s="235" t="s">
        <v>114</v>
      </c>
      <c r="B523" s="107"/>
      <c r="C523" s="107"/>
      <c r="D523" s="107"/>
      <c r="E523" s="107"/>
      <c r="F523" s="107"/>
      <c r="G523" s="107"/>
    </row>
    <row r="524" spans="1:10" x14ac:dyDescent="0.2">
      <c r="A524" s="368" t="s">
        <v>200</v>
      </c>
      <c r="B524" s="368"/>
      <c r="C524" s="368"/>
      <c r="D524" s="368"/>
      <c r="E524" s="368"/>
      <c r="F524" s="368"/>
      <c r="G524" s="368"/>
    </row>
    <row r="525" spans="1:10" x14ac:dyDescent="0.2">
      <c r="B525" s="107"/>
      <c r="C525" s="107"/>
      <c r="D525" s="107"/>
      <c r="E525" s="107"/>
      <c r="F525" s="107"/>
      <c r="G525" s="107"/>
    </row>
    <row r="526" spans="1:10" ht="15" x14ac:dyDescent="0.2">
      <c r="A526" s="235" t="s">
        <v>442</v>
      </c>
      <c r="B526" s="76"/>
      <c r="C526" s="350" t="s">
        <v>242</v>
      </c>
      <c r="D526" s="350"/>
      <c r="E526" s="107"/>
      <c r="F526" s="107"/>
      <c r="G526" s="107"/>
    </row>
    <row r="527" spans="1:10" x14ac:dyDescent="0.2">
      <c r="A527" s="79"/>
      <c r="B527" s="107"/>
      <c r="C527" s="332" t="s">
        <v>304</v>
      </c>
      <c r="D527" s="332" t="s">
        <v>219</v>
      </c>
      <c r="E527" s="107"/>
      <c r="F527" s="107"/>
      <c r="G527" s="107"/>
    </row>
    <row r="528" spans="1:10" x14ac:dyDescent="0.2">
      <c r="A528" s="83" t="s">
        <v>98</v>
      </c>
      <c r="B528" s="293" t="s">
        <v>443</v>
      </c>
      <c r="C528" s="332"/>
      <c r="D528" s="332" t="s">
        <v>115</v>
      </c>
      <c r="E528" s="107"/>
      <c r="F528" s="107"/>
      <c r="G528" s="107"/>
    </row>
    <row r="529" spans="1:7" x14ac:dyDescent="0.2">
      <c r="A529" s="83" t="s">
        <v>54</v>
      </c>
      <c r="B529" s="107"/>
      <c r="C529" s="134" t="s">
        <v>237</v>
      </c>
      <c r="D529" s="134" t="s">
        <v>185</v>
      </c>
      <c r="E529" s="107"/>
      <c r="F529" s="107"/>
      <c r="G529" s="107"/>
    </row>
    <row r="530" spans="1:7" ht="13.5" thickBot="1" x14ac:dyDescent="0.25">
      <c r="A530" s="104" t="s">
        <v>444</v>
      </c>
      <c r="B530" s="104" t="s">
        <v>155</v>
      </c>
      <c r="C530" s="317">
        <v>64440.187406999998</v>
      </c>
      <c r="D530" s="132">
        <v>188679</v>
      </c>
      <c r="E530" s="107"/>
      <c r="F530" s="107"/>
      <c r="G530" s="107"/>
    </row>
    <row r="531" spans="1:7" ht="13.5" thickBot="1" x14ac:dyDescent="0.25">
      <c r="A531" s="83"/>
      <c r="B531" s="107"/>
      <c r="C531" s="174">
        <v>64440.187406999998</v>
      </c>
      <c r="D531" s="133">
        <v>188679</v>
      </c>
      <c r="E531" s="107"/>
      <c r="F531" s="107"/>
      <c r="G531" s="107"/>
    </row>
    <row r="532" spans="1:7" ht="13.5" thickTop="1" x14ac:dyDescent="0.2">
      <c r="A532" s="130" t="s">
        <v>246</v>
      </c>
      <c r="B532" s="117"/>
      <c r="C532" s="318"/>
      <c r="D532" s="318"/>
      <c r="E532" s="4"/>
      <c r="F532" s="4"/>
      <c r="G532" s="4"/>
    </row>
    <row r="533" spans="1:7" ht="13.5" thickBot="1" x14ac:dyDescent="0.25">
      <c r="A533" s="104" t="s">
        <v>444</v>
      </c>
      <c r="B533" s="104" t="s">
        <v>155</v>
      </c>
      <c r="C533" s="139">
        <v>156203.59896399998</v>
      </c>
      <c r="D533" s="139">
        <v>110326</v>
      </c>
      <c r="E533" s="4"/>
      <c r="F533" s="4"/>
      <c r="G533" s="4"/>
    </row>
    <row r="534" spans="1:7" ht="13.5" thickBot="1" x14ac:dyDescent="0.25">
      <c r="A534" s="117"/>
      <c r="B534" s="291"/>
      <c r="C534" s="140">
        <v>156203.59896399998</v>
      </c>
      <c r="D534" s="140">
        <v>110326</v>
      </c>
      <c r="E534" s="4"/>
      <c r="F534" s="4"/>
      <c r="G534" s="4"/>
    </row>
    <row r="535" spans="1:7" ht="13.5" thickTop="1" x14ac:dyDescent="0.2">
      <c r="A535" s="83" t="s">
        <v>9</v>
      </c>
      <c r="B535" s="107"/>
      <c r="C535" s="319"/>
      <c r="D535" s="319"/>
      <c r="E535" s="107"/>
      <c r="F535" s="107"/>
      <c r="G535" s="107"/>
    </row>
    <row r="536" spans="1:7" x14ac:dyDescent="0.2">
      <c r="A536" s="79" t="s">
        <v>99</v>
      </c>
      <c r="B536" s="292" t="s">
        <v>445</v>
      </c>
      <c r="C536" s="143">
        <v>13074</v>
      </c>
      <c r="D536" s="143">
        <v>11907</v>
      </c>
      <c r="E536" s="107"/>
      <c r="F536" s="107"/>
      <c r="G536" s="107"/>
    </row>
    <row r="537" spans="1:7" x14ac:dyDescent="0.2">
      <c r="A537" s="104" t="s">
        <v>446</v>
      </c>
      <c r="B537" s="104" t="s">
        <v>155</v>
      </c>
      <c r="C537" s="143">
        <v>14</v>
      </c>
      <c r="D537" s="143">
        <v>17</v>
      </c>
      <c r="E537" s="107"/>
      <c r="F537" s="107"/>
      <c r="G537" s="107"/>
    </row>
    <row r="538" spans="1:7" x14ac:dyDescent="0.2">
      <c r="A538" s="104" t="s">
        <v>447</v>
      </c>
      <c r="B538" s="104" t="s">
        <v>155</v>
      </c>
      <c r="C538" s="143">
        <v>65</v>
      </c>
      <c r="D538" s="143">
        <v>38</v>
      </c>
      <c r="E538" s="107"/>
      <c r="F538" s="107"/>
      <c r="G538" s="107"/>
    </row>
    <row r="539" spans="1:7" x14ac:dyDescent="0.2">
      <c r="A539" s="104" t="s">
        <v>448</v>
      </c>
      <c r="B539" s="104" t="s">
        <v>155</v>
      </c>
      <c r="C539" s="143">
        <v>11</v>
      </c>
      <c r="D539" s="143">
        <v>0</v>
      </c>
      <c r="E539" s="107"/>
      <c r="F539" s="107"/>
      <c r="G539" s="107"/>
    </row>
    <row r="540" spans="1:7" x14ac:dyDescent="0.2">
      <c r="A540" s="104" t="s">
        <v>449</v>
      </c>
      <c r="B540" s="104" t="s">
        <v>155</v>
      </c>
      <c r="C540" s="143">
        <v>5</v>
      </c>
      <c r="D540" s="143">
        <v>0</v>
      </c>
      <c r="E540" s="107"/>
      <c r="F540" s="107"/>
      <c r="G540" s="107"/>
    </row>
    <row r="541" spans="1:7" x14ac:dyDescent="0.2">
      <c r="A541" s="104" t="s">
        <v>450</v>
      </c>
      <c r="B541" s="104" t="s">
        <v>155</v>
      </c>
      <c r="C541" s="143">
        <v>13</v>
      </c>
      <c r="D541" s="143">
        <v>0</v>
      </c>
      <c r="E541" s="107"/>
      <c r="F541" s="107"/>
      <c r="G541" s="107"/>
    </row>
    <row r="542" spans="1:7" s="301" customFormat="1" x14ac:dyDescent="0.2">
      <c r="A542" s="104" t="s">
        <v>461</v>
      </c>
      <c r="B542" s="104" t="s">
        <v>155</v>
      </c>
      <c r="C542" s="143">
        <v>2</v>
      </c>
      <c r="D542" s="143">
        <v>0</v>
      </c>
      <c r="E542" s="297"/>
      <c r="F542" s="297"/>
      <c r="G542" s="297"/>
    </row>
    <row r="543" spans="1:7" x14ac:dyDescent="0.2">
      <c r="A543" s="104" t="s">
        <v>451</v>
      </c>
      <c r="B543" s="104" t="s">
        <v>155</v>
      </c>
      <c r="C543" s="143">
        <v>4</v>
      </c>
      <c r="D543" s="143">
        <v>0</v>
      </c>
      <c r="E543" s="107"/>
      <c r="F543" s="107"/>
      <c r="G543" s="107"/>
    </row>
    <row r="544" spans="1:7" ht="13.5" thickBot="1" x14ac:dyDescent="0.25">
      <c r="A544" s="104" t="s">
        <v>452</v>
      </c>
      <c r="B544" s="104" t="s">
        <v>155</v>
      </c>
      <c r="C544" s="145">
        <v>6</v>
      </c>
      <c r="D544" s="143">
        <v>0</v>
      </c>
      <c r="E544" s="107"/>
      <c r="F544" s="107"/>
      <c r="G544" s="107"/>
    </row>
    <row r="545" spans="1:7" ht="13.5" thickBot="1" x14ac:dyDescent="0.25">
      <c r="A545" s="79"/>
      <c r="B545" s="107"/>
      <c r="C545" s="174">
        <v>13194</v>
      </c>
      <c r="D545" s="174">
        <v>11962</v>
      </c>
      <c r="E545" s="107"/>
      <c r="F545" s="107"/>
      <c r="G545" s="107"/>
    </row>
    <row r="546" spans="1:7" ht="13.5" thickTop="1" x14ac:dyDescent="0.2">
      <c r="A546" s="83" t="s">
        <v>190</v>
      </c>
      <c r="B546" s="107"/>
      <c r="C546" s="141"/>
      <c r="D546" s="141"/>
      <c r="E546" s="107"/>
      <c r="F546" s="107"/>
      <c r="G546" s="107"/>
    </row>
    <row r="547" spans="1:7" x14ac:dyDescent="0.2">
      <c r="A547" s="104" t="s">
        <v>453</v>
      </c>
      <c r="B547" s="104" t="s">
        <v>155</v>
      </c>
      <c r="C547" s="143">
        <v>4025</v>
      </c>
      <c r="D547" s="143" t="s">
        <v>35</v>
      </c>
      <c r="E547" s="107"/>
      <c r="F547" s="107"/>
      <c r="G547" s="107"/>
    </row>
    <row r="548" spans="1:7" ht="13.5" thickBot="1" x14ac:dyDescent="0.25">
      <c r="A548" s="104" t="s">
        <v>454</v>
      </c>
      <c r="B548" s="104" t="s">
        <v>155</v>
      </c>
      <c r="C548" s="132">
        <v>4081</v>
      </c>
      <c r="D548" s="132">
        <v>1596</v>
      </c>
      <c r="E548" s="107"/>
      <c r="F548" s="107"/>
      <c r="G548" s="107"/>
    </row>
    <row r="549" spans="1:7" ht="13.5" thickBot="1" x14ac:dyDescent="0.25">
      <c r="A549" s="79"/>
      <c r="B549" s="107"/>
      <c r="C549" s="174">
        <v>8105.7425020000001</v>
      </c>
      <c r="D549" s="133">
        <v>1596</v>
      </c>
      <c r="E549" s="107"/>
      <c r="F549" s="107"/>
      <c r="G549" s="107"/>
    </row>
    <row r="550" spans="1:7" ht="13.5" thickTop="1" x14ac:dyDescent="0.2">
      <c r="A550" s="83" t="s">
        <v>100</v>
      </c>
      <c r="B550" s="107"/>
      <c r="C550" s="320"/>
      <c r="D550" s="141"/>
      <c r="E550" s="107"/>
      <c r="F550" s="107"/>
      <c r="G550" s="107"/>
    </row>
    <row r="551" spans="1:7" x14ac:dyDescent="0.2">
      <c r="A551" s="83" t="s">
        <v>56</v>
      </c>
      <c r="B551" s="107"/>
      <c r="C551" s="141"/>
      <c r="D551" s="141"/>
      <c r="E551" s="107"/>
      <c r="F551" s="107"/>
      <c r="G551" s="107"/>
    </row>
    <row r="552" spans="1:7" x14ac:dyDescent="0.2">
      <c r="A552" s="79" t="s">
        <v>99</v>
      </c>
      <c r="B552" s="292" t="s">
        <v>445</v>
      </c>
      <c r="C552" s="143">
        <v>74036</v>
      </c>
      <c r="D552" s="143">
        <v>64359</v>
      </c>
      <c r="E552" s="107"/>
      <c r="F552" s="107"/>
      <c r="G552" s="107"/>
    </row>
    <row r="553" spans="1:7" x14ac:dyDescent="0.2">
      <c r="A553" s="104" t="s">
        <v>453</v>
      </c>
      <c r="B553" s="104" t="s">
        <v>155</v>
      </c>
      <c r="C553" s="143">
        <v>348</v>
      </c>
      <c r="D553" s="143" t="s">
        <v>35</v>
      </c>
      <c r="E553" s="107"/>
      <c r="F553" s="107"/>
      <c r="G553" s="107"/>
    </row>
    <row r="554" spans="1:7" x14ac:dyDescent="0.2">
      <c r="A554" s="104" t="s">
        <v>447</v>
      </c>
      <c r="B554" s="104" t="s">
        <v>155</v>
      </c>
      <c r="C554" s="143">
        <v>167</v>
      </c>
      <c r="D554" s="143">
        <v>180.44931500000001</v>
      </c>
      <c r="E554" s="107"/>
      <c r="F554" s="107"/>
      <c r="G554" s="107"/>
    </row>
    <row r="555" spans="1:7" x14ac:dyDescent="0.2">
      <c r="A555" s="104" t="s">
        <v>446</v>
      </c>
      <c r="B555" s="104" t="s">
        <v>155</v>
      </c>
      <c r="C555" s="143">
        <v>28</v>
      </c>
      <c r="D555" s="143">
        <v>100.22227700000001</v>
      </c>
      <c r="E555" s="107"/>
      <c r="F555" s="107"/>
      <c r="G555" s="107"/>
    </row>
    <row r="556" spans="1:7" x14ac:dyDescent="0.2">
      <c r="A556" s="104" t="s">
        <v>448</v>
      </c>
      <c r="B556" s="104" t="s">
        <v>155</v>
      </c>
      <c r="C556" s="143">
        <v>15</v>
      </c>
      <c r="D556" s="143" t="s">
        <v>35</v>
      </c>
      <c r="E556" s="107"/>
      <c r="F556" s="107"/>
      <c r="G556" s="107"/>
    </row>
    <row r="557" spans="1:7" s="301" customFormat="1" x14ac:dyDescent="0.2">
      <c r="A557" s="104" t="s">
        <v>450</v>
      </c>
      <c r="B557" s="104" t="s">
        <v>155</v>
      </c>
      <c r="C557" s="145">
        <v>3806</v>
      </c>
      <c r="D557" s="143" t="s">
        <v>35</v>
      </c>
      <c r="E557" s="297"/>
      <c r="F557" s="297"/>
      <c r="G557" s="297"/>
    </row>
    <row r="558" spans="1:7" ht="13.5" thickBot="1" x14ac:dyDescent="0.25">
      <c r="A558" s="104" t="s">
        <v>462</v>
      </c>
      <c r="B558" s="104" t="s">
        <v>155</v>
      </c>
      <c r="C558" s="145">
        <v>4</v>
      </c>
      <c r="D558" s="143" t="s">
        <v>35</v>
      </c>
      <c r="E558" s="107"/>
      <c r="F558" s="107"/>
      <c r="G558" s="107"/>
    </row>
    <row r="559" spans="1:7" ht="13.5" thickBot="1" x14ac:dyDescent="0.25">
      <c r="A559" s="79"/>
      <c r="B559" s="107"/>
      <c r="C559" s="174">
        <v>78404</v>
      </c>
      <c r="D559" s="174">
        <v>64639</v>
      </c>
      <c r="E559" s="107"/>
      <c r="F559" s="107"/>
      <c r="G559" s="107"/>
    </row>
    <row r="560" spans="1:7" ht="13.5" thickTop="1" x14ac:dyDescent="0.2">
      <c r="A560" s="83" t="s">
        <v>226</v>
      </c>
      <c r="B560" s="107"/>
      <c r="C560" s="141"/>
      <c r="D560" s="141"/>
      <c r="E560" s="107"/>
      <c r="F560" s="107"/>
      <c r="G560" s="107"/>
    </row>
    <row r="561" spans="1:7" ht="13.5" thickBot="1" x14ac:dyDescent="0.25">
      <c r="A561" s="79" t="s">
        <v>147</v>
      </c>
      <c r="B561" s="292" t="s">
        <v>445</v>
      </c>
      <c r="C561" s="132">
        <v>158499.71606900002</v>
      </c>
      <c r="D561" s="132">
        <v>86063</v>
      </c>
      <c r="E561" s="107"/>
      <c r="F561" s="107"/>
      <c r="G561" s="107"/>
    </row>
    <row r="562" spans="1:7" ht="13.5" thickBot="1" x14ac:dyDescent="0.25">
      <c r="A562" s="79"/>
      <c r="B562" s="107"/>
      <c r="C562" s="174">
        <v>158499.71606900002</v>
      </c>
      <c r="D562" s="133">
        <v>86063</v>
      </c>
      <c r="E562" s="107"/>
      <c r="F562" s="107"/>
      <c r="G562" s="107"/>
    </row>
    <row r="563" spans="1:7" ht="13.5" thickTop="1" x14ac:dyDescent="0.2">
      <c r="A563" s="83" t="s">
        <v>101</v>
      </c>
      <c r="B563" s="107"/>
      <c r="C563" s="141"/>
      <c r="D563" s="141"/>
      <c r="E563" s="107"/>
      <c r="F563" s="107"/>
      <c r="G563" s="107"/>
    </row>
    <row r="564" spans="1:7" ht="13.5" thickBot="1" x14ac:dyDescent="0.25">
      <c r="A564" s="79" t="s">
        <v>147</v>
      </c>
      <c r="B564" s="292" t="s">
        <v>445</v>
      </c>
      <c r="C564" s="132">
        <v>40924.978032000006</v>
      </c>
      <c r="D564" s="132">
        <v>33570</v>
      </c>
      <c r="E564" s="107"/>
      <c r="F564" s="107"/>
      <c r="G564" s="107"/>
    </row>
    <row r="565" spans="1:7" ht="13.5" thickBot="1" x14ac:dyDescent="0.25">
      <c r="A565" s="79"/>
      <c r="B565" s="107"/>
      <c r="C565" s="174">
        <v>40924.978032000006</v>
      </c>
      <c r="D565" s="133">
        <v>33570</v>
      </c>
      <c r="E565" s="107"/>
      <c r="F565" s="107"/>
      <c r="G565" s="107"/>
    </row>
    <row r="566" spans="1:7" ht="13.5" thickTop="1" x14ac:dyDescent="0.2">
      <c r="A566" s="79"/>
      <c r="B566" s="107"/>
      <c r="C566" s="186"/>
      <c r="D566" s="141"/>
      <c r="E566" s="107"/>
      <c r="F566" s="107"/>
      <c r="G566" s="107"/>
    </row>
    <row r="567" spans="1:7" ht="15" x14ac:dyDescent="0.2">
      <c r="A567" s="92" t="s">
        <v>156</v>
      </c>
      <c r="B567" s="108"/>
      <c r="D567" s="350" t="s">
        <v>242</v>
      </c>
      <c r="E567" s="350"/>
      <c r="F567" s="107"/>
    </row>
    <row r="568" spans="1:7" x14ac:dyDescent="0.2">
      <c r="A568" s="247"/>
      <c r="B568" s="248"/>
      <c r="D568" s="355" t="s">
        <v>312</v>
      </c>
      <c r="E568" s="355"/>
      <c r="F568" s="107"/>
    </row>
    <row r="569" spans="1:7" x14ac:dyDescent="0.2">
      <c r="A569" s="83"/>
      <c r="B569" s="109"/>
      <c r="D569" s="134">
        <v>2024</v>
      </c>
      <c r="E569" s="134">
        <v>2023</v>
      </c>
      <c r="F569" s="107"/>
    </row>
    <row r="570" spans="1:7" x14ac:dyDescent="0.2">
      <c r="A570" s="79"/>
      <c r="B570" s="116" t="s">
        <v>184</v>
      </c>
      <c r="C570" s="293" t="s">
        <v>443</v>
      </c>
      <c r="D570" s="350" t="s">
        <v>102</v>
      </c>
      <c r="E570" s="350"/>
      <c r="F570" s="107"/>
    </row>
    <row r="571" spans="1:7" x14ac:dyDescent="0.2">
      <c r="A571" s="83"/>
      <c r="B571" s="107"/>
      <c r="D571" s="350" t="s">
        <v>103</v>
      </c>
      <c r="E571" s="350"/>
      <c r="F571" s="107"/>
    </row>
    <row r="572" spans="1:7" x14ac:dyDescent="0.2">
      <c r="A572" s="79" t="s">
        <v>99</v>
      </c>
      <c r="B572" s="110" t="s">
        <v>109</v>
      </c>
      <c r="C572" s="292" t="s">
        <v>445</v>
      </c>
      <c r="D572" s="322">
        <v>150</v>
      </c>
      <c r="E572" s="323">
        <v>150</v>
      </c>
      <c r="F572" s="107"/>
    </row>
    <row r="573" spans="1:7" x14ac:dyDescent="0.2">
      <c r="A573" s="79" t="s">
        <v>148</v>
      </c>
      <c r="B573" s="110" t="s">
        <v>104</v>
      </c>
      <c r="C573" s="292" t="s">
        <v>445</v>
      </c>
      <c r="D573" s="322">
        <v>364</v>
      </c>
      <c r="E573" s="324">
        <v>524</v>
      </c>
      <c r="F573" s="107"/>
    </row>
    <row r="574" spans="1:7" x14ac:dyDescent="0.2">
      <c r="A574" s="104" t="s">
        <v>453</v>
      </c>
      <c r="B574" s="105" t="s">
        <v>455</v>
      </c>
      <c r="C574" s="104" t="s">
        <v>155</v>
      </c>
      <c r="D574" s="322">
        <v>823</v>
      </c>
      <c r="E574" s="323" t="s">
        <v>35</v>
      </c>
      <c r="F574" s="107"/>
    </row>
    <row r="575" spans="1:7" x14ac:dyDescent="0.2">
      <c r="A575" s="104" t="s">
        <v>451</v>
      </c>
      <c r="B575" s="105" t="s">
        <v>456</v>
      </c>
      <c r="C575" s="104" t="s">
        <v>155</v>
      </c>
      <c r="D575" s="322">
        <v>29</v>
      </c>
      <c r="E575" s="323" t="s">
        <v>35</v>
      </c>
      <c r="F575" s="107"/>
    </row>
    <row r="576" spans="1:7" x14ac:dyDescent="0.2">
      <c r="A576" s="104" t="s">
        <v>450</v>
      </c>
      <c r="B576" s="105" t="s">
        <v>456</v>
      </c>
      <c r="C576" s="104" t="s">
        <v>155</v>
      </c>
      <c r="D576" s="322">
        <v>109</v>
      </c>
      <c r="E576" s="323" t="s">
        <v>35</v>
      </c>
      <c r="F576" s="107"/>
    </row>
    <row r="577" spans="1:6" x14ac:dyDescent="0.2">
      <c r="A577" s="104" t="s">
        <v>457</v>
      </c>
      <c r="B577" s="105" t="s">
        <v>456</v>
      </c>
      <c r="C577" s="104" t="s">
        <v>155</v>
      </c>
      <c r="D577" s="322">
        <v>11</v>
      </c>
      <c r="E577" s="323" t="s">
        <v>35</v>
      </c>
      <c r="F577" s="107"/>
    </row>
    <row r="578" spans="1:6" x14ac:dyDescent="0.2">
      <c r="A578" s="104" t="s">
        <v>458</v>
      </c>
      <c r="B578" s="105" t="s">
        <v>456</v>
      </c>
      <c r="C578" s="104" t="s">
        <v>155</v>
      </c>
      <c r="D578" s="322">
        <v>90</v>
      </c>
      <c r="E578" s="323" t="s">
        <v>35</v>
      </c>
      <c r="F578" s="107"/>
    </row>
    <row r="579" spans="1:6" x14ac:dyDescent="0.2">
      <c r="A579" s="104" t="s">
        <v>444</v>
      </c>
      <c r="B579" s="105" t="s">
        <v>456</v>
      </c>
      <c r="C579" s="104" t="s">
        <v>155</v>
      </c>
      <c r="D579" s="322">
        <v>5725</v>
      </c>
      <c r="E579" s="323">
        <v>467</v>
      </c>
      <c r="F579" s="107"/>
    </row>
    <row r="580" spans="1:6" x14ac:dyDescent="0.2">
      <c r="A580" s="104" t="s">
        <v>459</v>
      </c>
      <c r="B580" s="105" t="s">
        <v>456</v>
      </c>
      <c r="C580" s="104" t="s">
        <v>155</v>
      </c>
      <c r="D580" s="322">
        <v>15</v>
      </c>
      <c r="E580" s="323" t="s">
        <v>35</v>
      </c>
      <c r="F580" s="107"/>
    </row>
    <row r="581" spans="1:6" x14ac:dyDescent="0.2">
      <c r="A581" s="104" t="s">
        <v>460</v>
      </c>
      <c r="B581" s="105" t="s">
        <v>456</v>
      </c>
      <c r="C581" s="104" t="s">
        <v>155</v>
      </c>
      <c r="D581" s="322">
        <v>11</v>
      </c>
      <c r="E581" s="323" t="s">
        <v>35</v>
      </c>
      <c r="F581" s="107"/>
    </row>
    <row r="582" spans="1:6" x14ac:dyDescent="0.2">
      <c r="A582" s="104" t="s">
        <v>447</v>
      </c>
      <c r="B582" s="105" t="s">
        <v>456</v>
      </c>
      <c r="C582" s="104" t="s">
        <v>155</v>
      </c>
      <c r="D582" s="322">
        <v>243</v>
      </c>
      <c r="E582" s="323">
        <v>244</v>
      </c>
      <c r="F582" s="107"/>
    </row>
    <row r="583" spans="1:6" x14ac:dyDescent="0.2">
      <c r="A583" s="104" t="s">
        <v>461</v>
      </c>
      <c r="B583" s="105" t="s">
        <v>456</v>
      </c>
      <c r="C583" s="104" t="s">
        <v>155</v>
      </c>
      <c r="D583" s="322">
        <v>15</v>
      </c>
      <c r="E583" s="323" t="s">
        <v>35</v>
      </c>
      <c r="F583" s="107"/>
    </row>
    <row r="584" spans="1:6" x14ac:dyDescent="0.2">
      <c r="A584" s="104" t="s">
        <v>452</v>
      </c>
      <c r="B584" s="105" t="s">
        <v>456</v>
      </c>
      <c r="C584" s="104" t="s">
        <v>155</v>
      </c>
      <c r="D584" s="322">
        <v>51</v>
      </c>
      <c r="E584" s="323" t="s">
        <v>35</v>
      </c>
      <c r="F584" s="107"/>
    </row>
    <row r="585" spans="1:6" x14ac:dyDescent="0.2">
      <c r="A585" s="104" t="s">
        <v>462</v>
      </c>
      <c r="B585" s="105" t="s">
        <v>456</v>
      </c>
      <c r="C585" s="104" t="s">
        <v>155</v>
      </c>
      <c r="D585" s="322">
        <v>17</v>
      </c>
      <c r="E585" s="323" t="s">
        <v>35</v>
      </c>
      <c r="F585" s="107"/>
    </row>
    <row r="586" spans="1:6" x14ac:dyDescent="0.2">
      <c r="A586" s="104" t="s">
        <v>448</v>
      </c>
      <c r="B586" s="105" t="s">
        <v>456</v>
      </c>
      <c r="C586" s="104" t="s">
        <v>155</v>
      </c>
      <c r="D586" s="322">
        <v>79</v>
      </c>
      <c r="E586" s="323" t="s">
        <v>35</v>
      </c>
      <c r="F586" s="107"/>
    </row>
    <row r="587" spans="1:6" x14ac:dyDescent="0.2">
      <c r="A587" s="104" t="s">
        <v>463</v>
      </c>
      <c r="B587" s="105" t="s">
        <v>456</v>
      </c>
      <c r="C587" s="104" t="s">
        <v>155</v>
      </c>
      <c r="D587" s="322">
        <v>148</v>
      </c>
      <c r="E587" s="323" t="s">
        <v>35</v>
      </c>
      <c r="F587" s="107"/>
    </row>
    <row r="588" spans="1:6" x14ac:dyDescent="0.2">
      <c r="A588" s="104" t="s">
        <v>446</v>
      </c>
      <c r="B588" s="105" t="s">
        <v>456</v>
      </c>
      <c r="C588" s="104" t="s">
        <v>155</v>
      </c>
      <c r="D588" s="322">
        <v>8</v>
      </c>
      <c r="E588" s="323">
        <v>4</v>
      </c>
      <c r="F588" s="107"/>
    </row>
    <row r="589" spans="1:6" s="301" customFormat="1" x14ac:dyDescent="0.2">
      <c r="A589" s="104" t="s">
        <v>486</v>
      </c>
      <c r="B589" s="105" t="s">
        <v>456</v>
      </c>
      <c r="C589" s="104" t="s">
        <v>155</v>
      </c>
      <c r="D589" s="322">
        <v>1</v>
      </c>
      <c r="E589" s="323">
        <v>10</v>
      </c>
      <c r="F589" s="297"/>
    </row>
    <row r="590" spans="1:6" ht="13.5" thickBot="1" x14ac:dyDescent="0.25">
      <c r="A590" s="104" t="s">
        <v>464</v>
      </c>
      <c r="B590" s="105" t="s">
        <v>456</v>
      </c>
      <c r="C590" s="104" t="s">
        <v>155</v>
      </c>
      <c r="D590" s="322">
        <v>8</v>
      </c>
      <c r="E590" s="145" t="s">
        <v>35</v>
      </c>
      <c r="F590" s="107"/>
    </row>
    <row r="591" spans="1:6" ht="13.5" thickBot="1" x14ac:dyDescent="0.25">
      <c r="A591" s="79"/>
      <c r="B591" s="110"/>
      <c r="C591" s="4"/>
      <c r="D591" s="144">
        <v>7897</v>
      </c>
      <c r="E591" s="144">
        <v>1398.894824</v>
      </c>
      <c r="F591" s="107"/>
    </row>
    <row r="592" spans="1:6" ht="13.5" thickTop="1" x14ac:dyDescent="0.2">
      <c r="A592" s="111"/>
      <c r="B592" s="91"/>
      <c r="D592" s="75"/>
      <c r="E592" s="75"/>
      <c r="F592" s="107"/>
    </row>
    <row r="593" spans="1:6" x14ac:dyDescent="0.2">
      <c r="D593" s="350" t="s">
        <v>105</v>
      </c>
      <c r="E593" s="350"/>
      <c r="F593" s="107"/>
    </row>
    <row r="594" spans="1:6" x14ac:dyDescent="0.2">
      <c r="A594" s="79" t="s">
        <v>106</v>
      </c>
      <c r="B594" s="110" t="s">
        <v>157</v>
      </c>
      <c r="C594" s="292" t="s">
        <v>445</v>
      </c>
      <c r="D594" s="143">
        <v>-10639</v>
      </c>
      <c r="E594" s="143">
        <v>-9029</v>
      </c>
      <c r="F594" s="107"/>
    </row>
    <row r="595" spans="1:6" x14ac:dyDescent="0.2">
      <c r="A595" s="79" t="s">
        <v>106</v>
      </c>
      <c r="B595" s="110" t="s">
        <v>158</v>
      </c>
      <c r="C595" s="292" t="s">
        <v>445</v>
      </c>
      <c r="D595" s="143">
        <v>-9173</v>
      </c>
      <c r="E595" s="143">
        <v>-8951</v>
      </c>
      <c r="F595" s="107"/>
    </row>
    <row r="596" spans="1:6" x14ac:dyDescent="0.2">
      <c r="A596" s="104" t="s">
        <v>454</v>
      </c>
      <c r="B596" s="105" t="s">
        <v>465</v>
      </c>
      <c r="C596" s="104" t="s">
        <v>155</v>
      </c>
      <c r="D596" s="143">
        <v>-8259</v>
      </c>
      <c r="E596" s="323">
        <v>-2166</v>
      </c>
      <c r="F596" s="107"/>
    </row>
    <row r="597" spans="1:6" x14ac:dyDescent="0.2">
      <c r="A597" s="104" t="s">
        <v>466</v>
      </c>
      <c r="B597" s="105" t="s">
        <v>467</v>
      </c>
      <c r="C597" s="104" t="s">
        <v>155</v>
      </c>
      <c r="D597" s="143">
        <v>-6343</v>
      </c>
      <c r="E597" s="323" t="s">
        <v>35</v>
      </c>
      <c r="F597" s="107"/>
    </row>
    <row r="598" spans="1:6" x14ac:dyDescent="0.2">
      <c r="A598" s="104" t="s">
        <v>453</v>
      </c>
      <c r="B598" s="105" t="s">
        <v>455</v>
      </c>
      <c r="C598" s="104" t="s">
        <v>155</v>
      </c>
      <c r="D598" s="143">
        <v>-10082</v>
      </c>
      <c r="E598" s="323" t="s">
        <v>35</v>
      </c>
      <c r="F598" s="107"/>
    </row>
    <row r="599" spans="1:6" x14ac:dyDescent="0.2">
      <c r="A599" s="104" t="s">
        <v>450</v>
      </c>
      <c r="B599" s="105" t="s">
        <v>468</v>
      </c>
      <c r="C599" s="104" t="s">
        <v>155</v>
      </c>
      <c r="D599" s="143">
        <v>-29082</v>
      </c>
      <c r="E599" s="323" t="s">
        <v>35</v>
      </c>
      <c r="F599" s="107"/>
    </row>
    <row r="600" spans="1:6" x14ac:dyDescent="0.2">
      <c r="A600" s="104" t="s">
        <v>457</v>
      </c>
      <c r="B600" s="105" t="s">
        <v>469</v>
      </c>
      <c r="C600" s="104" t="s">
        <v>155</v>
      </c>
      <c r="D600" s="143">
        <v>-95</v>
      </c>
      <c r="E600" s="323" t="s">
        <v>35</v>
      </c>
      <c r="F600" s="107"/>
    </row>
    <row r="601" spans="1:6" x14ac:dyDescent="0.2">
      <c r="A601" s="104" t="s">
        <v>444</v>
      </c>
      <c r="B601" s="105" t="s">
        <v>469</v>
      </c>
      <c r="C601" s="104" t="s">
        <v>155</v>
      </c>
      <c r="D601" s="143">
        <v>-10</v>
      </c>
      <c r="E601" s="323">
        <v>-16</v>
      </c>
      <c r="F601" s="107"/>
    </row>
    <row r="602" spans="1:6" x14ac:dyDescent="0.2">
      <c r="A602" s="104" t="s">
        <v>459</v>
      </c>
      <c r="B602" s="105" t="s">
        <v>470</v>
      </c>
      <c r="C602" s="104" t="s">
        <v>155</v>
      </c>
      <c r="D602" s="143">
        <v>-76</v>
      </c>
      <c r="E602" s="323" t="s">
        <v>35</v>
      </c>
      <c r="F602" s="107"/>
    </row>
    <row r="603" spans="1:6" x14ac:dyDescent="0.2">
      <c r="A603" s="104" t="s">
        <v>447</v>
      </c>
      <c r="B603" s="105" t="s">
        <v>471</v>
      </c>
      <c r="C603" s="104" t="s">
        <v>155</v>
      </c>
      <c r="D603" s="143">
        <v>-912</v>
      </c>
      <c r="E603" s="323">
        <v>-816</v>
      </c>
      <c r="F603" s="107"/>
    </row>
    <row r="604" spans="1:6" x14ac:dyDescent="0.2">
      <c r="A604" s="104" t="s">
        <v>462</v>
      </c>
      <c r="B604" s="105" t="s">
        <v>470</v>
      </c>
      <c r="C604" s="104" t="s">
        <v>155</v>
      </c>
      <c r="D604" s="143">
        <v>-12</v>
      </c>
      <c r="E604" s="323" t="s">
        <v>35</v>
      </c>
      <c r="F604" s="107"/>
    </row>
    <row r="605" spans="1:6" x14ac:dyDescent="0.2">
      <c r="A605" s="104" t="s">
        <v>448</v>
      </c>
      <c r="B605" s="105" t="s">
        <v>472</v>
      </c>
      <c r="C605" s="104" t="s">
        <v>155</v>
      </c>
      <c r="D605" s="143">
        <v>-255</v>
      </c>
      <c r="E605" s="323" t="s">
        <v>35</v>
      </c>
      <c r="F605" s="107"/>
    </row>
    <row r="606" spans="1:6" x14ac:dyDescent="0.2">
      <c r="A606" s="104" t="s">
        <v>446</v>
      </c>
      <c r="B606" s="105" t="s">
        <v>469</v>
      </c>
      <c r="C606" s="104" t="s">
        <v>155</v>
      </c>
      <c r="D606" s="143">
        <v>-495</v>
      </c>
      <c r="E606" s="323">
        <v>-771</v>
      </c>
      <c r="F606" s="107"/>
    </row>
    <row r="607" spans="1:6" s="301" customFormat="1" x14ac:dyDescent="0.2">
      <c r="A607" s="104" t="s">
        <v>486</v>
      </c>
      <c r="B607" s="105" t="s">
        <v>469</v>
      </c>
      <c r="C607" s="104" t="s">
        <v>155</v>
      </c>
      <c r="D607" s="143" t="s">
        <v>35</v>
      </c>
      <c r="E607" s="323">
        <v>-91</v>
      </c>
      <c r="F607" s="297"/>
    </row>
    <row r="608" spans="1:6" ht="13.5" thickBot="1" x14ac:dyDescent="0.25">
      <c r="A608" s="104" t="s">
        <v>464</v>
      </c>
      <c r="B608" s="105" t="s">
        <v>469</v>
      </c>
      <c r="C608" s="104" t="s">
        <v>155</v>
      </c>
      <c r="D608" s="145">
        <v>-263</v>
      </c>
      <c r="E608" s="145" t="s">
        <v>35</v>
      </c>
      <c r="F608" s="107"/>
    </row>
    <row r="609" spans="1:7" ht="13.5" thickBot="1" x14ac:dyDescent="0.25">
      <c r="A609" s="297"/>
      <c r="B609" s="115"/>
      <c r="C609" s="297"/>
      <c r="D609" s="144">
        <v>-75696</v>
      </c>
      <c r="E609" s="144">
        <v>-21840</v>
      </c>
      <c r="F609" s="107"/>
      <c r="G609" s="107"/>
    </row>
    <row r="610" spans="1:7" ht="13.5" thickTop="1" x14ac:dyDescent="0.2">
      <c r="A610" s="107"/>
      <c r="B610" s="107"/>
      <c r="C610" s="107"/>
      <c r="D610" s="107"/>
      <c r="E610" s="107"/>
      <c r="F610" s="107"/>
      <c r="G610" s="107"/>
    </row>
    <row r="611" spans="1:7" x14ac:dyDescent="0.2">
      <c r="A611" s="4"/>
      <c r="B611" s="4"/>
      <c r="C611" s="4"/>
      <c r="D611" s="4"/>
      <c r="E611" s="4"/>
      <c r="F611" s="4"/>
      <c r="G611" s="4"/>
    </row>
    <row r="612" spans="1:7" ht="15.75" x14ac:dyDescent="0.2">
      <c r="A612" s="299" t="s">
        <v>473</v>
      </c>
      <c r="B612" s="296"/>
      <c r="C612" s="296"/>
      <c r="D612" s="296"/>
      <c r="E612" s="296"/>
      <c r="F612" s="296"/>
    </row>
    <row r="613" spans="1:7" ht="14.25" x14ac:dyDescent="0.2">
      <c r="A613" s="122"/>
      <c r="B613" s="226"/>
    </row>
    <row r="614" spans="1:7" ht="14.25" x14ac:dyDescent="0.2">
      <c r="A614" s="300" t="s">
        <v>351</v>
      </c>
      <c r="B614" s="296"/>
      <c r="C614" s="296"/>
      <c r="D614" s="296"/>
      <c r="E614" s="296"/>
      <c r="F614" s="296"/>
    </row>
    <row r="615" spans="1:7" ht="28.5" customHeight="1" x14ac:dyDescent="0.2">
      <c r="A615" s="351" t="s">
        <v>297</v>
      </c>
      <c r="B615" s="351"/>
      <c r="C615" s="351"/>
      <c r="D615" s="351"/>
      <c r="E615" s="351"/>
      <c r="F615" s="351"/>
    </row>
    <row r="616" spans="1:7" ht="15.75" x14ac:dyDescent="0.2">
      <c r="A616" s="211"/>
      <c r="B616" s="226"/>
    </row>
    <row r="617" spans="1:7" ht="29.25" customHeight="1" x14ac:dyDescent="0.2">
      <c r="A617" s="351" t="s">
        <v>298</v>
      </c>
      <c r="B617" s="351"/>
      <c r="C617" s="351"/>
      <c r="D617" s="351"/>
      <c r="E617" s="351"/>
      <c r="F617" s="351"/>
    </row>
    <row r="618" spans="1:7" ht="14.25" x14ac:dyDescent="0.2">
      <c r="A618" s="212"/>
      <c r="B618" s="226"/>
    </row>
    <row r="619" spans="1:7" ht="14.25" x14ac:dyDescent="0.2">
      <c r="A619" s="298" t="s">
        <v>352</v>
      </c>
      <c r="B619" s="296"/>
      <c r="C619" s="296"/>
      <c r="D619" s="296"/>
      <c r="E619" s="296"/>
      <c r="F619" s="296"/>
    </row>
    <row r="620" spans="1:7" ht="14.25" customHeight="1" x14ac:dyDescent="0.2">
      <c r="A620" s="351" t="s">
        <v>299</v>
      </c>
      <c r="B620" s="351"/>
      <c r="C620" s="351"/>
      <c r="D620" s="351"/>
      <c r="E620" s="351"/>
      <c r="F620" s="351"/>
    </row>
    <row r="621" spans="1:7" ht="14.25" x14ac:dyDescent="0.2">
      <c r="A621" s="212"/>
      <c r="B621" s="226"/>
    </row>
    <row r="622" spans="1:7" x14ac:dyDescent="0.2">
      <c r="A622" s="214" t="s">
        <v>118</v>
      </c>
      <c r="B622" s="220">
        <v>19606</v>
      </c>
    </row>
    <row r="623" spans="1:7" ht="13.5" thickBot="1" x14ac:dyDescent="0.25">
      <c r="A623" s="215" t="s">
        <v>274</v>
      </c>
      <c r="B623" s="221">
        <v>-14152</v>
      </c>
    </row>
    <row r="624" spans="1:7" x14ac:dyDescent="0.2">
      <c r="A624" s="214" t="s">
        <v>275</v>
      </c>
      <c r="B624" s="220">
        <v>5454</v>
      </c>
    </row>
    <row r="625" spans="1:2" ht="13.5" thickBot="1" x14ac:dyDescent="0.25">
      <c r="A625" s="215" t="s">
        <v>276</v>
      </c>
      <c r="B625" s="221">
        <v>-589</v>
      </c>
    </row>
    <row r="626" spans="1:2" x14ac:dyDescent="0.2">
      <c r="A626" s="214" t="s">
        <v>36</v>
      </c>
      <c r="B626" s="220">
        <v>4865</v>
      </c>
    </row>
    <row r="627" spans="1:2" ht="13.5" thickBot="1" x14ac:dyDescent="0.25">
      <c r="A627" s="215" t="s">
        <v>277</v>
      </c>
      <c r="B627" s="221">
        <v>2121</v>
      </c>
    </row>
    <row r="628" spans="1:2" x14ac:dyDescent="0.2">
      <c r="A628" s="214" t="s">
        <v>278</v>
      </c>
      <c r="B628" s="220">
        <v>6986</v>
      </c>
    </row>
    <row r="629" spans="1:2" ht="13.5" thickBot="1" x14ac:dyDescent="0.25">
      <c r="A629" s="215" t="s">
        <v>279</v>
      </c>
      <c r="B629" s="221">
        <v>-1028</v>
      </c>
    </row>
    <row r="630" spans="1:2" x14ac:dyDescent="0.2">
      <c r="A630" s="214" t="s">
        <v>280</v>
      </c>
      <c r="B630" s="220">
        <v>5958</v>
      </c>
    </row>
    <row r="631" spans="1:2" ht="13.5" thickBot="1" x14ac:dyDescent="0.25">
      <c r="A631" s="215" t="s">
        <v>281</v>
      </c>
      <c r="B631" s="221">
        <v>37348</v>
      </c>
    </row>
    <row r="632" spans="1:2" ht="13.5" thickBot="1" x14ac:dyDescent="0.25">
      <c r="A632" s="214" t="s">
        <v>282</v>
      </c>
      <c r="B632" s="222">
        <v>43306</v>
      </c>
    </row>
    <row r="633" spans="1:2" ht="15" thickTop="1" x14ac:dyDescent="0.2">
      <c r="A633" s="212"/>
      <c r="B633" s="321"/>
    </row>
    <row r="634" spans="1:2" x14ac:dyDescent="0.2">
      <c r="A634" s="216" t="s">
        <v>283</v>
      </c>
      <c r="B634" s="223">
        <v>13625</v>
      </c>
    </row>
    <row r="635" spans="1:2" ht="13.5" thickBot="1" x14ac:dyDescent="0.25">
      <c r="A635" s="217" t="s">
        <v>284</v>
      </c>
      <c r="B635" s="221">
        <v>-103779</v>
      </c>
    </row>
    <row r="636" spans="1:2" x14ac:dyDescent="0.2">
      <c r="A636" s="218" t="s">
        <v>285</v>
      </c>
      <c r="B636" s="220">
        <v>-90154</v>
      </c>
    </row>
    <row r="637" spans="1:2" ht="13.5" thickBot="1" x14ac:dyDescent="0.25">
      <c r="A637" s="218" t="s">
        <v>286</v>
      </c>
      <c r="B637" s="224">
        <v>90154</v>
      </c>
    </row>
    <row r="638" spans="1:2" ht="13.5" thickBot="1" x14ac:dyDescent="0.25">
      <c r="A638" s="218" t="s">
        <v>287</v>
      </c>
      <c r="B638" s="222" t="s">
        <v>35</v>
      </c>
    </row>
    <row r="639" spans="1:2" ht="15" thickTop="1" x14ac:dyDescent="0.2">
      <c r="A639" s="212"/>
      <c r="B639" s="226"/>
    </row>
    <row r="640" spans="1:2" ht="14.25" x14ac:dyDescent="0.2">
      <c r="A640" s="213" t="s">
        <v>353</v>
      </c>
      <c r="B640" s="226"/>
    </row>
    <row r="641" spans="1:2" x14ac:dyDescent="0.2">
      <c r="A641" s="36"/>
      <c r="B641" s="219" t="s">
        <v>288</v>
      </c>
    </row>
    <row r="642" spans="1:2" x14ac:dyDescent="0.2">
      <c r="A642" s="217" t="s">
        <v>289</v>
      </c>
      <c r="B642" s="223">
        <v>123773</v>
      </c>
    </row>
    <row r="643" spans="1:2" ht="13.5" thickBot="1" x14ac:dyDescent="0.25">
      <c r="A643" s="217" t="s">
        <v>290</v>
      </c>
      <c r="B643" s="221">
        <v>-86425</v>
      </c>
    </row>
    <row r="644" spans="1:2" ht="13.5" thickBot="1" x14ac:dyDescent="0.25">
      <c r="A644" s="218" t="s">
        <v>291</v>
      </c>
      <c r="B644" s="222">
        <v>37348</v>
      </c>
    </row>
    <row r="645" spans="1:2" ht="15" thickTop="1" x14ac:dyDescent="0.2">
      <c r="A645" s="1"/>
      <c r="B645" s="226"/>
    </row>
    <row r="646" spans="1:2" x14ac:dyDescent="0.2">
      <c r="A646" s="361" t="s">
        <v>300</v>
      </c>
      <c r="B646" s="361"/>
    </row>
    <row r="647" spans="1:2" x14ac:dyDescent="0.2">
      <c r="A647" s="249"/>
      <c r="B647" s="219" t="s">
        <v>288</v>
      </c>
    </row>
    <row r="648" spans="1:2" x14ac:dyDescent="0.2">
      <c r="A648" s="217" t="s">
        <v>292</v>
      </c>
      <c r="B648" s="223">
        <v>111711.35293000001</v>
      </c>
    </row>
    <row r="649" spans="1:2" x14ac:dyDescent="0.2">
      <c r="A649" s="217" t="s">
        <v>293</v>
      </c>
      <c r="B649" s="223">
        <v>22614.078051999997</v>
      </c>
    </row>
    <row r="650" spans="1:2" ht="13.5" thickBot="1" x14ac:dyDescent="0.25">
      <c r="A650" s="218" t="s">
        <v>294</v>
      </c>
      <c r="B650" s="224">
        <v>89097.274878000011</v>
      </c>
    </row>
    <row r="651" spans="1:2" x14ac:dyDescent="0.2">
      <c r="A651" s="36" t="s">
        <v>295</v>
      </c>
      <c r="B651" s="223">
        <v>86424.356631660004</v>
      </c>
    </row>
    <row r="652" spans="1:2" x14ac:dyDescent="0.2">
      <c r="A652" s="36" t="s">
        <v>296</v>
      </c>
      <c r="B652" s="223">
        <v>2672.9182463400066</v>
      </c>
    </row>
  </sheetData>
  <mergeCells count="194">
    <mergeCell ref="A351:F351"/>
    <mergeCell ref="B406:E406"/>
    <mergeCell ref="A397:F397"/>
    <mergeCell ref="B342:C342"/>
    <mergeCell ref="B343:B344"/>
    <mergeCell ref="C343:C344"/>
    <mergeCell ref="B414:C414"/>
    <mergeCell ref="B415:C415"/>
    <mergeCell ref="D414:E414"/>
    <mergeCell ref="D415:E415"/>
    <mergeCell ref="F97:G97"/>
    <mergeCell ref="A98:A99"/>
    <mergeCell ref="B98:B99"/>
    <mergeCell ref="D98:D99"/>
    <mergeCell ref="G98:G99"/>
    <mergeCell ref="C97:D97"/>
    <mergeCell ref="B278:C278"/>
    <mergeCell ref="B279:B280"/>
    <mergeCell ref="C279:C280"/>
    <mergeCell ref="B247:C247"/>
    <mergeCell ref="B248:B249"/>
    <mergeCell ref="C248:C249"/>
    <mergeCell ref="B270:C270"/>
    <mergeCell ref="B271:B272"/>
    <mergeCell ref="C271:C272"/>
    <mergeCell ref="B227:C227"/>
    <mergeCell ref="B228:C228"/>
    <mergeCell ref="B229:C229"/>
    <mergeCell ref="B238:C238"/>
    <mergeCell ref="B239:B240"/>
    <mergeCell ref="C239:C240"/>
    <mergeCell ref="B207:C207"/>
    <mergeCell ref="B208:C208"/>
    <mergeCell ref="B209:C209"/>
    <mergeCell ref="A2:F2"/>
    <mergeCell ref="A34:F34"/>
    <mergeCell ref="A10:F10"/>
    <mergeCell ref="B70:C70"/>
    <mergeCell ref="A38:F38"/>
    <mergeCell ref="A40:F40"/>
    <mergeCell ref="A44:F44"/>
    <mergeCell ref="A46:F46"/>
    <mergeCell ref="A49:F49"/>
    <mergeCell ref="A31:F31"/>
    <mergeCell ref="D568:E568"/>
    <mergeCell ref="D570:E570"/>
    <mergeCell ref="D571:E571"/>
    <mergeCell ref="A185:F185"/>
    <mergeCell ref="A261:A262"/>
    <mergeCell ref="B305:C305"/>
    <mergeCell ref="B306:C306"/>
    <mergeCell ref="B307:C307"/>
    <mergeCell ref="A427:F427"/>
    <mergeCell ref="A430:F430"/>
    <mergeCell ref="A433:F433"/>
    <mergeCell ref="A521:F521"/>
    <mergeCell ref="A424:F424"/>
    <mergeCell ref="B367:B369"/>
    <mergeCell ref="E375:E377"/>
    <mergeCell ref="E457:F457"/>
    <mergeCell ref="E456:F456"/>
    <mergeCell ref="A419:G419"/>
    <mergeCell ref="C367:C369"/>
    <mergeCell ref="D367:D369"/>
    <mergeCell ref="E367:E369"/>
    <mergeCell ref="B286:C286"/>
    <mergeCell ref="B287:B288"/>
    <mergeCell ref="C287:C288"/>
    <mergeCell ref="C526:D526"/>
    <mergeCell ref="C527:C528"/>
    <mergeCell ref="D527:D528"/>
    <mergeCell ref="D567:E567"/>
    <mergeCell ref="A524:G524"/>
    <mergeCell ref="A646:B646"/>
    <mergeCell ref="A4:F4"/>
    <mergeCell ref="A8:F8"/>
    <mergeCell ref="A12:F12"/>
    <mergeCell ref="A16:F16"/>
    <mergeCell ref="A18:F18"/>
    <mergeCell ref="A23:F23"/>
    <mergeCell ref="A25:F25"/>
    <mergeCell ref="A27:F27"/>
    <mergeCell ref="A29:F29"/>
    <mergeCell ref="B71:C71"/>
    <mergeCell ref="B72:C72"/>
    <mergeCell ref="A86:F86"/>
    <mergeCell ref="B88:C88"/>
    <mergeCell ref="B89:C89"/>
    <mergeCell ref="B90:C90"/>
    <mergeCell ref="A368:A369"/>
    <mergeCell ref="B375:B377"/>
    <mergeCell ref="C375:C377"/>
    <mergeCell ref="B507:C507"/>
    <mergeCell ref="B509:C509"/>
    <mergeCell ref="B352:C352"/>
    <mergeCell ref="B353:C353"/>
    <mergeCell ref="D485:E485"/>
    <mergeCell ref="D486:E486"/>
    <mergeCell ref="A504:B504"/>
    <mergeCell ref="D504:E504"/>
    <mergeCell ref="B505:C505"/>
    <mergeCell ref="B506:C506"/>
    <mergeCell ref="A489:F489"/>
    <mergeCell ref="D477:E477"/>
    <mergeCell ref="D478:E478"/>
    <mergeCell ref="D481:E481"/>
    <mergeCell ref="D375:D377"/>
    <mergeCell ref="B451:C451"/>
    <mergeCell ref="B452:C452"/>
    <mergeCell ref="B453:C453"/>
    <mergeCell ref="B455:C455"/>
    <mergeCell ref="B436:C436"/>
    <mergeCell ref="B437:C437"/>
    <mergeCell ref="B438:C438"/>
    <mergeCell ref="D482:E482"/>
    <mergeCell ref="D483:E483"/>
    <mergeCell ref="D484:E484"/>
    <mergeCell ref="D471:E471"/>
    <mergeCell ref="D472:E472"/>
    <mergeCell ref="D473:E473"/>
    <mergeCell ref="D474:E474"/>
    <mergeCell ref="D475:E475"/>
    <mergeCell ref="D476:F476"/>
    <mergeCell ref="E466:F466"/>
    <mergeCell ref="E467:F467"/>
    <mergeCell ref="D468:E469"/>
    <mergeCell ref="F468:F469"/>
    <mergeCell ref="D470:E470"/>
    <mergeCell ref="E465:F465"/>
    <mergeCell ref="B317:C317"/>
    <mergeCell ref="B318:B319"/>
    <mergeCell ref="C318:C319"/>
    <mergeCell ref="B330:C330"/>
    <mergeCell ref="B334:C334"/>
    <mergeCell ref="B335:B336"/>
    <mergeCell ref="C335:C336"/>
    <mergeCell ref="B294:C294"/>
    <mergeCell ref="B295:B296"/>
    <mergeCell ref="C295:C296"/>
    <mergeCell ref="A332:G332"/>
    <mergeCell ref="E458:F458"/>
    <mergeCell ref="E459:F459"/>
    <mergeCell ref="E460:F460"/>
    <mergeCell ref="E461:F461"/>
    <mergeCell ref="E463:F463"/>
    <mergeCell ref="E464:F464"/>
    <mergeCell ref="B440:C440"/>
    <mergeCell ref="B398:E398"/>
    <mergeCell ref="B399:E399"/>
    <mergeCell ref="B405:E405"/>
    <mergeCell ref="A341:B341"/>
    <mergeCell ref="A413:B413"/>
    <mergeCell ref="B217:C217"/>
    <mergeCell ref="B218:B219"/>
    <mergeCell ref="C218:C219"/>
    <mergeCell ref="B135:C135"/>
    <mergeCell ref="B136:B137"/>
    <mergeCell ref="C136:C137"/>
    <mergeCell ref="B186:C186"/>
    <mergeCell ref="B187:C187"/>
    <mergeCell ref="B188:C188"/>
    <mergeCell ref="B197:C197"/>
    <mergeCell ref="B198:B199"/>
    <mergeCell ref="C198:C199"/>
    <mergeCell ref="B168:C168"/>
    <mergeCell ref="B169:B170"/>
    <mergeCell ref="C169:C170"/>
    <mergeCell ref="B176:C176"/>
    <mergeCell ref="B177:C177"/>
    <mergeCell ref="B178:C178"/>
    <mergeCell ref="D593:E593"/>
    <mergeCell ref="A615:F615"/>
    <mergeCell ref="A617:F617"/>
    <mergeCell ref="A620:F620"/>
    <mergeCell ref="B111:C111"/>
    <mergeCell ref="B112:B113"/>
    <mergeCell ref="C112:C113"/>
    <mergeCell ref="B52:C52"/>
    <mergeCell ref="B53:B54"/>
    <mergeCell ref="C53:C54"/>
    <mergeCell ref="B61:C61"/>
    <mergeCell ref="B62:B63"/>
    <mergeCell ref="C62:C63"/>
    <mergeCell ref="B167:C167"/>
    <mergeCell ref="B151:C151"/>
    <mergeCell ref="B152:B153"/>
    <mergeCell ref="C152:C153"/>
    <mergeCell ref="B159:C159"/>
    <mergeCell ref="A160:A161"/>
    <mergeCell ref="B160:C160"/>
    <mergeCell ref="B161:C161"/>
    <mergeCell ref="B125:C125"/>
    <mergeCell ref="B126:C126"/>
    <mergeCell ref="B127:C127"/>
  </mergeCells>
  <pageMargins left="0.70866141732283472" right="0.70866141732283472" top="0.74803149606299213" bottom="0.74803149606299213" header="0.31496062992125984" footer="0.31496062992125984"/>
  <pageSetup paperSize="9" scale="41" fitToHeight="0" orientation="portrait" r:id="rId1"/>
  <rowBreaks count="7" manualBreakCount="7">
    <brk id="47" max="6" man="1"/>
    <brk id="109" max="6" man="1"/>
    <brk id="195" max="6" man="1"/>
    <brk id="316" max="6" man="1"/>
    <brk id="434" max="6" man="1"/>
    <brk id="519" max="6" man="1"/>
    <brk id="610" max="6" man="1"/>
  </rowBreak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qwM/F883Bv0KjPoX8WUUI4nP8hdymX//iiXMkgR+T1A=</DigestValue>
    </Reference>
    <Reference Type="http://www.w3.org/2000/09/xmldsig#Object" URI="#idOfficeObject">
      <DigestMethod Algorithm="http://www.w3.org/2001/04/xmlenc#sha256"/>
      <DigestValue>h0GIkvkzmE8Sz1DRGpsFvMKWHc09cR5Dsq56dtoqobM=</DigestValue>
    </Reference>
    <Reference Type="http://uri.etsi.org/01903#SignedProperties" URI="#idSignedProperties">
      <Transforms>
        <Transform Algorithm="http://www.w3.org/TR/2001/REC-xml-c14n-20010315"/>
      </Transforms>
      <DigestMethod Algorithm="http://www.w3.org/2001/04/xmlenc#sha256"/>
      <DigestValue>YTJgVOOMWabkMZ88HODZUss4+zA/TaPzXDKYixnGSJc=</DigestValue>
    </Reference>
  </SignedInfo>
  <SignatureValue>nFXVHNwe3OOX3Rt6f2X39dSSyjsRepwvn3bgZ5JbF1/nkElpU/2wsAi1LM1/+JR36d6J6RnjqnsY
LqzvCRZmmocQq26UEGQeco8xKp7Xs1QmGLzZ+9eWJhYhjy1VfpKaJKsI4IsizOSblOxOUP/MVDkQ
Ixs+yCClR2wX8i4GdSfRBEJ4YUYT54cNIOEzqUiM8FdVlKcYL7DPTuHmJVOnBcYZ3EV2n93gK0iZ
QezzJXo2wISekep3sEV+dVBNuv49CWSnpsg/l8pLZ/btvYt1Sq7EqKT00Ibz3Bq1GENQLLI917hH
1NUqsh8nDCF1ykLJVy6xLvedOdhWHNtmLEo5aA==</SignatureValue>
  <KeyInfo>
    <X509Data>
      <X509Certificate>MIIHxzCCBa+gAwIBAgIRAOpaw7OgquCHTbsgS3EYnd8wDQYJKoZIhvcNAQELBQAwgYUxCzAJBgNVBAYTAlBZMQ0wCwYDVQQKEwRJQ1BQMTgwNgYDVQQLEy9QcmVzdGFkb3IgQ3VhbGlmaWNhZG8gZGUgU2VydmljaW9zIGRlIENvbmZpYW56YTEVMBMGA1UEAxMMQ09ERTEwMCBTLkEuMRYwFAYDVQQFEw1SVUM4MDA4MDYxMC03MB4XDTIzMDUxMjIxMDgxMFoXDTI1MDUxMjIxMDgxMFowgcoxCzAJBgNVBAYTAlBZMTYwNAYDVQQKDC1DRVJUSUZJQ0FETyBDVUFMSUZJQ0FETyBERSBGSVJNQSBFTEVDVFLDk05JQ0ExCzAJBgNVBAsTAkYyMRYwFAYDVQQEEw1HQVJDSUEgQk9SRE9OMR0wGwYDVQQqExRNQVJJQSBERSBMT1MgQU5HRUxFUzErMCkGA1UEAxMiTUFSSUEgREUgTE9TIEFOR0VMRVMgR0FSQ0lBIEJPUkRPTjESMBAGA1UEBRMJQ0k2ODMyMzg5MIIBIjANBgkqhkiG9w0BAQEFAAOCAQ8AMIIBCgKCAQEA2lRRdVRMRU1E4SrYGFUic7mCc/Xeb0tASIfMGnVXClMX9nkcfFYSYxxX4U+2jwzuEnENz/ppCg1VfzVKCfg0u8t7W+/BB6DBGS9iAzgallcBKButOVYbThnRdpebdc+LZRM/Y9R5yz0kha+20rwZxcpO0suzYgk8CArpQLlLZ2HqFUwVVYzyw2khaxUMbzYxPvhTUECTEfDXy8pBwZRGrx8C3KdsLwIb8zNMojvZSq45FHq8eXqoVhCPBjCCTZ2xCUoqRFhIaJ+oHTCLgXkhjgYV7ZDGpL/ORTwKvWeyp8QNtxmruSHe3T1zq/12Uzk5lSzvsVtz0JN4FFr7wJSH6wIDAQABo4IC6TCCAuUwDAYDVR0TAQH/BAIwADAdBgNVHQ4EFgQUXJ9JXHmP2q0UEIwSMaY0MBepXSswHwYDVR0jBBgwFoAUvjVUYmhg5ybTMcFfl7Hi9mTOB/UwDgYDVR0PAQH/BAQDAgXgMGAGA1UdEQRZMFeBKE1BUklBREVMT1NBTkdFTEVTLkdBUkNJ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JczbhuItoBdn3oMWFhzCF1/pXaI5L9WQDueyxD1UDIiWl8YGCVMWrmU8tpm/4a/MaMOsKCSl++NK4+se+rmeDlv60qOkXdp9uvO1lo+hbhmowTKp7RQ3tHpG3iRor3lIvykOWwAKCrXsxEiBB0wgZP7a7vMGnv0dIB6jOdB7KtyZYcJQbeDzhkjechW4D/WECoafh1a9QYnPyJ+yxGYn109hrhpion2ts9cGzeJvrpzBQda7Kowkt1DHucl8zqFYBJm22MEfM+BcQjmu165l7jAKBJVorFyYisiQ/rY+ufM2LI3ErzfWpHv9COewe0sbb/uCWGTy7X45zgw1RWTDZTgkveQrLWqTm2KooDsKYj5Cvg3tbpHPYIlVjNtTY/UhJw5E/BHlM8V+L3wCCRGHLTs0v74yXm8SkKv6DCtWZ6d2Dv8IZaHm3yz/gY5123b8g07GnYNHtoJLt8L1D//voPZMw87IYz/VoFyMWMRxXEV64iL5b7UQdRfxVna61T8basOwuFJ8WeIZw8NsRqG3R7OnHBZZNjy808l5tAdiW0LyBRn1tilb1pRn40f69aLFBeucnkKFvGKgXbVfS4MuPq0X/D8/z0Wt8CEWM+2GmIpPfGVQC56wAiddKu0/6o59zPO0BXl76V3xvSYbYUgYBz45bKoa1ITC43TxfUEm1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iKPN+sB5wDvPVp18e9XwNCX6Qk443Ca+IrpLJM2IdcE=</DigestValue>
      </Reference>
      <Reference URI="/xl/printerSettings/printerSettings1.bin?ContentType=application/vnd.openxmlformats-officedocument.spreadsheetml.printerSettings">
        <DigestMethod Algorithm="http://www.w3.org/2001/04/xmlenc#sha256"/>
        <DigestValue>TK1XLuiLm2ZFthek8EVgvpl/8f3T8bCgCkNYW4iGjJg=</DigestValue>
      </Reference>
      <Reference URI="/xl/printerSettings/printerSettings2.bin?ContentType=application/vnd.openxmlformats-officedocument.spreadsheetml.printerSettings">
        <DigestMethod Algorithm="http://www.w3.org/2001/04/xmlenc#sha256"/>
        <DigestValue>TK1XLuiLm2ZFthek8EVgvpl/8f3T8bCgCkNYW4iGjJg=</DigestValue>
      </Reference>
      <Reference URI="/xl/printerSettings/printerSettings3.bin?ContentType=application/vnd.openxmlformats-officedocument.spreadsheetml.printerSettings">
        <DigestMethod Algorithm="http://www.w3.org/2001/04/xmlenc#sha256"/>
        <DigestValue>cfEtepCiiJahufBUTHB/qek80Yv0DZYw0aoxP3qhd0I=</DigestValue>
      </Reference>
      <Reference URI="/xl/printerSettings/printerSettings4.bin?ContentType=application/vnd.openxmlformats-officedocument.spreadsheetml.printerSettings">
        <DigestMethod Algorithm="http://www.w3.org/2001/04/xmlenc#sha256"/>
        <DigestValue>TK1XLuiLm2ZFthek8EVgvpl/8f3T8bCgCkNYW4iGjJg=</DigestValue>
      </Reference>
      <Reference URI="/xl/printerSettings/printerSettings5.bin?ContentType=application/vnd.openxmlformats-officedocument.spreadsheetml.printerSettings">
        <DigestMethod Algorithm="http://www.w3.org/2001/04/xmlenc#sha256"/>
        <DigestValue>TK1XLuiLm2ZFthek8EVgvpl/8f3T8bCgCkNYW4iGjJg=</DigestValue>
      </Reference>
      <Reference URI="/xl/sharedStrings.xml?ContentType=application/vnd.openxmlformats-officedocument.spreadsheetml.sharedStrings+xml">
        <DigestMethod Algorithm="http://www.w3.org/2001/04/xmlenc#sha256"/>
        <DigestValue>hgBonjj9kZLcVxFl2qkPSLalEKy3mYQgfWdq8X7JC7o=</DigestValue>
      </Reference>
      <Reference URI="/xl/styles.xml?ContentType=application/vnd.openxmlformats-officedocument.spreadsheetml.styles+xml">
        <DigestMethod Algorithm="http://www.w3.org/2001/04/xmlenc#sha256"/>
        <DigestValue>uAMGIyuAG9Kbn74SbKRjzdYNhGNJv8PMk9d4urL5gxI=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M6Mgy5/dQu3Ktt7jPsLmMKw9V2fFiURQvqB76uB8wv4=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D4nvqvxpnLLVLB/Ks8EeYmckSu1Zn53P9Ce6e92JK6w=</DigestValue>
      </Reference>
      <Reference URI="/xl/worksheets/sheet2.xml?ContentType=application/vnd.openxmlformats-officedocument.spreadsheetml.worksheet+xml">
        <DigestMethod Algorithm="http://www.w3.org/2001/04/xmlenc#sha256"/>
        <DigestValue>l0izkQVOz2IpcUXye1z3Fyew+KZ0h4hhC+80LWPeujQ=</DigestValue>
      </Reference>
      <Reference URI="/xl/worksheets/sheet3.xml?ContentType=application/vnd.openxmlformats-officedocument.spreadsheetml.worksheet+xml">
        <DigestMethod Algorithm="http://www.w3.org/2001/04/xmlenc#sha256"/>
        <DigestValue>qtVxBfXeXbPmUAt401/D1SAIFEVwa3OKSplQWHvv62o=</DigestValue>
      </Reference>
      <Reference URI="/xl/worksheets/sheet4.xml?ContentType=application/vnd.openxmlformats-officedocument.spreadsheetml.worksheet+xml">
        <DigestMethod Algorithm="http://www.w3.org/2001/04/xmlenc#sha256"/>
        <DigestValue>DnGRa612snb5Bq9TL+N5c/5+yiBMHS4x5434wcTScAU=</DigestValue>
      </Reference>
      <Reference URI="/xl/worksheets/sheet5.xml?ContentType=application/vnd.openxmlformats-officedocument.spreadsheetml.worksheet+xml">
        <DigestMethod Algorithm="http://www.w3.org/2001/04/xmlenc#sha256"/>
        <DigestValue>LcoMSNmgrhFKKvdFPM7FW9OVRRZibltiWg6xSB2974o=</DigestValue>
      </Reference>
    </Manifest>
    <SignatureProperties>
      <SignatureProperty Id="idSignatureTime" Target="#idPackageSignature">
        <mdssi:SignatureTime xmlns:mdssi="http://schemas.openxmlformats.org/package/2006/digital-signature">
          <mdssi:Format>YYYY-MM-DDThh:mm:ssTZD</mdssi:Format>
          <mdssi:Value>2024-11-08T02:11:15Z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2024-11-08T02:11:15Z</xd:SigningTime>
          <xd:SigningCertificate>
            <xd:Cert>
              <xd:CertDigest>
                <DigestMethod Algorithm="http://www.w3.org/2001/04/xmlenc#sha256"/>
                <DigestValue>kr5UbkAi9wN5C9HMHBB7RivU1q7ynKyL4QzPdxfhU/c=</DigestValue>
              </xd:CertDigest>
              <xd:IssuerSerial>
                <X509IssuerName>SERIALNUMBER=RUC80080610-7, CN=CODE100 S.A., OU=Prestador Cualificado de Servicios de Confianza, O=ICPP, C=PY</X509IssuerName>
                <X509SerialNumber>311510627032376430141861112510538096095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R6S7yiqqtDUv9MiRoDp6uhf9gbWMMWXiSoFcaxrVfWgrlbA3pfrYQ7woeav3a7jgGPOcQwSE/KoE
gBbGIRFBPQ==</DigestValue>
    </Reference>
    <Reference Type="http://www.w3.org/2000/09/xmldsig#Object" URI="#idOfficeObject">
      <DigestMethod Algorithm="http://www.w3.org/2001/04/xmlenc#sha512"/>
      <DigestValue>prr+IOVxoi4y6czNkMRz2MF//AKRNsEsC/V5GJ9LN7skK9FWthKzf+veqnsxd/Bw1HgGt+rTl5c6
Nfg84Sl3DA==</DigestValue>
    </Reference>
    <Reference Type="http://uri.etsi.org/01903#SignedProperties" URI="#idSignedProperties">
      <Transforms>
        <Transform Algorithm="http://www.w3.org/TR/2001/REC-xml-c14n-20010315"/>
      </Transforms>
      <DigestMethod Algorithm="http://www.w3.org/2001/04/xmlenc#sha512"/>
      <DigestValue>bmMa820BJzQsybKe7A5tyK2JTeH5UwKOAeLkueYDz5ja0AWk8CNxcR31ILksKahobawPddjKxswl
RYkJfnYXiw==</DigestValue>
    </Reference>
  </SignedInfo>
  <SignatureValue>hFnQfYlKKIOoN3Rq3lTMHwg06lC6fXfSYnWjbeMBN2C7OR4frfBAb8uqTXv9820pBbfTj7R0IKNr
tAOgpNY/77T0xPdc7ABbh0oW4Zt4XqLdFeZm9bwu3ixWvEO56rIk4imZK8fVVBHYA1vOUVKGHbYY
sZM5XaItUYTFdqtqMDSZq0il/cSC5Q6d6viWTaTf98G9AT0F/v+d+hlsJJlwcZOF0JhuS0iPFoGp
aIc5iv7pV2yx6/GPknh2n+K9JiqGX+XqA6U5PBv966eJyScWjRbI9KNR1QoCbFu5xDMw/b+86/Re
kaEIvx1rZyDXf8OSZT5TeSdAcFOmvQfDZ9KcfA==</SignatureValue>
  <KeyInfo>
    <X509Data>
      <X509Certificate>MIIHozCCBYugAwIBAgIQZwLZzYH29KtDPOIvjMTDtzANBgkqhkiG9w0BAQ0FADCBhTELMAkGA1UEBhMCUFkxDTALBgNVBAoTBElDUFAxODA2BgNVBAsTL1ByZXN0YWRvciBDdWFsaWZpY2FkbyBkZSBTZXJ2aWNpb3MgZGUgQ29uZmlhbnphMRUwEwYDVQQDEwxDT0RFMTAwIFMuQS4xFjAUBgNVBAUTDVJVQzgwMDgwNjEwLTcwHhcNMjMxMDIwMTQxMTQyWhcNMjUxMDIwMTQxMTQyWjCBsDELMAkGA1UEBhMCUFkxNjA0BgNVBAoMLUNFUlRJRklDQURPIENVQUxJRklDQURPIERFIEZJUk1BIEVMRUNUUsOTTklDQTELMAkGA1UECxMCRjIxDjAMBgNVBAQTBUNPU1RBMRgwFgYDVQQqEw9DSFJJU1RJQU4gQVJJRUwxHjAcBgNVBAMTFUNIUklTVElBTiBBUklFTCBDT1NUQTESMBAGA1UEBRMJQ0k2MzM2OTg3MIIBIjANBgkqhkiG9w0BAQEFAAOCAQ8AMIIBCgKCAQEA5ViV6ogMgLfOQ9ghugY58sFv9nO+qmrP8vmK/BVQGi991E1FN0rbkGNMT/q6rsWCWkYwu5Wh5I5Wc1iuGt0ZNmTJZuofMfFAPJ7Lu1YV0LLi0trQi8URB6qgPqAZA0wcmanPrJrGUTvpp8PPOCNhXZVq1BcNEchqW189quQ1tAJ666UahUXmBwhT0wTbC0voB3zl9neQWcspnUp4QJ6PqVnrSbo1ZXr1c0vm7IT4HJe+CAiwcxP/xgp1zuRDIVLzxaRsX/mnKUhXCV7WC8WEDOqF7JLfiVXFNyJMzuVFGu/Zmc+1aWuztSLHQ7A1bmlqwlpWkEGFcuzoEA47V2YNywIDAQABo4IC4DCCAtwwDAYDVR0TAQH/BAIwADAdBgNVHQ4EFgQUPDAyEa8BeP2LjCCCsLVNXgI/iqAwHwYDVR0jBBgwFoAUvjVUYmhg5ybTMcFfl7Hi9mTOB/UwDgYDVR0PAQH/BAQDAgXgMFcGA1UdEQRQME6BH0NIUklTVElBTi5DT1NU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nkOa0OI+2TSIPFaazL2UPjsIm7GHHe2G1PsurqGSKTeuoi4ZidhL2XWfRmetAC2NrL4CNXGcEULHPusI6uGC0giZpv0unTn7fppaB7c7cRhMQ1683YIfCJcLspibNd70k89S472m7FzJHTJt1IYh4JKrKiRdKrHRqM+hrBP5BosL3DMu8iDBHZPX7a/HQY+RNuf1RoICRrKtDgb7c/IhLjwgDrqbkS5HlyVxM3dvwzSTqAPJCixHU+k6xD29HfEpvfBdG7SFhv8k+fLwlUVQSrhICSNFp4Z1Lhnyi7eXzClZtMMZ8LHg/hhsEXAmjILwqfjr5RnbZS1jHWOwP7hrIC68pXcqpmvjlx0Qzau4wegYhIKdWRLIQWup8nlCx/kHsbgqaudO4SxD6233lKsEj6kZ4Q3d9baNd/luqeh0yWGqD2V4dzvRWfBeEMftBLiIGwVWX1Xtdv69/A/LncqFxdJYXMjL3hLISyDJZHo+6kuXrf7tRSmpJIkHLSCcD5JueUhf96XUBrIKno5Kti7HEcr41NdAI05pHT8yR5eg1Lvs0unonGgzA4Stz0x39OR6gxpoc1v90cUXjI6FeNzMPturANT+bKCRcrrxmKV4XkeoO5eV+TNr8FeiffQ2b44pEmCTpMwMsLfcUNxGHebJArl4FxLeGfS6IcNtIiqv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KIlP1R4rXKa6hC+d54y9Q9PVlUaYdn/XKcIOj3Nr1YJRZyfKKjeUkTYiGZkiM5v0BmDkd2sdfdKGWVNFfcivEQ==</DigestValue>
      </Reference>
      <Reference URI="/xl/printerSettings/printerSettings1.bin?ContentType=application/vnd.openxmlformats-officedocument.spreadsheetml.printerSettings">
        <DigestMethod Algorithm="http://www.w3.org/2001/04/xmlenc#sha512"/>
        <DigestValue>n+h93vPvMj025qk/AUD1m0FU6+a/rVvIN9IrA0ftMsNxugTyDfAiPvv+FVkhwtWpAJxCSQOhw0Hp2UdJ6n0YiA==</DigestValue>
      </Reference>
      <Reference URI="/xl/printerSettings/printerSettings2.bin?ContentType=application/vnd.openxmlformats-officedocument.spreadsheetml.printerSettings">
        <DigestMethod Algorithm="http://www.w3.org/2001/04/xmlenc#sha512"/>
        <DigestValue>n+h93vPvMj025qk/AUD1m0FU6+a/rVvIN9IrA0ftMsNxugTyDfAiPvv+FVkhwtWpAJxCSQOhw0Hp2UdJ6n0YiA==</DigestValue>
      </Reference>
      <Reference URI="/xl/printerSettings/printerSettings3.bin?ContentType=application/vnd.openxmlformats-officedocument.spreadsheetml.printerSettings">
        <DigestMethod Algorithm="http://www.w3.org/2001/04/xmlenc#sha512"/>
        <DigestValue>wHiW9NF9FA/zHtY0wuuLzToNeo1ebjkikiJWTjURG9feKV5+Tz2Q4P7Es7CWqzmsUcLJ2UvZF/ZJJexg6ml+Gg==</DigestValue>
      </Reference>
      <Reference URI="/xl/printerSettings/printerSettings4.bin?ContentType=application/vnd.openxmlformats-officedocument.spreadsheetml.printerSettings">
        <DigestMethod Algorithm="http://www.w3.org/2001/04/xmlenc#sha512"/>
        <DigestValue>n+h93vPvMj025qk/AUD1m0FU6+a/rVvIN9IrA0ftMsNxugTyDfAiPvv+FVkhwtWpAJxCSQOhw0Hp2UdJ6n0YiA==</DigestValue>
      </Reference>
      <Reference URI="/xl/printerSettings/printerSettings5.bin?ContentType=application/vnd.openxmlformats-officedocument.spreadsheetml.printerSettings">
        <DigestMethod Algorithm="http://www.w3.org/2001/04/xmlenc#sha512"/>
        <DigestValue>n+h93vPvMj025qk/AUD1m0FU6+a/rVvIN9IrA0ftMsNxugTyDfAiPvv+FVkhwtWpAJxCSQOhw0Hp2UdJ6n0YiA==</DigestValue>
      </Reference>
      <Reference URI="/xl/sharedStrings.xml?ContentType=application/vnd.openxmlformats-officedocument.spreadsheetml.sharedStrings+xml">
        <DigestMethod Algorithm="http://www.w3.org/2001/04/xmlenc#sha512"/>
        <DigestValue>PcexTiYO45L4DMbrnSvMVw6WHYsr8/xAxU9ziYbERzFjTVmJmWxY8hNrxZiVuPZGKnlDu8qaqLOS5hJwPabVzA==</DigestValue>
      </Reference>
      <Reference URI="/xl/styles.xml?ContentType=application/vnd.openxmlformats-officedocument.spreadsheetml.styles+xml">
        <DigestMethod Algorithm="http://www.w3.org/2001/04/xmlenc#sha512"/>
        <DigestValue>tI1H9WdPlLiUh19jX9UoV01q9BrdynoSS0wvQiNvCTCoZsPhv90GbI9KRjsIHKgYycDArDOXfylboP/ybcN4Mw==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XCpuh5YyGgXkUidlSqwyNKGi+H0RR3vyh5ZpFx4Vqp9YBoy4xb37/sodCqeTHhIYsQKdVDm/55fcltsvgYeX+g==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ykm1N4fdu03kPmJRYG488h24D8LYXla9RQt+UqiO6UU7adnc2cIAUjdHM1ueSo9eV3xaEVQN3qOzbQ4M9oAI7Q==</DigestValue>
      </Reference>
      <Reference URI="/xl/worksheets/sheet2.xml?ContentType=application/vnd.openxmlformats-officedocument.spreadsheetml.worksheet+xml">
        <DigestMethod Algorithm="http://www.w3.org/2001/04/xmlenc#sha512"/>
        <DigestValue>0cfok7GEu8lZ8TcmA79B1kM7QMsBrDS2mNMipx5IInn+YtbgO1aKbwyYParg1ghEoDUXEW7nojfyDy+6u59rjg==</DigestValue>
      </Reference>
      <Reference URI="/xl/worksheets/sheet3.xml?ContentType=application/vnd.openxmlformats-officedocument.spreadsheetml.worksheet+xml">
        <DigestMethod Algorithm="http://www.w3.org/2001/04/xmlenc#sha512"/>
        <DigestValue>RGNmP22hQuGPiuxwDc8wQxOpGaRcuoS1irSlZnmv6BtizWxWnUfDvHlWE7mgzO78NjA1+luJMuqlCDs4tHAXKA==</DigestValue>
      </Reference>
      <Reference URI="/xl/worksheets/sheet4.xml?ContentType=application/vnd.openxmlformats-officedocument.spreadsheetml.worksheet+xml">
        <DigestMethod Algorithm="http://www.w3.org/2001/04/xmlenc#sha512"/>
        <DigestValue>rbQT18yt3FIk5UN5EhtC02rkhyWD88ZUH6b6nIF0+u1hG2jshAaSoLR7jwUHXDIo7+BkmnkF3o4+mCki0rtYbw==</DigestValue>
      </Reference>
      <Reference URI="/xl/worksheets/sheet5.xml?ContentType=application/vnd.openxmlformats-officedocument.spreadsheetml.worksheet+xml">
        <DigestMethod Algorithm="http://www.w3.org/2001/04/xmlenc#sha512"/>
        <DigestValue>FpaOEXRFPh+Mo1OoIXWmDHVPeiACHpGJfbjwOULm3+8Hy91n1FOwsO0GjwR6Q074EooqIBwhfUwTFcJEpJBSdA==</DigestValue>
      </Reference>
    </Manifest>
    <SignatureProperties>
      <SignatureProperty Id="idSignatureTime" Target="#idPackageSignature">
        <mdssi:SignatureTime xmlns:mdssi="http://schemas.openxmlformats.org/package/2006/digital-signature">
          <mdssi:Format>YYYY-MM-DDThh:mm:ssTZD</mdssi:Format>
          <mdssi:Value>2024-11-08T17:57:18Z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2024-11-08T17:57:18Z</xd:SigningTime>
          <xd:SigningCertificate>
            <xd:Cert>
              <xd:CertDigest>
                <DigestMethod Algorithm="http://www.w3.org/2001/04/xmlenc#sha512"/>
                <DigestValue>c5weJijBL2htnxIewn0XN02wxjq1UP9WJeGrzyM8z6+oKPhjTQXflEOJJz3iMLZuDUHtyMGyDwm/ja+5MSTcDA==</DigestValue>
              </xd:CertDigest>
              <xd:IssuerSerial>
                <X509IssuerName>SERIALNUMBER=RUC80080610-7, CN=CODE100 S.A., OU=Prestador Cualificado de Servicios de Confianza, O=ICPP, C=PY</X509IssuerName>
                <X509SerialNumber>136925285724442829836259156864809616311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CfuWUpeI+HIRYO6r5ZmI6eKP8GAVrgcYXXD6e+A9t9CabxBmIt7ujkAP5qgzWP8DYwiQZ2wXUtY4
JHBDm5n23g==</DigestValue>
    </Reference>
    <Reference Type="http://www.w3.org/2000/09/xmldsig#Object" URI="#idOfficeObject">
      <DigestMethod Algorithm="http://www.w3.org/2001/04/xmlenc#sha512"/>
      <DigestValue>3dGN5gFpoqxwhufJlCwhQ/Xycdy1VHW9QPXPkde0TovA9z1uIU2wgQra/Gmkp0AkWgpk3ny5UpYI
XeqhyLM37g==</DigestValue>
    </Reference>
    <Reference Type="http://uri.etsi.org/01903#SignedProperties" URI="#idSignedProperties">
      <Transforms>
        <Transform Algorithm="http://www.w3.org/TR/2001/REC-xml-c14n-20010315"/>
      </Transforms>
      <DigestMethod Algorithm="http://www.w3.org/2001/04/xmlenc#sha512"/>
      <DigestValue>PmqvEEFC/e7yK6UMh5Cy/8ksgnqqksOBmrUJ91s2jXTgw5hFILFD83ZqmZi8V8OVtQrcvQln1nSK
DJDXppPubw==</DigestValue>
    </Reference>
  </SignedInfo>
  <SignatureValue>TTSx/vgDHhNKhZsGMiAuRe0ifzcvdvNwDIFAmdAH0ddgi5lztCZ0oMDiVGF5lG0laq/B5Rjoiejc
TAPTCV99ynVIHyyhBVaP8gj0t/nNA+pWHagIeMhoV6PG+9PmP2Ky6Y1PVvZKZGQgMHgpa3FJPMxS
XXQwqJDcVJjbwUCZKNML+eu5EOf+fknELWPN8DWYOia9E+QEWea2O3XVU9IQcXBxbJV3jmB/7HYj
0ecszmcM/e3W6v/bE1mo+kr7SX42OM+PazO9pp/U6HU9Uw2exueuIiM+2ro2ewkibb8mb0/2Wsa4
aGSlq5++t9WFCkeDKn/fN5LClo4d/Ng/UI3wRA==</SignatureValue>
  <KeyInfo>
    <X509Data>
      <X509Certificate>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PpAUGqYa3Ea1A9OKbhSoJyw/iDtopLO4/eLn8pWqgDHX/0gK7m2iM296I1bhyCSoDJOm681IDBq2Iq+bQE9N5epf+d4ZdqlvwIBYJyXZpdClV8oM2PpJ9aJHUlFTMwY/3HDKdCM3GS8wuKFWQx0I8QYwUNVS+3ZwwFKD31dgOicBVFcaUx/bYee08+FUpB+9YGt8Qc5zvb42Y0xj1v5aTsTAs95llISWuFfpoiWaNPqLE06iKUY75YRAgMBAAGjggLgMIIC3DAMBgNVHRMBAf8EAjAAMB0GA1UdDgQWBBRCwNNez6Ha1DqqWFeY4GP0ZNZ6OzAfBgNVHSMEGDAWgBS+NVRiaGDnJtMxwV+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igfZLX+OFU49IirtARJ2lH8DgPdp+kPDLppqZIWo5zX7UjP1iPEqTi56kJEnJyYehJOQZ3Zm8Rd3ZqxgRuCJAmPYXRJw5Y2OpgD5o/Ml4v53XLZ4LcyulyG3oB8dhqY23oAR6blyAc5g0GrnqhIxDRkip/SghYNwqn/z+T3ZEPQFeqYVsPpq0GNh2877lVERsqsITkVFoownqvzF2CXxFR12enBgfMeBPqF3qIPBb0EFrwuZxSVhIs1wFSm8UjLeqKh/USbs9liIqD3J2PBEbf5BopslKXTvQJI42gRMiC7rW7unoG6yrcOdt/lpng7HYJkmWL6TrABGaRlDn8veA77pCRkC346b6GvTUO/cqDffbxJ+CjKI9My/RgkpVVo6osghIOpAjrWCcRnIOCV9ViNHWoLiA2BAP9uxuK3mMwsSJ/ZCh7eML6ku8h91gqVvR7GLLb/5cY6Ny4OQ7/wm8RvEF3YHdKclYTRbChJGgs7h1D9uCQmzfWs/PzBNVwu/qQaCS1sC2GYK6NJ81++gByWvAWCNuszW5HozDyDT8tmzHdj2bHhbWrJP5FiQzx9bQUIH+g6MwbWZgoXr2oMWrZAWl6guZjALmYNCg8IAuKa6UkwiHQ+E7Y4CzKKVM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KIlP1R4rXKa6hC+d54y9Q9PVlUaYdn/XKcIOj3Nr1YJRZyfKKjeUkTYiGZkiM5v0BmDkd2sdfdKGWVNFfcivEQ==</DigestValue>
      </Reference>
      <Reference URI="/xl/printerSettings/printerSettings1.bin?ContentType=application/vnd.openxmlformats-officedocument.spreadsheetml.printerSettings">
        <DigestMethod Algorithm="http://www.w3.org/2001/04/xmlenc#sha512"/>
        <DigestValue>n+h93vPvMj025qk/AUD1m0FU6+a/rVvIN9IrA0ftMsNxugTyDfAiPvv+FVkhwtWpAJxCSQOhw0Hp2UdJ6n0YiA==</DigestValue>
      </Reference>
      <Reference URI="/xl/printerSettings/printerSettings2.bin?ContentType=application/vnd.openxmlformats-officedocument.spreadsheetml.printerSettings">
        <DigestMethod Algorithm="http://www.w3.org/2001/04/xmlenc#sha512"/>
        <DigestValue>n+h93vPvMj025qk/AUD1m0FU6+a/rVvIN9IrA0ftMsNxugTyDfAiPvv+FVkhwtWpAJxCSQOhw0Hp2UdJ6n0YiA==</DigestValue>
      </Reference>
      <Reference URI="/xl/printerSettings/printerSettings3.bin?ContentType=application/vnd.openxmlformats-officedocument.spreadsheetml.printerSettings">
        <DigestMethod Algorithm="http://www.w3.org/2001/04/xmlenc#sha512"/>
        <DigestValue>wHiW9NF9FA/zHtY0wuuLzToNeo1ebjkikiJWTjURG9feKV5+Tz2Q4P7Es7CWqzmsUcLJ2UvZF/ZJJexg6ml+Gg==</DigestValue>
      </Reference>
      <Reference URI="/xl/printerSettings/printerSettings4.bin?ContentType=application/vnd.openxmlformats-officedocument.spreadsheetml.printerSettings">
        <DigestMethod Algorithm="http://www.w3.org/2001/04/xmlenc#sha512"/>
        <DigestValue>n+h93vPvMj025qk/AUD1m0FU6+a/rVvIN9IrA0ftMsNxugTyDfAiPvv+FVkhwtWpAJxCSQOhw0Hp2UdJ6n0YiA==</DigestValue>
      </Reference>
      <Reference URI="/xl/printerSettings/printerSettings5.bin?ContentType=application/vnd.openxmlformats-officedocument.spreadsheetml.printerSettings">
        <DigestMethod Algorithm="http://www.w3.org/2001/04/xmlenc#sha512"/>
        <DigestValue>n+h93vPvMj025qk/AUD1m0FU6+a/rVvIN9IrA0ftMsNxugTyDfAiPvv+FVkhwtWpAJxCSQOhw0Hp2UdJ6n0YiA==</DigestValue>
      </Reference>
      <Reference URI="/xl/sharedStrings.xml?ContentType=application/vnd.openxmlformats-officedocument.spreadsheetml.sharedStrings+xml">
        <DigestMethod Algorithm="http://www.w3.org/2001/04/xmlenc#sha512"/>
        <DigestValue>PcexTiYO45L4DMbrnSvMVw6WHYsr8/xAxU9ziYbERzFjTVmJmWxY8hNrxZiVuPZGKnlDu8qaqLOS5hJwPabVzA==</DigestValue>
      </Reference>
      <Reference URI="/xl/styles.xml?ContentType=application/vnd.openxmlformats-officedocument.spreadsheetml.styles+xml">
        <DigestMethod Algorithm="http://www.w3.org/2001/04/xmlenc#sha512"/>
        <DigestValue>tI1H9WdPlLiUh19jX9UoV01q9BrdynoSS0wvQiNvCTCoZsPhv90GbI9KRjsIHKgYycDArDOXfylboP/ybcN4Mw==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XCpuh5YyGgXkUidlSqwyNKGi+H0RR3vyh5ZpFx4Vqp9YBoy4xb37/sodCqeTHhIYsQKdVDm/55fcltsvgYeX+g==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ykm1N4fdu03kPmJRYG488h24D8LYXla9RQt+UqiO6UU7adnc2cIAUjdHM1ueSo9eV3xaEVQN3qOzbQ4M9oAI7Q==</DigestValue>
      </Reference>
      <Reference URI="/xl/worksheets/sheet2.xml?ContentType=application/vnd.openxmlformats-officedocument.spreadsheetml.worksheet+xml">
        <DigestMethod Algorithm="http://www.w3.org/2001/04/xmlenc#sha512"/>
        <DigestValue>0cfok7GEu8lZ8TcmA79B1kM7QMsBrDS2mNMipx5IInn+YtbgO1aKbwyYParg1ghEoDUXEW7nojfyDy+6u59rjg==</DigestValue>
      </Reference>
      <Reference URI="/xl/worksheets/sheet3.xml?ContentType=application/vnd.openxmlformats-officedocument.spreadsheetml.worksheet+xml">
        <DigestMethod Algorithm="http://www.w3.org/2001/04/xmlenc#sha512"/>
        <DigestValue>RGNmP22hQuGPiuxwDc8wQxOpGaRcuoS1irSlZnmv6BtizWxWnUfDvHlWE7mgzO78NjA1+luJMuqlCDs4tHAXKA==</DigestValue>
      </Reference>
      <Reference URI="/xl/worksheets/sheet4.xml?ContentType=application/vnd.openxmlformats-officedocument.spreadsheetml.worksheet+xml">
        <DigestMethod Algorithm="http://www.w3.org/2001/04/xmlenc#sha512"/>
        <DigestValue>rbQT18yt3FIk5UN5EhtC02rkhyWD88ZUH6b6nIF0+u1hG2jshAaSoLR7jwUHXDIo7+BkmnkF3o4+mCki0rtYbw==</DigestValue>
      </Reference>
      <Reference URI="/xl/worksheets/sheet5.xml?ContentType=application/vnd.openxmlformats-officedocument.spreadsheetml.worksheet+xml">
        <DigestMethod Algorithm="http://www.w3.org/2001/04/xmlenc#sha512"/>
        <DigestValue>FpaOEXRFPh+Mo1OoIXWmDHVPeiACHpGJfbjwOULm3+8Hy91n1FOwsO0GjwR6Q074EooqIBwhfUwTFcJEpJBSdA==</DigestValue>
      </Reference>
    </Manifest>
    <SignatureProperties>
      <SignatureProperty Id="idSignatureTime" Target="#idPackageSignature">
        <mdssi:SignatureTime xmlns:mdssi="http://schemas.openxmlformats.org/package/2006/digital-signature">
          <mdssi:Format>YYYY-MM-DDThh:mm:ssTZD</mdssi:Format>
          <mdssi:Value>2024-11-08T18:57:17Z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2024-11-08T18:57:17Z</xd:SigningTime>
          <xd:SigningCertificate>
            <xd:Cert>
              <xd:CertDigest>
                <DigestMethod Algorithm="http://www.w3.org/2001/04/xmlenc#sha512"/>
                <DigestValue>aAzk7ERKmNSYbZhY74UPW47kIEX1pV37BIh+pfiHifyh62XQT5xdx4nn4it6+pBUepI03SBeHUFlAMmJYEyFaw==</DigestValue>
              </xd:CertDigest>
              <xd:IssuerSerial>
                <X509IssuerName>SERIALNUMBER=RUC80080610-7, CN=CODE100 S.A., OU=Prestador Cualificado de Servicios de Confianza, O=ICPP, C=PY</X509IssuerName>
                <X509SerialNumber>149101289506089701592750016794813071794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Balance General</vt:lpstr>
      <vt:lpstr>Estado de Resultados</vt:lpstr>
      <vt:lpstr>Evolucion del Patrimonio Neto</vt:lpstr>
      <vt:lpstr>Flujo de Efectivo</vt:lpstr>
      <vt:lpstr>NOTAS A LOS EEFF</vt:lpstr>
      <vt:lpstr>'NOTAS A LOS EEFF'!Área_de_impresión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Riquelme</dc:creator>
  <cp:lastModifiedBy>Elsa Leon</cp:lastModifiedBy>
  <cp:lastPrinted>2024-11-07T19:46:30Z</cp:lastPrinted>
  <dcterms:created xsi:type="dcterms:W3CDTF">2019-02-05T15:17:23Z</dcterms:created>
  <dcterms:modified xsi:type="dcterms:W3CDTF">2024-11-07T23:22:02Z</dcterms:modified>
</cp:coreProperties>
</file>