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79.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monlopez\Desktop\"/>
    </mc:Choice>
  </mc:AlternateContent>
  <xr:revisionPtr revIDLastSave="0" documentId="13_ncr:201_{59A03F63-A695-49B0-9B24-8FC8DDCB625C}" xr6:coauthVersionLast="47" xr6:coauthVersionMax="47" xr10:uidLastSave="{00000000-0000-0000-0000-000000000000}"/>
  <bookViews>
    <workbookView xWindow="-120" yWindow="-120" windowWidth="20730" windowHeight="11160" xr2:uid="{40D3A02F-A609-4D73-A73C-640232F95F58}"/>
  </bookViews>
  <sheets>
    <sheet name="Indice" sheetId="3" r:id="rId1"/>
    <sheet name="Préstamos" sheetId="6" r:id="rId2"/>
    <sheet name="Cuentas a pagar CP"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A" localSheetId="2">#REF!</definedName>
    <definedName name="\A" localSheetId="1">#REF!</definedName>
    <definedName name="\A">#REF!</definedName>
    <definedName name="\d" localSheetId="2">#REF!</definedName>
    <definedName name="\d" localSheetId="1">#REF!</definedName>
    <definedName name="\d">#REF!</definedName>
    <definedName name="\E" localSheetId="2">#REF!</definedName>
    <definedName name="\E" localSheetId="1">#REF!</definedName>
    <definedName name="\E">#REF!</definedName>
    <definedName name="\i">#REF!</definedName>
    <definedName name="\P">#REF!</definedName>
    <definedName name="\s" localSheetId="2">#REF!</definedName>
    <definedName name="\s">#REF!</definedName>
    <definedName name="_____________TPy530231" localSheetId="2">#REF!</definedName>
    <definedName name="_____________TPy530231">#REF!</definedName>
    <definedName name="____________TPy530231" localSheetId="2">#REF!</definedName>
    <definedName name="____________TPy530231">#REF!</definedName>
    <definedName name="___________TPy530231" localSheetId="2">#REF!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 localSheetId="2">#REF!</definedName>
    <definedName name="__________TPy530231" localSheetId="1">#REF!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 localSheetId="2">#REF!</definedName>
    <definedName name="_________DAT24" localSheetId="1">#REF!</definedName>
    <definedName name="_________DAT24">#REF!</definedName>
    <definedName name="_________DAT3" localSheetId="1">'[2]Cruce-Aging'!#REF!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 localSheetId="2">#REF!</definedName>
    <definedName name="_________dic93" localSheetId="1">#REF!</definedName>
    <definedName name="_________dic93">#REF!</definedName>
    <definedName name="_________dic94" localSheetId="2">#REF!</definedName>
    <definedName name="_________dic94" localSheetId="1">#REF!</definedName>
    <definedName name="_________dic94">#REF!</definedName>
    <definedName name="_________jun93" localSheetId="2">#REF!</definedName>
    <definedName name="_________jun93" localSheetId="1">#REF!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 localSheetId="2">#REF!</definedName>
    <definedName name="_________set94" localSheetId="1">#REF!</definedName>
    <definedName name="_________set94">#REF!</definedName>
    <definedName name="_________set95" localSheetId="2">#REF!</definedName>
    <definedName name="_________set95" localSheetId="1">#REF!</definedName>
    <definedName name="_________set95">#REF!</definedName>
    <definedName name="_________TPy530231" localSheetId="2">#REF!</definedName>
    <definedName name="_________TPy530231" localSheetId="1">#REF!</definedName>
    <definedName name="_________TPy530231">#REF!</definedName>
    <definedName name="________DAT1" localSheetId="2">'[1]1211600001'!#REF!</definedName>
    <definedName name="________DAT1" localSheetId="1">'[1]1211600001'!#REF!</definedName>
    <definedName name="________DAT1">'[1]1211600001'!#REF!</definedName>
    <definedName name="________DAT10" localSheetId="2">'[2]Cruce-Aging'!#REF!</definedName>
    <definedName name="________DAT10" localSheetId="1">'[2]Cruce-Aging'!#REF!</definedName>
    <definedName name="________DAT10">'[2]Cruce-Aging'!#REF!</definedName>
    <definedName name="________DAT11" localSheetId="2">'[2]Cruce-Aging'!#REF!</definedName>
    <definedName name="________DAT11" localSheetId="1">'[2]Cruce-Aging'!#REF!</definedName>
    <definedName name="________DAT11">'[2]Cruce-Aging'!#REF!</definedName>
    <definedName name="________DAT12" localSheetId="2">'[2]Cruce-Aging'!#REF!</definedName>
    <definedName name="________DAT12" localSheetId="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 localSheetId="2">#REF!</definedName>
    <definedName name="________DAT24" localSheetId="1">#REF!</definedName>
    <definedName name="________DAT24">#REF!</definedName>
    <definedName name="________DAT3" localSheetId="1">'[2]Cruce-Aging'!#REF!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 localSheetId="2">#REF!</definedName>
    <definedName name="________dic93" localSheetId="1">#REF!</definedName>
    <definedName name="________dic93">#REF!</definedName>
    <definedName name="________dic94" localSheetId="2">#REF!</definedName>
    <definedName name="________dic94" localSheetId="1">#REF!</definedName>
    <definedName name="________dic94">#REF!</definedName>
    <definedName name="________jun93" localSheetId="2">#REF!</definedName>
    <definedName name="________jun93" localSheetId="1">#REF!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 localSheetId="2">#REF!</definedName>
    <definedName name="________set94" localSheetId="1">#REF!</definedName>
    <definedName name="________set94">#REF!</definedName>
    <definedName name="________set95" localSheetId="2">#REF!</definedName>
    <definedName name="________set95" localSheetId="1">#REF!</definedName>
    <definedName name="________set95">#REF!</definedName>
    <definedName name="________TPy530231" localSheetId="2">#REF!</definedName>
    <definedName name="________TPy530231" localSheetId="1">#REF!</definedName>
    <definedName name="________TPy530231">#REF!</definedName>
    <definedName name="________TPy530231_7" localSheetId="2">#REF!</definedName>
    <definedName name="________TPy530231_7">#REF!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 localSheetId="2">#REF!</definedName>
    <definedName name="_______DAT21" localSheetId="1">#REF!</definedName>
    <definedName name="_______DAT21">#REF!</definedName>
    <definedName name="_______DAT22" localSheetId="2">#REF!</definedName>
    <definedName name="_______DAT22" localSheetId="1">#REF!</definedName>
    <definedName name="_______DAT22">#REF!</definedName>
    <definedName name="_______DAT23" localSheetId="2">#REF!</definedName>
    <definedName name="_______DAT23" localSheetId="1">#REF!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 localSheetId="2">#REF!</definedName>
    <definedName name="_______DAT30" localSheetId="1">#REF!</definedName>
    <definedName name="_______DAT30">#REF!</definedName>
    <definedName name="_______DAT31" localSheetId="2">#REF!</definedName>
    <definedName name="_______DAT31" localSheetId="1">#REF!</definedName>
    <definedName name="_______DAT31">#REF!</definedName>
    <definedName name="_______DAT4" localSheetId="2">'[2]Cruce-Aging'!#REF!</definedName>
    <definedName name="_______DAT4" localSheetId="1">'[2]Cruce-Aging'!#REF!</definedName>
    <definedName name="_______DAT4">'[2]Cruce-Aging'!#REF!</definedName>
    <definedName name="_______DAT5" localSheetId="2">'[2]Cruce-Aging'!#REF!</definedName>
    <definedName name="_______DAT5" localSheetId="1">'[2]Cruce-Aging'!#REF!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 localSheetId="2">#REF!</definedName>
    <definedName name="_______dic20" localSheetId="1">#REF!</definedName>
    <definedName name="_______dic20">#REF!</definedName>
    <definedName name="_______dic93" localSheetId="2">#REF!</definedName>
    <definedName name="_______dic93" localSheetId="1">#REF!</definedName>
    <definedName name="_______dic93">#REF!</definedName>
    <definedName name="_______dic94" localSheetId="2">#REF!</definedName>
    <definedName name="_______dic94" localSheetId="1">#REF!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 localSheetId="2">'[4]Sarmiento 517'!#REF!</definedName>
    <definedName name="_______RIV2" localSheetId="1">'[4]Sarmiento 517'!#REF!</definedName>
    <definedName name="_______RIV2">'[4]Sarmiento 517'!#REF!</definedName>
    <definedName name="_______RIV3" localSheetId="2">'[4]Sarmiento 517'!#REF!</definedName>
    <definedName name="_______RIV3" localSheetId="1">'[4]Sarmiento 517'!#REF!</definedName>
    <definedName name="_______RIV3">'[4]Sarmiento 517'!#REF!</definedName>
    <definedName name="_______SAR10" localSheetId="2">'[4]Reconquista 823'!#REF!</definedName>
    <definedName name="_______SAR10" localSheetId="1">'[4]Reconquista 823'!#REF!</definedName>
    <definedName name="_______SAR10">'[4]Reconquista 823'!#REF!</definedName>
    <definedName name="_______SAR5" localSheetId="2">'[4]Reconquista 823'!#REF!</definedName>
    <definedName name="_______SAR5" localSheetId="1">'[4]Reconquista 823'!#REF!</definedName>
    <definedName name="_______SAR5">'[4]Reconquista 823'!#REF!</definedName>
    <definedName name="_______SAR80">'[4]Reconquista 823'!#REF!</definedName>
    <definedName name="_______set94" localSheetId="2">#REF!</definedName>
    <definedName name="_______set94" localSheetId="1">#REF!</definedName>
    <definedName name="_______set94">#REF!</definedName>
    <definedName name="_______set95" localSheetId="2">#REF!</definedName>
    <definedName name="_______set95" localSheetId="1">#REF!</definedName>
    <definedName name="_______set95">#REF!</definedName>
    <definedName name="_______TPy530231" localSheetId="2">#REF!</definedName>
    <definedName name="_______TPy530231" localSheetId="1">#REF!</definedName>
    <definedName name="_______TPy530231">#REF!</definedName>
    <definedName name="_______TPy530231_7" localSheetId="2">#REF!</definedName>
    <definedName name="_______TPy530231_7">#REF!</definedName>
    <definedName name="_______ZZ4" localSheetId="2">#REF!</definedName>
    <definedName name="_______ZZ4">#REF!</definedName>
    <definedName name="______ABR95">'[6]Bs.Uso Trim.'!$Z$8</definedName>
    <definedName name="______DAT1" localSheetId="2">#REF!</definedName>
    <definedName name="______DAT1" localSheetId="1">#REF!</definedName>
    <definedName name="______DAT1">#REF!</definedName>
    <definedName name="______DAT10" localSheetId="2">#REF!</definedName>
    <definedName name="______DAT10" localSheetId="1">#REF!</definedName>
    <definedName name="______DAT10">#REF!</definedName>
    <definedName name="______DAT11" localSheetId="2">#REF!</definedName>
    <definedName name="______DAT11" localSheetId="1">#REF!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 localSheetId="2">#REF!</definedName>
    <definedName name="______jun93" localSheetId="1">#REF!</definedName>
    <definedName name="______jun93">#REF!</definedName>
    <definedName name="______jun94" localSheetId="2">#REF!</definedName>
    <definedName name="______jun94" localSheetId="1">#REF!</definedName>
    <definedName name="______jun94">#REF!</definedName>
    <definedName name="______jun95" localSheetId="2">#REF!</definedName>
    <definedName name="______jun95" localSheetId="1">#REF!</definedName>
    <definedName name="______jun95">#REF!</definedName>
    <definedName name="______mar94">#REF!</definedName>
    <definedName name="______MAR95">#REF!</definedName>
    <definedName name="______MAY95">'[6]Bs.Uso Trim.'!$Z$9</definedName>
    <definedName name="______res12">'[5]Datos del Balance'!$B$8</definedName>
    <definedName name="______RIV2" localSheetId="2">'[4]Sarmiento 517'!#REF!</definedName>
    <definedName name="______RIV2" localSheetId="1">'[4]Sarmiento 517'!#REF!</definedName>
    <definedName name="______RIV2">'[4]Sarmiento 517'!#REF!</definedName>
    <definedName name="______RIV3" localSheetId="2">'[4]Sarmiento 517'!#REF!</definedName>
    <definedName name="______RIV3" localSheetId="1">'[4]Sarmiento 517'!#REF!</definedName>
    <definedName name="______RIV3">'[4]Sarmiento 517'!#REF!</definedName>
    <definedName name="______SAR10" localSheetId="2">'[4]Reconquista 823'!#REF!</definedName>
    <definedName name="______SAR10" localSheetId="1">'[4]Reconquista 823'!#REF!</definedName>
    <definedName name="______SAR10">'[4]Reconquista 823'!#REF!</definedName>
    <definedName name="______SAR5" localSheetId="2">'[4]Reconquista 823'!#REF!</definedName>
    <definedName name="______SAR5" localSheetId="1">'[4]Reconquista 823'!#REF!</definedName>
    <definedName name="______SAR5">'[4]Reconquista 823'!#REF!</definedName>
    <definedName name="______SAR80">'[4]Reconquista 823'!#REF!</definedName>
    <definedName name="______set94" localSheetId="2">#REF!</definedName>
    <definedName name="______set94" localSheetId="1">#REF!</definedName>
    <definedName name="______set94">#REF!</definedName>
    <definedName name="______set95" localSheetId="2">#REF!</definedName>
    <definedName name="______set95" localSheetId="1">#REF!</definedName>
    <definedName name="______set95">#REF!</definedName>
    <definedName name="______TPy530231">#N/A</definedName>
    <definedName name="______ZZ4" localSheetId="2">#REF!</definedName>
    <definedName name="______ZZ4" localSheetId="1">#REF!</definedName>
    <definedName name="______ZZ4">#REF!</definedName>
    <definedName name="_____ABR95">'[6]Bs.Uso Trim.'!$Z$8</definedName>
    <definedName name="_____DAT1" localSheetId="2">#REF!</definedName>
    <definedName name="_____DAT1" localSheetId="1">#REF!</definedName>
    <definedName name="_____DAT1">#REF!</definedName>
    <definedName name="_____DAT10" localSheetId="2">#REF!</definedName>
    <definedName name="_____DAT10" localSheetId="1">#REF!</definedName>
    <definedName name="_____DAT10">#REF!</definedName>
    <definedName name="_____DAT11" localSheetId="2">#REF!</definedName>
    <definedName name="_____DAT11" localSheetId="1">#REF!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'[6]Bs.Uso Trim.'!$Z$5</definedName>
    <definedName name="_____FEB95">'[6]Bs.Uso Trim.'!$Z$6</definedName>
    <definedName name="_____jun93" localSheetId="2">#REF!</definedName>
    <definedName name="_____jun93" localSheetId="1">#REF!</definedName>
    <definedName name="_____jun93">#REF!</definedName>
    <definedName name="_____jun94" localSheetId="2">#REF!</definedName>
    <definedName name="_____jun94" localSheetId="1">#REF!</definedName>
    <definedName name="_____jun94">#REF!</definedName>
    <definedName name="_____jun95" localSheetId="2">#REF!</definedName>
    <definedName name="_____jun95" localSheetId="1">#REF!</definedName>
    <definedName name="_____jun95">#REF!</definedName>
    <definedName name="_____mar94">#REF!</definedName>
    <definedName name="_____MAR95">#REF!</definedName>
    <definedName name="_____MAY95">'[6]Bs.Uso Trim.'!$Z$9</definedName>
    <definedName name="_____res12">'[5]Datos del Balance'!$B$8</definedName>
    <definedName name="_____RIV2" localSheetId="2">'[4]Sarmiento 517'!#REF!</definedName>
    <definedName name="_____RIV2" localSheetId="1">'[4]Sarmiento 517'!#REF!</definedName>
    <definedName name="_____RIV2">'[4]Sarmiento 517'!#REF!</definedName>
    <definedName name="_____RIV3" localSheetId="2">'[4]Sarmiento 517'!#REF!</definedName>
    <definedName name="_____RIV3" localSheetId="1">'[4]Sarmiento 517'!#REF!</definedName>
    <definedName name="_____RIV3">'[4]Sarmiento 517'!#REF!</definedName>
    <definedName name="_____SAR10" localSheetId="2">'[4]Reconquista 823'!#REF!</definedName>
    <definedName name="_____SAR10" localSheetId="1">'[4]Reconquista 823'!#REF!</definedName>
    <definedName name="_____SAR10">'[4]Reconquista 823'!#REF!</definedName>
    <definedName name="_____SAR5" localSheetId="2">'[4]Reconquista 823'!#REF!</definedName>
    <definedName name="_____SAR5" localSheetId="1">'[4]Reconquista 823'!#REF!</definedName>
    <definedName name="_____SAR5">'[4]Reconquista 823'!#REF!</definedName>
    <definedName name="_____SAR80">'[4]Reconquista 823'!#REF!</definedName>
    <definedName name="_____set94" localSheetId="2">#REF!</definedName>
    <definedName name="_____set94" localSheetId="1">#REF!</definedName>
    <definedName name="_____set94">#REF!</definedName>
    <definedName name="_____set95" localSheetId="2">#REF!</definedName>
    <definedName name="_____set95" localSheetId="1">#REF!</definedName>
    <definedName name="_____set95">#REF!</definedName>
    <definedName name="_____TPy530231">#N/A</definedName>
    <definedName name="_____ZZ4" localSheetId="2">#REF!</definedName>
    <definedName name="_____ZZ4" localSheetId="1">#REF!</definedName>
    <definedName name="_____ZZ4">#REF!</definedName>
    <definedName name="____ABR95">'[6]Bs.Uso Trim.'!$Z$8</definedName>
    <definedName name="____DAT1" localSheetId="2">#REF!</definedName>
    <definedName name="____DAT1" localSheetId="1">#REF!</definedName>
    <definedName name="____DAT1">#REF!</definedName>
    <definedName name="____DAT10" localSheetId="2">#REF!</definedName>
    <definedName name="____DAT10" localSheetId="1">#REF!</definedName>
    <definedName name="____DAT10">#REF!</definedName>
    <definedName name="____DAT11" localSheetId="2">#REF!</definedName>
    <definedName name="____DAT11" localSheetId="1">#REF!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 localSheetId="2">#REF!</definedName>
    <definedName name="____jun93" localSheetId="1">#REF!</definedName>
    <definedName name="____jun93">#REF!</definedName>
    <definedName name="____jun94" localSheetId="2">#REF!</definedName>
    <definedName name="____jun94" localSheetId="1">#REF!</definedName>
    <definedName name="____jun94">#REF!</definedName>
    <definedName name="____jun95" localSheetId="2">#REF!</definedName>
    <definedName name="____jun95" localSheetId="1">#REF!</definedName>
    <definedName name="____jun95">#REF!</definedName>
    <definedName name="____mar94">#REF!</definedName>
    <definedName name="____MAR95">#REF!</definedName>
    <definedName name="____MAY95">'[6]Bs.Uso Trim.'!$Z$9</definedName>
    <definedName name="____res12">'[5]Datos del Balance'!$B$8</definedName>
    <definedName name="____RIV2" localSheetId="2">#REF!</definedName>
    <definedName name="____RIV2" localSheetId="1">#REF!</definedName>
    <definedName name="____RIV2">#REF!</definedName>
    <definedName name="____RIV3" localSheetId="2">#REF!</definedName>
    <definedName name="____RIV3" localSheetId="1">#REF!</definedName>
    <definedName name="____RIV3">#REF!</definedName>
    <definedName name="____SAR10" localSheetId="2">#REF!</definedName>
    <definedName name="____SAR10" localSheetId="1">#REF!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 localSheetId="2">#REF!</definedName>
    <definedName name="____ZZ4" localSheetId="1">#REF!</definedName>
    <definedName name="____ZZ4">#REF!</definedName>
    <definedName name="___ABR95">'[6]Bs.Uso Trim.'!$Z$8</definedName>
    <definedName name="___DAT1" localSheetId="2">#REF!</definedName>
    <definedName name="___DAT1" localSheetId="1">#REF!</definedName>
    <definedName name="___DAT1">#REF!</definedName>
    <definedName name="___DAT10" localSheetId="2">#REF!</definedName>
    <definedName name="___DAT10" localSheetId="1">#REF!</definedName>
    <definedName name="___DAT10">#REF!</definedName>
    <definedName name="___DAT11" localSheetId="2">#REF!</definedName>
    <definedName name="___DAT11" localSheetId="1">#REF!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 localSheetId="2">#REF!</definedName>
    <definedName name="___jun93" localSheetId="1">#REF!</definedName>
    <definedName name="___jun93">#REF!</definedName>
    <definedName name="___jun94" localSheetId="2">#REF!</definedName>
    <definedName name="___jun94" localSheetId="1">#REF!</definedName>
    <definedName name="___jun94">#REF!</definedName>
    <definedName name="___jun95" localSheetId="2">#REF!</definedName>
    <definedName name="___jun95" localSheetId="1">#REF!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 localSheetId="2">#REF!</definedName>
    <definedName name="___RES2" localSheetId="1">#REF!</definedName>
    <definedName name="___RES2">#REF!</definedName>
    <definedName name="___RIV2" localSheetId="2">#REF!</definedName>
    <definedName name="___RIV2" localSheetId="1">#REF!</definedName>
    <definedName name="___RIV2">#REF!</definedName>
    <definedName name="___RIV3" localSheetId="2">#REF!</definedName>
    <definedName name="___RIV3" localSheetId="1">#REF!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 localSheetId="2">#REF!</definedName>
    <definedName name="___ZZ4" localSheetId="1">#REF!</definedName>
    <definedName name="___ZZ4">#REF!</definedName>
    <definedName name="__1Excel_BuiltIn_Print_Area_11_1" localSheetId="2">#REF!</definedName>
    <definedName name="__1Excel_BuiltIn_Print_Area_11_1" localSheetId="1">#REF!</definedName>
    <definedName name="__1Excel_BuiltIn_Print_Area_11_1">#REF!</definedName>
    <definedName name="__ABR95">'[6]Bs.Uso Trim.'!$Z$8</definedName>
    <definedName name="__Anonymous_Sheet_DB__1" localSheetId="2">#REF!</definedName>
    <definedName name="__Anonymous_Sheet_DB__1">#REF!</definedName>
    <definedName name="__Anonymous_Sheet_DB__1_1" localSheetId="2">#REF!</definedName>
    <definedName name="__Anonymous_Sheet_DB__1_1">#REF!</definedName>
    <definedName name="__Anonymous_Sheet_DB__1_2" localSheetId="2">#REF!</definedName>
    <definedName name="__Anonymous_Sheet_DB__1_2">#REF!</definedName>
    <definedName name="__Anonymous_Sheet_DB__1_3" localSheetId="2">#REF!</definedName>
    <definedName name="__Anonymous_Sheet_DB__1_3">#REF!</definedName>
    <definedName name="__Anonymous_Sheet_DB__2" localSheetId="2">#REF!</definedName>
    <definedName name="__Anonymous_Sheet_DB__2">#REF!</definedName>
    <definedName name="__DAT1" localSheetId="2">#REF!</definedName>
    <definedName name="__DAT1" localSheetId="1">#REF!</definedName>
    <definedName name="__DAT1">#REF!</definedName>
    <definedName name="__DAT10" localSheetId="2">#REF!</definedName>
    <definedName name="__DAT10" localSheetId="1">#REF!</definedName>
    <definedName name="__DAT10">#REF!</definedName>
    <definedName name="__DAT11" localSheetId="2">#REF!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 localSheetId="2">#REF!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#REF!</definedName>
    <definedName name="__DAT30">#REF!</definedName>
    <definedName name="__DAT31">#REF!</definedName>
    <definedName name="__DAT32">#REF!</definedName>
    <definedName name="__DAT33">#REF!</definedName>
    <definedName name="__DAT34">#REF!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 localSheetId="2">#REF!</definedName>
    <definedName name="__jun93" localSheetId="1">#REF!</definedName>
    <definedName name="__jun93">#REF!</definedName>
    <definedName name="__jun94" localSheetId="2">#REF!</definedName>
    <definedName name="__jun94" localSheetId="1">#REF!</definedName>
    <definedName name="__jun94">#REF!</definedName>
    <definedName name="__jun95" localSheetId="2">#REF!</definedName>
    <definedName name="__jun95" localSheetId="1">#REF!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 localSheetId="2">#REF!</definedName>
    <definedName name="__RES2" localSheetId="1">#REF!</definedName>
    <definedName name="__RES2">#REF!</definedName>
    <definedName name="__RIV2" localSheetId="2">#REF!</definedName>
    <definedName name="__RIV2" localSheetId="1">#REF!</definedName>
    <definedName name="__RIV2">#REF!</definedName>
    <definedName name="__RIV3" localSheetId="2">#REF!</definedName>
    <definedName name="__RIV3" localSheetId="1">#REF!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2">#REF!</definedName>
    <definedName name="__TPy530231">#N/A</definedName>
    <definedName name="__TPy530231_4" localSheetId="2">#REF!</definedName>
    <definedName name="__TPy530231_4" localSheetId="1">#REF!</definedName>
    <definedName name="__TPy530231_4">#REF!</definedName>
    <definedName name="__TPy530231_6" localSheetId="2">#REF!</definedName>
    <definedName name="__TPy530231_6" localSheetId="1">#REF!</definedName>
    <definedName name="__TPy530231_6">#REF!</definedName>
    <definedName name="__TPy530231_7">NA()</definedName>
    <definedName name="__xlnm._FilterDatabase_1" localSheetId="2">#REF!</definedName>
    <definedName name="__xlnm._FilterDatabase_1">#REF!</definedName>
    <definedName name="__xlnm.Print_Area_1" localSheetId="2">#REF!</definedName>
    <definedName name="__xlnm.Print_Area_1">#REF!</definedName>
    <definedName name="__xlnm.Print_Titles_1" localSheetId="2">#REF!</definedName>
    <definedName name="__xlnm.Print_Titles_1">#REF!</definedName>
    <definedName name="__ZZ4" localSheetId="2">#REF!</definedName>
    <definedName name="__ZZ4" localSheetId="1">#REF!</definedName>
    <definedName name="__ZZ4">#REF!</definedName>
    <definedName name="__ZZ4_4" localSheetId="2">#REF!</definedName>
    <definedName name="__ZZ4_4" localSheetId="1">#REF!</definedName>
    <definedName name="__ZZ4_4">#REF!</definedName>
    <definedName name="__ZZ4_6" localSheetId="2">#REF!</definedName>
    <definedName name="__ZZ4_6" localSheetId="1">#REF!</definedName>
    <definedName name="__ZZ4_6">#REF!</definedName>
    <definedName name="_10Excel_BuiltIn_Print_Titles_4" localSheetId="2">#REF!</definedName>
    <definedName name="_10Excel_BuiltIn_Print_Titles_4">#REF!</definedName>
    <definedName name="_10Sin_nombre_8">#REF!</definedName>
    <definedName name="_11Excel_BuiltIn_Print_Titles_5" localSheetId="2">#REF!</definedName>
    <definedName name="_11Excel_BuiltIn_Print_Titles_5">#REF!</definedName>
    <definedName name="_11Sin_nombre_9">#REF!</definedName>
    <definedName name="_12Excel_BuiltIn_Print_Titles_6" localSheetId="2">#REF!</definedName>
    <definedName name="_12Excel_BuiltIn_Print_Titles_6">#REF!</definedName>
    <definedName name="_12Sin_nombre_A">#REF!</definedName>
    <definedName name="_13Sin_nombre_B">#REF!</definedName>
    <definedName name="_14Sin_nombre_C">#REF!</definedName>
    <definedName name="_1ANEX_A">#REF!</definedName>
    <definedName name="_1Excel_BuiltIn_Print_Area_1" localSheetId="2">[97]AGO!#REF!</definedName>
    <definedName name="_1Excel_BuiltIn_Print_Area_1">[92]AGO!#REF!</definedName>
    <definedName name="_1Excel_BuiltIn_Print_Area_10_1_1_1" localSheetId="2">#REF!</definedName>
    <definedName name="_1Excel_BuiltIn_Print_Area_10_1_1_1">#REF!</definedName>
    <definedName name="_1Excel_BuiltIn_Print_Area_10_1_1_1_4" localSheetId="2">#REF!</definedName>
    <definedName name="_1Excel_BuiltIn_Print_Area_10_1_1_1_4">#REF!</definedName>
    <definedName name="_1Excel_BuiltIn_Print_Area_10_1_1_1_6" localSheetId="2">#REF!</definedName>
    <definedName name="_1Excel_BuiltIn_Print_Area_10_1_1_1_6">#REF!</definedName>
    <definedName name="_1Excel_BuiltIn_Print_Area_11_1" localSheetId="2">#REF!</definedName>
    <definedName name="_1Excel_BuiltIn_Print_Area_11_1">#REF!</definedName>
    <definedName name="_1Excel_BuiltIn_Print_Area_11_1_4" localSheetId="2">#REF!</definedName>
    <definedName name="_1Excel_BuiltIn_Print_Area_11_1_4">#REF!</definedName>
    <definedName name="_1Excel_BuiltIn_Print_Area_11_1_6" localSheetId="2">#REF!</definedName>
    <definedName name="_1Excel_BuiltIn_Print_Area_11_1_6">#REF!</definedName>
    <definedName name="_1Sin_nombre">#REF!</definedName>
    <definedName name="_2ANEX_A">#REF!</definedName>
    <definedName name="_2ANEX_H">#REF!</definedName>
    <definedName name="_2Excel_BuiltIn_Print_Area_10" localSheetId="2">#REF!</definedName>
    <definedName name="_2Excel_BuiltIn_Print_Area_10">#REF!</definedName>
    <definedName name="_2Excel_BuiltIn_Print_Area_10_1_1_1_1" localSheetId="2">#REF!</definedName>
    <definedName name="_2Excel_BuiltIn_Print_Area_10_1_1_1_1">#REF!</definedName>
    <definedName name="_2Excel_BuiltIn_Print_Area_10_1_1_1_1_4" localSheetId="2">#REF!</definedName>
    <definedName name="_2Excel_BuiltIn_Print_Area_10_1_1_1_1_4">#REF!</definedName>
    <definedName name="_2Excel_BuiltIn_Print_Area_10_1_1_1_1_6" localSheetId="2">#REF!</definedName>
    <definedName name="_2Excel_BuiltIn_Print_Area_10_1_1_1_1_6">#REF!</definedName>
    <definedName name="_2Excel_BuiltIn_Print_Area_2" localSheetId="2">#REF!</definedName>
    <definedName name="_2Excel_BuiltIn_Print_Area_2">#REF!</definedName>
    <definedName name="_2Excel_BuiltIn_Print_Area_4" localSheetId="2">#REF!</definedName>
    <definedName name="_2Excel_BuiltIn_Print_Area_4">#REF!</definedName>
    <definedName name="_2Sin_nombre_0">#REF!</definedName>
    <definedName name="_3Excel_BuiltIn_Print_Area_2" localSheetId="2">#REF!</definedName>
    <definedName name="_3Excel_BuiltIn_Print_Area_2">#REF!</definedName>
    <definedName name="_3Excel_BuiltIn_Print_Area_2_1" localSheetId="2">#REF!</definedName>
    <definedName name="_3Excel_BuiltIn_Print_Area_2_1">#REF!</definedName>
    <definedName name="_3Excel_BuiltIn_Print_Area_2_1_4" localSheetId="2">#REF!</definedName>
    <definedName name="_3Excel_BuiltIn_Print_Area_2_1_4">#REF!</definedName>
    <definedName name="_3Excel_BuiltIn_Print_Area_2_1_6" localSheetId="2">#REF!</definedName>
    <definedName name="_3Excel_BuiltIn_Print_Area_2_1_6">#REF!</definedName>
    <definedName name="_3Excel_BuiltIn_Print_Area_3" localSheetId="2">#REF!</definedName>
    <definedName name="_3Excel_BuiltIn_Print_Area_3">#REF!</definedName>
    <definedName name="_3Excel_BuiltIn_Print_Area_5" localSheetId="2">[97]FEB!#REF!</definedName>
    <definedName name="_3Excel_BuiltIn_Print_Area_5">[92]FEB!#REF!</definedName>
    <definedName name="_3Sin_nombre_1">#REF!</definedName>
    <definedName name="_4ANEX_H">#REF!</definedName>
    <definedName name="_4Excel_BuiltIn_Print_Area_2_1_1" localSheetId="2">#REF!</definedName>
    <definedName name="_4Excel_BuiltIn_Print_Area_2_1_1">#REF!</definedName>
    <definedName name="_4Excel_BuiltIn_Print_Area_2_1_1_4" localSheetId="2">#REF!</definedName>
    <definedName name="_4Excel_BuiltIn_Print_Area_2_1_1_4">#REF!</definedName>
    <definedName name="_4Excel_BuiltIn_Print_Area_2_1_1_6" localSheetId="2">#REF!</definedName>
    <definedName name="_4Excel_BuiltIn_Print_Area_2_1_1_6">#REF!</definedName>
    <definedName name="_4Excel_BuiltIn_Print_Area_3" localSheetId="2">#REF!</definedName>
    <definedName name="_4Excel_BuiltIn_Print_Area_3">#REF!</definedName>
    <definedName name="_4Excel_BuiltIn_Print_Area_6" localSheetId="2">#REF!</definedName>
    <definedName name="_4Excel_BuiltIn_Print_Area_6">#REF!</definedName>
    <definedName name="_4Excel_BuiltIn_Print_Titles_1" localSheetId="2">#REF!</definedName>
    <definedName name="_4Excel_BuiltIn_Print_Titles_1">#REF!</definedName>
    <definedName name="_4Sin_nombre_2">#REF!</definedName>
    <definedName name="_5Excel_BuiltIn_Print_Area_6" localSheetId="2">#REF!</definedName>
    <definedName name="_5Excel_BuiltIn_Print_Area_6">#REF!</definedName>
    <definedName name="_5Excel_BuiltIn_Print_Area_9" localSheetId="2">#REF!</definedName>
    <definedName name="_5Excel_BuiltIn_Print_Area_9">#REF!</definedName>
    <definedName name="_5Sin_nombre_3">#REF!</definedName>
    <definedName name="_6Excel_BuiltIn_Print_Area_7" localSheetId="2">#REF!</definedName>
    <definedName name="_6Excel_BuiltIn_Print_Area_7">#REF!</definedName>
    <definedName name="_6Sin_nombre_4">#REF!</definedName>
    <definedName name="_7Excel_BuiltIn_Print_Area_8" localSheetId="2">#REF!</definedName>
    <definedName name="_7Excel_BuiltIn_Print_Area_8">#REF!</definedName>
    <definedName name="_7Sin_nombre_5">#REF!</definedName>
    <definedName name="_8Excel_BuiltIn_Print_Area_9" localSheetId="2">#REF!</definedName>
    <definedName name="_8Excel_BuiltIn_Print_Area_9">#REF!</definedName>
    <definedName name="_8Sin_nombre_6">#REF!</definedName>
    <definedName name="_9Excel_BuiltIn_Print_Titles_1" localSheetId="2">#REF!</definedName>
    <definedName name="_9Excel_BuiltIn_Print_Titles_1">#REF!</definedName>
    <definedName name="_9Sin_nombre_7">#REF!</definedName>
    <definedName name="_ABR95">'[6]Bs.Uso Trim.'!$Z$8</definedName>
    <definedName name="_ARP99" localSheetId="2">#REF!</definedName>
    <definedName name="_ARP99" localSheetId="1">#REF!</definedName>
    <definedName name="_ARP99">#REF!</definedName>
    <definedName name="_AUD99" localSheetId="2">#REF!</definedName>
    <definedName name="_AUD99" localSheetId="1">#REF!</definedName>
    <definedName name="_AUD99">#REF!</definedName>
    <definedName name="_bce0399">'[7]CUENTAS SAP'!$A:$IV</definedName>
    <definedName name="_BRR99" localSheetId="2">#REF!</definedName>
    <definedName name="_BRR99" localSheetId="1">#REF!</definedName>
    <definedName name="_BRR99">#REF!</definedName>
    <definedName name="_CAD99" localSheetId="2">#REF!</definedName>
    <definedName name="_CAD99" localSheetId="1">#REF!</definedName>
    <definedName name="_CAD99">#REF!</definedName>
    <definedName name="_CDS1" localSheetId="2">#REF!</definedName>
    <definedName name="_CDS1" localSheetId="1">#REF!</definedName>
    <definedName name="_CDS1">#REF!</definedName>
    <definedName name="_CDS2">#REF!</definedName>
    <definedName name="_DAT1" localSheetId="2">#REF!</definedName>
    <definedName name="_DAT1">#REF!</definedName>
    <definedName name="_DAT10" localSheetId="2">'[8]Pantalla Efectivo'!#REF!</definedName>
    <definedName name="_DAT10" localSheetId="1">'[8]Pantalla Efectivo'!#REF!</definedName>
    <definedName name="_DAT10">'[8]Pantalla Efectivo'!#REF!</definedName>
    <definedName name="_DAT11" localSheetId="2">'[8]Pantalla Efectivo'!#REF!</definedName>
    <definedName name="_DAT11" localSheetId="1">'[8]Pantalla Efectivo'!#REF!</definedName>
    <definedName name="_DAT11">'[8]Pantalla Efectivo'!#REF!</definedName>
    <definedName name="_DAT12" localSheetId="2">'[8]Pantalla Efectivo'!#REF!</definedName>
    <definedName name="_DAT12" localSheetId="1">'[8]Pantalla Efectivo'!#REF!</definedName>
    <definedName name="_DAT12">'[8]Pantalla Efectivo'!#REF!</definedName>
    <definedName name="_DAT13" localSheetId="2">#REF!</definedName>
    <definedName name="_DAT13" localSheetId="1">#REF!</definedName>
    <definedName name="_DAT13">#REF!</definedName>
    <definedName name="_DAT14" localSheetId="2">#REF!</definedName>
    <definedName name="_DAT14" localSheetId="1">#REF!</definedName>
    <definedName name="_DAT14">#REF!</definedName>
    <definedName name="_DAT15" localSheetId="2">#REF!</definedName>
    <definedName name="_DAT15" localSheetId="1">#REF!</definedName>
    <definedName name="_DAT15">#REF!</definedName>
    <definedName name="_DAT16">#REF!</definedName>
    <definedName name="_DAT17">#REF!</definedName>
    <definedName name="_DAT18">#REF!</definedName>
    <definedName name="_DAT19" localSheetId="2">'[9]504010019'!#REF!</definedName>
    <definedName name="_DAT19" localSheetId="1">'[9]504010019'!#REF!</definedName>
    <definedName name="_DAT19">'[9]504010019'!#REF!</definedName>
    <definedName name="_DAT2" localSheetId="2">#REF!</definedName>
    <definedName name="_DAT2" localSheetId="1">#REF!</definedName>
    <definedName name="_DAT2">#REF!</definedName>
    <definedName name="_DAT20" localSheetId="2">#REF!</definedName>
    <definedName name="_DAT20" localSheetId="1">#REF!</definedName>
    <definedName name="_DAT20">#REF!</definedName>
    <definedName name="_DAT21" localSheetId="2">#REF!</definedName>
    <definedName name="_DAT21" localSheetId="1">#REF!</definedName>
    <definedName name="_DAT21">#REF!</definedName>
    <definedName name="_DAT22">[10]AF!$V$2</definedName>
    <definedName name="_DAT23" localSheetId="2">#REF!</definedName>
    <definedName name="_DAT23" localSheetId="1">#REF!</definedName>
    <definedName name="_DAT23">#REF!</definedName>
    <definedName name="_dat2323" localSheetId="2">#REF!</definedName>
    <definedName name="_dat2323" localSheetId="1">#REF!</definedName>
    <definedName name="_dat2323">#REF!</definedName>
    <definedName name="_DAT24" localSheetId="2">#REF!</definedName>
    <definedName name="_DAT24" localSheetId="1">#REF!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 localSheetId="1">#REF!</definedName>
    <definedName name="_DAT4">#REF!</definedName>
    <definedName name="_DAT5" localSheetId="2">#REF!</definedName>
    <definedName name="_DAT5" localSheetId="1">#REF!</definedName>
    <definedName name="_DAT5">#REF!</definedName>
    <definedName name="_DAT6" localSheetId="2">#REF!</definedName>
    <definedName name="_DAT6" localSheetId="1">#REF!</definedName>
    <definedName name="_DAT6">#REF!</definedName>
    <definedName name="_DAT7" localSheetId="1">'[8]Pantalla Efectivo'!#REF!</definedName>
    <definedName name="_DAT7">'[8]Pantalla Efectivo'!#REF!</definedName>
    <definedName name="_DAT8">'[8]Pantalla Efectivo'!#REF!</definedName>
    <definedName name="_DAT9" localSheetId="2">#REF!</definedName>
    <definedName name="_DAT9" localSheetId="1">#REF!</definedName>
    <definedName name="_DAT9">#REF!</definedName>
    <definedName name="_dic20" localSheetId="2">#REF!</definedName>
    <definedName name="_dic20" localSheetId="1">#REF!</definedName>
    <definedName name="_dic20">#REF!</definedName>
    <definedName name="_dic93" localSheetId="2">#REF!</definedName>
    <definedName name="_dic93" localSheetId="1">#REF!</definedName>
    <definedName name="_dic93">#REF!</definedName>
    <definedName name="_dic94">#REF!</definedName>
    <definedName name="_ENE95">'[6]Bs.Uso Trim.'!$Z$5</definedName>
    <definedName name="_FEB95">'[6]Bs.Uso Trim.'!$Z$6</definedName>
    <definedName name="_Fill" localSheetId="2" hidden="1">#REF!</definedName>
    <definedName name="_Fill" localSheetId="1" hidden="1">#REF!</definedName>
    <definedName name="_Fill" hidden="1">#REF!</definedName>
    <definedName name="_xlnm._FilterDatabase" localSheetId="2" hidden="1">#REF!</definedName>
    <definedName name="_xlnm._FilterDatabase" localSheetId="1" hidden="1">Préstamos!$B$12:$H$49</definedName>
    <definedName name="_xlnm._FilterDatabase" hidden="1">#REF!</definedName>
    <definedName name="_GBP99" localSheetId="2">#REF!</definedName>
    <definedName name="_GBP99" localSheetId="1">#REF!</definedName>
    <definedName name="_GBP99">#REF!</definedName>
    <definedName name="_GCS1">#REF!</definedName>
    <definedName name="_GCS2">#REF!</definedName>
    <definedName name="_jun93" localSheetId="1">#REF!</definedName>
    <definedName name="_jun93">#REF!</definedName>
    <definedName name="_jun94">#REF!</definedName>
    <definedName name="_jun95">#REF!</definedName>
    <definedName name="_Key1" localSheetId="2" hidden="1">#REF!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 localSheetId="2">#REF!</definedName>
    <definedName name="_MXP99" localSheetId="1">#REF!</definedName>
    <definedName name="_MXP99">#REF!</definedName>
    <definedName name="_NZD99" localSheetId="2">#REF!</definedName>
    <definedName name="_NZD99" localSheetId="1">#REF!</definedName>
    <definedName name="_NZD99">#REF!</definedName>
    <definedName name="_oa139" localSheetId="2">#REF!</definedName>
    <definedName name="_oa139" localSheetId="1">#REF!</definedName>
    <definedName name="_oa139">#REF!</definedName>
    <definedName name="_Order1" hidden="1">255</definedName>
    <definedName name="_Order2" hidden="1">255</definedName>
    <definedName name="_Parse_In" localSheetId="2" hidden="1">[11]AP!#REF!</definedName>
    <definedName name="_Parse_In" localSheetId="1" hidden="1">[11]AP!#REF!</definedName>
    <definedName name="_Parse_In" hidden="1">[11]AP!#REF!</definedName>
    <definedName name="_Parse_Out" localSheetId="2" hidden="1">[11]AP!#REF!</definedName>
    <definedName name="_Parse_Out" localSheetId="1" hidden="1">[11]AP!#REF!</definedName>
    <definedName name="_Parse_Out" hidden="1">[11]AP!#REF!</definedName>
    <definedName name="_PBS2" localSheetId="2">#REF!</definedName>
    <definedName name="_PBS2" localSheetId="1">#REF!</definedName>
    <definedName name="_PBS2">#REF!</definedName>
    <definedName name="_PLZ99" localSheetId="2">#REF!</definedName>
    <definedName name="_PLZ99" localSheetId="1">#REF!</definedName>
    <definedName name="_PLZ99">#REF!</definedName>
    <definedName name="_res12">'[12]Datos del Balance'!$B$8</definedName>
    <definedName name="_RES2" localSheetId="2">#REF!</definedName>
    <definedName name="_RES2" localSheetId="1">#REF!</definedName>
    <definedName name="_RES2">#REF!</definedName>
    <definedName name="_RIV2" localSheetId="2">#REF!</definedName>
    <definedName name="_RIV2" localSheetId="1">#REF!</definedName>
    <definedName name="_RIV2">#REF!</definedName>
    <definedName name="_RIV3" localSheetId="2">#REF!</definedName>
    <definedName name="_RIV3" localSheetId="1">#REF!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localSheetId="2" hidden="1">#REF!</definedName>
    <definedName name="_Sort" hidden="1">#REF!</definedName>
    <definedName name="_TC2">#REF!</definedName>
    <definedName name="_TPy530231" localSheetId="2">#REF!</definedName>
    <definedName name="_TPy530231">#N/A</definedName>
    <definedName name="_TPy530231_4" localSheetId="2">#REF!</definedName>
    <definedName name="_TPy530231_4" localSheetId="1">#REF!</definedName>
    <definedName name="_TPy530231_4">#REF!</definedName>
    <definedName name="_TPy530231_6" localSheetId="2">#REF!</definedName>
    <definedName name="_TPy530231_6" localSheetId="1">#REF!</definedName>
    <definedName name="_TPy530231_6">#REF!</definedName>
    <definedName name="_TPy530231_7">NA()</definedName>
    <definedName name="_TWD99" localSheetId="2">#REF!</definedName>
    <definedName name="_TWD99" localSheetId="1">#REF!</definedName>
    <definedName name="_TWD99">#REF!</definedName>
    <definedName name="_VA11" localSheetId="2">#REF!</definedName>
    <definedName name="_VA11" localSheetId="1">#REF!</definedName>
    <definedName name="_VA11">#REF!</definedName>
    <definedName name="_XS1" localSheetId="2">#REF!</definedName>
    <definedName name="_XS1" localSheetId="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 localSheetId="2">#REF!</definedName>
    <definedName name="_ZZ4">#REF!</definedName>
    <definedName name="_ZZ4_4" localSheetId="2">#REF!</definedName>
    <definedName name="_ZZ4_4">#REF!</definedName>
    <definedName name="_ZZ4_6" localSheetId="2">#REF!</definedName>
    <definedName name="_ZZ4_6">#REF!</definedName>
    <definedName name="a" localSheetId="2">#REF!</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#REF!</definedName>
    <definedName name="A_IMPRESIÓN_IM" localSheetId="2">#REF!</definedName>
    <definedName name="A_IMPRESIÓN_IM" localSheetId="1">#REF!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#REF!</definedName>
    <definedName name="AB_" localSheetId="2">#REF!</definedName>
    <definedName name="AB_" localSheetId="1">#REF!</definedName>
    <definedName name="AB_">#REF!</definedName>
    <definedName name="ABRIL_AC" localSheetId="2">#REF!</definedName>
    <definedName name="ABRIL_AC" localSheetId="1">#REF!</definedName>
    <definedName name="ABRIL_AC">#REF!</definedName>
    <definedName name="ABRIL_MES">#REF!</definedName>
    <definedName name="AC_">#REF!</definedName>
    <definedName name="Acceso_Ganado">#REF!</definedName>
    <definedName name="ACCT">'[13] VTOS'!#REF!</definedName>
    <definedName name="acctascomb" localSheetId="2">#REF!</definedName>
    <definedName name="acctascomb" localSheetId="1">#REF!</definedName>
    <definedName name="acctascomb">#REF!</definedName>
    <definedName name="acctashold1" localSheetId="2">#REF!</definedName>
    <definedName name="acctashold1" localSheetId="1">#REF!</definedName>
    <definedName name="acctashold1">#REF!</definedName>
    <definedName name="acctashold2" localSheetId="2">#REF!</definedName>
    <definedName name="acctashold2" localSheetI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hfdkjhafs" localSheetId="2">#REF!</definedName>
    <definedName name="ahfdkjhafs">#REF!</definedName>
    <definedName name="Alfabeto">#REF!</definedName>
    <definedName name="alquiacum">#REF!</definedName>
    <definedName name="alquileres">#REF!</definedName>
    <definedName name="alquimes">#REF!</definedName>
    <definedName name="amort">[14]Tabla!$A$1:$B$622</definedName>
    <definedName name="analogchannels">'[15]atc e dtc'!$AE$4:$BL$152</definedName>
    <definedName name="ANEX" localSheetId="2">#REF!</definedName>
    <definedName name="ANEX" localSheetId="1">#REF!</definedName>
    <definedName name="ANEX">#REF!</definedName>
    <definedName name="Anexo_Exportador" localSheetId="2">#REF!</definedName>
    <definedName name="Anexo_Exportador" localSheetId="1">#REF!</definedName>
    <definedName name="Anexo_Exportador">#REF!</definedName>
    <definedName name="ANEZ" localSheetId="2">#REF!</definedName>
    <definedName name="ANEZ" localSheetId="1">#REF!</definedName>
    <definedName name="ANEZ">#REF!</definedName>
    <definedName name="año">[93]Datos!#REF!</definedName>
    <definedName name="año_ant2">[93]Datos!#REF!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 localSheetId="2">[94]Balance!#REF!</definedName>
    <definedName name="ARA_Threshold">'[16]Balance General'!#REF!</definedName>
    <definedName name="ARA_Threshold_10" localSheetId="2">#REF!</definedName>
    <definedName name="ARA_Threshold_10" localSheetId="1">#REF!</definedName>
    <definedName name="ARA_Threshold_10">#REF!</definedName>
    <definedName name="ARA_Threshold_4" localSheetId="2">#REF!</definedName>
    <definedName name="ARA_Threshold_4" localSheetId="1">#REF!</definedName>
    <definedName name="ARA_Threshold_4">#REF!</definedName>
    <definedName name="ARA_Threshold_6" localSheetId="2">#REF!</definedName>
    <definedName name="ARA_Threshold_6" localSheetId="1">#REF!</definedName>
    <definedName name="ARA_Threshold_6">#REF!</definedName>
    <definedName name="ARA_Threshold_7" localSheetId="2">#REF!</definedName>
    <definedName name="ARA_Threshold_7">#REF!</definedName>
    <definedName name="arcom">[17]CVC!$G$5264</definedName>
    <definedName name="_xlnm.Extract" localSheetId="2">#REF!</definedName>
    <definedName name="_xlnm.Extract" localSheetId="1">#REF!</definedName>
    <definedName name="_xlnm.Extract">#REF!</definedName>
    <definedName name="_xlnm.Print_Area" localSheetId="2">#REF!</definedName>
    <definedName name="_xlnm.Print_Area" localSheetId="1">#REF!</definedName>
    <definedName name="_xlnm.Print_Area">#REF!</definedName>
    <definedName name="armado" localSheetId="2">#REF!</definedName>
    <definedName name="armado" localSheetId="1">#REF!</definedName>
    <definedName name="armado">#REF!</definedName>
    <definedName name="ARP">#REF!</definedName>
    <definedName name="ARP_Threshold" localSheetId="2">[94]Balance!#REF!</definedName>
    <definedName name="ARP_Threshold">'[16]Balance General'!#REF!</definedName>
    <definedName name="ARP_Threshold_10" localSheetId="2">#REF!</definedName>
    <definedName name="ARP_Threshold_10" localSheetId="1">#REF!</definedName>
    <definedName name="ARP_Threshold_10">#REF!</definedName>
    <definedName name="ARP_Threshold_4" localSheetId="2">#REF!</definedName>
    <definedName name="ARP_Threshold_4" localSheetId="1">#REF!</definedName>
    <definedName name="ARP_Threshold_4">#REF!</definedName>
    <definedName name="ARP_Threshold_6" localSheetId="2">#REF!</definedName>
    <definedName name="ARP_Threshold_6" localSheetId="1">#REF!</definedName>
    <definedName name="ARP_Threshold_6">#REF!</definedName>
    <definedName name="ARP_Threshold_7" localSheetId="2">#REF!</definedName>
    <definedName name="ARP_Threshold_7">#REF!</definedName>
    <definedName name="Arquivo">#REF!</definedName>
    <definedName name="as" localSheetId="2">#REF!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SDASD" localSheetId="2">#REF!</definedName>
    <definedName name="ASDASD">#REF!</definedName>
    <definedName name="asdasdasd" localSheetId="2">[94]Balance!#REF!</definedName>
    <definedName name="asdasdasd">[94]Balance!#REF!</definedName>
    <definedName name="asdf" localSheetId="2">#REF!</definedName>
    <definedName name="asdf" localSheetId="1">#REF!</definedName>
    <definedName name="asdf">#REF!</definedName>
    <definedName name="asdfas" localSheetId="2">#REF!</definedName>
    <definedName name="asdfas" localSheetId="1">#REF!</definedName>
    <definedName name="asdfas">#REF!</definedName>
    <definedName name="assd" localSheetId="2">#REF!</definedName>
    <definedName name="assd">#REF!</definedName>
    <definedName name="assdsafsa" localSheetId="2">#REF!</definedName>
    <definedName name="assdsafsa" localSheetId="1">#REF!</definedName>
    <definedName name="assdsafsa">#REF!</definedName>
    <definedName name="atcdtc">'[15]RESUMO ATC-DTC'!$A$4:$C$153</definedName>
    <definedName name="AUD" localSheetId="2">#REF!</definedName>
    <definedName name="AUD" localSheetId="1">#REF!</definedName>
    <definedName name="AUD">#REF!</definedName>
    <definedName name="aur" localSheetId="2">#REF!</definedName>
    <definedName name="aur" localSheetId="1">#REF!</definedName>
    <definedName name="aur">#REF!</definedName>
    <definedName name="AV.3" localSheetId="2">[94]Balance!#REF!</definedName>
    <definedName name="AV.3" localSheetId="1">[94]Balance!#REF!</definedName>
    <definedName name="AV.3">[18]Balance!#REF!</definedName>
    <definedName name="az" localSheetId="2">#REF!</definedName>
    <definedName name="az" localSheetId="1">#REF!</definedName>
    <definedName name="az">#REF!</definedName>
    <definedName name="B" localSheetId="2">#REF!</definedName>
    <definedName name="B">#REF!</definedName>
    <definedName name="B_" localSheetId="2">#REF!</definedName>
    <definedName name="B_" localSheetId="1">#REF!</definedName>
    <definedName name="B_">#REF!</definedName>
    <definedName name="balanc" localSheetId="2">#REF!</definedName>
    <definedName name="balanc">#REF!</definedName>
    <definedName name="Balance1" localSheetId="2">#REF!</definedName>
    <definedName name="Balance1">#REF!</definedName>
    <definedName name="BALANCES" localSheetId="2">#REF!</definedName>
    <definedName name="BALANCES" localSheetId="1">#REF!</definedName>
    <definedName name="BALANCES">#REF!</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2">#REF!</definedName>
    <definedName name="_xlnm.Database" localSheetId="1">#REF!</definedName>
    <definedName name="_xlnm.Database">#REF!</definedName>
    <definedName name="bcalqui" localSheetId="2">#REF!</definedName>
    <definedName name="bcalqui" localSheetId="1">#REF!</definedName>
    <definedName name="bcalqui">#REF!</definedName>
    <definedName name="BCC">'[21]Nota 8'!$F$101</definedName>
    <definedName name="BCI" localSheetId="2">#REF!</definedName>
    <definedName name="BCI" localSheetId="1">#REF!</definedName>
    <definedName name="BCI">#REF!</definedName>
    <definedName name="BCII" localSheetId="2">#REF!</definedName>
    <definedName name="BCII" localSheetId="1">#REF!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2">#REF!</definedName>
    <definedName name="Bonificaciones" localSheetId="1">#REF!</definedName>
    <definedName name="Bonificaciones">#REF!</definedName>
    <definedName name="BONIFICACIONES_POR_DESEMPENO" localSheetId="2">#REF!</definedName>
    <definedName name="BONIFICACIONES_POR_DESEMPENO" localSheetId="1">#REF!</definedName>
    <definedName name="BONIFICACIONES_POR_DESEMPENO">#REF!</definedName>
    <definedName name="Box_analysed" localSheetId="2">#REF!</definedName>
    <definedName name="Box_analysed" localSheetId="1">#REF!</definedName>
    <definedName name="Box_analysed">#REF!</definedName>
    <definedName name="Box_Capex" localSheetId="2">'[23]Data by box analysed'!#REF!</definedName>
    <definedName name="Box_Capex" localSheetId="1">'[23]Data by box analysed'!#REF!</definedName>
    <definedName name="Box_Capex">'[23]Data by box analysed'!#REF!</definedName>
    <definedName name="Box_interest" localSheetId="2">'[24]Data by box analysed'!#REF!</definedName>
    <definedName name="Box_interest" localSheetId="1">'[24]Data by box analysed'!#REF!</definedName>
    <definedName name="Box_interest">'[24]Data by box analysed'!#REF!</definedName>
    <definedName name="Box_quantities" localSheetId="2">'[25]Data by box analysed'!#REF!</definedName>
    <definedName name="Box_quantities" localSheetId="1">'[25]Data by box analysed'!#REF!</definedName>
    <definedName name="Box_quantities">'[25]Data by box analysed'!#REF!</definedName>
    <definedName name="BRR" localSheetId="2">#REF!</definedName>
    <definedName name="BRR" localSheetId="1">#REF!</definedName>
    <definedName name="BRR">#REF!</definedName>
    <definedName name="bsusocomb1" localSheetId="2">#REF!</definedName>
    <definedName name="bsusocomb1" localSheetId="1">#REF!</definedName>
    <definedName name="bsusocomb1">#REF!</definedName>
    <definedName name="bsusonorte1" localSheetId="2">#REF!</definedName>
    <definedName name="bsusonorte1" localSheetId="1">#REF!</definedName>
    <definedName name="bsusonorte1">#REF!</definedName>
    <definedName name="bsusosur1">#REF!</definedName>
    <definedName name="BU_USD" localSheetId="2">#REF!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[26]EVP!#REF!</definedName>
    <definedName name="BuiltIn_Print_Area___0___0___0___0___0___0" localSheetId="2">#REF!</definedName>
    <definedName name="BuiltIn_Print_Area___0___0___0___0___0___0" localSheetId="1">#REF!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[27]IF!$L$45</definedName>
    <definedName name="Capitali" localSheetId="2">#REF!</definedName>
    <definedName name="Capitali" localSheetId="1">#REF!</definedName>
    <definedName name="Capitali">#REF!</definedName>
    <definedName name="CARA" localSheetId="2">#REF!</definedName>
    <definedName name="CARA" localSheetId="1">#REF!</definedName>
    <definedName name="CARA">#REF!</definedName>
    <definedName name="CARATULA" localSheetId="2">#REF!</definedName>
    <definedName name="CARATULA" localSheetId="1">#REF!</definedName>
    <definedName name="CARATULA">#REF!</definedName>
    <definedName name="cd" localSheetId="2" hidden="1">{#N/A,#N/A,FALSE,"Aging Summary";#N/A,#N/A,FALSE,"Ratio Analysis";#N/A,#N/A,FALSE,"Test 120 Day Accts";#N/A,#N/A,FALSE,"Tickmarks"}</definedName>
    <definedName name="CD" localSheetId="1">#REF!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'[21]Nota 8'!$F$165</definedName>
    <definedName name="CH_" localSheetId="2">#REF!</definedName>
    <definedName name="CH_" localSheetId="1">#REF!</definedName>
    <definedName name="CH_">#REF!</definedName>
    <definedName name="Chave" localSheetId="2">#REF!</definedName>
    <definedName name="Chave" localSheetId="1">#REF!</definedName>
    <definedName name="Chave">#REF!</definedName>
    <definedName name="chcontrole">'[15]resumo dcch e acc'!$A$4:$L$152</definedName>
    <definedName name="CLIENT_NAME">[28]Básico!$D$3</definedName>
    <definedName name="cliente" localSheetId="2">[29]Bajas!#REF!</definedName>
    <definedName name="cliente" localSheetId="1">[29]Bajas!#REF!</definedName>
    <definedName name="cliente">[29]Bajas!#REF!</definedName>
    <definedName name="clientes" localSheetId="2">[29]Altas!#REF!</definedName>
    <definedName name="clientes" localSheetId="1">[29]Altas!#REF!</definedName>
    <definedName name="clientes">[29]Altas!#REF!</definedName>
    <definedName name="COEF">[14]Coeficientes!$A$9:$B$16</definedName>
    <definedName name="colorcode">'[15]resumo color code'!$A$3:$I$152</definedName>
    <definedName name="Combin" localSheetId="2">#REF!</definedName>
    <definedName name="Combin" localSheetId="1">#REF!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2">#REF!</definedName>
    <definedName name="compprueb" localSheetId="1">#REF!</definedName>
    <definedName name="compprueb">#REF!</definedName>
    <definedName name="compras" localSheetId="2">#REF!</definedName>
    <definedName name="compras" localSheetId="1">#REF!</definedName>
    <definedName name="compras">#REF!</definedName>
    <definedName name="concepto">#REF!</definedName>
    <definedName name="CONS" localSheetId="2">#REF!</definedName>
    <definedName name="CONS" localSheetId="1">#REF!</definedName>
    <definedName name="CONS">#REF!</definedName>
    <definedName name="CONS2">#REF!</definedName>
    <definedName name="CONSTITUCION">#REF!</definedName>
    <definedName name="Contrib_acum_proyecto">#REF!</definedName>
    <definedName name="coordenadas">[31]Coordenadas!#REF!</definedName>
    <definedName name="copia">'[32]Datos del Balance'!$B$8</definedName>
    <definedName name="COSEG" localSheetId="2">#REF!</definedName>
    <definedName name="COSEG" localSheetId="1">#REF!</definedName>
    <definedName name="COSEG">#REF!</definedName>
    <definedName name="COSEGIR" localSheetId="2">#REF!</definedName>
    <definedName name="COSEGIR" localSheetId="1">#REF!</definedName>
    <definedName name="COSEGIR">#REF!</definedName>
    <definedName name="COSEMZ" localSheetId="2">#REF!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[30]Parámetros!$B$12</definedName>
    <definedName name="CosEnvUno">[30]Parámetros!$B$11</definedName>
    <definedName name="COSES1" localSheetId="2">#REF!</definedName>
    <definedName name="COSES1" localSheetId="1">#REF!</definedName>
    <definedName name="COSES1">#REF!</definedName>
    <definedName name="COSES2" localSheetId="2">#REF!</definedName>
    <definedName name="COSES2" localSheetId="1">#REF!</definedName>
    <definedName name="COSES2">#REF!</definedName>
    <definedName name="COSESJ" localSheetId="2">#REF!</definedName>
    <definedName name="COSESJ" localSheetId="1">#REF!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[30]Parámetros!$B$13</definedName>
    <definedName name="costobc">[33]Hoja1!$I$2:$I$24</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2">#REF!</definedName>
    <definedName name="credito" localSheetId="1">#REF!</definedName>
    <definedName name="credito">#REF!</definedName>
    <definedName name="_xlnm.Criteria" localSheetId="2">#REF!</definedName>
    <definedName name="_xlnm.Criteria" localSheetId="1">#REF!</definedName>
    <definedName name="_xlnm.Criteria">#REF!</definedName>
    <definedName name="CSA" localSheetId="2">#REF!</definedName>
    <definedName name="CSA" localSheetId="1">#REF!</definedName>
    <definedName name="CSA">#REF!</definedName>
    <definedName name="ctovtanorte" localSheetId="2">'[13]CTO VTAS'!#REF!</definedName>
    <definedName name="ctovtanorte" localSheetId="1">'[13]CTO VTAS'!#REF!</definedName>
    <definedName name="ctovtanorte">'[13]CTO VTAS'!#REF!</definedName>
    <definedName name="CUG_Agua" localSheetId="2">#REF!</definedName>
    <definedName name="CUG_Agua" localSheetId="1">#REF!</definedName>
    <definedName name="CUG_Agua">#REF!</definedName>
    <definedName name="Cuota_Fija" localSheetId="2">#REF!</definedName>
    <definedName name="Cuota_Fija" localSheetId="1">#REF!</definedName>
    <definedName name="Cuota_Fija">#REF!</definedName>
    <definedName name="Cuota_Telefono" localSheetId="2">#REF!</definedName>
    <definedName name="Cuota_Telefono" localSheetId="1">#REF!</definedName>
    <definedName name="Cuota_Telefono">#REF!</definedName>
    <definedName name="currency">[34]CURRENCY!$E$1</definedName>
    <definedName name="Customer" localSheetId="2">#REF!</definedName>
    <definedName name="Customer" localSheetId="1">#REF!</definedName>
    <definedName name="Customer">#REF!</definedName>
    <definedName name="customerld" localSheetId="2">#REF!</definedName>
    <definedName name="customerld" localSheetId="1">#REF!</definedName>
    <definedName name="customerld">#REF!</definedName>
    <definedName name="CustomerPCS" localSheetId="2">#REF!</definedName>
    <definedName name="CustomerPCS" localSheetId="1">#REF!</definedName>
    <definedName name="CustomerPCS">#REF!</definedName>
    <definedName name="CY_Accounts_Receivable" localSheetId="2">[94]Balance!$B$8</definedName>
    <definedName name="CY_Accounts_Receivable">'[16]Balance General'!$B$8</definedName>
    <definedName name="CY_Accounts_Receivable_7" localSheetId="2">#REF!</definedName>
    <definedName name="CY_Accounts_Receivable_7" localSheetId="1">#REF!</definedName>
    <definedName name="CY_Accounts_Receivable_7">#REF!</definedName>
    <definedName name="CY_Administration" localSheetId="2">#REF!</definedName>
    <definedName name="CY_Administration">#REF!</definedName>
    <definedName name="CY_Cash" localSheetId="2">[94]Balance!$B$6</definedName>
    <definedName name="CY_Cash">'[16]Balance General'!$B$6</definedName>
    <definedName name="CY_Cash_7" localSheetId="2">#REF!</definedName>
    <definedName name="CY_Cash_7" localSheetId="1">#REF!</definedName>
    <definedName name="CY_Cash_7">#REF!</definedName>
    <definedName name="CY_Common_Equity" localSheetId="2">#REF!</definedName>
    <definedName name="CY_Common_Equity">#REF!</definedName>
    <definedName name="CY_Cost_of_Sales" localSheetId="2">'[94]Estado de Resultados'!$B$7</definedName>
    <definedName name="CY_Cost_of_Sales">'[16]Estado de Resultados'!$B$7</definedName>
    <definedName name="CY_Cost_of_Sales_7" localSheetId="2">#REF!</definedName>
    <definedName name="CY_Cost_of_Sales_7" localSheetId="1">#REF!</definedName>
    <definedName name="CY_Cost_of_Sales_7">#REF!</definedName>
    <definedName name="CY_Current_Liabilities" localSheetId="2">[94]Balance!$B$23</definedName>
    <definedName name="CY_Current_Liabilities">'[16]Balance General'!$B$23</definedName>
    <definedName name="CY_Current_Liabilities_7" localSheetId="2">#REF!</definedName>
    <definedName name="CY_Current_Liabilities_7" localSheetId="1">#REF!</definedName>
    <definedName name="CY_Current_Liabilities_7">#REF!</definedName>
    <definedName name="CY_Depreciation" localSheetId="2">#REF!</definedName>
    <definedName name="CY_Depreciation">#REF!</definedName>
    <definedName name="CY_Gross_Profit" localSheetId="2">'[94]Estado de Resultados'!$B$9</definedName>
    <definedName name="CY_Gross_Profit">'[16]Estado de Resultados'!$B$9</definedName>
    <definedName name="CY_Gross_Profit_7" localSheetId="2">#REF!</definedName>
    <definedName name="CY_Gross_Profit_7" localSheetId="1">#REF!</definedName>
    <definedName name="CY_Gross_Profit_7">#REF!</definedName>
    <definedName name="CY_Inc_Bef_Tax" localSheetId="2">#REF!</definedName>
    <definedName name="CY_Inc_Bef_Tax">#REF!</definedName>
    <definedName name="CY_Intangible_Assets" localSheetId="2">#REF!</definedName>
    <definedName name="CY_Intangible_Assets">'[16]Balance General'!$B$18</definedName>
    <definedName name="CY_Interest_Expense" localSheetId="2">'[94]Estado de Resultados'!$B$18</definedName>
    <definedName name="CY_Interest_Expense">'[16]Estado de Resultados'!$B$19</definedName>
    <definedName name="CY_Interest_Expense_7" localSheetId="2">#REF!</definedName>
    <definedName name="CY_Interest_Expense_7" localSheetId="1">#REF!</definedName>
    <definedName name="CY_Interest_Expense_7">#REF!</definedName>
    <definedName name="CY_Inventory" localSheetId="2">[94]Balance!$B$12</definedName>
    <definedName name="CY_Inventory">'[16]Balance General'!$B$12</definedName>
    <definedName name="CY_Inventory_7" localSheetId="2">#REF!</definedName>
    <definedName name="CY_Inventory_7" localSheetId="1">#REF!</definedName>
    <definedName name="CY_Inventory_7">#REF!</definedName>
    <definedName name="CY_LIABIL_EQUITY" localSheetId="2">#REF!</definedName>
    <definedName name="CY_LIABIL_EQUITY">#REF!</definedName>
    <definedName name="CY_LT_Debt" localSheetId="2">[94]Balance!$B$24</definedName>
    <definedName name="CY_LT_Debt">'[16]Balance General'!$B$24</definedName>
    <definedName name="CY_LT_Debt_7" localSheetId="2">#REF!</definedName>
    <definedName name="CY_LT_Debt_7" localSheetId="1">#REF!</definedName>
    <definedName name="CY_LT_Debt_7">#REF!</definedName>
    <definedName name="CY_Market_Value_of_Equity" localSheetId="2">#REF!</definedName>
    <definedName name="CY_Market_Value_of_Equity">#REF!</definedName>
    <definedName name="CY_Marketable_Sec" localSheetId="2">#REF!</definedName>
    <definedName name="CY_Marketable_Sec" localSheetId="1">'[35]Balance General'!#REF!</definedName>
    <definedName name="CY_Marketable_Sec">'[35]Balance General'!#REF!</definedName>
    <definedName name="CY_NET_PROFIT" localSheetId="2">'[94]Estado de Resultados'!$B$24</definedName>
    <definedName name="CY_NET_PROFIT">'[16]Estado de Resultados'!$B$25</definedName>
    <definedName name="CY_NET_PROFIT_7" localSheetId="2">#REF!</definedName>
    <definedName name="CY_NET_PROFIT_7" localSheetId="1">#REF!</definedName>
    <definedName name="CY_NET_PROFIT_7">#REF!</definedName>
    <definedName name="CY_Net_Revenue" localSheetId="2">'[94]Estado de Resultados'!$B$6</definedName>
    <definedName name="CY_Net_Revenue">'[16]Estado de Resultados'!$B$6</definedName>
    <definedName name="CY_Net_Revenue_7" localSheetId="2">#REF!</definedName>
    <definedName name="CY_Net_Revenue_7" localSheetId="1">#REF!</definedName>
    <definedName name="CY_Net_Revenue_7">#REF!</definedName>
    <definedName name="CY_Operating_Income" localSheetId="2">'[94]Estado de Resultados'!$B$16</definedName>
    <definedName name="CY_Operating_Income">'[16]Estado de Resultados'!$B$17</definedName>
    <definedName name="CY_Operating_Income_7" localSheetId="2">#REF!</definedName>
    <definedName name="CY_Operating_Income_7" localSheetId="1">#REF!</definedName>
    <definedName name="CY_Operating_Income_7">#REF!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 localSheetId="1">'[35]Balance General'!#REF!</definedName>
    <definedName name="CY_Preferred_Stock">'[35]Balance General'!#REF!</definedName>
    <definedName name="CY_QUICK_ASSETS" localSheetId="2">[94]Balance!$B$10</definedName>
    <definedName name="CY_QUICK_ASSETS">'[16]Balance General'!$B$10</definedName>
    <definedName name="CY_QUICK_ASSETS_7" localSheetId="2">#REF!</definedName>
    <definedName name="CY_QUICK_ASSETS_7" localSheetId="1">#REF!</definedName>
    <definedName name="CY_QUICK_ASSETS_7">#REF!</definedName>
    <definedName name="CY_Retained_Earnings" localSheetId="2">#REF!</definedName>
    <definedName name="CY_Retained_Earnings">#REF!</definedName>
    <definedName name="CY_Selling" localSheetId="2">#REF!</definedName>
    <definedName name="CY_Selling">#REF!</definedName>
    <definedName name="CY_Tangible_Assets" localSheetId="2">#REF!</definedName>
    <definedName name="CY_Tangible_Assets">#REF!</definedName>
    <definedName name="CY_Tangible_Net_Worth" localSheetId="2">'[94]Estado de Resultados'!$B$31</definedName>
    <definedName name="CY_Tangible_Net_Worth">'[16]Estado de Resultados'!$B$32</definedName>
    <definedName name="CY_Tangible_Net_Worth_7" localSheetId="2">#REF!</definedName>
    <definedName name="CY_Tangible_Net_Worth_7" localSheetId="1">#REF!</definedName>
    <definedName name="CY_Tangible_Net_Worth_7">#REF!</definedName>
    <definedName name="CY_Taxes" localSheetId="2">#REF!</definedName>
    <definedName name="CY_Taxes">#REF!</definedName>
    <definedName name="CY_TOTAL_ASSETS" localSheetId="2">[94]Balance!$B$21</definedName>
    <definedName name="CY_TOTAL_ASSETS">'[16]Balance General'!$B$21</definedName>
    <definedName name="CY_TOTAL_ASSETS_7" localSheetId="2">#REF!</definedName>
    <definedName name="CY_TOTAL_ASSETS_7" localSheetId="1">#REF!</definedName>
    <definedName name="CY_TOTAL_ASSETS_7">#REF!</definedName>
    <definedName name="CY_TOTAL_CURR_ASSETS" localSheetId="2">[94]Balance!$B$15</definedName>
    <definedName name="CY_TOTAL_CURR_ASSETS">'[16]Balance General'!$B$15</definedName>
    <definedName name="CY_TOTAL_CURR_ASSETS_7" localSheetId="2">#REF!</definedName>
    <definedName name="CY_TOTAL_CURR_ASSETS_7" localSheetId="1">#REF!</definedName>
    <definedName name="CY_TOTAL_CURR_ASSETS_7">#REF!</definedName>
    <definedName name="CY_TOTAL_DEBT" localSheetId="2">[94]Balance!$B$27</definedName>
    <definedName name="CY_TOTAL_DEBT">'[16]Balance General'!$B$27</definedName>
    <definedName name="CY_TOTAL_DEBT_7" localSheetId="2">#REF!</definedName>
    <definedName name="CY_TOTAL_DEBT_7" localSheetId="1">#REF!</definedName>
    <definedName name="CY_TOTAL_DEBT_7">#REF!</definedName>
    <definedName name="CY_TOTAL_EQUITY" localSheetId="2">[94]Balance!$B$33</definedName>
    <definedName name="CY_TOTAL_EQUITY">'[16]Balance General'!$B$34</definedName>
    <definedName name="CY_TOTAL_EQUITY_7" localSheetId="2">#REF!</definedName>
    <definedName name="CY_TOTAL_EQUITY_7" localSheetId="1">#REF!</definedName>
    <definedName name="CY_TOTAL_EQUITY_7">#REF!</definedName>
    <definedName name="CY_Working_Capital" localSheetId="2">#REF!</definedName>
    <definedName name="CY_Working_Capital">#REF!</definedName>
    <definedName name="CYB">'[21]Nota 8'!$F$20</definedName>
    <definedName name="d" localSheetId="2">#REF!</definedName>
    <definedName name="d" localSheetId="1">#REF!</definedName>
    <definedName name="d">#REF!</definedName>
    <definedName name="D_" localSheetId="2">#REF!</definedName>
    <definedName name="D_" localSheetId="1">#REF!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sd" localSheetId="2">'[36]GP2.1'!#REF!</definedName>
    <definedName name="dasd" localSheetId="1">'[36]GP2.1'!#REF!</definedName>
    <definedName name="dasd">'[36]GP2.1'!#REF!</definedName>
    <definedName name="DATA1" localSheetId="2">#REF!</definedName>
    <definedName name="DATA1" localSheetId="1">#REF!</definedName>
    <definedName name="DATA1">#REF!</definedName>
    <definedName name="DATA10" localSheetId="2">#REF!</definedName>
    <definedName name="DATA10" localSheetId="1">#REF!</definedName>
    <definedName name="DATA10">#REF!</definedName>
    <definedName name="DATA11" localSheetId="2">#REF!</definedName>
    <definedName name="DATA11" localSheetId="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[37]Base!#REF!</definedName>
    <definedName name="DATA25">[37]Base!#REF!</definedName>
    <definedName name="DATA26">[37]Base!#REF!</definedName>
    <definedName name="DATA3" localSheetId="2">#REF!</definedName>
    <definedName name="DATA3" localSheetId="1">#REF!</definedName>
    <definedName name="DATA3">#REF!</definedName>
    <definedName name="DATA4" localSheetId="2">#REF!</definedName>
    <definedName name="DATA4" localSheetId="1">#REF!</definedName>
    <definedName name="DATA4">#REF!</definedName>
    <definedName name="DATA5" localSheetId="2">#REF!</definedName>
    <definedName name="DATA5" localSheetId="1">#REF!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'[38]IRSA HIST'!#REF!</definedName>
    <definedName name="DD_Curr">[39]Currency!$C$3</definedName>
    <definedName name="ddd">'[95]#REF'!#REF!</definedName>
    <definedName name="DDDDD" localSheetId="2">#REF!</definedName>
    <definedName name="DDDDD" localSheetId="1">#REF!</definedName>
    <definedName name="DDDDD">#REF!</definedName>
    <definedName name="debito" localSheetId="2">#REF!</definedName>
    <definedName name="debito" localSheetId="1">#REF!</definedName>
    <definedName name="debito">#REF!</definedName>
    <definedName name="DEBITOFISCAL" localSheetId="2">#REF!</definedName>
    <definedName name="DEBITOFISCAL" localSheetId="1">#REF!</definedName>
    <definedName name="DEBITOFISCAL">#REF!</definedName>
    <definedName name="Dec_93">#REF!</definedName>
    <definedName name="dedwedwd">#REF!</definedName>
    <definedName name="defwergtqergt">#REF!</definedName>
    <definedName name="DEJKDFKKDF">#REF!</definedName>
    <definedName name="Depósitso">'[40]Con asto'!$A$1:$M$1149</definedName>
    <definedName name="depreciaciones" localSheetId="2">#REF!</definedName>
    <definedName name="depreciaciones" localSheetId="1">#REF!</definedName>
    <definedName name="depreciaciones">#REF!</definedName>
    <definedName name="detail" localSheetId="2">#REF!</definedName>
    <definedName name="detail" localSheetId="1">#REF!</definedName>
    <definedName name="detail">#REF!</definedName>
    <definedName name="detail2" localSheetId="2">#REF!</definedName>
    <definedName name="detail2" localSheetId="1">#REF!</definedName>
    <definedName name="detail2">#REF!</definedName>
    <definedName name="Detalle_de_Bienes_de_Uso_">'[41]Detalle de Ref.'!$A$1:$D$111</definedName>
    <definedName name="deuxfp" localSheetId="2">#REF!</definedName>
    <definedName name="deuxfp" localSheetId="1">#REF!</definedName>
    <definedName name="deuxfp">#REF!</definedName>
    <definedName name="devengado" localSheetId="2">#REF!</definedName>
    <definedName name="devengado" localSheetId="1">#REF!</definedName>
    <definedName name="devengado">#REF!</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2">#REF!</definedName>
    <definedName name="dfgs" localSheetId="1">#REF!</definedName>
    <definedName name="dfgs">#REF!</definedName>
    <definedName name="dfgudojdobd" localSheetId="2" hidden="1">{#N/A,#N/A,FALSE,"Aging Summary";#N/A,#N/A,FALSE,"Ratio Analysis";#N/A,#N/A,FALSE,"Test 120 Day Accts";#N/A,#N/A,FALSE,"Tickmarks"}</definedName>
    <definedName name="dfgudojdobd" localSheetId="1"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2">#REF!</definedName>
    <definedName name="dgdg" localSheetId="1">#REF!</definedName>
    <definedName name="dgdg">#REF!</definedName>
    <definedName name="Diferencias_de_redondeo" localSheetId="2">#REF!</definedName>
    <definedName name="Diferencias_de_redondeo" localSheetId="1">#REF!</definedName>
    <definedName name="Diferencias_de_redondeo">#REF!</definedName>
    <definedName name="digitalchannels">'[15]atc e dtc'!$L$4:$AD$152</definedName>
    <definedName name="discamp">[17]CVC!$G$5301</definedName>
    <definedName name="Dist_Cons" localSheetId="2">#REF!</definedName>
    <definedName name="Dist_Cons" localSheetId="1">#REF!</definedName>
    <definedName name="Dist_Cons">#REF!</definedName>
    <definedName name="Dist_Finc" localSheetId="2">#REF!</definedName>
    <definedName name="Dist_Finc" localSheetId="1">#REF!</definedName>
    <definedName name="Dist_Finc">#REF!</definedName>
    <definedName name="djdh" localSheetId="2">#REF!</definedName>
    <definedName name="djdh" localSheetId="1">#REF!</definedName>
    <definedName name="djdh">#REF!</definedName>
    <definedName name="dlleu" localSheetId="2">#REF!</definedName>
    <definedName name="dlleu">#REF!</definedName>
    <definedName name="DLLEUR" localSheetId="2">#REF!</definedName>
    <definedName name="DLLEUR">#REF!</definedName>
    <definedName name="DOC">#REF!</definedName>
    <definedName name="Dollar_Threshold" localSheetId="2">#REF!</definedName>
    <definedName name="Dollar_Threshold">#REF!</definedName>
    <definedName name="dsf" localSheetId="2">[94]Balance!#REF!</definedName>
    <definedName name="dsf" localSheetId="1">[94]Balance!#REF!</definedName>
    <definedName name="dsf">[18]Balance!#REF!</definedName>
    <definedName name="DUPONT_1" localSheetId="2">#REF!</definedName>
    <definedName name="DUPONT_1" localSheetId="1">#REF!</definedName>
    <definedName name="DUPONT_1">#REF!</definedName>
    <definedName name="e" localSheetId="2" hidden="1">{#N/A,#N/A,FALSE,"Aging Summary";#N/A,#N/A,FALSE,"Ratio Analysis";#N/A,#N/A,FALSE,"Test 120 Day Accts";#N/A,#N/A,FALSE,"Tickmarks"}</definedName>
    <definedName name="e" localSheetId="1">#REF!</definedName>
    <definedName name="e">#REF!</definedName>
    <definedName name="E_" localSheetId="2">'[42]BG Armado'!#REF!</definedName>
    <definedName name="E_" localSheetId="1">'[42]BG Armado'!#REF!</definedName>
    <definedName name="E_">'[42]BG Armado'!#REF!</definedName>
    <definedName name="E3_" localSheetId="2">'[42]BG Armado'!#REF!</definedName>
    <definedName name="E3_" localSheetId="1">'[42]BG Armado'!#REF!</definedName>
    <definedName name="E3_">'[42]BG Armado'!#REF!</definedName>
    <definedName name="effective_date">'[43]Interface Hub'!#REF!</definedName>
    <definedName name="EFREQRRRQR">[44]Tickmarks!$G$48</definedName>
    <definedName name="elasmjsdlkfjsdf" localSheetId="2">#REF!</definedName>
    <definedName name="elasmjsdlkfjsdf" localSheetId="1">#REF!</definedName>
    <definedName name="elasmjsdlkfjsdf">#REF!</definedName>
    <definedName name="eliminaciones" localSheetId="2">[45]VARIACIONES!#REF!</definedName>
    <definedName name="eliminaciones" localSheetId="1">[45]VARIACIONES!#REF!</definedName>
    <definedName name="eliminaciones">[45]VARIACIONES!#REF!</definedName>
    <definedName name="enero" localSheetId="2">#REF!</definedName>
    <definedName name="enero" localSheetId="1">#REF!</definedName>
    <definedName name="enero">#REF!</definedName>
    <definedName name="EOAF" localSheetId="2">#REF!</definedName>
    <definedName name="EOAF" localSheetId="1">#REF!</definedName>
    <definedName name="EOAF">#REF!</definedName>
    <definedName name="eoafh" localSheetId="2">#REF!</definedName>
    <definedName name="eoafh" localSheetId="1">#REF!</definedName>
    <definedName name="eoafh">#REF!</definedName>
    <definedName name="eoafn">#REF!</definedName>
    <definedName name="eoafs">#REF!</definedName>
    <definedName name="EPN">#REF!</definedName>
    <definedName name="EquityTable">#REF!</definedName>
    <definedName name="er" localSheetId="2">#REF!</definedName>
    <definedName name="er">#REF!</definedName>
    <definedName name="er_4" localSheetId="2">#REF!</definedName>
    <definedName name="er_4">#REF!</definedName>
    <definedName name="er_6" localSheetId="2">#REF!</definedName>
    <definedName name="er_6">#REF!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2">#REF!</definedName>
    <definedName name="ESP" localSheetId="1">#REF!</definedName>
    <definedName name="ESP">#REF!</definedName>
    <definedName name="EUR" localSheetId="2">#REF!</definedName>
    <definedName name="EUR" localSheetId="1">#REF!</definedName>
    <definedName name="EUR">#REF!</definedName>
    <definedName name="Eval_btn_Ans">'[46]Non-Statistical Sampling'!$AR$12</definedName>
    <definedName name="Eval_MR">'[46]Non-Statistical Sampling'!$Y$20</definedName>
    <definedName name="Excel_BuiltIn__FilterDatabase_1" localSheetId="2">'[48]Resumen TB'!#REF!</definedName>
    <definedName name="Excel_BuiltIn__FilterDatabase_1" localSheetId="1">'[48]Resumen TB'!#REF!</definedName>
    <definedName name="Excel_BuiltIn__FilterDatabase_1">'[48]Resumen TB'!#REF!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Database">#REF!</definedName>
    <definedName name="Excel_BuiltIn_Extract_1">'[48]Resumen TB'!#REF!</definedName>
    <definedName name="Excel_BuiltIn_Print_Area" localSheetId="2">#REF!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#REF!</definedName>
    <definedName name="Excel_BuiltIn_Print_Area_1_1_1" localSheetId="2">#REF!</definedName>
    <definedName name="Excel_BuiltIn_Print_Area_1_1_1">#REF!</definedName>
    <definedName name="Excel_BuiltIn_Print_Area_1_1_1_1" localSheetId="2">#REF!</definedName>
    <definedName name="Excel_BuiltIn_Print_Area_1_1_1_1">#REF!</definedName>
    <definedName name="Excel_BuiltIn_Print_Area_1_1_1_1_1">#REF!</definedName>
    <definedName name="Excel_BuiltIn_Print_Area_1_1_1_4" localSheetId="2">#REF!</definedName>
    <definedName name="Excel_BuiltIn_Print_Area_1_1_1_4">#REF!</definedName>
    <definedName name="Excel_BuiltIn_Print_Area_1_1_14" localSheetId="2">#REF!</definedName>
    <definedName name="Excel_BuiltIn_Print_Area_1_1_14">#REF!</definedName>
    <definedName name="Excel_BuiltIn_Print_Area_1_1_14_4" localSheetId="2">#REF!</definedName>
    <definedName name="Excel_BuiltIn_Print_Area_1_1_14_4">#REF!</definedName>
    <definedName name="Excel_BuiltIn_Print_Area_1_1_14_6" localSheetId="2">#REF!</definedName>
    <definedName name="Excel_BuiltIn_Print_Area_1_1_14_6">#REF!</definedName>
    <definedName name="Excel_BuiltIn_Print_Area_1_1_16" localSheetId="2">#REF!</definedName>
    <definedName name="Excel_BuiltIn_Print_Area_1_1_16">#REF!</definedName>
    <definedName name="Excel_BuiltIn_Print_Area_1_1_16_1" localSheetId="2">#REF!</definedName>
    <definedName name="Excel_BuiltIn_Print_Area_1_1_16_1">#REF!</definedName>
    <definedName name="Excel_BuiltIn_Print_Area_1_1_16_1_4" localSheetId="2">#REF!</definedName>
    <definedName name="Excel_BuiltIn_Print_Area_1_1_16_1_4">#REF!</definedName>
    <definedName name="Excel_BuiltIn_Print_Area_1_1_16_14" localSheetId="2">#REF!</definedName>
    <definedName name="Excel_BuiltIn_Print_Area_1_1_16_14">#REF!</definedName>
    <definedName name="Excel_BuiltIn_Print_Area_1_1_16_14_4" localSheetId="2">#REF!</definedName>
    <definedName name="Excel_BuiltIn_Print_Area_1_1_16_14_4">#REF!</definedName>
    <definedName name="Excel_BuiltIn_Print_Area_1_1_16_14_6" localSheetId="2">#REF!</definedName>
    <definedName name="Excel_BuiltIn_Print_Area_1_1_16_14_6">#REF!</definedName>
    <definedName name="Excel_BuiltIn_Print_Area_1_1_16_4" localSheetId="2">#REF!</definedName>
    <definedName name="Excel_BuiltIn_Print_Area_1_1_16_4">#REF!</definedName>
    <definedName name="Excel_BuiltIn_Print_Area_1_1_17" localSheetId="2">#REF!</definedName>
    <definedName name="Excel_BuiltIn_Print_Area_1_1_17">#REF!</definedName>
    <definedName name="Excel_BuiltIn_Print_Area_1_1_17_4" localSheetId="2">#REF!</definedName>
    <definedName name="Excel_BuiltIn_Print_Area_1_1_17_4">#REF!</definedName>
    <definedName name="Excel_BuiltIn_Print_Area_1_1_4" localSheetId="2">#REF!</definedName>
    <definedName name="Excel_BuiltIn_Print_Area_1_1_4">#REF!</definedName>
    <definedName name="Excel_BuiltIn_Print_Area_10_1" localSheetId="2">#REF!</definedName>
    <definedName name="Excel_BuiltIn_Print_Area_10_1">#REF!</definedName>
    <definedName name="Excel_BuiltIn_Print_Area_10_1_1" localSheetId="2">#REF!</definedName>
    <definedName name="Excel_BuiltIn_Print_Area_10_1_1">#REF!</definedName>
    <definedName name="Excel_BuiltIn_Print_Area_10_1_1_1" localSheetId="2">#REF!</definedName>
    <definedName name="Excel_BuiltIn_Print_Area_10_1_1_1">#REF!</definedName>
    <definedName name="Excel_BuiltIn_Print_Area_10_1_1_1_1" localSheetId="2">#REF!</definedName>
    <definedName name="Excel_BuiltIn_Print_Area_10_1_1_1_1">#REF!</definedName>
    <definedName name="Excel_BuiltIn_Print_Area_10_1_1_1_1_1" localSheetId="2">#REF!</definedName>
    <definedName name="Excel_BuiltIn_Print_Area_10_1_1_1_1_1">#REF!</definedName>
    <definedName name="Excel_BuiltIn_Print_Area_10_1_1_1_1_1_4" localSheetId="2">#REF!</definedName>
    <definedName name="Excel_BuiltIn_Print_Area_10_1_1_1_1_1_4">#REF!</definedName>
    <definedName name="Excel_BuiltIn_Print_Area_10_1_1_1_1_4" localSheetId="2">#REF!</definedName>
    <definedName name="Excel_BuiltIn_Print_Area_10_1_1_1_1_4">#REF!</definedName>
    <definedName name="Excel_BuiltIn_Print_Area_10_1_1_1_14" localSheetId="2">#REF!</definedName>
    <definedName name="Excel_BuiltIn_Print_Area_10_1_1_1_14">#REF!</definedName>
    <definedName name="Excel_BuiltIn_Print_Area_10_1_1_1_14_4" localSheetId="2">#REF!</definedName>
    <definedName name="Excel_BuiltIn_Print_Area_10_1_1_1_14_4">#REF!</definedName>
    <definedName name="Excel_BuiltIn_Print_Area_10_1_1_1_14_6" localSheetId="2">#REF!</definedName>
    <definedName name="Excel_BuiltIn_Print_Area_10_1_1_1_14_6">#REF!</definedName>
    <definedName name="Excel_BuiltIn_Print_Area_10_1_1_1_16" localSheetId="2">#REF!</definedName>
    <definedName name="Excel_BuiltIn_Print_Area_10_1_1_1_16">#REF!</definedName>
    <definedName name="Excel_BuiltIn_Print_Area_10_1_1_1_16_1" localSheetId="2">#REF!</definedName>
    <definedName name="Excel_BuiltIn_Print_Area_10_1_1_1_16_1">#REF!</definedName>
    <definedName name="Excel_BuiltIn_Print_Area_10_1_1_1_16_1_4" localSheetId="2">#REF!</definedName>
    <definedName name="Excel_BuiltIn_Print_Area_10_1_1_1_16_1_4">#REF!</definedName>
    <definedName name="Excel_BuiltIn_Print_Area_10_1_1_1_16_14" localSheetId="2">#REF!</definedName>
    <definedName name="Excel_BuiltIn_Print_Area_10_1_1_1_16_14">#REF!</definedName>
    <definedName name="Excel_BuiltIn_Print_Area_10_1_1_1_16_14_4" localSheetId="2">#REF!</definedName>
    <definedName name="Excel_BuiltIn_Print_Area_10_1_1_1_16_14_4">#REF!</definedName>
    <definedName name="Excel_BuiltIn_Print_Area_10_1_1_1_16_14_6" localSheetId="2">#REF!</definedName>
    <definedName name="Excel_BuiltIn_Print_Area_10_1_1_1_16_14_6">#REF!</definedName>
    <definedName name="Excel_BuiltIn_Print_Area_10_1_1_1_16_4" localSheetId="2">#REF!</definedName>
    <definedName name="Excel_BuiltIn_Print_Area_10_1_1_1_16_4">#REF!</definedName>
    <definedName name="Excel_BuiltIn_Print_Area_10_1_1_1_17" localSheetId="2">#REF!</definedName>
    <definedName name="Excel_BuiltIn_Print_Area_10_1_1_1_17">#REF!</definedName>
    <definedName name="Excel_BuiltIn_Print_Area_10_1_1_1_17_4" localSheetId="2">#REF!</definedName>
    <definedName name="Excel_BuiltIn_Print_Area_10_1_1_1_17_4">#REF!</definedName>
    <definedName name="Excel_BuiltIn_Print_Area_10_1_1_1_4" localSheetId="2">#REF!</definedName>
    <definedName name="Excel_BuiltIn_Print_Area_10_1_1_1_4">#REF!</definedName>
    <definedName name="Excel_BuiltIn_Print_Area_10_1_1_14" localSheetId="2">#REF!</definedName>
    <definedName name="Excel_BuiltIn_Print_Area_10_1_1_14">#REF!</definedName>
    <definedName name="Excel_BuiltIn_Print_Area_10_1_1_14_4" localSheetId="2">#REF!</definedName>
    <definedName name="Excel_BuiltIn_Print_Area_10_1_1_14_4">#REF!</definedName>
    <definedName name="Excel_BuiltIn_Print_Area_10_1_1_17" localSheetId="2">#REF!</definedName>
    <definedName name="Excel_BuiltIn_Print_Area_10_1_1_17">#REF!</definedName>
    <definedName name="Excel_BuiltIn_Print_Area_10_1_1_17_4" localSheetId="2">#REF!</definedName>
    <definedName name="Excel_BuiltIn_Print_Area_10_1_1_17_4">#REF!</definedName>
    <definedName name="Excel_BuiltIn_Print_Area_10_1_1_4" localSheetId="2">#REF!</definedName>
    <definedName name="Excel_BuiltIn_Print_Area_10_1_1_4">#REF!</definedName>
    <definedName name="Excel_BuiltIn_Print_Area_10_1_14" localSheetId="2">#REF!</definedName>
    <definedName name="Excel_BuiltIn_Print_Area_10_1_14">#REF!</definedName>
    <definedName name="Excel_BuiltIn_Print_Area_10_1_14_4" localSheetId="2">#REF!</definedName>
    <definedName name="Excel_BuiltIn_Print_Area_10_1_14_4">#REF!</definedName>
    <definedName name="Excel_BuiltIn_Print_Area_10_1_17" localSheetId="2">#REF!</definedName>
    <definedName name="Excel_BuiltIn_Print_Area_10_1_17">#REF!</definedName>
    <definedName name="Excel_BuiltIn_Print_Area_10_1_17_4" localSheetId="2">#REF!</definedName>
    <definedName name="Excel_BuiltIn_Print_Area_10_1_17_4">#REF!</definedName>
    <definedName name="Excel_BuiltIn_Print_Area_10_1_4" localSheetId="2">#REF!</definedName>
    <definedName name="Excel_BuiltIn_Print_Area_10_1_4">#REF!</definedName>
    <definedName name="Excel_BuiltIn_Print_Area_11_1" localSheetId="2">#REF!</definedName>
    <definedName name="Excel_BuiltIn_Print_Area_11_1">#REF!</definedName>
    <definedName name="Excel_BuiltIn_Print_Area_11_14" localSheetId="2">#REF!</definedName>
    <definedName name="Excel_BuiltIn_Print_Area_11_14">#REF!</definedName>
    <definedName name="Excel_BuiltIn_Print_Area_11_14_1" localSheetId="2">#REF!</definedName>
    <definedName name="Excel_BuiltIn_Print_Area_11_14_1">#REF!</definedName>
    <definedName name="Excel_BuiltIn_Print_Area_11_14_1_4" localSheetId="2">#REF!</definedName>
    <definedName name="Excel_BuiltIn_Print_Area_11_14_1_4">#REF!</definedName>
    <definedName name="Excel_BuiltIn_Print_Area_11_14_14" localSheetId="2">#REF!</definedName>
    <definedName name="Excel_BuiltIn_Print_Area_11_14_14">#REF!</definedName>
    <definedName name="Excel_BuiltIn_Print_Area_11_14_14_4" localSheetId="2">#REF!</definedName>
    <definedName name="Excel_BuiltIn_Print_Area_11_14_14_4">#REF!</definedName>
    <definedName name="Excel_BuiltIn_Print_Area_11_14_14_6" localSheetId="2">#REF!</definedName>
    <definedName name="Excel_BuiltIn_Print_Area_11_14_14_6">#REF!</definedName>
    <definedName name="Excel_BuiltIn_Print_Area_11_14_4" localSheetId="2">#REF!</definedName>
    <definedName name="Excel_BuiltIn_Print_Area_11_14_4">#REF!</definedName>
    <definedName name="Excel_BuiltIn_Print_Area_11_14_6" localSheetId="2">#REF!</definedName>
    <definedName name="Excel_BuiltIn_Print_Area_11_14_6">#REF!</definedName>
    <definedName name="Excel_BuiltIn_Print_Area_11_16" localSheetId="2">#REF!</definedName>
    <definedName name="Excel_BuiltIn_Print_Area_11_16">#REF!</definedName>
    <definedName name="Excel_BuiltIn_Print_Area_11_16_1" localSheetId="2">#REF!</definedName>
    <definedName name="Excel_BuiltIn_Print_Area_11_16_1">#REF!</definedName>
    <definedName name="Excel_BuiltIn_Print_Area_11_16_1_4" localSheetId="2">#REF!</definedName>
    <definedName name="Excel_BuiltIn_Print_Area_11_16_1_4">#REF!</definedName>
    <definedName name="Excel_BuiltIn_Print_Area_11_16_14" localSheetId="2">#REF!</definedName>
    <definedName name="Excel_BuiltIn_Print_Area_11_16_14">#REF!</definedName>
    <definedName name="Excel_BuiltIn_Print_Area_11_16_14_4" localSheetId="2">#REF!</definedName>
    <definedName name="Excel_BuiltIn_Print_Area_11_16_14_4">#REF!</definedName>
    <definedName name="Excel_BuiltIn_Print_Area_11_16_14_6" localSheetId="2">#REF!</definedName>
    <definedName name="Excel_BuiltIn_Print_Area_11_16_14_6">#REF!</definedName>
    <definedName name="Excel_BuiltIn_Print_Area_11_16_4" localSheetId="2">#REF!</definedName>
    <definedName name="Excel_BuiltIn_Print_Area_11_16_4">#REF!</definedName>
    <definedName name="Excel_BuiltIn_Print_Area_11_17" localSheetId="2">#REF!</definedName>
    <definedName name="Excel_BuiltIn_Print_Area_11_17">#REF!</definedName>
    <definedName name="Excel_BuiltIn_Print_Area_11_17_4" localSheetId="2">#REF!</definedName>
    <definedName name="Excel_BuiltIn_Print_Area_11_17_4">#REF!</definedName>
    <definedName name="Excel_BuiltIn_Print_Area_12" localSheetId="2">#REF!</definedName>
    <definedName name="Excel_BuiltIn_Print_Area_12">#REF!</definedName>
    <definedName name="Excel_BuiltIn_Print_Area_12_14" localSheetId="2">#REF!</definedName>
    <definedName name="Excel_BuiltIn_Print_Area_12_14">#REF!</definedName>
    <definedName name="Excel_BuiltIn_Print_Area_12_14_1" localSheetId="2">#REF!</definedName>
    <definedName name="Excel_BuiltIn_Print_Area_12_14_1">#REF!</definedName>
    <definedName name="Excel_BuiltIn_Print_Area_12_14_1_4" localSheetId="2">#REF!</definedName>
    <definedName name="Excel_BuiltIn_Print_Area_12_14_1_4">#REF!</definedName>
    <definedName name="Excel_BuiltIn_Print_Area_12_14_14" localSheetId="2">#REF!</definedName>
    <definedName name="Excel_BuiltIn_Print_Area_12_14_14">#REF!</definedName>
    <definedName name="Excel_BuiltIn_Print_Area_12_14_14_4" localSheetId="2">#REF!</definedName>
    <definedName name="Excel_BuiltIn_Print_Area_12_14_14_4">#REF!</definedName>
    <definedName name="Excel_BuiltIn_Print_Area_12_14_14_6" localSheetId="2">#REF!</definedName>
    <definedName name="Excel_BuiltIn_Print_Area_12_14_14_6">#REF!</definedName>
    <definedName name="Excel_BuiltIn_Print_Area_12_14_4" localSheetId="2">#REF!</definedName>
    <definedName name="Excel_BuiltIn_Print_Area_12_14_4">#REF!</definedName>
    <definedName name="Excel_BuiltIn_Print_Area_12_14_6" localSheetId="2">#REF!</definedName>
    <definedName name="Excel_BuiltIn_Print_Area_12_14_6">#REF!</definedName>
    <definedName name="Excel_BuiltIn_Print_Area_12_16" localSheetId="2">#REF!</definedName>
    <definedName name="Excel_BuiltIn_Print_Area_12_16">#REF!</definedName>
    <definedName name="Excel_BuiltIn_Print_Area_12_16_1" localSheetId="2">#REF!</definedName>
    <definedName name="Excel_BuiltIn_Print_Area_12_16_1">#REF!</definedName>
    <definedName name="Excel_BuiltIn_Print_Area_12_16_1_4" localSheetId="2">#REF!</definedName>
    <definedName name="Excel_BuiltIn_Print_Area_12_16_1_4">#REF!</definedName>
    <definedName name="Excel_BuiltIn_Print_Area_12_16_14" localSheetId="2">#REF!</definedName>
    <definedName name="Excel_BuiltIn_Print_Area_12_16_14">#REF!</definedName>
    <definedName name="Excel_BuiltIn_Print_Area_12_16_14_4" localSheetId="2">#REF!</definedName>
    <definedName name="Excel_BuiltIn_Print_Area_12_16_14_4">#REF!</definedName>
    <definedName name="Excel_BuiltIn_Print_Area_12_16_14_6" localSheetId="2">#REF!</definedName>
    <definedName name="Excel_BuiltIn_Print_Area_12_16_14_6">#REF!</definedName>
    <definedName name="Excel_BuiltIn_Print_Area_12_16_4" localSheetId="2">#REF!</definedName>
    <definedName name="Excel_BuiltIn_Print_Area_12_16_4">#REF!</definedName>
    <definedName name="Excel_BuiltIn_Print_Area_12_17" localSheetId="2">#REF!</definedName>
    <definedName name="Excel_BuiltIn_Print_Area_12_17">#REF!</definedName>
    <definedName name="Excel_BuiltIn_Print_Area_12_17_4" localSheetId="2">#REF!</definedName>
    <definedName name="Excel_BuiltIn_Print_Area_12_17_4">#REF!</definedName>
    <definedName name="Excel_BuiltIn_Print_Area_12_17_6" localSheetId="2">#REF!</definedName>
    <definedName name="Excel_BuiltIn_Print_Area_12_17_6">#REF!</definedName>
    <definedName name="Excel_BuiltIn_Print_Area_12_4" localSheetId="2">#REF!</definedName>
    <definedName name="Excel_BuiltIn_Print_Area_12_4">#REF!</definedName>
    <definedName name="Excel_BuiltIn_Print_Area_12_6" localSheetId="2">#REF!</definedName>
    <definedName name="Excel_BuiltIn_Print_Area_12_6">#REF!</definedName>
    <definedName name="Excel_BuiltIn_Print_Area_13" localSheetId="2">#REF!</definedName>
    <definedName name="Excel_BuiltIn_Print_Area_13">#REF!</definedName>
    <definedName name="Excel_BuiltIn_Print_Area_13_14" localSheetId="2">#REF!</definedName>
    <definedName name="Excel_BuiltIn_Print_Area_13_14">#REF!</definedName>
    <definedName name="Excel_BuiltIn_Print_Area_13_14_1" localSheetId="2">#REF!</definedName>
    <definedName name="Excel_BuiltIn_Print_Area_13_14_1">#REF!</definedName>
    <definedName name="Excel_BuiltIn_Print_Area_13_14_1_4" localSheetId="2">#REF!</definedName>
    <definedName name="Excel_BuiltIn_Print_Area_13_14_1_4">#REF!</definedName>
    <definedName name="Excel_BuiltIn_Print_Area_13_14_14" localSheetId="2">#REF!</definedName>
    <definedName name="Excel_BuiltIn_Print_Area_13_14_14">#REF!</definedName>
    <definedName name="Excel_BuiltIn_Print_Area_13_14_14_4" localSheetId="2">#REF!</definedName>
    <definedName name="Excel_BuiltIn_Print_Area_13_14_14_4">#REF!</definedName>
    <definedName name="Excel_BuiltIn_Print_Area_13_14_14_6" localSheetId="2">#REF!</definedName>
    <definedName name="Excel_BuiltIn_Print_Area_13_14_14_6">#REF!</definedName>
    <definedName name="Excel_BuiltIn_Print_Area_13_14_4" localSheetId="2">#REF!</definedName>
    <definedName name="Excel_BuiltIn_Print_Area_13_14_4">#REF!</definedName>
    <definedName name="Excel_BuiltIn_Print_Area_13_14_6" localSheetId="2">#REF!</definedName>
    <definedName name="Excel_BuiltIn_Print_Area_13_14_6">#REF!</definedName>
    <definedName name="Excel_BuiltIn_Print_Area_13_16" localSheetId="2">#REF!</definedName>
    <definedName name="Excel_BuiltIn_Print_Area_13_16">#REF!</definedName>
    <definedName name="Excel_BuiltIn_Print_Area_13_16_1" localSheetId="2">#REF!</definedName>
    <definedName name="Excel_BuiltIn_Print_Area_13_16_1">#REF!</definedName>
    <definedName name="Excel_BuiltIn_Print_Area_13_16_1_4" localSheetId="2">#REF!</definedName>
    <definedName name="Excel_BuiltIn_Print_Area_13_16_1_4">#REF!</definedName>
    <definedName name="Excel_BuiltIn_Print_Area_13_16_14" localSheetId="2">#REF!</definedName>
    <definedName name="Excel_BuiltIn_Print_Area_13_16_14">#REF!</definedName>
    <definedName name="Excel_BuiltIn_Print_Area_13_16_14_4" localSheetId="2">#REF!</definedName>
    <definedName name="Excel_BuiltIn_Print_Area_13_16_14_4">#REF!</definedName>
    <definedName name="Excel_BuiltIn_Print_Area_13_16_14_6" localSheetId="2">#REF!</definedName>
    <definedName name="Excel_BuiltIn_Print_Area_13_16_14_6">#REF!</definedName>
    <definedName name="Excel_BuiltIn_Print_Area_13_16_4" localSheetId="2">#REF!</definedName>
    <definedName name="Excel_BuiltIn_Print_Area_13_16_4">#REF!</definedName>
    <definedName name="Excel_BuiltIn_Print_Area_13_17" localSheetId="2">#REF!</definedName>
    <definedName name="Excel_BuiltIn_Print_Area_13_17">#REF!</definedName>
    <definedName name="Excel_BuiltIn_Print_Area_13_17_4" localSheetId="2">#REF!</definedName>
    <definedName name="Excel_BuiltIn_Print_Area_13_17_4">#REF!</definedName>
    <definedName name="Excel_BuiltIn_Print_Area_13_17_6" localSheetId="2">#REF!</definedName>
    <definedName name="Excel_BuiltIn_Print_Area_13_17_6">#REF!</definedName>
    <definedName name="Excel_BuiltIn_Print_Area_13_4" localSheetId="2">#REF!</definedName>
    <definedName name="Excel_BuiltIn_Print_Area_13_4">#REF!</definedName>
    <definedName name="Excel_BuiltIn_Print_Area_13_6" localSheetId="2">#REF!</definedName>
    <definedName name="Excel_BuiltIn_Print_Area_13_6">#REF!</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 localSheetId="2">#REF!</definedName>
    <definedName name="Excel_BuiltIn_Print_Area_2_1_1_1_4">#REF!</definedName>
    <definedName name="Excel_BuiltIn_Print_Area_2_1_1_4" localSheetId="2">#REF!</definedName>
    <definedName name="Excel_BuiltIn_Print_Area_2_1_1_4">#REF!</definedName>
    <definedName name="Excel_BuiltIn_Print_Area_2_1_14" localSheetId="2">#REF!</definedName>
    <definedName name="Excel_BuiltIn_Print_Area_2_1_14">#REF!</definedName>
    <definedName name="Excel_BuiltIn_Print_Area_2_1_14_4" localSheetId="2">#REF!</definedName>
    <definedName name="Excel_BuiltIn_Print_Area_2_1_14_4">#REF!</definedName>
    <definedName name="Excel_BuiltIn_Print_Area_2_1_14_6" localSheetId="2">#REF!</definedName>
    <definedName name="Excel_BuiltIn_Print_Area_2_1_14_6">#REF!</definedName>
    <definedName name="Excel_BuiltIn_Print_Area_2_1_17" localSheetId="2">#REF!</definedName>
    <definedName name="Excel_BuiltIn_Print_Area_2_1_17">#REF!</definedName>
    <definedName name="Excel_BuiltIn_Print_Area_2_1_17_4" localSheetId="2">#REF!</definedName>
    <definedName name="Excel_BuiltIn_Print_Area_2_1_17_4">#REF!</definedName>
    <definedName name="Excel_BuiltIn_Print_Area_2_1_4" localSheetId="2">#REF!</definedName>
    <definedName name="Excel_BuiltIn_Print_Area_2_1_4">#REF!</definedName>
    <definedName name="Excel_BuiltIn_Print_Area_2_14" localSheetId="2">#REF!</definedName>
    <definedName name="Excel_BuiltIn_Print_Area_2_14">#REF!</definedName>
    <definedName name="Excel_BuiltIn_Print_Area_2_14_4" localSheetId="2">#REF!</definedName>
    <definedName name="Excel_BuiltIn_Print_Area_2_14_4">#REF!</definedName>
    <definedName name="Excel_BuiltIn_Print_Area_2_14_6" localSheetId="2">#REF!</definedName>
    <definedName name="Excel_BuiltIn_Print_Area_2_14_6">#REF!</definedName>
    <definedName name="Excel_BuiltIn_Print_Area_2_16" localSheetId="2">#REF!</definedName>
    <definedName name="Excel_BuiltIn_Print_Area_2_16">#REF!</definedName>
    <definedName name="Excel_BuiltIn_Print_Area_2_16_1" localSheetId="2">#REF!</definedName>
    <definedName name="Excel_BuiltIn_Print_Area_2_16_1">#REF!</definedName>
    <definedName name="Excel_BuiltIn_Print_Area_2_16_1_4" localSheetId="2">#REF!</definedName>
    <definedName name="Excel_BuiltIn_Print_Area_2_16_1_4">#REF!</definedName>
    <definedName name="Excel_BuiltIn_Print_Area_2_16_14" localSheetId="2">#REF!</definedName>
    <definedName name="Excel_BuiltIn_Print_Area_2_16_14">#REF!</definedName>
    <definedName name="Excel_BuiltIn_Print_Area_2_16_14_4" localSheetId="2">#REF!</definedName>
    <definedName name="Excel_BuiltIn_Print_Area_2_16_14_4">#REF!</definedName>
    <definedName name="Excel_BuiltIn_Print_Area_2_16_14_6" localSheetId="2">#REF!</definedName>
    <definedName name="Excel_BuiltIn_Print_Area_2_16_14_6">#REF!</definedName>
    <definedName name="Excel_BuiltIn_Print_Area_2_16_4" localSheetId="2">#REF!</definedName>
    <definedName name="Excel_BuiltIn_Print_Area_2_16_4">#REF!</definedName>
    <definedName name="Excel_BuiltIn_Print_Area_2_17" localSheetId="2">#REF!</definedName>
    <definedName name="Excel_BuiltIn_Print_Area_2_17">#REF!</definedName>
    <definedName name="Excel_BuiltIn_Print_Area_2_17_4" localSheetId="2">#REF!</definedName>
    <definedName name="Excel_BuiltIn_Print_Area_2_17_4">#REF!</definedName>
    <definedName name="Excel_BuiltIn_Print_Area_2_4" localSheetId="2">#REF!</definedName>
    <definedName name="Excel_BuiltIn_Print_Area_2_4">#REF!</definedName>
    <definedName name="Excel_BuiltIn_Print_Area_3" localSheetId="2">#REF!</definedName>
    <definedName name="Excel_BuiltIn_Print_Area_3">#REF!</definedName>
    <definedName name="Excel_BuiltIn_Print_Area_3_1" localSheetId="2">"$#REF!.$A$1:$J$12"</definedName>
    <definedName name="Excel_BuiltIn_Print_Area_3_1" localSheetId="1">#REF!</definedName>
    <definedName name="Excel_BuiltIn_Print_Area_3_1">#REF!</definedName>
    <definedName name="Excel_BuiltIn_Print_Area_3_1_1">#REF!</definedName>
    <definedName name="Excel_BuiltIn_Print_Area_3_1_1_1">#REF!</definedName>
    <definedName name="Excel_BuiltIn_Print_Area_3_1_1_1_1" localSheetId="2">#REF!</definedName>
    <definedName name="Excel_BuiltIn_Print_Area_3_1_1_1_1">#REF!</definedName>
    <definedName name="Excel_BuiltIn_Print_Area_3_1_1_1_1_14" localSheetId="2">#REF!</definedName>
    <definedName name="Excel_BuiltIn_Print_Area_3_1_1_1_1_14">#REF!</definedName>
    <definedName name="Excel_BuiltIn_Print_Area_3_1_1_1_1_14_1" localSheetId="2">#REF!</definedName>
    <definedName name="Excel_BuiltIn_Print_Area_3_1_1_1_1_14_1">#REF!</definedName>
    <definedName name="Excel_BuiltIn_Print_Area_3_1_1_1_1_14_1_4" localSheetId="2">#REF!</definedName>
    <definedName name="Excel_BuiltIn_Print_Area_3_1_1_1_1_14_1_4">#REF!</definedName>
    <definedName name="Excel_BuiltIn_Print_Area_3_1_1_1_1_14_14" localSheetId="2">#REF!</definedName>
    <definedName name="Excel_BuiltIn_Print_Area_3_1_1_1_1_14_14">#REF!</definedName>
    <definedName name="Excel_BuiltIn_Print_Area_3_1_1_1_1_14_14_4" localSheetId="2">#REF!</definedName>
    <definedName name="Excel_BuiltIn_Print_Area_3_1_1_1_1_14_14_4">#REF!</definedName>
    <definedName name="Excel_BuiltIn_Print_Area_3_1_1_1_1_14_14_6" localSheetId="2">#REF!</definedName>
    <definedName name="Excel_BuiltIn_Print_Area_3_1_1_1_1_14_14_6">#REF!</definedName>
    <definedName name="Excel_BuiltIn_Print_Area_3_1_1_1_1_14_4" localSheetId="2">#REF!</definedName>
    <definedName name="Excel_BuiltIn_Print_Area_3_1_1_1_1_14_4">#REF!</definedName>
    <definedName name="Excel_BuiltIn_Print_Area_3_1_1_1_1_14_6" localSheetId="2">#REF!</definedName>
    <definedName name="Excel_BuiltIn_Print_Area_3_1_1_1_1_14_6">#REF!</definedName>
    <definedName name="Excel_BuiltIn_Print_Area_3_1_1_1_1_16" localSheetId="2">#REF!</definedName>
    <definedName name="Excel_BuiltIn_Print_Area_3_1_1_1_1_16">#REF!</definedName>
    <definedName name="Excel_BuiltIn_Print_Area_3_1_1_1_1_16_1" localSheetId="2">#REF!</definedName>
    <definedName name="Excel_BuiltIn_Print_Area_3_1_1_1_1_16_1">#REF!</definedName>
    <definedName name="Excel_BuiltIn_Print_Area_3_1_1_1_1_16_1_4" localSheetId="2">#REF!</definedName>
    <definedName name="Excel_BuiltIn_Print_Area_3_1_1_1_1_16_1_4">#REF!</definedName>
    <definedName name="Excel_BuiltIn_Print_Area_3_1_1_1_1_16_14" localSheetId="2">#REF!</definedName>
    <definedName name="Excel_BuiltIn_Print_Area_3_1_1_1_1_16_14">#REF!</definedName>
    <definedName name="Excel_BuiltIn_Print_Area_3_1_1_1_1_16_14_4" localSheetId="2">#REF!</definedName>
    <definedName name="Excel_BuiltIn_Print_Area_3_1_1_1_1_16_14_4">#REF!</definedName>
    <definedName name="Excel_BuiltIn_Print_Area_3_1_1_1_1_16_14_6" localSheetId="2">#REF!</definedName>
    <definedName name="Excel_BuiltIn_Print_Area_3_1_1_1_1_16_14_6">#REF!</definedName>
    <definedName name="Excel_BuiltIn_Print_Area_3_1_1_1_1_16_4" localSheetId="2">#REF!</definedName>
    <definedName name="Excel_BuiltIn_Print_Area_3_1_1_1_1_16_4">#REF!</definedName>
    <definedName name="Excel_BuiltIn_Print_Area_3_1_1_1_1_17" localSheetId="2">#REF!</definedName>
    <definedName name="Excel_BuiltIn_Print_Area_3_1_1_1_1_17">#REF!</definedName>
    <definedName name="Excel_BuiltIn_Print_Area_3_1_1_1_1_17_4" localSheetId="2">#REF!</definedName>
    <definedName name="Excel_BuiltIn_Print_Area_3_1_1_1_1_17_4">#REF!</definedName>
    <definedName name="Excel_BuiltIn_Print_Area_3_1_1_1_1_4" localSheetId="2">#REF!</definedName>
    <definedName name="Excel_BuiltIn_Print_Area_3_1_1_1_1_4">#REF!</definedName>
    <definedName name="Excel_BuiltIn_Print_Area_4" localSheetId="2">#REF!</definedName>
    <definedName name="Excel_BuiltIn_Print_Area_4">#REF!</definedName>
    <definedName name="Excel_BuiltIn_Print_Area_4_1">"$#REF!.$A$1:$J$13"</definedName>
    <definedName name="Excel_BuiltIn_Print_Area_4_14" localSheetId="2">#REF!</definedName>
    <definedName name="Excel_BuiltIn_Print_Area_4_14">#REF!</definedName>
    <definedName name="Excel_BuiltIn_Print_Area_4_14_1" localSheetId="2">#REF!</definedName>
    <definedName name="Excel_BuiltIn_Print_Area_4_14_1">#REF!</definedName>
    <definedName name="Excel_BuiltIn_Print_Area_4_14_1_4" localSheetId="2">#REF!</definedName>
    <definedName name="Excel_BuiltIn_Print_Area_4_14_1_4">#REF!</definedName>
    <definedName name="Excel_BuiltIn_Print_Area_4_14_14" localSheetId="2">#REF!</definedName>
    <definedName name="Excel_BuiltIn_Print_Area_4_14_14">#REF!</definedName>
    <definedName name="Excel_BuiltIn_Print_Area_4_14_14_4" localSheetId="2">#REF!</definedName>
    <definedName name="Excel_BuiltIn_Print_Area_4_14_14_4">#REF!</definedName>
    <definedName name="Excel_BuiltIn_Print_Area_4_14_14_6" localSheetId="2">#REF!</definedName>
    <definedName name="Excel_BuiltIn_Print_Area_4_14_14_6">#REF!</definedName>
    <definedName name="Excel_BuiltIn_Print_Area_4_14_4" localSheetId="2">#REF!</definedName>
    <definedName name="Excel_BuiltIn_Print_Area_4_14_4">#REF!</definedName>
    <definedName name="Excel_BuiltIn_Print_Area_4_14_6" localSheetId="2">#REF!</definedName>
    <definedName name="Excel_BuiltIn_Print_Area_4_14_6">#REF!</definedName>
    <definedName name="Excel_BuiltIn_Print_Area_4_16" localSheetId="2">#REF!</definedName>
    <definedName name="Excel_BuiltIn_Print_Area_4_16">#REF!</definedName>
    <definedName name="Excel_BuiltIn_Print_Area_4_16_1" localSheetId="2">#REF!</definedName>
    <definedName name="Excel_BuiltIn_Print_Area_4_16_1">#REF!</definedName>
    <definedName name="Excel_BuiltIn_Print_Area_4_16_1_4" localSheetId="2">#REF!</definedName>
    <definedName name="Excel_BuiltIn_Print_Area_4_16_1_4">#REF!</definedName>
    <definedName name="Excel_BuiltIn_Print_Area_4_16_14" localSheetId="2">#REF!</definedName>
    <definedName name="Excel_BuiltIn_Print_Area_4_16_14">#REF!</definedName>
    <definedName name="Excel_BuiltIn_Print_Area_4_16_14_4" localSheetId="2">#REF!</definedName>
    <definedName name="Excel_BuiltIn_Print_Area_4_16_14_4">#REF!</definedName>
    <definedName name="Excel_BuiltIn_Print_Area_4_16_14_6" localSheetId="2">#REF!</definedName>
    <definedName name="Excel_BuiltIn_Print_Area_4_16_14_6">#REF!</definedName>
    <definedName name="Excel_BuiltIn_Print_Area_4_16_4" localSheetId="2">#REF!</definedName>
    <definedName name="Excel_BuiltIn_Print_Area_4_16_4">#REF!</definedName>
    <definedName name="Excel_BuiltIn_Print_Area_4_17" localSheetId="2">#REF!</definedName>
    <definedName name="Excel_BuiltIn_Print_Area_4_17">#REF!</definedName>
    <definedName name="Excel_BuiltIn_Print_Area_4_17_4" localSheetId="2">#REF!</definedName>
    <definedName name="Excel_BuiltIn_Print_Area_4_17_4">#REF!</definedName>
    <definedName name="Excel_BuiltIn_Print_Area_4_4" localSheetId="2">#REF!</definedName>
    <definedName name="Excel_BuiltIn_Print_Area_4_4">#REF!</definedName>
    <definedName name="Excel_BuiltIn_Print_Area_5">#REF!</definedName>
    <definedName name="Excel_BuiltIn_Print_Area_5_1_1" localSheetId="2">#REF!</definedName>
    <definedName name="Excel_BuiltIn_Print_Area_5_1_1">#REF!</definedName>
    <definedName name="Excel_BuiltIn_Print_Area_5_1_1_1" localSheetId="2">#REF!</definedName>
    <definedName name="Excel_BuiltIn_Print_Area_5_1_1_1">#REF!</definedName>
    <definedName name="Excel_BuiltIn_Print_Area_5_1_1_1_14" localSheetId="2">#REF!</definedName>
    <definedName name="Excel_BuiltIn_Print_Area_5_1_1_1_14">#REF!</definedName>
    <definedName name="Excel_BuiltIn_Print_Area_5_1_1_1_14_1" localSheetId="2">#REF!</definedName>
    <definedName name="Excel_BuiltIn_Print_Area_5_1_1_1_14_1">#REF!</definedName>
    <definedName name="Excel_BuiltIn_Print_Area_5_1_1_1_14_1_4" localSheetId="2">#REF!</definedName>
    <definedName name="Excel_BuiltIn_Print_Area_5_1_1_1_14_1_4">#REF!</definedName>
    <definedName name="Excel_BuiltIn_Print_Area_5_1_1_1_14_14" localSheetId="2">#REF!</definedName>
    <definedName name="Excel_BuiltIn_Print_Area_5_1_1_1_14_14">#REF!</definedName>
    <definedName name="Excel_BuiltIn_Print_Area_5_1_1_1_14_14_4" localSheetId="2">#REF!</definedName>
    <definedName name="Excel_BuiltIn_Print_Area_5_1_1_1_14_14_4">#REF!</definedName>
    <definedName name="Excel_BuiltIn_Print_Area_5_1_1_1_14_14_6" localSheetId="2">#REF!</definedName>
    <definedName name="Excel_BuiltIn_Print_Area_5_1_1_1_14_14_6">#REF!</definedName>
    <definedName name="Excel_BuiltIn_Print_Area_5_1_1_1_14_4" localSheetId="2">#REF!</definedName>
    <definedName name="Excel_BuiltIn_Print_Area_5_1_1_1_14_4">#REF!</definedName>
    <definedName name="Excel_BuiltIn_Print_Area_5_1_1_1_14_6" localSheetId="2">#REF!</definedName>
    <definedName name="Excel_BuiltIn_Print_Area_5_1_1_1_14_6">#REF!</definedName>
    <definedName name="Excel_BuiltIn_Print_Area_5_1_1_1_16" localSheetId="2">#REF!</definedName>
    <definedName name="Excel_BuiltIn_Print_Area_5_1_1_1_16">#REF!</definedName>
    <definedName name="Excel_BuiltIn_Print_Area_5_1_1_1_16_1" localSheetId="2">#REF!</definedName>
    <definedName name="Excel_BuiltIn_Print_Area_5_1_1_1_16_1">#REF!</definedName>
    <definedName name="Excel_BuiltIn_Print_Area_5_1_1_1_16_1_4" localSheetId="2">#REF!</definedName>
    <definedName name="Excel_BuiltIn_Print_Area_5_1_1_1_16_1_4">#REF!</definedName>
    <definedName name="Excel_BuiltIn_Print_Area_5_1_1_1_16_14" localSheetId="2">#REF!</definedName>
    <definedName name="Excel_BuiltIn_Print_Area_5_1_1_1_16_14">#REF!</definedName>
    <definedName name="Excel_BuiltIn_Print_Area_5_1_1_1_16_14_4" localSheetId="2">#REF!</definedName>
    <definedName name="Excel_BuiltIn_Print_Area_5_1_1_1_16_14_4">#REF!</definedName>
    <definedName name="Excel_BuiltIn_Print_Area_5_1_1_1_16_14_6" localSheetId="2">#REF!</definedName>
    <definedName name="Excel_BuiltIn_Print_Area_5_1_1_1_16_14_6">#REF!</definedName>
    <definedName name="Excel_BuiltIn_Print_Area_5_1_1_1_16_4" localSheetId="2">#REF!</definedName>
    <definedName name="Excel_BuiltIn_Print_Area_5_1_1_1_16_4">#REF!</definedName>
    <definedName name="Excel_BuiltIn_Print_Area_5_1_1_1_17" localSheetId="2">#REF!</definedName>
    <definedName name="Excel_BuiltIn_Print_Area_5_1_1_1_17">#REF!</definedName>
    <definedName name="Excel_BuiltIn_Print_Area_5_1_1_1_17_4" localSheetId="2">#REF!</definedName>
    <definedName name="Excel_BuiltIn_Print_Area_5_1_1_1_17_4">#REF!</definedName>
    <definedName name="Excel_BuiltIn_Print_Area_5_1_1_1_4" localSheetId="2">#REF!</definedName>
    <definedName name="Excel_BuiltIn_Print_Area_5_1_1_1_4">#REF!</definedName>
    <definedName name="Excel_BuiltIn_Print_Area_5_1_1_14" localSheetId="2">#REF!</definedName>
    <definedName name="Excel_BuiltIn_Print_Area_5_1_1_14">#REF!</definedName>
    <definedName name="Excel_BuiltIn_Print_Area_5_1_1_14_1" localSheetId="2">#REF!</definedName>
    <definedName name="Excel_BuiltIn_Print_Area_5_1_1_14_1">#REF!</definedName>
    <definedName name="Excel_BuiltIn_Print_Area_5_1_1_14_1_4" localSheetId="2">#REF!</definedName>
    <definedName name="Excel_BuiltIn_Print_Area_5_1_1_14_1_4">#REF!</definedName>
    <definedName name="Excel_BuiltIn_Print_Area_5_1_1_14_14" localSheetId="2">#REF!</definedName>
    <definedName name="Excel_BuiltIn_Print_Area_5_1_1_14_14">#REF!</definedName>
    <definedName name="Excel_BuiltIn_Print_Area_5_1_1_14_14_4" localSheetId="2">#REF!</definedName>
    <definedName name="Excel_BuiltIn_Print_Area_5_1_1_14_14_4">#REF!</definedName>
    <definedName name="Excel_BuiltIn_Print_Area_5_1_1_14_14_6" localSheetId="2">#REF!</definedName>
    <definedName name="Excel_BuiltIn_Print_Area_5_1_1_14_14_6">#REF!</definedName>
    <definedName name="Excel_BuiltIn_Print_Area_5_1_1_14_4" localSheetId="2">#REF!</definedName>
    <definedName name="Excel_BuiltIn_Print_Area_5_1_1_14_4">#REF!</definedName>
    <definedName name="Excel_BuiltIn_Print_Area_5_1_1_14_6" localSheetId="2">#REF!</definedName>
    <definedName name="Excel_BuiltIn_Print_Area_5_1_1_14_6">#REF!</definedName>
    <definedName name="Excel_BuiltIn_Print_Area_5_1_1_16" localSheetId="2">#REF!</definedName>
    <definedName name="Excel_BuiltIn_Print_Area_5_1_1_16">#REF!</definedName>
    <definedName name="Excel_BuiltIn_Print_Area_5_1_1_16_1" localSheetId="2">#REF!</definedName>
    <definedName name="Excel_BuiltIn_Print_Area_5_1_1_16_1">#REF!</definedName>
    <definedName name="Excel_BuiltIn_Print_Area_5_1_1_16_1_4" localSheetId="2">#REF!</definedName>
    <definedName name="Excel_BuiltIn_Print_Area_5_1_1_16_1_4">#REF!</definedName>
    <definedName name="Excel_BuiltIn_Print_Area_5_1_1_16_14" localSheetId="2">#REF!</definedName>
    <definedName name="Excel_BuiltIn_Print_Area_5_1_1_16_14">#REF!</definedName>
    <definedName name="Excel_BuiltIn_Print_Area_5_1_1_16_14_4" localSheetId="2">#REF!</definedName>
    <definedName name="Excel_BuiltIn_Print_Area_5_1_1_16_14_4">#REF!</definedName>
    <definedName name="Excel_BuiltIn_Print_Area_5_1_1_16_14_6" localSheetId="2">#REF!</definedName>
    <definedName name="Excel_BuiltIn_Print_Area_5_1_1_16_14_6">#REF!</definedName>
    <definedName name="Excel_BuiltIn_Print_Area_5_1_1_16_4" localSheetId="2">#REF!</definedName>
    <definedName name="Excel_BuiltIn_Print_Area_5_1_1_16_4">#REF!</definedName>
    <definedName name="Excel_BuiltIn_Print_Area_5_1_1_17" localSheetId="2">#REF!</definedName>
    <definedName name="Excel_BuiltIn_Print_Area_5_1_1_17">#REF!</definedName>
    <definedName name="Excel_BuiltIn_Print_Area_5_1_1_17_4" localSheetId="2">#REF!</definedName>
    <definedName name="Excel_BuiltIn_Print_Area_5_1_1_17_4">#REF!</definedName>
    <definedName name="Excel_BuiltIn_Print_Area_5_1_1_4" localSheetId="2">#REF!</definedName>
    <definedName name="Excel_BuiltIn_Print_Area_5_1_1_4">#REF!</definedName>
    <definedName name="Excel_BuiltIn_Print_Area_6_1_1_1" localSheetId="2">#REF!</definedName>
    <definedName name="Excel_BuiltIn_Print_Area_6_1_1_1">#REF!</definedName>
    <definedName name="Excel_BuiltIn_Print_Area_6_1_1_1_14" localSheetId="2">#REF!</definedName>
    <definedName name="Excel_BuiltIn_Print_Area_6_1_1_1_14">#REF!</definedName>
    <definedName name="Excel_BuiltIn_Print_Area_6_1_1_1_14_1" localSheetId="2">#REF!</definedName>
    <definedName name="Excel_BuiltIn_Print_Area_6_1_1_1_14_1">#REF!</definedName>
    <definedName name="Excel_BuiltIn_Print_Area_6_1_1_1_14_1_4" localSheetId="2">#REF!</definedName>
    <definedName name="Excel_BuiltIn_Print_Area_6_1_1_1_14_1_4">#REF!</definedName>
    <definedName name="Excel_BuiltIn_Print_Area_6_1_1_1_14_14" localSheetId="2">#REF!</definedName>
    <definedName name="Excel_BuiltIn_Print_Area_6_1_1_1_14_14">#REF!</definedName>
    <definedName name="Excel_BuiltIn_Print_Area_6_1_1_1_14_14_4" localSheetId="2">#REF!</definedName>
    <definedName name="Excel_BuiltIn_Print_Area_6_1_1_1_14_14_4">#REF!</definedName>
    <definedName name="Excel_BuiltIn_Print_Area_6_1_1_1_14_14_6" localSheetId="2">#REF!</definedName>
    <definedName name="Excel_BuiltIn_Print_Area_6_1_1_1_14_14_6">#REF!</definedName>
    <definedName name="Excel_BuiltIn_Print_Area_6_1_1_1_14_4" localSheetId="2">#REF!</definedName>
    <definedName name="Excel_BuiltIn_Print_Area_6_1_1_1_14_4">#REF!</definedName>
    <definedName name="Excel_BuiltIn_Print_Area_6_1_1_1_14_6" localSheetId="2">#REF!</definedName>
    <definedName name="Excel_BuiltIn_Print_Area_6_1_1_1_14_6">#REF!</definedName>
    <definedName name="Excel_BuiltIn_Print_Area_6_1_1_1_16" localSheetId="2">#REF!</definedName>
    <definedName name="Excel_BuiltIn_Print_Area_6_1_1_1_16">#REF!</definedName>
    <definedName name="Excel_BuiltIn_Print_Area_6_1_1_1_16_1" localSheetId="2">#REF!</definedName>
    <definedName name="Excel_BuiltIn_Print_Area_6_1_1_1_16_1">#REF!</definedName>
    <definedName name="Excel_BuiltIn_Print_Area_6_1_1_1_16_1_4" localSheetId="2">#REF!</definedName>
    <definedName name="Excel_BuiltIn_Print_Area_6_1_1_1_16_1_4">#REF!</definedName>
    <definedName name="Excel_BuiltIn_Print_Area_6_1_1_1_16_14" localSheetId="2">#REF!</definedName>
    <definedName name="Excel_BuiltIn_Print_Area_6_1_1_1_16_14">#REF!</definedName>
    <definedName name="Excel_BuiltIn_Print_Area_6_1_1_1_16_14_4" localSheetId="2">#REF!</definedName>
    <definedName name="Excel_BuiltIn_Print_Area_6_1_1_1_16_14_4">#REF!</definedName>
    <definedName name="Excel_BuiltIn_Print_Area_6_1_1_1_16_14_6" localSheetId="2">#REF!</definedName>
    <definedName name="Excel_BuiltIn_Print_Area_6_1_1_1_16_14_6">#REF!</definedName>
    <definedName name="Excel_BuiltIn_Print_Area_6_1_1_1_16_4" localSheetId="2">#REF!</definedName>
    <definedName name="Excel_BuiltIn_Print_Area_6_1_1_1_16_4">#REF!</definedName>
    <definedName name="Excel_BuiltIn_Print_Area_6_1_1_1_17" localSheetId="2">#REF!</definedName>
    <definedName name="Excel_BuiltIn_Print_Area_6_1_1_1_17">#REF!</definedName>
    <definedName name="Excel_BuiltIn_Print_Area_6_1_1_1_17_4" localSheetId="2">#REF!</definedName>
    <definedName name="Excel_BuiltIn_Print_Area_6_1_1_1_17_4">#REF!</definedName>
    <definedName name="Excel_BuiltIn_Print_Area_6_1_1_1_4" localSheetId="2">#REF!</definedName>
    <definedName name="Excel_BuiltIn_Print_Area_6_1_1_1_4">#REF!</definedName>
    <definedName name="Excel_BuiltIn_Print_Area_7" localSheetId="2">#REF!</definedName>
    <definedName name="Excel_BuiltIn_Print_Area_7">#REF!</definedName>
    <definedName name="Excel_BuiltIn_Print_Area_8">#REF!</definedName>
    <definedName name="Excel_BuiltIn_Print_Area_8_1_1_1" localSheetId="2">#REF!</definedName>
    <definedName name="Excel_BuiltIn_Print_Area_8_1_1_1">#REF!</definedName>
    <definedName name="Excel_BuiltIn_Print_Area_8_1_1_1_14" localSheetId="2">#REF!</definedName>
    <definedName name="Excel_BuiltIn_Print_Area_8_1_1_1_14">#REF!</definedName>
    <definedName name="Excel_BuiltIn_Print_Area_8_1_1_1_14_1" localSheetId="2">#REF!</definedName>
    <definedName name="Excel_BuiltIn_Print_Area_8_1_1_1_14_1">#REF!</definedName>
    <definedName name="Excel_BuiltIn_Print_Area_8_1_1_1_14_1_4" localSheetId="2">#REF!</definedName>
    <definedName name="Excel_BuiltIn_Print_Area_8_1_1_1_14_1_4">#REF!</definedName>
    <definedName name="Excel_BuiltIn_Print_Area_8_1_1_1_14_14" localSheetId="2">#REF!</definedName>
    <definedName name="Excel_BuiltIn_Print_Area_8_1_1_1_14_14">#REF!</definedName>
    <definedName name="Excel_BuiltIn_Print_Area_8_1_1_1_14_14_4" localSheetId="2">#REF!</definedName>
    <definedName name="Excel_BuiltIn_Print_Area_8_1_1_1_14_14_4">#REF!</definedName>
    <definedName name="Excel_BuiltIn_Print_Area_8_1_1_1_14_14_6" localSheetId="2">#REF!</definedName>
    <definedName name="Excel_BuiltIn_Print_Area_8_1_1_1_14_14_6">#REF!</definedName>
    <definedName name="Excel_BuiltIn_Print_Area_8_1_1_1_14_4" localSheetId="2">#REF!</definedName>
    <definedName name="Excel_BuiltIn_Print_Area_8_1_1_1_14_4">#REF!</definedName>
    <definedName name="Excel_BuiltIn_Print_Area_8_1_1_1_14_6" localSheetId="2">#REF!</definedName>
    <definedName name="Excel_BuiltIn_Print_Area_8_1_1_1_14_6">#REF!</definedName>
    <definedName name="Excel_BuiltIn_Print_Area_8_1_1_1_16" localSheetId="2">#REF!</definedName>
    <definedName name="Excel_BuiltIn_Print_Area_8_1_1_1_16">#REF!</definedName>
    <definedName name="Excel_BuiltIn_Print_Area_8_1_1_1_16_1" localSheetId="2">#REF!</definedName>
    <definedName name="Excel_BuiltIn_Print_Area_8_1_1_1_16_1">#REF!</definedName>
    <definedName name="Excel_BuiltIn_Print_Area_8_1_1_1_16_1_4" localSheetId="2">#REF!</definedName>
    <definedName name="Excel_BuiltIn_Print_Area_8_1_1_1_16_1_4">#REF!</definedName>
    <definedName name="Excel_BuiltIn_Print_Area_8_1_1_1_16_14" localSheetId="2">#REF!</definedName>
    <definedName name="Excel_BuiltIn_Print_Area_8_1_1_1_16_14">#REF!</definedName>
    <definedName name="Excel_BuiltIn_Print_Area_8_1_1_1_16_14_4" localSheetId="2">#REF!</definedName>
    <definedName name="Excel_BuiltIn_Print_Area_8_1_1_1_16_14_4">#REF!</definedName>
    <definedName name="Excel_BuiltIn_Print_Area_8_1_1_1_16_14_6" localSheetId="2">#REF!</definedName>
    <definedName name="Excel_BuiltIn_Print_Area_8_1_1_1_16_14_6">#REF!</definedName>
    <definedName name="Excel_BuiltIn_Print_Area_8_1_1_1_16_4" localSheetId="2">#REF!</definedName>
    <definedName name="Excel_BuiltIn_Print_Area_8_1_1_1_16_4">#REF!</definedName>
    <definedName name="Excel_BuiltIn_Print_Area_8_1_1_1_17" localSheetId="2">#REF!</definedName>
    <definedName name="Excel_BuiltIn_Print_Area_8_1_1_1_17">#REF!</definedName>
    <definedName name="Excel_BuiltIn_Print_Area_8_1_1_1_17_4" localSheetId="2">#REF!</definedName>
    <definedName name="Excel_BuiltIn_Print_Area_8_1_1_1_17_4">#REF!</definedName>
    <definedName name="Excel_BuiltIn_Print_Area_8_1_1_1_4" localSheetId="2">#REF!</definedName>
    <definedName name="Excel_BuiltIn_Print_Area_8_1_1_1_4">#REF!</definedName>
    <definedName name="Excel_BuiltIn_Print_Area_9">#REF!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Area_9_1_1_14" localSheetId="2">#REF!</definedName>
    <definedName name="Excel_BuiltIn_Print_Area_9_1_1_14">#REF!</definedName>
    <definedName name="Excel_BuiltIn_Print_Area_9_1_1_14_1" localSheetId="2">#REF!</definedName>
    <definedName name="Excel_BuiltIn_Print_Area_9_1_1_14_1">#REF!</definedName>
    <definedName name="Excel_BuiltIn_Print_Area_9_1_1_14_1_4" localSheetId="2">#REF!</definedName>
    <definedName name="Excel_BuiltIn_Print_Area_9_1_1_14_1_4">#REF!</definedName>
    <definedName name="Excel_BuiltIn_Print_Area_9_1_1_14_14" localSheetId="2">#REF!</definedName>
    <definedName name="Excel_BuiltIn_Print_Area_9_1_1_14_14">#REF!</definedName>
    <definedName name="Excel_BuiltIn_Print_Area_9_1_1_14_14_4" localSheetId="2">#REF!</definedName>
    <definedName name="Excel_BuiltIn_Print_Area_9_1_1_14_14_4">#REF!</definedName>
    <definedName name="Excel_BuiltIn_Print_Area_9_1_1_14_14_6" localSheetId="2">#REF!</definedName>
    <definedName name="Excel_BuiltIn_Print_Area_9_1_1_14_14_6">#REF!</definedName>
    <definedName name="Excel_BuiltIn_Print_Area_9_1_1_14_4" localSheetId="2">#REF!</definedName>
    <definedName name="Excel_BuiltIn_Print_Area_9_1_1_14_4">#REF!</definedName>
    <definedName name="Excel_BuiltIn_Print_Area_9_1_1_14_6" localSheetId="2">#REF!</definedName>
    <definedName name="Excel_BuiltIn_Print_Area_9_1_1_14_6">#REF!</definedName>
    <definedName name="Excel_BuiltIn_Print_Area_9_1_1_16" localSheetId="2">#REF!</definedName>
    <definedName name="Excel_BuiltIn_Print_Area_9_1_1_16">#REF!</definedName>
    <definedName name="Excel_BuiltIn_Print_Area_9_1_1_16_1" localSheetId="2">#REF!</definedName>
    <definedName name="Excel_BuiltIn_Print_Area_9_1_1_16_1">#REF!</definedName>
    <definedName name="Excel_BuiltIn_Print_Area_9_1_1_16_1_4" localSheetId="2">#REF!</definedName>
    <definedName name="Excel_BuiltIn_Print_Area_9_1_1_16_1_4">#REF!</definedName>
    <definedName name="Excel_BuiltIn_Print_Area_9_1_1_16_14" localSheetId="2">#REF!</definedName>
    <definedName name="Excel_BuiltIn_Print_Area_9_1_1_16_14">#REF!</definedName>
    <definedName name="Excel_BuiltIn_Print_Area_9_1_1_16_14_4" localSheetId="2">#REF!</definedName>
    <definedName name="Excel_BuiltIn_Print_Area_9_1_1_16_14_4">#REF!</definedName>
    <definedName name="Excel_BuiltIn_Print_Area_9_1_1_16_14_6" localSheetId="2">#REF!</definedName>
    <definedName name="Excel_BuiltIn_Print_Area_9_1_1_16_14_6">#REF!</definedName>
    <definedName name="Excel_BuiltIn_Print_Area_9_1_1_16_4" localSheetId="2">#REF!</definedName>
    <definedName name="Excel_BuiltIn_Print_Area_9_1_1_16_4">#REF!</definedName>
    <definedName name="Excel_BuiltIn_Print_Area_9_1_1_17" localSheetId="2">#REF!</definedName>
    <definedName name="Excel_BuiltIn_Print_Area_9_1_1_17">#REF!</definedName>
    <definedName name="Excel_BuiltIn_Print_Area_9_1_1_17_4" localSheetId="2">#REF!</definedName>
    <definedName name="Excel_BuiltIn_Print_Area_9_1_1_17_4">#REF!</definedName>
    <definedName name="Excel_BuiltIn_Print_Area_9_1_1_4" localSheetId="2">#REF!</definedName>
    <definedName name="Excel_BuiltIn_Print_Area_9_1_1_4">#REF!</definedName>
    <definedName name="Excel_BuiltIn_Print_Area_9_1_14" localSheetId="2">#REF!</definedName>
    <definedName name="Excel_BuiltIn_Print_Area_9_1_14">#REF!</definedName>
    <definedName name="Excel_BuiltIn_Print_Area_9_1_14_1" localSheetId="2">#REF!</definedName>
    <definedName name="Excel_BuiltIn_Print_Area_9_1_14_1">#REF!</definedName>
    <definedName name="Excel_BuiltIn_Print_Area_9_1_14_1_4" localSheetId="2">#REF!</definedName>
    <definedName name="Excel_BuiltIn_Print_Area_9_1_14_1_4">#REF!</definedName>
    <definedName name="Excel_BuiltIn_Print_Area_9_1_14_14" localSheetId="2">#REF!</definedName>
    <definedName name="Excel_BuiltIn_Print_Area_9_1_14_14">#REF!</definedName>
    <definedName name="Excel_BuiltIn_Print_Area_9_1_14_14_4" localSheetId="2">#REF!</definedName>
    <definedName name="Excel_BuiltIn_Print_Area_9_1_14_14_4">#REF!</definedName>
    <definedName name="Excel_BuiltIn_Print_Area_9_1_14_14_6" localSheetId="2">#REF!</definedName>
    <definedName name="Excel_BuiltIn_Print_Area_9_1_14_14_6">#REF!</definedName>
    <definedName name="Excel_BuiltIn_Print_Area_9_1_14_4" localSheetId="2">#REF!</definedName>
    <definedName name="Excel_BuiltIn_Print_Area_9_1_14_4">#REF!</definedName>
    <definedName name="Excel_BuiltIn_Print_Area_9_1_14_6" localSheetId="2">#REF!</definedName>
    <definedName name="Excel_BuiltIn_Print_Area_9_1_14_6">#REF!</definedName>
    <definedName name="Excel_BuiltIn_Print_Area_9_1_16" localSheetId="2">#REF!</definedName>
    <definedName name="Excel_BuiltIn_Print_Area_9_1_16">#REF!</definedName>
    <definedName name="Excel_BuiltIn_Print_Area_9_1_16_1" localSheetId="2">#REF!</definedName>
    <definedName name="Excel_BuiltIn_Print_Area_9_1_16_1">#REF!</definedName>
    <definedName name="Excel_BuiltIn_Print_Area_9_1_16_1_4" localSheetId="2">#REF!</definedName>
    <definedName name="Excel_BuiltIn_Print_Area_9_1_16_1_4">#REF!</definedName>
    <definedName name="Excel_BuiltIn_Print_Area_9_1_16_14" localSheetId="2">#REF!</definedName>
    <definedName name="Excel_BuiltIn_Print_Area_9_1_16_14">#REF!</definedName>
    <definedName name="Excel_BuiltIn_Print_Area_9_1_16_14_4" localSheetId="2">#REF!</definedName>
    <definedName name="Excel_BuiltIn_Print_Area_9_1_16_14_4">#REF!</definedName>
    <definedName name="Excel_BuiltIn_Print_Area_9_1_16_14_6" localSheetId="2">#REF!</definedName>
    <definedName name="Excel_BuiltIn_Print_Area_9_1_16_14_6">#REF!</definedName>
    <definedName name="Excel_BuiltIn_Print_Area_9_1_16_4" localSheetId="2">#REF!</definedName>
    <definedName name="Excel_BuiltIn_Print_Area_9_1_16_4">#REF!</definedName>
    <definedName name="Excel_BuiltIn_Print_Area_9_1_17" localSheetId="2">#REF!</definedName>
    <definedName name="Excel_BuiltIn_Print_Area_9_1_17">#REF!</definedName>
    <definedName name="Excel_BuiltIn_Print_Area_9_1_17_4" localSheetId="2">#REF!</definedName>
    <definedName name="Excel_BuiltIn_Print_Area_9_1_17_4">#REF!</definedName>
    <definedName name="Excel_BuiltIn_Print_Area_9_1_4" localSheetId="2">#REF!</definedName>
    <definedName name="Excel_BuiltIn_Print_Area_9_1_4">#REF!</definedName>
    <definedName name="Excel_BuiltIn_Print_Titles" localSheetId="2">#REF!</definedName>
    <definedName name="Excel_BuiltIn_Print_Titles">#REF!</definedName>
    <definedName name="Excel_BuiltIn_Print_Titles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2_1_1" localSheetId="2">#REF!</definedName>
    <definedName name="Excel_BuiltIn_Print_Titles_2_1_1">#REF!</definedName>
    <definedName name="Excel_BuiltIn_Print_Titles_3" localSheetId="2">#REF!</definedName>
    <definedName name="Excel_BuiltIn_Print_Titles_3">#REF!</definedName>
    <definedName name="Excel_BuiltIn_Print_Titles_5" localSheetId="2">#REF!</definedName>
    <definedName name="Excel_BuiltIn_Print_Titles_5">#REF!</definedName>
    <definedName name="Excel_BuiltIn_Print_Titles_8" localSheetId="2">#REF!</definedName>
    <definedName name="Excel_BuiltIn_Print_Titles_8">#REF!</definedName>
    <definedName name="Excel_BuiltIn_Print_Titles_9" localSheetId="2">#REF!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#REF!</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hidden="1">{#N/A,#N/A,FALSE,"Aging Summary";#N/A,#N/A,FALSE,"Ratio Analysis";#N/A,#N/A,FALSE,"Test 120 Day Accts";#N/A,#N/A,FALSE,"Tickmarks"}</definedName>
    <definedName name="fads" localSheetId="2">#REF!</definedName>
    <definedName name="fads" localSheetId="1">#REF!</definedName>
    <definedName name="fads">#REF!</definedName>
    <definedName name="FAFAF">[44]Tickmarks!$B$44</definedName>
    <definedName name="FDADAF" localSheetId="2">#REF!</definedName>
    <definedName name="FDADAF" localSheetId="1">#REF!</definedName>
    <definedName name="FDADAF">#REF!</definedName>
    <definedName name="FDFDREW" localSheetId="2">#REF!</definedName>
    <definedName name="FDFDREW" localSheetId="1">#REF!</definedName>
    <definedName name="FDFDREW">#REF!</definedName>
    <definedName name="fe">[93]Datos!#REF!</definedName>
    <definedName name="fe_ant_">[93]Datos!#REF!</definedName>
    <definedName name="fe_ant_2">[96]Datos!$E$13</definedName>
    <definedName name="fe_ant_ESP">[93]Datos!#REF!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2">#REF!</definedName>
    <definedName name="FERMZN" localSheetId="1">#REF!</definedName>
    <definedName name="FERMZN">#REF!</definedName>
    <definedName name="fermzo" localSheetId="2">#REF!</definedName>
    <definedName name="fermzo" localSheetId="1">#REF!</definedName>
    <definedName name="fermzo">#REF!</definedName>
    <definedName name="fertsj1" localSheetId="2">#REF!</definedName>
    <definedName name="fertsj1" localSheetId="1">#REF!</definedName>
    <definedName name="fertsj1">#REF!</definedName>
    <definedName name="fertsj2">#REF!</definedName>
    <definedName name="FERTTRN">#REF!</definedName>
    <definedName name="ff">'[38]IRSA HIST'!#REF!</definedName>
    <definedName name="ffd">[95]Balance!#REF!</definedName>
    <definedName name="FJEOSI" localSheetId="2">#REF!</definedName>
    <definedName name="FJEOSI" localSheetId="1">#REF!</definedName>
    <definedName name="FJEOSI">#REF!</definedName>
    <definedName name="FJFAKF" localSheetId="2">#REF!</definedName>
    <definedName name="FJFAKF" localSheetId="1">#REF!</definedName>
    <definedName name="FJFAKF">#REF!</definedName>
    <definedName name="Fletero" localSheetId="2">[98]Validacion1!$C$3:$C$54</definedName>
    <definedName name="Fletero">[52]Validacion1!$C$3:$C$54</definedName>
    <definedName name="FLLDLKAS" localSheetId="2" hidden="1">'[44]Confirmaciones U$S 2005'!#REF!</definedName>
    <definedName name="FLLDLKAS" localSheetId="1" hidden="1">'[44]Confirmaciones U$S 2005'!#REF!</definedName>
    <definedName name="FLLDLKAS" hidden="1">'[44]Confirmaciones U$S 2005'!#REF!</definedName>
    <definedName name="flujo" localSheetId="2">#REF!</definedName>
    <definedName name="flujo" localSheetId="1">#REF!</definedName>
    <definedName name="flujo">#REF!</definedName>
    <definedName name="FORM" localSheetId="2">[53]EP3!#REF!</definedName>
    <definedName name="FORM" localSheetId="1">[53]EP3!#REF!</definedName>
    <definedName name="FORM">[53]EP3!#REF!</definedName>
    <definedName name="Form_TratAgua" localSheetId="2">#REF!</definedName>
    <definedName name="Form_TratAgua" localSheetId="1">#REF!</definedName>
    <definedName name="Form_TratAgua">#REF!</definedName>
    <definedName name="fsds">#REF!</definedName>
    <definedName name="g">[93]Datos!#REF!</definedName>
    <definedName name="G_" localSheetId="1">'[42]BG Armado'!#REF!</definedName>
    <definedName name="G_">'[42]BG Armado'!#REF!</definedName>
    <definedName name="GA" localSheetId="2">#REF!</definedName>
    <definedName name="GA" localSheetId="1">#REF!</definedName>
    <definedName name="GA">#REF!</definedName>
    <definedName name="gald" localSheetId="2">#REF!</definedName>
    <definedName name="gald" localSheetId="1">#REF!</definedName>
    <definedName name="gald">#REF!</definedName>
    <definedName name="GAPCS" localSheetId="2">#REF!</definedName>
    <definedName name="GAPCS" localSheetId="1">#REF!</definedName>
    <definedName name="GAPCS">#REF!</definedName>
    <definedName name="Gas1DEC" localSheetId="2">'[36]GP2.1'!#REF!</definedName>
    <definedName name="Gas1DEC" localSheetId="1">'[36]GP2.1'!#REF!</definedName>
    <definedName name="Gas1DEC">'[36]GP2.1'!#REF!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 localSheetId="2">#REF!</definedName>
    <definedName name="GBP" localSheetId="1">#REF!</definedName>
    <definedName name="GBP">#REF!</definedName>
    <definedName name="GC" localSheetId="2">#REF!</definedName>
    <definedName name="GC" localSheetId="1">#REF!</definedName>
    <definedName name="GC">#REF!</definedName>
    <definedName name="GCA" localSheetId="2">#REF!</definedName>
    <definedName name="GCA" localSheetId="1">#REF!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HAJSGDJA" localSheetId="2">#REF!</definedName>
    <definedName name="GHAJSGDJA">#REF!</definedName>
    <definedName name="GHFGH" localSheetId="2">#REF!</definedName>
    <definedName name="GHFGH">#REF!</definedName>
    <definedName name="GIRASOL" localSheetId="2">#REF!</definedName>
    <definedName name="GIRASOL" localSheetId="1">#REF!</definedName>
    <definedName name="GIRASOL">#REF!</definedName>
    <definedName name="GM" localSheetId="2">'[54]Trading HC by Reg &amp; Platf'!#REF!</definedName>
    <definedName name="GM" localSheetId="1">'[54]Trading HC by Reg &amp; Platf'!#REF!</definedName>
    <definedName name="GM">'[54]Trading HC by Reg &amp; Platf'!#REF!</definedName>
    <definedName name="_xlnm.Recorder" localSheetId="2">[55]Macro1!#REF!</definedName>
    <definedName name="_xlnm.Recorder" localSheetId="1">[55]Macro1!#REF!</definedName>
    <definedName name="_xlnm.Recorder">[55]Macro1!#REF!</definedName>
    <definedName name="GUARDIAN" localSheetId="2">#REF!</definedName>
    <definedName name="GUARDIAN" localSheetId="1">#REF!</definedName>
    <definedName name="GUARDIAN">#REF!</definedName>
    <definedName name="h" localSheetId="2" hidden="1">{#N/A,#N/A,FALSE,"Aging Summary";#N/A,#N/A,FALSE,"Ratio Analysis";#N/A,#N/A,FALSE,"Test 120 Day Accts";#N/A,#N/A,FALSE,"Tickmarks"}</definedName>
    <definedName name="h" localSheetId="1">#REF!</definedName>
    <definedName name="h">#REF!</definedName>
    <definedName name="H_" localSheetId="2">#REF!</definedName>
    <definedName name="H_" localSheetId="1">#REF!</definedName>
    <definedName name="H_">#REF!</definedName>
    <definedName name="Hea">#REF!</definedName>
    <definedName name="hh">'[38]IRSA HIST'!#REF!</definedName>
    <definedName name="hi" localSheetId="2">#REF!</definedName>
    <definedName name="hi">'[38]IRSA HIST'!#REF!</definedName>
    <definedName name="historicosstradcodigo" localSheetId="2">#REF!</definedName>
    <definedName name="historicosstradcodigo" localSheetId="1">#REF!</definedName>
    <definedName name="historicosstradcodigo">#REF!</definedName>
    <definedName name="historicostrad" localSheetId="2">#REF!</definedName>
    <definedName name="historicostrad" localSheetId="1">#REF!</definedName>
    <definedName name="historicostrad">#REF!</definedName>
    <definedName name="hoja" localSheetId="2">[94]Balance!#REF!</definedName>
    <definedName name="hoja" localSheetId="1">#REF!</definedName>
    <definedName name="hoja">#REF!</definedName>
    <definedName name="HojaMacro2">#REF!</definedName>
    <definedName name="HojaMacro3">#REF!</definedName>
    <definedName name="HojaMacro4">#REF!</definedName>
    <definedName name="hojamacro5">#REF!</definedName>
    <definedName name="hojamacro5ing">#REF!</definedName>
    <definedName name="HSGDJSAD" localSheetId="2">#REF!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'[21]Nota 8'!$F$30</definedName>
    <definedName name="imp_PyL">'[49]datos P_L'!$C$1</definedName>
    <definedName name="Impresión_Anexo_A" localSheetId="2">'[56]ANEXO A'!#REF!</definedName>
    <definedName name="Impresión_Anexo_A" localSheetId="1">'[56]ANEXO A'!#REF!</definedName>
    <definedName name="Impresión_Anexo_A">'[56]ANEXO A'!#REF!</definedName>
    <definedName name="Impresión_Anexo_E" localSheetId="2">#REF!</definedName>
    <definedName name="Impresión_Anexo_E" localSheetId="1">#REF!</definedName>
    <definedName name="Impresión_Anexo_E">#REF!</definedName>
    <definedName name="Impresión_Anexo_H" localSheetId="2">#REF!</definedName>
    <definedName name="Impresión_Anexo_H" localSheetId="1">#REF!</definedName>
    <definedName name="Impresión_Anexo_H">#REF!</definedName>
    <definedName name="Impresión_de_EEPN" localSheetId="2">#REF!</definedName>
    <definedName name="Impresión_de_EEPN" localSheetId="1">#REF!</definedName>
    <definedName name="Impresión_de_EEPN">#REF!</definedName>
    <definedName name="INC">'[21]Nota 8'!$F$36</definedName>
    <definedName name="ingl" localSheetId="2">#REF!</definedName>
    <definedName name="ingl" localSheetId="1">#REF!</definedName>
    <definedName name="ingl">#REF!</definedName>
    <definedName name="INGMZN1" localSheetId="2">#REF!</definedName>
    <definedName name="INGMZN1" localSheetId="1">#REF!</definedName>
    <definedName name="INGMZN1">#REF!</definedName>
    <definedName name="INGMZN1B" localSheetId="2">#REF!</definedName>
    <definedName name="INGMZN1B" localSheetId="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 localSheetId="2">#REF!</definedName>
    <definedName name="IR" localSheetId="1">#REF!</definedName>
    <definedName name="IR">#REF!</definedName>
    <definedName name="IR_detalle_ac" localSheetId="2">#REF!</definedName>
    <definedName name="IR_detalle_ac" localSheetId="1">#REF!</definedName>
    <definedName name="IR_detalle_ac">#REF!</definedName>
    <definedName name="IR_Resumen_ac" localSheetId="2">#REF!</definedName>
    <definedName name="IR_Resumen_ac" localSheetId="1">#REF!</definedName>
    <definedName name="IR_Resumen_ac">#REF!</definedName>
    <definedName name="IR_Resumen_mes">#REF!</definedName>
    <definedName name="IRSA_AC">#REF!</definedName>
    <definedName name="IRSA_MES">#REF!</definedName>
    <definedName name="ITEM_ID">'[34]GLP 2001'!$A$7:$C$522</definedName>
    <definedName name="j" localSheetId="2">#REF!</definedName>
    <definedName name="j">#REF!</definedName>
    <definedName name="J_" localSheetId="2">#REF!</definedName>
    <definedName name="J_" localSheetId="1">#REF!</definedName>
    <definedName name="J_">#REF!</definedName>
    <definedName name="jdjdjd" localSheetId="2">#REF!</definedName>
    <definedName name="jdjdjd">#REF!</definedName>
    <definedName name="jj" localSheetId="2">'[38]IRSA HIST'!#REF!</definedName>
    <definedName name="jj" localSheetId="1">'[38]IRSA HIST'!#REF!</definedName>
    <definedName name="jj">'[38]IRSA HIST'!#REF!</definedName>
    <definedName name="JLK" localSheetId="2">#REF!</definedName>
    <definedName name="JLK" localSheetId="1">#REF!</definedName>
    <definedName name="JLK">#REF!</definedName>
    <definedName name="junio" localSheetId="2">#REF!</definedName>
    <definedName name="junio" localSheetId="1">#REF!</definedName>
    <definedName name="junio">#REF!</definedName>
    <definedName name="K_" localSheetId="2">#REF!</definedName>
    <definedName name="K_" localSheetId="1">#REF!</definedName>
    <definedName name="K_">#REF!</definedName>
    <definedName name="kddj">#REF!</definedName>
    <definedName name="kddkkd" localSheetId="2">#REF!</definedName>
    <definedName name="kddkkd">#REF!</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#REF!</definedName>
    <definedName name="KY" localSheetId="2">#REF!</definedName>
    <definedName name="KY" localSheetId="1">#REF!</definedName>
    <definedName name="KY">#REF!</definedName>
    <definedName name="L" localSheetId="2">#REF!</definedName>
    <definedName name="L" localSheetId="1">#REF!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'[42]BG Armado'!#REF!</definedName>
    <definedName name="L_24">'[42]BG Armado'!#REF!</definedName>
    <definedName name="labgir" localSheetId="2">#REF!</definedName>
    <definedName name="labgir" localSheetId="1">#REF!</definedName>
    <definedName name="labgir">#REF!</definedName>
    <definedName name="LABMZN" localSheetId="2">#REF!</definedName>
    <definedName name="LABMZN" localSheetId="1">#REF!</definedName>
    <definedName name="LABMZN">#REF!</definedName>
    <definedName name="labmzo" localSheetId="2">#REF!</definedName>
    <definedName name="labmzo" localSheetId="1">#REF!</definedName>
    <definedName name="labmzo">#REF!</definedName>
    <definedName name="LABSJ">#REF!</definedName>
    <definedName name="labsj1">#REF!</definedName>
    <definedName name="labsj2">#REF!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2">[11]AP!#REF!,[11]AP!#REF!,[11]AP!#REF!,[11]AP!#REF!</definedName>
    <definedName name="Liq_FPC" localSheetId="1">[11]AP!#REF!,[11]AP!#REF!,[11]AP!#REF!,[11]AP!#REF!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2">#REF!</definedName>
    <definedName name="ListaCR" localSheetId="1">#REF!</definedName>
    <definedName name="ListaCR">#REF!</definedName>
    <definedName name="ListaMes" localSheetId="2">#REF!</definedName>
    <definedName name="ListaMes" localSheetId="1">#REF!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ll">[58]Prevision!$Q$2:$Q$12</definedName>
    <definedName name="M_" localSheetId="2">#REF!</definedName>
    <definedName name="M_" localSheetId="1">#REF!</definedName>
    <definedName name="M_">#REF!</definedName>
    <definedName name="MAD" localSheetId="2">#REF!</definedName>
    <definedName name="MAD" localSheetId="1">#REF!</definedName>
    <definedName name="MAD">#REF!</definedName>
    <definedName name="Maintenance" localSheetId="2">#REF!</definedName>
    <definedName name="Maintenance" localSheetId="1">#REF!</definedName>
    <definedName name="Maintenance">#REF!</definedName>
    <definedName name="maintenanceld">#REF!</definedName>
    <definedName name="MaintenancePCS">#REF!</definedName>
    <definedName name="mari">#REF!</definedName>
    <definedName name="Mayor_consolidado">#REF!</definedName>
    <definedName name="me">#REF!</definedName>
    <definedName name="MedioLitro">[30]Parámetros!$B$9</definedName>
    <definedName name="menorte" localSheetId="2">[13]MON.EXTRANJERA!#REF!</definedName>
    <definedName name="menorte" localSheetId="1">[13]MON.EXTRANJERA!#REF!</definedName>
    <definedName name="menorte">[13]MON.EXTRANJERA!#REF!</definedName>
    <definedName name="Mes" localSheetId="2">#REF!</definedName>
    <definedName name="Mes" localSheetId="1">#REF!</definedName>
    <definedName name="Mes">#REF!</definedName>
    <definedName name="MESFCSER" localSheetId="2">#REF!</definedName>
    <definedName name="MESFCSER" localSheetId="1">#REF!</definedName>
    <definedName name="MESFCSER">#REF!</definedName>
    <definedName name="mesvtaBC" localSheetId="2">#REF!</definedName>
    <definedName name="mesvtaBC" localSheetId="1">#REF!</definedName>
    <definedName name="mesvtaBC">#REF!</definedName>
    <definedName name="MESVTABCPRE">#REF!</definedName>
    <definedName name="mierda">#REF!</definedName>
    <definedName name="MIL">'[59]0.3 Check list'!#REF!</definedName>
    <definedName name="minica" localSheetId="2">#REF!</definedName>
    <definedName name="minica" localSheetId="1">#REF!</definedName>
    <definedName name="minica">#REF!</definedName>
    <definedName name="MKT" localSheetId="2">#REF!</definedName>
    <definedName name="MKT" localSheetId="1">#REF!</definedName>
    <definedName name="MKT">#REF!</definedName>
    <definedName name="mktld" localSheetId="2">#REF!</definedName>
    <definedName name="mktld" localSheetId="1">#REF!</definedName>
    <definedName name="mktld">#REF!</definedName>
    <definedName name="MKTPCS">#REF!</definedName>
    <definedName name="mmmm">[58]Prevision!$P$2:$P$12</definedName>
    <definedName name="Modificar_celdas_Anexo_A" localSheetId="2">'[56]ANEXO A'!#REF!</definedName>
    <definedName name="Modificar_celdas_Anexo_A" localSheetId="1">'[56]ANEXO A'!#REF!</definedName>
    <definedName name="Modificar_celdas_Anexo_A">'[56]ANEXO A'!#REF!</definedName>
    <definedName name="Monica" localSheetId="2">#REF!</definedName>
    <definedName name="Monica" localSheetId="1">#REF!</definedName>
    <definedName name="Monica">#REF!</definedName>
    <definedName name="movimientos">[60]FEBMZO!$A$2:$H$75</definedName>
    <definedName name="MXP" localSheetId="2">#REF!</definedName>
    <definedName name="MXP" localSheetId="1">#REF!</definedName>
    <definedName name="MXP">#REF!</definedName>
    <definedName name="n" localSheetId="2">'[94]Estado de Resultados'!$B$7</definedName>
    <definedName name="n" localSheetId="1">'[94]Estado de Resultados'!$B$7</definedName>
    <definedName name="n">'[18]Estado de Resultados'!$B$7</definedName>
    <definedName name="N_" localSheetId="2">#REF!</definedName>
    <definedName name="N_" localSheetId="1">#REF!</definedName>
    <definedName name="N_">#REF!</definedName>
    <definedName name="nada" localSheetId="2">[61]otr_rio!#REF!</definedName>
    <definedName name="nada" localSheetId="1">[61]otr_rio!#REF!</definedName>
    <definedName name="nada">[61]otr_rio!#REF!</definedName>
    <definedName name="NAVB" localSheetId="2">#REF!</definedName>
    <definedName name="NAVB" localSheetId="1">#REF!</definedName>
    <definedName name="NAVB">#REF!</definedName>
    <definedName name="Network" localSheetId="2">#REF!</definedName>
    <definedName name="Network" localSheetId="1">#REF!</definedName>
    <definedName name="Network">#REF!</definedName>
    <definedName name="networkld" localSheetId="2">#REF!</definedName>
    <definedName name="networkld" localSheetId="1">#REF!</definedName>
    <definedName name="networkld">#REF!</definedName>
    <definedName name="NetworkPCS">#REF!</definedName>
    <definedName name="newname">#REF!</definedName>
    <definedName name="Nota_10">#REF!</definedName>
    <definedName name="Nota_11">#REF!</definedName>
    <definedName name="Nota_12">#REF!</definedName>
    <definedName name="Nota_8">'[62]0.5 Conciliación-IVA CF'!#REF!</definedName>
    <definedName name="Nota_9">'[62]0.5 Conciliación-IVA CF'!#REF!</definedName>
    <definedName name="Nota1" localSheetId="2">#REF!</definedName>
    <definedName name="Nota1" localSheetId="1">#REF!</definedName>
    <definedName name="Nota1">#REF!</definedName>
    <definedName name="Nota10" localSheetId="1">'[62]0.5 Conciliación-IVA CF'!#REF!</definedName>
    <definedName name="Nota10">'[62]0.5 Conciliación-IVA CF'!#REF!</definedName>
    <definedName name="nota108">'[63]LC-Original'!#REF!</definedName>
    <definedName name="Nota12" localSheetId="2">#REF!</definedName>
    <definedName name="Nota12" localSheetId="1">#REF!</definedName>
    <definedName name="Nota12">#REF!</definedName>
    <definedName name="Nota13" localSheetId="1">'[62]0.5 Conciliación-IVA CF'!#REF!</definedName>
    <definedName name="Nota13">'[62]0.5 Conciliación-IVA CF'!#REF!</definedName>
    <definedName name="Nota14">'[62]0.5 Conciliación-IVA CF'!#REF!</definedName>
    <definedName name="Nota15">'[62]0.5 Conciliación-IVA CF'!#REF!</definedName>
    <definedName name="Nota16">'[62]0.5 Conciliación-IVA CF'!#REF!</definedName>
    <definedName name="Nota17">'[62]0.5 Conciliación-IVA CF'!#REF!</definedName>
    <definedName name="Nota2" localSheetId="2">#REF!</definedName>
    <definedName name="Nota2" localSheetId="1">#REF!</definedName>
    <definedName name="Nota2">#REF!</definedName>
    <definedName name="Nota3" localSheetId="2">#REF!</definedName>
    <definedName name="Nota3" localSheetId="1">#REF!</definedName>
    <definedName name="Nota3">#REF!</definedName>
    <definedName name="Nota4" localSheetId="2">#REF!</definedName>
    <definedName name="Nota4" localSheetId="1">#REF!</definedName>
    <definedName name="Nota4">#REF!</definedName>
    <definedName name="Nota5">#REF!</definedName>
    <definedName name="Nota6">'[62]0.5 Conciliación-IVA CF'!#REF!</definedName>
    <definedName name="Nota7" localSheetId="2">#REF!</definedName>
    <definedName name="Nota7" localSheetId="1">#REF!</definedName>
    <definedName name="Nota7">#REF!</definedName>
    <definedName name="Nota8" localSheetId="2">#REF!</definedName>
    <definedName name="Nota8" localSheetId="1">#REF!</definedName>
    <definedName name="Nota8">#REF!</definedName>
    <definedName name="Nota9" localSheetId="2">'[62]0.5 Conciliación-IVA CF'!#REF!</definedName>
    <definedName name="Nota9" localSheetId="1">'[62]0.5 Conciliación-IVA CF'!#REF!</definedName>
    <definedName name="Nota9">'[62]0.5 Conciliación-IVA CF'!#REF!</definedName>
    <definedName name="NZD" localSheetId="2">#REF!</definedName>
    <definedName name="NZD" localSheetId="1">#REF!</definedName>
    <definedName name="NZD">#REF!</definedName>
    <definedName name="Ñ_" localSheetId="2">#REF!</definedName>
    <definedName name="Ñ_" localSheetId="1">#REF!</definedName>
    <definedName name="Ñ_">#REF!</definedName>
    <definedName name="o">#REF!</definedName>
    <definedName name="O_" localSheetId="2">#REF!</definedName>
    <definedName name="O_" localSheetId="1">#REF!</definedName>
    <definedName name="O_">#REF!</definedName>
    <definedName name="OBS" localSheetId="2">[64]GANANCIAS!#REF!</definedName>
    <definedName name="OBS" localSheetId="1">[64]GANANCIAS!#REF!</definedName>
    <definedName name="OBS">[64]GANANCIAS!#REF!</definedName>
    <definedName name="OCC">'[21]Nota 8'!$F$78</definedName>
    <definedName name="OCNC">'[21]Nota 8'!$F$87</definedName>
    <definedName name="Octuber" localSheetId="2">[55]Macro1!#REF!</definedName>
    <definedName name="Octuber" localSheetId="1">[55]Macro1!#REF!</definedName>
    <definedName name="Octuber">[55]Macro1!#REF!</definedName>
    <definedName name="OL" localSheetId="2">#REF!</definedName>
    <definedName name="OL" localSheetId="1">#REF!</definedName>
    <definedName name="OL">#REF!</definedName>
    <definedName name="OLE_LINK31">#REF!</definedName>
    <definedName name="OLE_LINK32">#REF!</definedName>
    <definedName name="oo" localSheetId="2">[65]EVP!#REF!</definedName>
    <definedName name="oo" localSheetId="1">[65]EVP!#REF!</definedName>
    <definedName name="oo">[65]EVP!#REF!</definedName>
    <definedName name="OPC">'[21]Nota 8'!$F$186</definedName>
    <definedName name="Others" localSheetId="2">#REF!</definedName>
    <definedName name="Others" localSheetId="1">#REF!</definedName>
    <definedName name="Others">#REF!</definedName>
    <definedName name="othersld" localSheetId="2">#REF!</definedName>
    <definedName name="othersld" localSheetId="1">#REF!</definedName>
    <definedName name="othersld">#REF!</definedName>
    <definedName name="OthersPCS" localSheetId="2">#REF!</definedName>
    <definedName name="OthersPCS" localSheetId="1">#REF!</definedName>
    <definedName name="OthersPCS">#REF!</definedName>
    <definedName name="P_">#REF!</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#REF!</definedName>
    <definedName name="PARCIALES" localSheetId="2">#REF!</definedName>
    <definedName name="PARCIALES" localSheetId="1">#REF!</definedName>
    <definedName name="PARCIALES">#REF!</definedName>
    <definedName name="pasivo" localSheetId="2">#REF!</definedName>
    <definedName name="pasivo" localSheetId="1">#REF!</definedName>
    <definedName name="pasivo">#REF!</definedName>
    <definedName name="pat" localSheetId="2">#REF!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pyreten">#REF!</definedName>
    <definedName name="PERIOD_END">[28]Básico!$D$4</definedName>
    <definedName name="pf" localSheetId="2">#REF!</definedName>
    <definedName name="pf" localSheetId="1">#REF!</definedName>
    <definedName name="pf">#REF!</definedName>
    <definedName name="PIR" localSheetId="2">#REF!</definedName>
    <definedName name="PIR" localSheetId="1">#REF!</definedName>
    <definedName name="PIR">#REF!</definedName>
    <definedName name="Pivot1" localSheetId="2">#REF!</definedName>
    <definedName name="Pivot1" localSheetId="1">#REF!</definedName>
    <definedName name="Pivot1">#REF!</definedName>
    <definedName name="PL_Actual">#REF!</definedName>
    <definedName name="PL_Anterior">#REF!</definedName>
    <definedName name="PL_Dollar_Threshold" localSheetId="2">#REF!</definedName>
    <definedName name="PL_Dollar_Threshold">#REF!</definedName>
    <definedName name="PL_Dollar_Threshold_10" localSheetId="2">#REF!</definedName>
    <definedName name="PL_Dollar_Threshold_10">#REF!</definedName>
    <definedName name="PL_Dollar_Threshold_11" localSheetId="2">#REF!</definedName>
    <definedName name="PL_Dollar_Threshold_11">#REF!</definedName>
    <definedName name="PL_Dollar_Threshold_2" localSheetId="2">#REF!</definedName>
    <definedName name="PL_Dollar_Threshold_2">#REF!</definedName>
    <definedName name="PL_Dollar_Threshold_4" localSheetId="2">#REF!</definedName>
    <definedName name="PL_Dollar_Threshold_4">#REF!</definedName>
    <definedName name="PL_Dollar_Threshold_7" localSheetId="2">#REF!</definedName>
    <definedName name="PL_Dollar_Threshold_7">#REF!</definedName>
    <definedName name="PL_Dollar_Threshold_9" localSheetId="2">#REF!</definedName>
    <definedName name="PL_Dollar_Threshold_9">#REF!</definedName>
    <definedName name="PL_Mov_Periodo">#REF!</definedName>
    <definedName name="PL_Percent_Threshold" localSheetId="2">#REF!</definedName>
    <definedName name="PL_Percent_Threshold">#REF!</definedName>
    <definedName name="PL_Percent_Threshold_10" localSheetId="2">#REF!</definedName>
    <definedName name="PL_Percent_Threshold_10">#REF!</definedName>
    <definedName name="PL_Percent_Threshold_11" localSheetId="2">#REF!</definedName>
    <definedName name="PL_Percent_Threshold_11">#REF!</definedName>
    <definedName name="PL_Percent_Threshold_4" localSheetId="2">#REF!</definedName>
    <definedName name="PL_Percent_Threshold_4">#REF!</definedName>
    <definedName name="PL_Percent_Threshold_7" localSheetId="2">#REF!</definedName>
    <definedName name="PL_Percent_Threshold_7">#REF!</definedName>
    <definedName name="PL_Percent_Threshold_9" localSheetId="2">#REF!</definedName>
    <definedName name="PL_Percent_Threshold_9">#REF!</definedName>
    <definedName name="Planilhas">#REF!</definedName>
    <definedName name="PLANILLA_DE_PREPARACION">#REF!</definedName>
    <definedName name="PLANILLA_DE_TRANSFERENCIA">#REF!</definedName>
    <definedName name="PLZ">#REF!</definedName>
    <definedName name="pmdll" localSheetId="2">#REF!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2">[58]Prevision!#REF!</definedName>
    <definedName name="ppppp" localSheetId="1">[58]Prevision!#REF!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2">#REF!</definedName>
    <definedName name="Pres_Res" localSheetId="1">#REF!</definedName>
    <definedName name="Pres_Res">#REF!</definedName>
    <definedName name="Presentacion" localSheetId="2">[98]Validacion1!$B$3:$B$10</definedName>
    <definedName name="Presentacion">[52]Validacion1!$B$3:$B$10</definedName>
    <definedName name="Presupuesto" localSheetId="2">[11]AP!#REF!,[11]AP!#REF!,[11]AP!#REF!,[11]AP!#REF!</definedName>
    <definedName name="Presupuesto" localSheetId="1">[11]AP!#REF!,[11]AP!#REF!,[11]AP!#REF!,[11]AP!#REF!</definedName>
    <definedName name="Presupuesto">[11]AP!#REF!,[11]AP!#REF!,[11]AP!#REF!,[11]AP!#REF!</definedName>
    <definedName name="prevnorte" localSheetId="2">[13]PREVISIONES!#REF!</definedName>
    <definedName name="prevnorte" localSheetId="1">[13]PREVISIONES!#REF!</definedName>
    <definedName name="prevnorte">[13]PREVISIONES!#REF!</definedName>
    <definedName name="prevsur" localSheetId="2">[13]PREVISIONES!#REF!</definedName>
    <definedName name="prevsur" localSheetId="1">[13]PREVISIONES!#REF!</definedName>
    <definedName name="prevsur">[13]PREVISIONES!#REF!</definedName>
    <definedName name="Print_Area" localSheetId="1">#REF!</definedName>
    <definedName name="Print_Area">#REF!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PRIOR_DT">'[67]Interface Hub'!$C$12</definedName>
    <definedName name="Proc" localSheetId="2">#REF!</definedName>
    <definedName name="Proc" localSheetId="1">#REF!</definedName>
    <definedName name="Proc">#REF!</definedName>
    <definedName name="Producto" localSheetId="2">[98]Validacion1!$A$3:$A$20</definedName>
    <definedName name="Producto">[52]Validacion1!$A$3:$A$20</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2">#REF!</definedName>
    <definedName name="prueba">#REF!</definedName>
    <definedName name="prueba1" localSheetId="2">#REF!</definedName>
    <definedName name="prueba1">#REF!</definedName>
    <definedName name="prueba3" localSheetId="2">#REF!</definedName>
    <definedName name="prueba3">#REF!</definedName>
    <definedName name="PS">[30]Parámetros!$B$3</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2">[94]Balance!$C$8</definedName>
    <definedName name="PY_Accounts_Receivable">'[16]Balance General'!$C$8</definedName>
    <definedName name="PY_Accounts_Receivable_7" localSheetId="2">#REF!</definedName>
    <definedName name="PY_Accounts_Receivable_7" localSheetId="1">#REF!</definedName>
    <definedName name="PY_Accounts_Receivable_7">#REF!</definedName>
    <definedName name="PY_Administration" localSheetId="2">#REF!</definedName>
    <definedName name="PY_Administration">#REF!</definedName>
    <definedName name="PY_Cash" localSheetId="2">[94]Balance!$C$6</definedName>
    <definedName name="PY_Cash">'[16]Balance General'!$C$6</definedName>
    <definedName name="PY_Cash_7" localSheetId="2">#REF!</definedName>
    <definedName name="PY_Cash_7" localSheetId="1">#REF!</definedName>
    <definedName name="PY_Cash_7">#REF!</definedName>
    <definedName name="PY_Common_Equity" localSheetId="2">#REF!</definedName>
    <definedName name="PY_Common_Equity">#REF!</definedName>
    <definedName name="PY_Cost_of_Sales" localSheetId="2">'[94]Estado de Resultados'!$C$7</definedName>
    <definedName name="PY_Cost_of_Sales">'[16]Estado de Resultados'!$C$7</definedName>
    <definedName name="PY_Cost_of_Sales_7" localSheetId="2">#REF!</definedName>
    <definedName name="PY_Cost_of_Sales_7" localSheetId="1">#REF!</definedName>
    <definedName name="PY_Cost_of_Sales_7">#REF!</definedName>
    <definedName name="PY_Current_Liabilities" localSheetId="2">[94]Balance!$C$23</definedName>
    <definedName name="PY_Current_Liabilities">'[16]Balance General'!$C$23</definedName>
    <definedName name="PY_Current_Liabilities_7" localSheetId="2">#REF!</definedName>
    <definedName name="PY_Current_Liabilities_7" localSheetId="1">#REF!</definedName>
    <definedName name="PY_Current_Liabilities_7">#REF!</definedName>
    <definedName name="PY_Depreciation" localSheetId="2">#REF!</definedName>
    <definedName name="PY_Depreciation">#REF!</definedName>
    <definedName name="PY_Gross_Profit" localSheetId="2">'[94]Estado de Resultados'!$C$9</definedName>
    <definedName name="PY_Gross_Profit">'[16]Estado de Resultados'!$C$9</definedName>
    <definedName name="PY_Gross_Profit_7" localSheetId="2">#REF!</definedName>
    <definedName name="PY_Gross_Profit_7" localSheetId="1">#REF!</definedName>
    <definedName name="PY_Gross_Profit_7">#REF!</definedName>
    <definedName name="PY_Inc_Bef_Tax" localSheetId="2">#REF!</definedName>
    <definedName name="PY_Inc_Bef_Tax">#REF!</definedName>
    <definedName name="PY_Intangible_Assets" localSheetId="2">#REF!</definedName>
    <definedName name="PY_Intangible_Assets">'[16]Balance General'!$C$18</definedName>
    <definedName name="PY_Interest_Expense" localSheetId="2">'[94]Estado de Resultados'!$C$18</definedName>
    <definedName name="PY_Interest_Expense">'[16]Estado de Resultados'!$C$19</definedName>
    <definedName name="PY_Interest_Expense_7" localSheetId="2">#REF!</definedName>
    <definedName name="PY_Interest_Expense_7" localSheetId="1">#REF!</definedName>
    <definedName name="PY_Interest_Expense_7">#REF!</definedName>
    <definedName name="PY_Inventory" localSheetId="2">[94]Balance!$C$12</definedName>
    <definedName name="PY_Inventory">'[16]Balance General'!$C$12</definedName>
    <definedName name="PY_Inventory_7" localSheetId="2">#REF!</definedName>
    <definedName name="PY_Inventory_7" localSheetId="1">#REF!</definedName>
    <definedName name="PY_Inventory_7">#REF!</definedName>
    <definedName name="PY_LIABIL_EQUITY" localSheetId="2">#REF!</definedName>
    <definedName name="PY_LIABIL_EQUITY">#REF!</definedName>
    <definedName name="PY_LT_Debt" localSheetId="2">[94]Balance!$C$24</definedName>
    <definedName name="PY_LT_Debt">'[16]Balance General'!$C$24</definedName>
    <definedName name="PY_LT_Debt_7" localSheetId="2">#REF!</definedName>
    <definedName name="PY_LT_Debt_7" localSheetId="1">#REF!</definedName>
    <definedName name="PY_LT_Debt_7">#REF!</definedName>
    <definedName name="PY_Market_Value_of_Equity" localSheetId="2">#REF!</definedName>
    <definedName name="PY_Market_Value_of_Equity">#REF!</definedName>
    <definedName name="PY_Marketable_Sec" localSheetId="2">#REF!</definedName>
    <definedName name="PY_Marketable_Sec" localSheetId="1">'[35]Balance General'!#REF!</definedName>
    <definedName name="PY_Marketable_Sec">'[35]Balance General'!#REF!</definedName>
    <definedName name="PY_NET_PROFIT" localSheetId="2">'[94]Estado de Resultados'!$C$24</definedName>
    <definedName name="PY_NET_PROFIT">'[16]Estado de Resultados'!$C$25</definedName>
    <definedName name="PY_NET_PROFIT_7" localSheetId="2">#REF!</definedName>
    <definedName name="PY_NET_PROFIT_7" localSheetId="1">#REF!</definedName>
    <definedName name="PY_NET_PROFIT_7">#REF!</definedName>
    <definedName name="PY_Net_Revenue" localSheetId="2">'[94]Estado de Resultados'!$C$6</definedName>
    <definedName name="PY_Net_Revenue">'[16]Estado de Resultados'!$C$6</definedName>
    <definedName name="PY_Net_Revenue_7" localSheetId="2">#REF!</definedName>
    <definedName name="PY_Net_Revenue_7" localSheetId="1">#REF!</definedName>
    <definedName name="PY_Net_Revenue_7">#REF!</definedName>
    <definedName name="PY_Operating_Inc" localSheetId="2">#REF!</definedName>
    <definedName name="PY_Operating_Inc">#REF!</definedName>
    <definedName name="PY_Operating_Income" localSheetId="2">'[94]Estado de Resultados'!$C$16</definedName>
    <definedName name="PY_Operating_Income">'[16]Estado de Resultados'!$C$17</definedName>
    <definedName name="PY_Operating_Income_7" localSheetId="2">#REF!</definedName>
    <definedName name="PY_Operating_Income_7" localSheetId="1">#REF!</definedName>
    <definedName name="PY_Operating_Income_7">#REF!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 localSheetId="1">'[35]Balance General'!#REF!</definedName>
    <definedName name="PY_Preferred_Stock">'[35]Balance General'!#REF!</definedName>
    <definedName name="PY_QUICK_ASSETS" localSheetId="2">[94]Balance!$C$10</definedName>
    <definedName name="PY_QUICK_ASSETS">'[16]Balance General'!$C$10</definedName>
    <definedName name="PY_QUICK_ASSETS_7" localSheetId="2">#REF!</definedName>
    <definedName name="PY_QUICK_ASSETS_7" localSheetId="1">#REF!</definedName>
    <definedName name="PY_QUICK_ASSETS_7">#REF!</definedName>
    <definedName name="PY_Retained_Earnings" localSheetId="2">#REF!</definedName>
    <definedName name="PY_Retained_Earnings">#REF!</definedName>
    <definedName name="PY_Selling" localSheetId="2">#REF!</definedName>
    <definedName name="PY_Selling">#REF!</definedName>
    <definedName name="PY_Tangible_Assets" localSheetId="2">#REF!</definedName>
    <definedName name="PY_Tangible_Assets">#REF!</definedName>
    <definedName name="PY_Tangible_Net_Worth" localSheetId="2">'[94]Estado de Resultados'!$C$31</definedName>
    <definedName name="PY_Tangible_Net_Worth">'[16]Estado de Resultados'!$C$32</definedName>
    <definedName name="PY_Tangible_Net_Worth_7" localSheetId="2">#REF!</definedName>
    <definedName name="PY_Tangible_Net_Worth_7" localSheetId="1">#REF!</definedName>
    <definedName name="PY_Tangible_Net_Worth_7">#REF!</definedName>
    <definedName name="PY_Taxes" localSheetId="2">#REF!</definedName>
    <definedName name="PY_Taxes">#REF!</definedName>
    <definedName name="PY_TOTAL_ASSETS" localSheetId="2">[94]Balance!$C$21</definedName>
    <definedName name="PY_TOTAL_ASSETS">'[16]Balance General'!$C$21</definedName>
    <definedName name="PY_TOTAL_ASSETS_7" localSheetId="2">#REF!</definedName>
    <definedName name="PY_TOTAL_ASSETS_7" localSheetId="1">#REF!</definedName>
    <definedName name="PY_TOTAL_ASSETS_7">#REF!</definedName>
    <definedName name="PY_TOTAL_CURR_ASSETS" localSheetId="2">[94]Balance!$C$15</definedName>
    <definedName name="PY_TOTAL_CURR_ASSETS">'[16]Balance General'!$C$15</definedName>
    <definedName name="PY_TOTAL_CURR_ASSETS_7" localSheetId="2">#REF!</definedName>
    <definedName name="PY_TOTAL_CURR_ASSETS_7" localSheetId="1">#REF!</definedName>
    <definedName name="PY_TOTAL_CURR_ASSETS_7">#REF!</definedName>
    <definedName name="PY_TOTAL_DEBT" localSheetId="2">[94]Balance!$C$27</definedName>
    <definedName name="PY_TOTAL_DEBT">'[16]Balance General'!$C$27</definedName>
    <definedName name="PY_TOTAL_DEBT_7" localSheetId="2">#REF!</definedName>
    <definedName name="PY_TOTAL_DEBT_7" localSheetId="1">#REF!</definedName>
    <definedName name="PY_TOTAL_DEBT_7">#REF!</definedName>
    <definedName name="PY_TOTAL_EQUITY" localSheetId="2">[94]Balance!$C$33</definedName>
    <definedName name="PY_TOTAL_EQUITY">'[16]Balance General'!$C$34</definedName>
    <definedName name="PY_TOTAL_EQUITY_7" localSheetId="2">#REF!</definedName>
    <definedName name="PY_TOTAL_EQUITY_7" localSheetId="1">#REF!</definedName>
    <definedName name="PY_TOTAL_EQUITY_7">#REF!</definedName>
    <definedName name="PY_Working_Capital" localSheetId="2">#REF!</definedName>
    <definedName name="PY_Working_Capital">#REF!</definedName>
    <definedName name="PY2_Accounts_Receivable" localSheetId="2">[94]Balance!$F$8</definedName>
    <definedName name="PY2_Accounts_Receivable">'[16]Balance General'!$G$8</definedName>
    <definedName name="PY2_Accounts_Receivable_7" localSheetId="2">#REF!</definedName>
    <definedName name="PY2_Accounts_Receivable_7" localSheetId="1">#REF!</definedName>
    <definedName name="PY2_Accounts_Receivable_7">#REF!</definedName>
    <definedName name="PY2_Administration" localSheetId="2">#REF!</definedName>
    <definedName name="PY2_Administration">#REF!</definedName>
    <definedName name="PY2_Cash" localSheetId="2">[94]Balance!$F$6</definedName>
    <definedName name="PY2_Cash">'[16]Balance General'!$G$6</definedName>
    <definedName name="PY2_Cash_7" localSheetId="2">#REF!</definedName>
    <definedName name="PY2_Cash_7" localSheetId="1">#REF!</definedName>
    <definedName name="PY2_Cash_7">#REF!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[94]Balance!$F$23</definedName>
    <definedName name="PY2_Current_Liabilities">'[16]Balance General'!$G$23</definedName>
    <definedName name="PY2_Current_Liabilities_7" localSheetId="2">#REF!</definedName>
    <definedName name="PY2_Current_Liabilities_7" localSheetId="1">#REF!</definedName>
    <definedName name="PY2_Current_Liabilities_7">#REF!</definedName>
    <definedName name="PY2_Depreciation" localSheetId="2">#REF!</definedName>
    <definedName name="PY2_Depreciation">#REF!</definedName>
    <definedName name="PY2_Gross_Profit" localSheetId="2">'[94]Estado de Resultados'!$F$9</definedName>
    <definedName name="PY2_Gross_Profit">'[16]Estado de Resultados'!$G$9</definedName>
    <definedName name="PY2_Gross_Profit_7" localSheetId="2">#REF!</definedName>
    <definedName name="PY2_Gross_Profit_7" localSheetId="1">#REF!</definedName>
    <definedName name="PY2_Gross_Profit_7">#REF!</definedName>
    <definedName name="PY2_Inc_Bef_Tax" localSheetId="2">#REF!</definedName>
    <definedName name="PY2_Inc_Bef_Tax">#REF!</definedName>
    <definedName name="PY2_Intangible_Assets" localSheetId="2">#REF!</definedName>
    <definedName name="PY2_Intangible_Assets">'[16]Balance General'!$G$18</definedName>
    <definedName name="PY2_Interest_Expense" localSheetId="2">'[94]Estado de Resultados'!$F$18</definedName>
    <definedName name="PY2_Interest_Expense">'[16]Estado de Resultados'!$G$19</definedName>
    <definedName name="PY2_Interest_Expense_7" localSheetId="2">#REF!</definedName>
    <definedName name="PY2_Interest_Expense_7" localSheetId="1">#REF!</definedName>
    <definedName name="PY2_Interest_Expense_7">#REF!</definedName>
    <definedName name="PY2_Inventory" localSheetId="2">[94]Balance!$F$12</definedName>
    <definedName name="PY2_Inventory">'[16]Balance General'!$G$12</definedName>
    <definedName name="PY2_Inventory_7" localSheetId="2">#REF!</definedName>
    <definedName name="PY2_Inventory_7" localSheetId="1">#REF!</definedName>
    <definedName name="PY2_Inventory_7">#REF!</definedName>
    <definedName name="PY2_LIABIL_EQUITY" localSheetId="2">#REF!</definedName>
    <definedName name="PY2_LIABIL_EQUITY">#REF!</definedName>
    <definedName name="PY2_LT_Debt" localSheetId="2">[94]Balance!$F$24</definedName>
    <definedName name="PY2_LT_Debt">'[16]Balance General'!$G$24</definedName>
    <definedName name="PY2_LT_Debt_7" localSheetId="2">#REF!</definedName>
    <definedName name="PY2_LT_Debt_7" localSheetId="1">#REF!</definedName>
    <definedName name="PY2_LT_Debt_7">#REF!</definedName>
    <definedName name="PY2_Marketable_Sec" localSheetId="2">#REF!</definedName>
    <definedName name="PY2_Marketable_Sec" localSheetId="1">'[35]Balance General'!#REF!</definedName>
    <definedName name="PY2_Marketable_Sec">'[35]Balance General'!#REF!</definedName>
    <definedName name="PY2_NET_PROFIT" localSheetId="2">'[94]Estado de Resultados'!$F$24</definedName>
    <definedName name="PY2_NET_PROFIT">'[16]Estado de Resultados'!$G$25</definedName>
    <definedName name="PY2_NET_PROFIT_7" localSheetId="2">#REF!</definedName>
    <definedName name="PY2_NET_PROFIT_7" localSheetId="1">#REF!</definedName>
    <definedName name="PY2_NET_PROFIT_7">#REF!</definedName>
    <definedName name="PY2_Net_Revenue" localSheetId="2">'[94]Estado de Resultados'!$F$6</definedName>
    <definedName name="PY2_Net_Revenue">'[16]Estado de Resultados'!$G$6</definedName>
    <definedName name="PY2_Net_Revenue_7" localSheetId="2">#REF!</definedName>
    <definedName name="PY2_Net_Revenue_7" localSheetId="1">#REF!</definedName>
    <definedName name="PY2_Net_Revenue_7">#REF!</definedName>
    <definedName name="PY2_Operating_Inc" localSheetId="2">#REF!</definedName>
    <definedName name="PY2_Operating_Inc">#REF!</definedName>
    <definedName name="PY2_Operating_Income" localSheetId="2">'[94]Estado de Resultados'!$F$16</definedName>
    <definedName name="PY2_Operating_Income">'[16]Estado de Resultados'!$G$17</definedName>
    <definedName name="PY2_Operating_Income_7" localSheetId="2">#REF!</definedName>
    <definedName name="PY2_Operating_Income_7" localSheetId="1">#REF!</definedName>
    <definedName name="PY2_Operating_Income_7">#REF!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 localSheetId="1">'[35]Balance General'!#REF!</definedName>
    <definedName name="PY2_Preferred_Stock">'[35]Balance General'!#REF!</definedName>
    <definedName name="PY2_QUICK_ASSETS" localSheetId="2">[94]Balance!$F$10</definedName>
    <definedName name="PY2_QUICK_ASSETS">'[16]Balance General'!$G$10</definedName>
    <definedName name="PY2_QUICK_ASSETS_7" localSheetId="2">#REF!</definedName>
    <definedName name="PY2_QUICK_ASSETS_7" localSheetId="1">#REF!</definedName>
    <definedName name="PY2_QUICK_ASSETS_7">#REF!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'[94]Estado de Resultados'!$F$31</definedName>
    <definedName name="PY2_Tangible_Net_Worth">'[16]Estado de Resultados'!$G$32</definedName>
    <definedName name="PY2_Tangible_Net_Worth_7" localSheetId="2">#REF!</definedName>
    <definedName name="PY2_Tangible_Net_Worth_7" localSheetId="1">#REF!</definedName>
    <definedName name="PY2_Tangible_Net_Worth_7">#REF!</definedName>
    <definedName name="PY2_Taxes" localSheetId="2">#REF!</definedName>
    <definedName name="PY2_Taxes">#REF!</definedName>
    <definedName name="PY2_TOTAL_ASSETS" localSheetId="2">[94]Balance!$F$21</definedName>
    <definedName name="PY2_TOTAL_ASSETS">'[16]Balance General'!$G$21</definedName>
    <definedName name="PY2_TOTAL_ASSETS_7" localSheetId="2">#REF!</definedName>
    <definedName name="PY2_TOTAL_ASSETS_7" localSheetId="1">#REF!</definedName>
    <definedName name="PY2_TOTAL_ASSETS_7">#REF!</definedName>
    <definedName name="PY2_TOTAL_CURR_ASSETS" localSheetId="2">[94]Balance!$F$15</definedName>
    <definedName name="PY2_TOTAL_CURR_ASSETS">'[16]Balance General'!$G$15</definedName>
    <definedName name="PY2_TOTAL_CURR_ASSETS_7" localSheetId="2">#REF!</definedName>
    <definedName name="PY2_TOTAL_CURR_ASSETS_7" localSheetId="1">#REF!</definedName>
    <definedName name="PY2_TOTAL_CURR_ASSETS_7">#REF!</definedName>
    <definedName name="PY2_TOTAL_DEBT" localSheetId="2">[94]Balance!$F$27</definedName>
    <definedName name="PY2_TOTAL_DEBT">'[16]Balance General'!$G$27</definedName>
    <definedName name="PY2_TOTAL_DEBT_7" localSheetId="2">#REF!</definedName>
    <definedName name="PY2_TOTAL_DEBT_7" localSheetId="1">#REF!</definedName>
    <definedName name="PY2_TOTAL_DEBT_7">#REF!</definedName>
    <definedName name="PY2_TOTAL_EQUITY" localSheetId="2">[94]Balance!$F$33</definedName>
    <definedName name="PY2_TOTAL_EQUITY">'[16]Balance General'!$G$34</definedName>
    <definedName name="PY2_TOTAL_EQUITY_7" localSheetId="2">#REF!</definedName>
    <definedName name="PY2_TOTAL_EQUITY_7" localSheetId="1">#REF!</definedName>
    <definedName name="PY2_TOTAL_EQUITY_7">#REF!</definedName>
    <definedName name="PY2_Working_Capital" localSheetId="2">#REF!</definedName>
    <definedName name="PY2_Working_Capital">#REF!</definedName>
    <definedName name="q">#REF!</definedName>
    <definedName name="Q_" localSheetId="2">#REF!</definedName>
    <definedName name="Q_" localSheetId="1">#REF!</definedName>
    <definedName name="Q_">#REF!</definedName>
    <definedName name="Q_ConsTratAgua" localSheetId="2">#REF!</definedName>
    <definedName name="Q_ConsTratAgua" localSheetId="1">#REF!</definedName>
    <definedName name="Q_ConsTratAgua">#REF!</definedName>
    <definedName name="QWE" localSheetId="2">[94]Balance!#REF!</definedName>
    <definedName name="QWE" localSheetId="1">[94]Balance!#REF!</definedName>
    <definedName name="QWE">[18]Balance!#REF!</definedName>
    <definedName name="R_" localSheetId="2">#REF!</definedName>
    <definedName name="R_" localSheetId="1">#REF!</definedName>
    <definedName name="R_">#REF!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ateINR">'[68]P&amp;L summary'!$A$1</definedName>
    <definedName name="RateRMB">'[69]P&amp;L summary'!$A$1</definedName>
    <definedName name="Ratios" localSheetId="2">[94]Balance!$B$6</definedName>
    <definedName name="Ratios" localSheetId="1">[94]Balance!$B$6</definedName>
    <definedName name="Ratios">[18]Balance!$B$6</definedName>
    <definedName name="rawdata" localSheetId="2">#REF!</definedName>
    <definedName name="rawdata" localSheetId="1">#REF!</definedName>
    <definedName name="rawdata">#REF!</definedName>
    <definedName name="rawdata2" localSheetId="2">#REF!</definedName>
    <definedName name="rawdata2" localSheetId="1">#REF!</definedName>
    <definedName name="rawdata2">#REF!</definedName>
    <definedName name="rdos" localSheetId="2">'[42]BG Armado'!#REF!</definedName>
    <definedName name="rdos" localSheetId="1">'[42]BG Armado'!#REF!</definedName>
    <definedName name="rdos">'[42]BG Armado'!#REF!</definedName>
    <definedName name="RENDMAXTR" localSheetId="2">#REF!</definedName>
    <definedName name="RENDMAXTR" localSheetId="1">#REF!</definedName>
    <definedName name="RENDMAXTR">#REF!</definedName>
    <definedName name="RENDMEDTR" localSheetId="2">#REF!</definedName>
    <definedName name="RENDMEDTR" localSheetId="1">#REF!</definedName>
    <definedName name="RENDMEDTR">#REF!</definedName>
    <definedName name="RENDMINTR" localSheetId="2">#REF!</definedName>
    <definedName name="RENDMINTR" localSheetId="1">#REF!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 localSheetId="2">[94]Balance!#REF!</definedName>
    <definedName name="rf" localSheetId="1">[94]Balance!#REF!</definedName>
    <definedName name="rf">[18]Balance!#REF!</definedName>
    <definedName name="RFYPT">'[21]Nota 8'!$F$202</definedName>
    <definedName name="RFYPTP">'[21]Nota 8'!$F$212</definedName>
    <definedName name="RIV" localSheetId="2">#REF!</definedName>
    <definedName name="RIV" localSheetId="1">#REF!</definedName>
    <definedName name="RIV">#REF!</definedName>
    <definedName name="riw" localSheetId="2">#REF!</definedName>
    <definedName name="riw" localSheetId="1">#REF!</definedName>
    <definedName name="riw">#REF!</definedName>
    <definedName name="RO" localSheetId="2">#REF!</definedName>
    <definedName name="RO" localSheetId="1">#REF!</definedName>
    <definedName name="RO">#REF!</definedName>
    <definedName name="RPTH" localSheetId="2">[70]EE.RR!#REF!</definedName>
    <definedName name="RPTH" localSheetId="1">[70]EE.RR!#REF!</definedName>
    <definedName name="RPTH">[70]EE.RR!#REF!</definedName>
    <definedName name="RQQ">[44]Tickmarks!$G$49</definedName>
    <definedName name="rr" localSheetId="2">'[71] VTOS'!#REF!</definedName>
    <definedName name="rr" localSheetId="1">'[71] VTOS'!#REF!</definedName>
    <definedName name="rr">'[71] VTOS'!#REF!</definedName>
    <definedName name="RU_BS" localSheetId="2">#REF!</definedName>
    <definedName name="RU_BS" localSheetId="1">#REF!</definedName>
    <definedName name="RU_BS">#REF!</definedName>
    <definedName name="RU_Capex" localSheetId="2">#REF!</definedName>
    <definedName name="RU_Capex" localSheetId="1">#REF!</definedName>
    <definedName name="RU_Capex">#REF!</definedName>
    <definedName name="RU_CC" localSheetId="2">#REF!</definedName>
    <definedName name="RU_CC" localSheetId="1">#REF!</definedName>
    <definedName name="RU_CC">#REF!</definedName>
    <definedName name="RU_exp">#REF!</definedName>
    <definedName name="RU_HC">#REF!</definedName>
    <definedName name="RU_productionOH">#REF!</definedName>
    <definedName name="RU_Summary">#REF!</definedName>
    <definedName name="rubro">[14]Tabla!$F$1:$H$19</definedName>
    <definedName name="RUL" localSheetId="2">#REF!</definedName>
    <definedName name="RUL" localSheetId="1">#REF!</definedName>
    <definedName name="RUL">#REF!</definedName>
    <definedName name="RYCS">'[21]Nota 8'!$F$140</definedName>
    <definedName name="S" localSheetId="2">#REF!</definedName>
    <definedName name="S" localSheetId="1">#REF!</definedName>
    <definedName name="S">#REF!</definedName>
    <definedName name="S_" localSheetId="2">#REF!</definedName>
    <definedName name="S_" localSheetId="1">#REF!</definedName>
    <definedName name="S_">#REF!</definedName>
    <definedName name="S_4" localSheetId="2">#REF!</definedName>
    <definedName name="S_4" localSheetId="1">#REF!</definedName>
    <definedName name="S_4">#REF!</definedName>
    <definedName name="S_6" localSheetId="2">#REF!</definedName>
    <definedName name="S_6">#REF!</definedName>
    <definedName name="Saída">#REF!</definedName>
    <definedName name="SALDOS">#REF!</definedName>
    <definedName name="Sales">#REF!</definedName>
    <definedName name="salesld">#REF!</definedName>
    <definedName name="SalesPCS">#REF!</definedName>
    <definedName name="SALF" localSheetId="2">[99]Cta5GS!$A$3:$H$1500</definedName>
    <definedName name="SALF">[72]Cta5GS!$A$3:$H$1500</definedName>
    <definedName name="Samp_TM_Exp_Diff" localSheetId="2">'[39]Non-Statistical Sampling'!#REF!</definedName>
    <definedName name="Samp_TM_Exp_Diff" localSheetId="1">'[39]Non-Statistical Sampling'!#REF!</definedName>
    <definedName name="Samp_TM_Exp_Diff">'[39]Non-Statistical Sampling'!#REF!</definedName>
    <definedName name="SAPBEXdnldView" hidden="1">"DBJMIBUR0KWE08YKHT0YI34KK"</definedName>
    <definedName name="SAPBEXsysID" hidden="1">"BIP"</definedName>
    <definedName name="SAR" localSheetId="2">#REF!</definedName>
    <definedName name="SAR" localSheetId="1">#REF!</definedName>
    <definedName name="SAR">#REF!</definedName>
    <definedName name="sbox">'[73]Données table sbox'!$A$3:$H$383</definedName>
    <definedName name="SDE" localSheetId="2">#REF!</definedName>
    <definedName name="SDE">#REF!</definedName>
    <definedName name="SDF">[74]TipoCambio!$E$1</definedName>
    <definedName name="SDFS" localSheetId="2">#REF!</definedName>
    <definedName name="SDFS" localSheetId="1">#REF!</definedName>
    <definedName name="SDFS">#REF!</definedName>
    <definedName name="SDFSDF">#REF!</definedName>
    <definedName name="sectores" localSheetId="2">#REF!</definedName>
    <definedName name="sectores" localSheetId="1">#REF!</definedName>
    <definedName name="sectores">#REF!</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#REF!</definedName>
    <definedName name="SEMMZN" localSheetId="2">#REF!</definedName>
    <definedName name="SEMMZN" localSheetId="1">#REF!</definedName>
    <definedName name="SEMMZN">#REF!</definedName>
    <definedName name="SEMSJ" localSheetId="2">#REF!</definedName>
    <definedName name="SEMSJ" localSheetId="1">#REF!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2">#REF!</definedName>
    <definedName name="Soergo" localSheetId="1">#REF!</definedName>
    <definedName name="Soergo">#REF!</definedName>
    <definedName name="Software_Options">'[34]GLP-DISCOUNT'!$E$5</definedName>
    <definedName name="SOJA" localSheetId="2">#REF!</definedName>
    <definedName name="SOJA" localSheetId="1">#REF!</definedName>
    <definedName name="SOJA">#REF!</definedName>
    <definedName name="soja1" localSheetId="2">#REF!</definedName>
    <definedName name="soja1" localSheetId="1">#REF!</definedName>
    <definedName name="soja1">#REF!</definedName>
    <definedName name="sss" localSheetId="2">#REF!</definedName>
    <definedName name="sss" localSheetId="1">#REF!</definedName>
    <definedName name="sss">#REF!</definedName>
    <definedName name="SSSSS" localSheetId="2">#REF!</definedName>
    <definedName name="SSSSS">#REF!</definedName>
    <definedName name="STAFE">#REF!</definedName>
    <definedName name="Strat_1_Def">'[39]Non-Statistical Sampling'!#REF!</definedName>
    <definedName name="Strat_1_It">'[39]Non-Statistical Sampling'!#REF!</definedName>
    <definedName name="Strat_1_T">'[39]Non-Statistical Sampling'!#REF!</definedName>
    <definedName name="Strat_2_Def">'[39]Non-Statistical Sampling'!#REF!</definedName>
    <definedName name="Strat_2_It">'[39]Non-Statistical Sampling'!#REF!</definedName>
    <definedName name="Strat_2_T">'[39]Non-Statistical Sampling'!#REF!</definedName>
    <definedName name="Strat_Def">'[39]Non-Statistical Sampling'!#REF!</definedName>
    <definedName name="Strat_T_It">'[39]Non-Statistical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2">#REF!</definedName>
    <definedName name="SUI" localSheetId="1">#REF!</definedName>
    <definedName name="SUI">#REF!</definedName>
    <definedName name="SUIP" localSheetId="2">#REF!</definedName>
    <definedName name="SUIP" localSheetId="1">#REF!</definedName>
    <definedName name="SUIP">#REF!</definedName>
    <definedName name="summary" localSheetId="2">#REF!</definedName>
    <definedName name="summary" localSheetId="1">#REF!</definedName>
    <definedName name="summary">#REF!</definedName>
    <definedName name="summary2">#REF!</definedName>
    <definedName name="T_">#REF!</definedName>
    <definedName name="T_Diferencias">[78]Sheet2!$A$2:$A$3</definedName>
    <definedName name="tabla" localSheetId="2">'[79]nueva reseña'!#REF!</definedName>
    <definedName name="tabla" localSheetId="1">'[79]nueva reseña'!#REF!</definedName>
    <definedName name="tabla">'[79]nueva reseña'!#REF!</definedName>
    <definedName name="tablaconorigen" localSheetId="2">#REF!</definedName>
    <definedName name="tablaconorigen" localSheetId="1">#REF!</definedName>
    <definedName name="tablaconorigen">#REF!</definedName>
    <definedName name="tal_technologies_aun_no_pagado">[17]CVC!$G$5257:$G$5259</definedName>
    <definedName name="tal_technologies_factura_aparte_por_US__1.314_80_ya_pagado">[17]CVC!$G$5260</definedName>
    <definedName name="TbPy530057" localSheetId="2">#REF!</definedName>
    <definedName name="TbPy530057" localSheetId="1">#REF!</definedName>
    <definedName name="TbPy530057">#REF!</definedName>
    <definedName name="TbPy530057_10" localSheetId="2">#REF!</definedName>
    <definedName name="TbPy530057_10" localSheetId="1">#REF!</definedName>
    <definedName name="TbPy530057_10">#REF!</definedName>
    <definedName name="TbPy530057_11" localSheetId="2">#REF!</definedName>
    <definedName name="TbPy530057_11" localSheetId="1">#REF!</definedName>
    <definedName name="TbPy530057_11">#REF!</definedName>
    <definedName name="TbPy530057_4" localSheetId="2">#REF!</definedName>
    <definedName name="TbPy530057_4">#REF!</definedName>
    <definedName name="TbPy530057_6" localSheetId="2">#REF!</definedName>
    <definedName name="TbPy530057_6">#REF!</definedName>
    <definedName name="TbPy530057_7" localSheetId="2">#REF!</definedName>
    <definedName name="TbPy530057_7">#REF!</definedName>
    <definedName name="TbPy530057_9" localSheetId="2">#REF!</definedName>
    <definedName name="TbPy530057_9">#REF!</definedName>
    <definedName name="TbPy530058">'[95]#REF'!#REF!</definedName>
    <definedName name="TbPy530159" localSheetId="2">#REF!</definedName>
    <definedName name="TbPy530159">#REF!</definedName>
    <definedName name="TbPy530159_10" localSheetId="2">#REF!</definedName>
    <definedName name="TbPy530159_10">#REF!</definedName>
    <definedName name="TbPy530159_11" localSheetId="2">#REF!</definedName>
    <definedName name="TbPy530159_11">#REF!</definedName>
    <definedName name="TbPy530159_4" localSheetId="2">#REF!</definedName>
    <definedName name="TbPy530159_4">#REF!</definedName>
    <definedName name="TbPy530159_7" localSheetId="2">#REF!</definedName>
    <definedName name="TbPy530159_7">#REF!</definedName>
    <definedName name="TbPy530159_9" localSheetId="2">#REF!</definedName>
    <definedName name="TbPy530159_9">#REF!</definedName>
    <definedName name="tc">[80]PROD!$H$4</definedName>
    <definedName name="TC1DEC" localSheetId="2">'[36]GP2.1'!#REF!</definedName>
    <definedName name="TC1DEC" localSheetId="1">'[36]GP2.1'!#REF!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2">'[36]GP2.1'!#REF!</definedName>
    <definedName name="TC4DEC" localSheetId="1">'[36]GP2.1'!#REF!</definedName>
    <definedName name="TC4DEC">'[36]GP2.1'!#REF!</definedName>
    <definedName name="TC4FCP">[53]EP4!$Q$6</definedName>
    <definedName name="TC4FOR">[53]EP4!$AK$6</definedName>
    <definedName name="TC4ÑEM">[53]EP4!$AA$6</definedName>
    <definedName name="TD" localSheetId="2">#REF!</definedName>
    <definedName name="TD" localSheetId="1">#REF!</definedName>
    <definedName name="TD">#REF!</definedName>
    <definedName name="Tech" localSheetId="2">#REF!</definedName>
    <definedName name="Tech" localSheetId="1">#REF!</definedName>
    <definedName name="Tech">#REF!</definedName>
    <definedName name="techld" localSheetId="2">#REF!</definedName>
    <definedName name="techld" localSheetId="1">#REF!</definedName>
    <definedName name="techld">#REF!</definedName>
    <definedName name="TechPCS">#REF!</definedName>
    <definedName name="test" localSheetId="2">#REF!</definedName>
    <definedName name="test">#REF!</definedName>
    <definedName name="Test_Targ">'[46]Non-Statistical Sampling'!$Y$26</definedName>
    <definedName name="TEST0" localSheetId="2">#REF!</definedName>
    <definedName name="TEST0" localSheetId="1">#REF!</definedName>
    <definedName name="TEST0">#REF!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#REF!</definedName>
    <definedName name="TEST12">#REF!</definedName>
    <definedName name="TEST13">#REF!</definedName>
    <definedName name="TEST14">'[81]ORDENES LIBERTADOR'!#REF!</definedName>
    <definedName name="TEST15">'[81]ORDENES LIBERTADOR'!#REF!</definedName>
    <definedName name="TEST16">'[81]ORDENES LIBERTADOR'!#REF!</definedName>
    <definedName name="TEST17">'[81]ORDENES LIBERTADOR'!#REF!</definedName>
    <definedName name="TEST18">'[81]ORDENES LIBERTADOR'!#REF!</definedName>
    <definedName name="TEST19">'[81]ORDENES LIBERTADOR'!#REF!</definedName>
    <definedName name="TEST2" localSheetId="2">#REF!</definedName>
    <definedName name="TEST2" localSheetId="1">#REF!</definedName>
    <definedName name="TEST2">#REF!</definedName>
    <definedName name="TEST20">'[81]ORDENES LIBERTADOR'!#REF!</definedName>
    <definedName name="TEST21">'[81]ORDENES LIBERTADOR'!#REF!</definedName>
    <definedName name="TEST22">'[81]ORDENES LIBERTADOR'!#REF!</definedName>
    <definedName name="TEST3" localSheetId="2">#REF!</definedName>
    <definedName name="TEST3" localSheetId="1">#REF!</definedName>
    <definedName name="TEST3">#REF!</definedName>
    <definedName name="TEST4" localSheetId="2">#REF!</definedName>
    <definedName name="TEST4" localSheetId="1">#REF!</definedName>
    <definedName name="TEST4">#REF!</definedName>
    <definedName name="TEST5" localSheetId="2">#REF!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 localSheetId="2">#REF!</definedName>
    <definedName name="TESTHKEY">#REF!</definedName>
    <definedName name="TESTKEYES">#REF!</definedName>
    <definedName name="TESTKEYS" localSheetId="2">#REF!</definedName>
    <definedName name="TESTKEYS">#REF!</definedName>
    <definedName name="TESTVKEY" localSheetId="2">#REF!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'[82]Conciliaciones US$'!#REF!</definedName>
    <definedName name="TextRefCopy121" localSheetId="2">#REF!</definedName>
    <definedName name="TextRefCopy121" localSheetId="1">#REF!</definedName>
    <definedName name="TextRefCopy121">#REF!</definedName>
    <definedName name="TextRefCopy122" localSheetId="2">#REF!</definedName>
    <definedName name="TextRefCopy122" localSheetId="1">#REF!</definedName>
    <definedName name="TextRefCopy122">#REF!</definedName>
    <definedName name="TextRefCopy123" localSheetId="2">'[82]TR y Conclusión'!#REF!</definedName>
    <definedName name="TextRefCopy123" localSheetId="1">'[82]TR y Conclusión'!#REF!</definedName>
    <definedName name="TextRefCopy123">'[82]TR y Conclusión'!#REF!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#REF!</definedName>
    <definedName name="TextRefCopy128">'[82]Conciliaciones US$'!#REF!</definedName>
    <definedName name="TextRefCopy129" localSheetId="2">#REF!</definedName>
    <definedName name="TextRefCopy129" localSheetId="1">#REF!</definedName>
    <definedName name="TextRefCopy129">#REF!</definedName>
    <definedName name="TextRefCopy13">'[82]Conciliaciones US$'!#REF!</definedName>
    <definedName name="TextRefCopy130">'[82]Conciliaciones Gs.'!#REF!</definedName>
    <definedName name="TextRefCopy131" localSheetId="2">#REF!</definedName>
    <definedName name="TextRefCopy131" localSheetId="1">#REF!</definedName>
    <definedName name="TextRefCopy131">#REF!</definedName>
    <definedName name="TextRefCopy132" localSheetId="2">#REF!</definedName>
    <definedName name="TextRefCopy132" localSheetId="1">#REF!</definedName>
    <definedName name="TextRefCopy132">#REF!</definedName>
    <definedName name="TextRefCopy133" localSheetId="2">'[82]Conciliaciones Gs.'!#REF!</definedName>
    <definedName name="TextRefCopy133" localSheetId="1">'[82]Conciliaciones Gs.'!#REF!</definedName>
    <definedName name="TextRefCopy133">'[82]Conciliaciones Gs.'!#REF!</definedName>
    <definedName name="TextRefCopy134" localSheetId="2">#REF!</definedName>
    <definedName name="TextRefCopy134" localSheetId="1">#REF!</definedName>
    <definedName name="TextRefCopy134">#REF!</definedName>
    <definedName name="TextRefCopy14" localSheetId="2">'[82]Conciliaciones US$'!#REF!</definedName>
    <definedName name="TextRefCopy14" localSheetId="1">'[82]Conciliaciones US$'!#REF!</definedName>
    <definedName name="TextRefCopy14">'[82]Conciliaciones US$'!#REF!</definedName>
    <definedName name="TextRefCopy15" localSheetId="2">'[82]Conciliaciones US$'!#REF!</definedName>
    <definedName name="TextRefCopy15" localSheetId="1">'[82]Conciliaciones US$'!#REF!</definedName>
    <definedName name="TextRefCopy15">'[82]Conciliaciones US$'!#REF!</definedName>
    <definedName name="TextRefCopy16" localSheetId="2">'[82]Conciliaciones US$'!#REF!</definedName>
    <definedName name="TextRefCopy16" localSheetId="1">'[82]Conciliaciones US$'!#REF!</definedName>
    <definedName name="TextRefCopy16">'[82]Conciliaciones US$'!#REF!</definedName>
    <definedName name="TextRefCopy18">'[82]Conciliaciones US$'!#REF!</definedName>
    <definedName name="TextRefCopy19">'[82]Conciliaciones US$'!#REF!</definedName>
    <definedName name="TextRefCopy2" localSheetId="2">#REF!</definedName>
    <definedName name="TextRefCopy2" localSheetId="1">#REF!</definedName>
    <definedName name="TextRefCopy2">#REF!</definedName>
    <definedName name="TextRefCopy20">'[82]Conciliaciones US$'!#REF!</definedName>
    <definedName name="TextRefCopy21">'[82]Conciliaciones US$'!#REF!</definedName>
    <definedName name="TextRefCopy22">'[82]Conciliaciones Gs.'!#REF!</definedName>
    <definedName name="TextRefCopy3" localSheetId="2">#REF!</definedName>
    <definedName name="TextRefCopy3" localSheetId="1">#REF!</definedName>
    <definedName name="TextRefCopy3">#REF!</definedName>
    <definedName name="TextRefCopy3_10" localSheetId="2">#REF!</definedName>
    <definedName name="TextRefCopy3_10" localSheetId="1">#REF!</definedName>
    <definedName name="TextRefCopy3_10">#REF!</definedName>
    <definedName name="TextRefCopy3_11" localSheetId="2">#REF!</definedName>
    <definedName name="TextRefCopy3_11" localSheetId="1">#REF!</definedName>
    <definedName name="TextRefCopy3_11">#REF!</definedName>
    <definedName name="TextRefCopy3_4" localSheetId="2">#REF!</definedName>
    <definedName name="TextRefCopy3_4">#REF!</definedName>
    <definedName name="TextRefCopy3_7" localSheetId="2">#REF!</definedName>
    <definedName name="TextRefCopy3_7">#REF!</definedName>
    <definedName name="TextRefCopy3_9" localSheetId="2">#REF!</definedName>
    <definedName name="TextRefCopy3_9">#REF!</definedName>
    <definedName name="TextRefCopy30">'[82]Conciliaciones US$'!#REF!</definedName>
    <definedName name="TextRefCopy32">'[82]Conciliaciones US$'!#REF!</definedName>
    <definedName name="TextRefCopy33">'[82]Conciliaciones Gs.'!#REF!</definedName>
    <definedName name="TextRefCopy34" localSheetId="2">[100]BG!#REF!</definedName>
    <definedName name="TextRefCopy34">'[83]BG-AJUSTADO'!#REF!</definedName>
    <definedName name="TextRefCopy35">'[82]Conciliaciones Gs.'!#REF!</definedName>
    <definedName name="TextRefCopy36">'[82]Conciliaciones Gs.'!#REF!</definedName>
    <definedName name="TextRefCopy37">'[82]Conciliaciones Gs.'!#REF!</definedName>
    <definedName name="TextRefCopy38">'[82]Conciliaciones Gs.'!#REF!</definedName>
    <definedName name="TextRefCopy39">'[82]Conciliaciones US$'!#REF!</definedName>
    <definedName name="TextRefCopy4">'[84]Detalle de Ingresos'!$F$34</definedName>
    <definedName name="TextRefCopy4_7" localSheetId="2">#REF!</definedName>
    <definedName name="TextRefCopy4_7" localSheetId="1">#REF!</definedName>
    <definedName name="TextRefCopy4_7">#REF!</definedName>
    <definedName name="TextRefCopy40" localSheetId="2">'[82]Conciliaciones US$'!#REF!</definedName>
    <definedName name="TextRefCopy40" localSheetId="1">'[82]Conciliaciones US$'!#REF!</definedName>
    <definedName name="TextRefCopy40">'[82]Conciliaciones US$'!#REF!</definedName>
    <definedName name="TextRefCopy41" localSheetId="2">'[82]Conciliaciones US$'!#REF!</definedName>
    <definedName name="TextRefCopy41" localSheetId="1">'[82]Conciliaciones US$'!#REF!</definedName>
    <definedName name="TextRefCopy41">'[82]Conciliaciones US$'!#REF!</definedName>
    <definedName name="TextRefCopy42">'[82]Conciliaciones US$'!#REF!</definedName>
    <definedName name="TextRefCopy43">'[82]Conciliaciones US$'!#REF!</definedName>
    <definedName name="TextRefCopy44">'[82]Conciliaciones US$'!#REF!</definedName>
    <definedName name="TextRefCopy45">'[82]Conciliaciones Gs.'!#REF!</definedName>
    <definedName name="TextRefCopy46">'[82]Conciliaciones Gs.'!#REF!</definedName>
    <definedName name="TextRefCopy47">'[82]Conciliaciones US$'!#REF!</definedName>
    <definedName name="TextRefCopy48">'[82]Conciliaciones US$'!#REF!</definedName>
    <definedName name="TextRefCopy49">'[82]Conciliaciones US$'!#REF!</definedName>
    <definedName name="TextRefCopy5">'[85]Determinación de IR'!$D$20</definedName>
    <definedName name="TextRefCopy50" localSheetId="2">'[82]Conciliaciones US$'!#REF!</definedName>
    <definedName name="TextRefCopy50" localSheetId="1">'[82]Conciliaciones US$'!#REF!</definedName>
    <definedName name="TextRefCopy50">'[82]Conciliaciones US$'!#REF!</definedName>
    <definedName name="TextRefCopy51" localSheetId="2">'[82]Conciliaciones US$'!#REF!</definedName>
    <definedName name="TextRefCopy51" localSheetId="1">'[82]Conciliaciones US$'!#REF!</definedName>
    <definedName name="TextRefCopy51">'[82]Conciliaciones US$'!#REF!</definedName>
    <definedName name="TextRefCopy52" localSheetId="2">'[82]Conciliaciones Gs.'!#REF!</definedName>
    <definedName name="TextRefCopy52" localSheetId="1">'[82]Conciliaciones Gs.'!#REF!</definedName>
    <definedName name="TextRefCopy52">'[82]Conciliaciones Gs.'!#REF!</definedName>
    <definedName name="TextRefCopy53" localSheetId="2">'[82]Conciliaciones US$'!#REF!</definedName>
    <definedName name="TextRefCopy53" localSheetId="1">'[82]Conciliaciones US$'!#REF!</definedName>
    <definedName name="TextRefCopy53">'[82]Conciliaciones US$'!#REF!</definedName>
    <definedName name="TextRefCopy55">'[82]Conciliaciones US$'!#REF!</definedName>
    <definedName name="TextRefCopy56">'[82]Conciliaciones Gs.'!#REF!</definedName>
    <definedName name="TextRefCopy57">'[82]Conciliaciones US$'!#REF!</definedName>
    <definedName name="TextRefCopy58">'[82]Conciliaciones US$'!#REF!</definedName>
    <definedName name="TextRefCopy59">'[82]Conciliaciones Gs.'!#REF!</definedName>
    <definedName name="TextRefCopy6" localSheetId="2">#REF!</definedName>
    <definedName name="TextRefCopy6" localSheetId="1">#REF!</definedName>
    <definedName name="TextRefCopy6">#REF!</definedName>
    <definedName name="TextRefCopy60">'[82]Conciliaciones US$'!#REF!</definedName>
    <definedName name="TextRefCopy61">'[82]Conciliaciones US$'!#REF!</definedName>
    <definedName name="TextRefCopy66">'[82]Conciliaciones Gs.'!#REF!</definedName>
    <definedName name="TextRefCopy67">'[82]Conciliaciones Gs.'!#REF!</definedName>
    <definedName name="TextRefCopy68">'[82]Conciliaciones Gs.'!#REF!</definedName>
    <definedName name="TextRefCopy69">'[82]Conciliaciones US$'!#REF!</definedName>
    <definedName name="TextRefCopy7" localSheetId="2">#REF!</definedName>
    <definedName name="TextRefCopy7" localSheetId="1">#REF!</definedName>
    <definedName name="TextRefCopy7">#REF!</definedName>
    <definedName name="TextRefCopy70">'[82]Conciliaciones US$'!#REF!</definedName>
    <definedName name="TextRefCopy71">'[82]Conciliaciones US$'!#REF!</definedName>
    <definedName name="TextRefCopy72">'[82]Conciliaciones Gs.'!#REF!</definedName>
    <definedName name="TextRefCopy73" localSheetId="2">#REF!</definedName>
    <definedName name="TextRefCopy73" localSheetId="1">#REF!</definedName>
    <definedName name="TextRefCopy73">#REF!</definedName>
    <definedName name="TextRefCopy74" localSheetId="2">#REF!</definedName>
    <definedName name="TextRefCopy74" localSheetId="1">#REF!</definedName>
    <definedName name="TextRefCopy74">#REF!</definedName>
    <definedName name="TextRefCopy75" localSheetId="2">#REF!</definedName>
    <definedName name="TextRefCopy75" localSheetId="1">#REF!</definedName>
    <definedName name="TextRefCopy75">#REF!</definedName>
    <definedName name="TextRefCopy76">#REF!</definedName>
    <definedName name="TextRefCopy77">#REF!</definedName>
    <definedName name="TextRefCopy78">#REF!</definedName>
    <definedName name="TextRefCopy79">#REF!</definedName>
    <definedName name="TextRefCopy80">'[82]Conciliaciones US$'!#REF!</definedName>
    <definedName name="TextRefCopy81" localSheetId="2">#REF!</definedName>
    <definedName name="TextRefCopy81" localSheetId="1">#REF!</definedName>
    <definedName name="TextRefCopy81">#REF!</definedName>
    <definedName name="TextRefCopy82">'[82]TR y Conclusión'!#REF!</definedName>
    <definedName name="TextRefCopy83">'[82]TR y Conclusión'!#REF!</definedName>
    <definedName name="TextRefCopy84">'[82]TR y Conclusión'!#REF!</definedName>
    <definedName name="TextRefCopy85">'[82]Conciliaciones US$'!#REF!</definedName>
    <definedName name="TextRefCopy86">'[82]Conciliaciones US$'!#REF!</definedName>
    <definedName name="TextRefCopy87">'[82]Conciliaciones US$'!#REF!</definedName>
    <definedName name="TextRefCopy88">'[82]Conciliaciones US$'!#REF!</definedName>
    <definedName name="TextRefCopy89">'[82]TR y Conclusión'!#REF!</definedName>
    <definedName name="TextRefCopy9" localSheetId="2">#REF!</definedName>
    <definedName name="TextRefCopy9" localSheetId="1">#REF!</definedName>
    <definedName name="TextRefCopy9">#REF!</definedName>
    <definedName name="TextRefCopy90">'[82]TR y Conclusión'!#REF!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8" localSheetId="2">#REF!</definedName>
    <definedName name="TextRefCopy98" localSheetId="1">#REF!</definedName>
    <definedName name="TextRefCopy98">#REF!</definedName>
    <definedName name="TextRefCopy99">#REF!</definedName>
    <definedName name="TextRefCopyRangeCount" hidden="1">3</definedName>
    <definedName name="thm" localSheetId="2">#REF!</definedName>
    <definedName name="thm" localSheetId="1">#REF!</definedName>
    <definedName name="thm">#REF!</definedName>
    <definedName name="thp" localSheetId="2">#REF!</definedName>
    <definedName name="thp" localSheetId="1">#REF!</definedName>
    <definedName name="thp">#REF!</definedName>
    <definedName name="Tipo" localSheetId="2">[98]Validacion1!$E$3:$E$9</definedName>
    <definedName name="Tipo">[52]Validacion1!$E$3:$E$9</definedName>
    <definedName name="Tipo_Agua" localSheetId="2">#REF!</definedName>
    <definedName name="Tipo_Agua" localSheetId="1">#REF!</definedName>
    <definedName name="Tipo_Agua">#REF!</definedName>
    <definedName name="tipo1" localSheetId="2">#REF!</definedName>
    <definedName name="tipo1" localSheetId="1">#REF!</definedName>
    <definedName name="tipo1">#REF!</definedName>
    <definedName name="tipo2" localSheetId="2">#REF!</definedName>
    <definedName name="tipo2" localSheetId="1">#REF!</definedName>
    <definedName name="tipo2">#REF!</definedName>
    <definedName name="tipo3">#REF!</definedName>
    <definedName name="tnrtbn">#REF!</definedName>
    <definedName name="TPy530231_10" localSheetId="2">#REF!</definedName>
    <definedName name="TPy530231_10">#REF!</definedName>
    <definedName name="TPy530231_11" localSheetId="2">#REF!</definedName>
    <definedName name="TPy530231_11">#REF!</definedName>
    <definedName name="TPy530231_9" localSheetId="2">#REF!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[30]Parámetros!$B$8</definedName>
    <definedName name="unnegocio" localSheetId="2">#REF!</definedName>
    <definedName name="unnegocio" localSheetId="1">#REF!</definedName>
    <definedName name="unnegocio">#REF!</definedName>
    <definedName name="USD" localSheetId="2">#REF!</definedName>
    <definedName name="USD" localSheetId="1">#REF!</definedName>
    <definedName name="USD">#REF!</definedName>
    <definedName name="usdeur">[86]MSS_400K!$E$25</definedName>
    <definedName name="Utilizacion">[58]Prevision!$N$2:$N$12</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#REF!</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2">'[98]validacion 2'!$A$4:$E$45407</definedName>
    <definedName name="validacion2">'[52]validacion 2'!$A$4:$E$45407</definedName>
    <definedName name="Valuación" localSheetId="2">#REF!</definedName>
    <definedName name="Valuación" localSheetId="1">#REF!</definedName>
    <definedName name="Valuación">#REF!</definedName>
    <definedName name="vencimientos" localSheetId="2">#REF!</definedName>
    <definedName name="vencimientos" localSheetId="1">#REF!</definedName>
    <definedName name="vencimientos">#REF!</definedName>
    <definedName name="vendedores" localSheetId="2">[98]Validacion1!$D$3:$D$112</definedName>
    <definedName name="vendedores">[52]Validacion1!$D$3:$D$112</definedName>
    <definedName name="ventas" localSheetId="2">#REF!</definedName>
    <definedName name="ventas" localSheetId="1">#REF!</definedName>
    <definedName name="ventas">#REF!</definedName>
    <definedName name="vjhhhhhh" localSheetId="2">#REF!</definedName>
    <definedName name="vjhhhhhh" localSheetId="1">#REF!</definedName>
    <definedName name="vjhhhhhh">#REF!</definedName>
    <definedName name="vpphold" localSheetId="2">#REF!</definedName>
    <definedName name="vpphold" localSheetId="1">#REF!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 localSheetId="2">#REF!</definedName>
    <definedName name="VTOSN" localSheetId="1">#REF!</definedName>
    <definedName name="VTOSN">#REF!</definedName>
    <definedName name="vvv" localSheetId="2" hidden="1">#REF!</definedName>
    <definedName name="vvv" localSheetId="1" hidden="1">#REF!</definedName>
    <definedName name="vvv" hidden="1">#REF!</definedName>
    <definedName name="w" localSheetId="2">#REF!</definedName>
    <definedName name="w" localSheetId="1">#REF!</definedName>
    <definedName name="w">#REF!</definedName>
    <definedName name="W_">#REF!</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#REF!</definedName>
    <definedName name="x">#N/A</definedName>
    <definedName name="X_" localSheetId="2">#REF!</definedName>
    <definedName name="X_" localSheetId="1">#REF!</definedName>
    <definedName name="X_">#REF!</definedName>
    <definedName name="xc" localSheetId="2"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2" hidden="1">[87]Lead!#REF!</definedName>
    <definedName name="XREF_COLUMN_1" localSheetId="1" hidden="1">[87]Lead!#REF!</definedName>
    <definedName name="XREF_COLUMN_1" hidden="1">[87]Lead!#REF!</definedName>
    <definedName name="XREF_COLUMN_10" localSheetId="2" hidden="1">[87]Lead!#REF!</definedName>
    <definedName name="XREF_COLUMN_10" localSheetId="1" hidden="1">[87]Lead!#REF!</definedName>
    <definedName name="XREF_COLUMN_10" hidden="1">[87]Lead!#REF!</definedName>
    <definedName name="XREF_COLUMN_11" localSheetId="2" hidden="1">[87]Lead!#REF!</definedName>
    <definedName name="XREF_COLUMN_11" localSheetId="1" hidden="1">[87]Lead!#REF!</definedName>
    <definedName name="XREF_COLUMN_11" hidden="1">[87]Lead!#REF!</definedName>
    <definedName name="XREF_COLUMN_2" localSheetId="2" hidden="1">[87]Lead!#REF!</definedName>
    <definedName name="XREF_COLUMN_2" localSheetId="1" hidden="1">[87]Lead!#REF!</definedName>
    <definedName name="XREF_COLUMN_2" hidden="1">[87]Lead!#REF!</definedName>
    <definedName name="XREF_COLUMN_3" hidden="1">[87]Lead!#REF!</definedName>
    <definedName name="XREF_COLUMN_4" hidden="1">[87]Lead!#REF!</definedName>
    <definedName name="XREF_COLUMN_5" hidden="1">[87]Lead!#REF!</definedName>
    <definedName name="XREF_COLUMN_6" hidden="1">[87]Lead!#REF!</definedName>
    <definedName name="XREF_COLUMN_7" hidden="1">[87]Lead!#REF!</definedName>
    <definedName name="XREF_COLUMN_8" hidden="1">[87]Lead!#REF!</definedName>
    <definedName name="XREF_COLUMN_9" hidden="1">[87]Lead!#REF!</definedName>
    <definedName name="XRefActiveRow" localSheetId="2" hidden="1">#REF!</definedName>
    <definedName name="XRefActiveRow" localSheetId="1" hidden="1">#REF!</definedName>
    <definedName name="XRefActiveRow" hidden="1">#REF!</definedName>
    <definedName name="XRefColumnsCount" hidden="1">11</definedName>
    <definedName name="XRefCopy1" hidden="1">[87]Lead!#REF!</definedName>
    <definedName name="XRefCopy10" hidden="1">[87]Lead!#REF!</definedName>
    <definedName name="XRefCopy10Row" localSheetId="2" hidden="1">#REF!</definedName>
    <definedName name="XRefCopy10Row" localSheetId="1" hidden="1">#REF!</definedName>
    <definedName name="XRefCopy10Row" hidden="1">#REF!</definedName>
    <definedName name="XRefCopy11" hidden="1">[87]Lead!#REF!</definedName>
    <definedName name="XRefCopy11Row" localSheetId="2" hidden="1">#REF!</definedName>
    <definedName name="XRefCopy11Row" localSheetId="1" hidden="1">#REF!</definedName>
    <definedName name="XRefCopy11Row" hidden="1">#REF!</definedName>
    <definedName name="XRefCopy12" localSheetId="1" hidden="1">[87]Lead!#REF!</definedName>
    <definedName name="XRefCopy12" hidden="1">[87]Lead!#REF!</definedName>
    <definedName name="XRefCopy12Row" localSheetId="2" hidden="1">#REF!</definedName>
    <definedName name="XRefCopy12Row" localSheetId="1" hidden="1">#REF!</definedName>
    <definedName name="XRefCopy12Row" hidden="1">#REF!</definedName>
    <definedName name="XRefCopy13" hidden="1">[87]Lead!#REF!</definedName>
    <definedName name="XRefCopy13Row" localSheetId="2" hidden="1">#REF!</definedName>
    <definedName name="XRefCopy13Row" localSheetId="1" hidden="1">#REF!</definedName>
    <definedName name="XRefCopy13Row" hidden="1">#REF!</definedName>
    <definedName name="XRefCopy14" hidden="1">[88]Lead!#REF!</definedName>
    <definedName name="XRefCopy14Row" localSheetId="2" hidden="1">#REF!</definedName>
    <definedName name="XRefCopy14Row" localSheetId="1" hidden="1">#REF!</definedName>
    <definedName name="XRefCopy14Row" hidden="1">#REF!</definedName>
    <definedName name="XRefCopy15" hidden="1">[88]Lead!#REF!</definedName>
    <definedName name="XRefCopy15Row" localSheetId="2" hidden="1">#REF!</definedName>
    <definedName name="XRefCopy15Row" localSheetId="1" hidden="1">#REF!</definedName>
    <definedName name="XRefCopy15Row" hidden="1">#REF!</definedName>
    <definedName name="XRefCopy16" hidden="1">[87]Lead!#REF!</definedName>
    <definedName name="XRefCopy16Row" localSheetId="2" hidden="1">#REF!</definedName>
    <definedName name="XRefCopy16Row" localSheetId="1" hidden="1">#REF!</definedName>
    <definedName name="XRefCopy16Row" hidden="1">#REF!</definedName>
    <definedName name="XRefCopy17" hidden="1">[87]Lead!#REF!</definedName>
    <definedName name="XRefCopy17Row" localSheetId="2" hidden="1">#REF!</definedName>
    <definedName name="XRefCopy17Row" localSheetId="1" hidden="1">#REF!</definedName>
    <definedName name="XRefCopy17Row" hidden="1">#REF!</definedName>
    <definedName name="XRefCopy18" hidden="1">[87]Lead!#REF!</definedName>
    <definedName name="XRefCopy18Row" localSheetId="2" hidden="1">#REF!</definedName>
    <definedName name="XRefCopy18Row" localSheetId="1" hidden="1">#REF!</definedName>
    <definedName name="XRefCopy18Row" hidden="1">#REF!</definedName>
    <definedName name="XRefCopy19" hidden="1">[87]Lead!#REF!</definedName>
    <definedName name="XRefCopy19Row" localSheetId="2" hidden="1">#REF!</definedName>
    <definedName name="XRefCopy19Row" localSheetId="1" hidden="1">#REF!</definedName>
    <definedName name="XRefCopy19Row" hidden="1">#REF!</definedName>
    <definedName name="XRefCopy1Row" localSheetId="2" hidden="1">#REF!</definedName>
    <definedName name="XRefCopy1Row" localSheetId="1" hidden="1">#REF!</definedName>
    <definedName name="XRefCopy1Row" hidden="1">#REF!</definedName>
    <definedName name="XRefCopy2" localSheetId="2" hidden="1">'[82]Conciliaciones Gs.'!#REF!</definedName>
    <definedName name="XRefCopy2" localSheetId="1" hidden="1">'[82]Conciliaciones Gs.'!#REF!</definedName>
    <definedName name="XRefCopy2" hidden="1">'[82]Conciliaciones Gs.'!#REF!</definedName>
    <definedName name="XRefCopy20" localSheetId="2" hidden="1">[87]Lead!#REF!</definedName>
    <definedName name="XRefCopy20" localSheetId="1" hidden="1">[87]Lead!#REF!</definedName>
    <definedName name="XRefCopy20" hidden="1">[87]Lead!#REF!</definedName>
    <definedName name="XRefCopy20Row" localSheetId="2" hidden="1">#REF!</definedName>
    <definedName name="XRefCopy20Row" localSheetId="1" hidden="1">#REF!</definedName>
    <definedName name="XRefCopy20Row" hidden="1">#REF!</definedName>
    <definedName name="XRefCopy21" localSheetId="2" hidden="1">[87]Lead!#REF!</definedName>
    <definedName name="XRefCopy21" localSheetId="1" hidden="1">[87]Lead!#REF!</definedName>
    <definedName name="XRefCopy21" hidden="1">[87]Lead!#REF!</definedName>
    <definedName name="XRefCopy21Row" localSheetId="2" hidden="1">#REF!</definedName>
    <definedName name="XRefCopy21Row" localSheetId="1" hidden="1">#REF!</definedName>
    <definedName name="XRefCopy21Row" hidden="1">#REF!</definedName>
    <definedName name="XRefCopy23" localSheetId="2" hidden="1">[87]Lead!#REF!</definedName>
    <definedName name="XRefCopy23" localSheetId="1" hidden="1">[87]Lead!#REF!</definedName>
    <definedName name="XRefCopy23" hidden="1">[87]Lead!#REF!</definedName>
    <definedName name="XRefCopy23Row" localSheetId="2" hidden="1">#REF!</definedName>
    <definedName name="XRefCopy23Row" localSheetId="1" hidden="1">#REF!</definedName>
    <definedName name="XRefCopy23Row" hidden="1">#REF!</definedName>
    <definedName name="XRefCopy24" localSheetId="2" hidden="1">[87]Lead!#REF!</definedName>
    <definedName name="XRefCopy24" localSheetId="1" hidden="1">[87]Lead!#REF!</definedName>
    <definedName name="XRefCopy24" hidden="1">[87]Lead!#REF!</definedName>
    <definedName name="XRefCopy24Row" localSheetId="2" hidden="1">#REF!</definedName>
    <definedName name="XRefCopy24Row" localSheetId="1" hidden="1">#REF!</definedName>
    <definedName name="XRefCopy24Row" hidden="1">#REF!</definedName>
    <definedName name="XRefCopy25" localSheetId="2" hidden="1">[87]Lead!#REF!</definedName>
    <definedName name="XRefCopy25" localSheetId="1" hidden="1">[87]Lead!#REF!</definedName>
    <definedName name="XRefCopy25" hidden="1">[87]Lead!#REF!</definedName>
    <definedName name="XRefCopy25Row" localSheetId="2" hidden="1">#REF!</definedName>
    <definedName name="XRefCopy25Row" localSheetId="1" hidden="1">#REF!</definedName>
    <definedName name="XRefCopy25Row" hidden="1">#REF!</definedName>
    <definedName name="XRefCopy26" hidden="1">[87]Lead!#REF!</definedName>
    <definedName name="XRefCopy26Row" localSheetId="2" hidden="1">#REF!</definedName>
    <definedName name="XRefCopy26Row" localSheetId="1" hidden="1">#REF!</definedName>
    <definedName name="XRefCopy26Row" hidden="1">#REF!</definedName>
    <definedName name="XRefCopy27" hidden="1">[87]Lead!#REF!</definedName>
    <definedName name="XRefCopy28" hidden="1">[87]Lead!#REF!</definedName>
    <definedName name="XRefCopy28Row" localSheetId="2" hidden="1">#REF!</definedName>
    <definedName name="XRefCopy28Row" localSheetId="1" hidden="1">#REF!</definedName>
    <definedName name="XRefCopy28Row" hidden="1">#REF!</definedName>
    <definedName name="XRefCopy29" hidden="1">[87]Lead!#REF!</definedName>
    <definedName name="XRefCopy29Row" localSheetId="2" hidden="1">#REF!</definedName>
    <definedName name="XRefCopy29Row" localSheetId="1" hidden="1">#REF!</definedName>
    <definedName name="XRefCopy29Row" hidden="1">#REF!</definedName>
    <definedName name="XRefCopy2Row" localSheetId="2" hidden="1">#REF!</definedName>
    <definedName name="XRefCopy2Row" localSheetId="1" hidden="1">#REF!</definedName>
    <definedName name="XRefCopy2Row" hidden="1">#REF!</definedName>
    <definedName name="XRefCopy3" localSheetId="2" hidden="1">[87]Lead!#REF!</definedName>
    <definedName name="XRefCopy3" localSheetId="1" hidden="1">[87]Lead!#REF!</definedName>
    <definedName name="XRefCopy3" hidden="1">[87]Lead!#REF!</definedName>
    <definedName name="XRefCopy30" localSheetId="2" hidden="1">[87]Lead!#REF!</definedName>
    <definedName name="XRefCopy30" localSheetId="1" hidden="1">[87]Lead!#REF!</definedName>
    <definedName name="XRefCopy30" hidden="1">[87]Lead!#REF!</definedName>
    <definedName name="XRefCopy30Row" localSheetId="2" hidden="1">#REF!</definedName>
    <definedName name="XRefCopy30Row" localSheetId="1" hidden="1">#REF!</definedName>
    <definedName name="XRefCopy30Row" hidden="1">#REF!</definedName>
    <definedName name="XRefCopy31" localSheetId="2" hidden="1">[87]Lead!#REF!</definedName>
    <definedName name="XRefCopy31" localSheetId="1" hidden="1">[87]Lead!#REF!</definedName>
    <definedName name="XRefCopy31" hidden="1">[87]Lead!#REF!</definedName>
    <definedName name="XRefCopy31Row" localSheetId="2" hidden="1">#REF!</definedName>
    <definedName name="XRefCopy31Row" localSheetId="1" hidden="1">#REF!</definedName>
    <definedName name="XRefCopy31Row" hidden="1">#REF!</definedName>
    <definedName name="XRefCopy32" localSheetId="2" hidden="1">[87]Lead!#REF!</definedName>
    <definedName name="XRefCopy32" localSheetId="1" hidden="1">[87]Lead!#REF!</definedName>
    <definedName name="XRefCopy32" hidden="1">[87]Lead!#REF!</definedName>
    <definedName name="XRefCopy32Row" localSheetId="2" hidden="1">#REF!</definedName>
    <definedName name="XRefCopy32Row" localSheetId="1" hidden="1">#REF!</definedName>
    <definedName name="XRefCopy32Row" hidden="1">#REF!</definedName>
    <definedName name="XRefCopy33" localSheetId="2" hidden="1">[87]Lead!#REF!</definedName>
    <definedName name="XRefCopy33" localSheetId="1" hidden="1">[87]Lead!#REF!</definedName>
    <definedName name="XRefCopy33" hidden="1">[87]Lead!#REF!</definedName>
    <definedName name="XRefCopy33Row" localSheetId="2" hidden="1">#REF!</definedName>
    <definedName name="XRefCopy33Row" localSheetId="1" hidden="1">#REF!</definedName>
    <definedName name="XRefCopy33Row" hidden="1">#REF!</definedName>
    <definedName name="XRefCopy34" localSheetId="2" hidden="1">[87]Lead!#REF!</definedName>
    <definedName name="XRefCopy34" localSheetId="1" hidden="1">[87]Lead!#REF!</definedName>
    <definedName name="XRefCopy34" hidden="1">[87]Lead!#REF!</definedName>
    <definedName name="XRefCopy34Row" localSheetId="2" hidden="1">#REF!</definedName>
    <definedName name="XRefCopy34Row" localSheetId="1" hidden="1">#REF!</definedName>
    <definedName name="XRefCopy34Row" hidden="1">#REF!</definedName>
    <definedName name="XRefCopy35" hidden="1">[87]Lead!#REF!</definedName>
    <definedName name="XRefCopy35Row" localSheetId="2" hidden="1">#REF!</definedName>
    <definedName name="XRefCopy35Row" localSheetId="1" hidden="1">#REF!</definedName>
    <definedName name="XRefCopy35Row" hidden="1">#REF!</definedName>
    <definedName name="XRefCopy36" hidden="1">[87]Lead!#REF!</definedName>
    <definedName name="XRefCopy36Row" localSheetId="2" hidden="1">#REF!</definedName>
    <definedName name="XRefCopy36Row" localSheetId="1" hidden="1">#REF!</definedName>
    <definedName name="XRefCopy36Row" hidden="1">#REF!</definedName>
    <definedName name="XRefCopy37" hidden="1">[87]Lead!#REF!</definedName>
    <definedName name="XRefCopy37Row" localSheetId="2" hidden="1">#REF!</definedName>
    <definedName name="XRefCopy37Row" localSheetId="1" hidden="1">#REF!</definedName>
    <definedName name="XRefCopy37Row" hidden="1">#REF!</definedName>
    <definedName name="XRefCopy38" hidden="1">[87]Lead!#REF!</definedName>
    <definedName name="XRefCopy38Row" localSheetId="2" hidden="1">#REF!</definedName>
    <definedName name="XRefCopy38Row" localSheetId="1" hidden="1">#REF!</definedName>
    <definedName name="XRefCopy38Row" hidden="1">#REF!</definedName>
    <definedName name="XRefCopy39" hidden="1">[87]Lead!#REF!</definedName>
    <definedName name="XRefCopy39Row" localSheetId="2" hidden="1">#REF!</definedName>
    <definedName name="XRefCopy39Row" localSheetId="1" hidden="1">#REF!</definedName>
    <definedName name="XRefCopy39Row" hidden="1">#REF!</definedName>
    <definedName name="XRefCopy3Row" localSheetId="2" hidden="1">#REF!</definedName>
    <definedName name="XRefCopy3Row" localSheetId="1" hidden="1">#REF!</definedName>
    <definedName name="XRefCopy3Row" hidden="1">#REF!</definedName>
    <definedName name="XRefCopy4" localSheetId="2" hidden="1">[87]Lead!#REF!</definedName>
    <definedName name="XRefCopy4" localSheetId="1" hidden="1">[87]Lead!#REF!</definedName>
    <definedName name="XRefCopy4" hidden="1">[87]Lead!#REF!</definedName>
    <definedName name="XRefCopy40" localSheetId="2" hidden="1">[87]Lead!#REF!</definedName>
    <definedName name="XRefCopy40" localSheetId="1" hidden="1">[87]Lead!#REF!</definedName>
    <definedName name="XRefCopy40" hidden="1">[87]Lead!#REF!</definedName>
    <definedName name="XRefCopy40Row" localSheetId="2" hidden="1">#REF!</definedName>
    <definedName name="XRefCopy40Row" localSheetId="1" hidden="1">#REF!</definedName>
    <definedName name="XRefCopy40Row" hidden="1">#REF!</definedName>
    <definedName name="XRefCopy41" localSheetId="2" hidden="1">[87]Lead!#REF!</definedName>
    <definedName name="XRefCopy41" localSheetId="1" hidden="1">[87]Lead!#REF!</definedName>
    <definedName name="XRefCopy41" hidden="1">[87]Lead!#REF!</definedName>
    <definedName name="XRefCopy41Row" localSheetId="2" hidden="1">#REF!</definedName>
    <definedName name="XRefCopy41Row" localSheetId="1" hidden="1">#REF!</definedName>
    <definedName name="XRefCopy41Row" hidden="1">#REF!</definedName>
    <definedName name="XRefCopy42" localSheetId="2" hidden="1">[87]Lead!#REF!</definedName>
    <definedName name="XRefCopy42" localSheetId="1" hidden="1">[87]Lead!#REF!</definedName>
    <definedName name="XRefCopy42" hidden="1">[87]Lead!#REF!</definedName>
    <definedName name="XRefCopy42Row" localSheetId="2" hidden="1">#REF!</definedName>
    <definedName name="XRefCopy42Row" localSheetId="1" hidden="1">#REF!</definedName>
    <definedName name="XRefCopy42Row" hidden="1">#REF!</definedName>
    <definedName name="XRefCopy43" localSheetId="2" hidden="1">[87]Lead!#REF!</definedName>
    <definedName name="XRefCopy43" localSheetId="1" hidden="1">[87]Lead!#REF!</definedName>
    <definedName name="XRefCopy43" hidden="1">[87]Lead!#REF!</definedName>
    <definedName name="XRefCopy43Row" localSheetId="2" hidden="1">#REF!</definedName>
    <definedName name="XRefCopy43Row" localSheetId="1" hidden="1">#REF!</definedName>
    <definedName name="XRefCopy43Row" hidden="1">#REF!</definedName>
    <definedName name="XRefCopy44" localSheetId="2" hidden="1">[87]Lead!#REF!</definedName>
    <definedName name="XRefCopy44" localSheetId="1" hidden="1">[87]Lead!#REF!</definedName>
    <definedName name="XRefCopy44" hidden="1">[87]Lead!#REF!</definedName>
    <definedName name="XRefCopy44Row" localSheetId="2" hidden="1">#REF!</definedName>
    <definedName name="XRefCopy44Row" localSheetId="1" hidden="1">#REF!</definedName>
    <definedName name="XRefCopy44Row" hidden="1">#REF!</definedName>
    <definedName name="XRefCopy45" hidden="1">[87]Lead!#REF!</definedName>
    <definedName name="XRefCopy45Row" localSheetId="2" hidden="1">#REF!</definedName>
    <definedName name="XRefCopy45Row" localSheetId="1" hidden="1">#REF!</definedName>
    <definedName name="XRefCopy45Row" hidden="1">#REF!</definedName>
    <definedName name="XRefCopy46" hidden="1">[87]Lead!#REF!</definedName>
    <definedName name="XRefCopy46Row" localSheetId="2" hidden="1">#REF!</definedName>
    <definedName name="XRefCopy46Row" localSheetId="1" hidden="1">#REF!</definedName>
    <definedName name="XRefCopy46Row" hidden="1">#REF!</definedName>
    <definedName name="XRefCopy47" hidden="1">[87]Lead!#REF!</definedName>
    <definedName name="XRefCopy47Row" localSheetId="2" hidden="1">#REF!</definedName>
    <definedName name="XRefCopy47Row" localSheetId="1" hidden="1">#REF!</definedName>
    <definedName name="XRefCopy47Row" hidden="1">#REF!</definedName>
    <definedName name="XRefCopy48" hidden="1">[87]Lead!#REF!</definedName>
    <definedName name="XRefCopy48Row" localSheetId="2" hidden="1">#REF!</definedName>
    <definedName name="XRefCopy48Row" localSheetId="1" hidden="1">#REF!</definedName>
    <definedName name="XRefCopy48Row" hidden="1">#REF!</definedName>
    <definedName name="XRefCopy49" hidden="1">[87]Lead!#REF!</definedName>
    <definedName name="XRefCopy49Row" localSheetId="2" hidden="1">#REF!</definedName>
    <definedName name="XRefCopy49Row" localSheetId="1" hidden="1">#REF!</definedName>
    <definedName name="XRefCopy49Row" hidden="1">#REF!</definedName>
    <definedName name="XRefCopy4Row" localSheetId="2" hidden="1">#REF!</definedName>
    <definedName name="XRefCopy4Row" localSheetId="1" hidden="1">#REF!</definedName>
    <definedName name="XRefCopy4Row" hidden="1">#REF!</definedName>
    <definedName name="XRefCopy5" localSheetId="2" hidden="1">[87]Lead!#REF!</definedName>
    <definedName name="XRefCopy5" localSheetId="1" hidden="1">[87]Lead!#REF!</definedName>
    <definedName name="XRefCopy5" hidden="1">[87]Lead!#REF!</definedName>
    <definedName name="XRefCopy50" localSheetId="2" hidden="1">[87]Lead!#REF!</definedName>
    <definedName name="XRefCopy50" localSheetId="1" hidden="1">[87]Lead!#REF!</definedName>
    <definedName name="XRefCopy50" hidden="1">[87]Lead!#REF!</definedName>
    <definedName name="XRefCopy50Row" localSheetId="2" hidden="1">#REF!</definedName>
    <definedName name="XRefCopy50Row" localSheetId="1" hidden="1">#REF!</definedName>
    <definedName name="XRefCopy50Row" hidden="1">#REF!</definedName>
    <definedName name="XRefCopy51" localSheetId="2" hidden="1">[87]Lead!#REF!</definedName>
    <definedName name="XRefCopy51" localSheetId="1" hidden="1">[87]Lead!#REF!</definedName>
    <definedName name="XRefCopy51" hidden="1">[87]Lead!#REF!</definedName>
    <definedName name="XRefCopy51Row" localSheetId="2" hidden="1">#REF!</definedName>
    <definedName name="XRefCopy51Row" localSheetId="1" hidden="1">#REF!</definedName>
    <definedName name="XRefCopy51Row" hidden="1">#REF!</definedName>
    <definedName name="XRefCopy52" localSheetId="2" hidden="1">[87]Lead!#REF!</definedName>
    <definedName name="XRefCopy52" localSheetId="1" hidden="1">[87]Lead!#REF!</definedName>
    <definedName name="XRefCopy52" hidden="1">[87]Lead!#REF!</definedName>
    <definedName name="XRefCopy52Row" localSheetId="2" hidden="1">#REF!</definedName>
    <definedName name="XRefCopy52Row" localSheetId="1" hidden="1">#REF!</definedName>
    <definedName name="XRefCopy52Row" hidden="1">#REF!</definedName>
    <definedName name="XRefCopy53" localSheetId="2" hidden="1">[87]Lead!#REF!</definedName>
    <definedName name="XRefCopy53" localSheetId="1" hidden="1">[87]Lead!#REF!</definedName>
    <definedName name="XRefCopy53" hidden="1">[87]Lead!#REF!</definedName>
    <definedName name="XRefCopy53Row" localSheetId="2" hidden="1">#REF!</definedName>
    <definedName name="XRefCopy53Row" localSheetId="1" hidden="1">#REF!</definedName>
    <definedName name="XRefCopy53Row" hidden="1">#REF!</definedName>
    <definedName name="XRefCopy54" localSheetId="2" hidden="1">[87]Lead!#REF!</definedName>
    <definedName name="XRefCopy54" localSheetId="1" hidden="1">[87]Lead!#REF!</definedName>
    <definedName name="XRefCopy54" hidden="1">[87]Lead!#REF!</definedName>
    <definedName name="XRefCopy54Row" localSheetId="2" hidden="1">#REF!</definedName>
    <definedName name="XRefCopy54Row" localSheetId="1" hidden="1">#REF!</definedName>
    <definedName name="XRefCopy54Row" hidden="1">#REF!</definedName>
    <definedName name="XRefCopy55" hidden="1">[87]Lead!#REF!</definedName>
    <definedName name="XRefCopy55Row" localSheetId="2" hidden="1">#REF!</definedName>
    <definedName name="XRefCopy55Row" localSheetId="1" hidden="1">#REF!</definedName>
    <definedName name="XRefCopy55Row" hidden="1">#REF!</definedName>
    <definedName name="XRefCopy56" hidden="1">[87]Lead!#REF!</definedName>
    <definedName name="XRefCopy56Row" localSheetId="2" hidden="1">#REF!</definedName>
    <definedName name="XRefCopy56Row" localSheetId="1" hidden="1">#REF!</definedName>
    <definedName name="XRefCopy56Row" hidden="1">#REF!</definedName>
    <definedName name="XRefCopy57" hidden="1">[87]Lead!#REF!</definedName>
    <definedName name="XRefCopy57Row" localSheetId="2" hidden="1">#REF!</definedName>
    <definedName name="XRefCopy57Row" localSheetId="1" hidden="1">#REF!</definedName>
    <definedName name="XRefCopy57Row" hidden="1">#REF!</definedName>
    <definedName name="XRefCopy58" hidden="1">[87]Lead!#REF!</definedName>
    <definedName name="XRefCopy58Row" localSheetId="2" hidden="1">#REF!</definedName>
    <definedName name="XRefCopy58Row" localSheetId="1" hidden="1">#REF!</definedName>
    <definedName name="XRefCopy58Row" hidden="1">#REF!</definedName>
    <definedName name="XRefCopy59" hidden="1">[87]Lead!#REF!</definedName>
    <definedName name="XRefCopy59Row" localSheetId="2" hidden="1">#REF!</definedName>
    <definedName name="XRefCopy59Row" localSheetId="1" hidden="1">#REF!</definedName>
    <definedName name="XRefCopy59Row" hidden="1">#REF!</definedName>
    <definedName name="XRefCopy5Row" localSheetId="2" hidden="1">#REF!</definedName>
    <definedName name="XRefCopy5Row" localSheetId="1" hidden="1">#REF!</definedName>
    <definedName name="XRefCopy5Row" hidden="1">#REF!</definedName>
    <definedName name="XRefCopy6" localSheetId="2" hidden="1">[87]Lead!#REF!</definedName>
    <definedName name="XRefCopy6" localSheetId="1" hidden="1">[87]Lead!#REF!</definedName>
    <definedName name="XRefCopy6" hidden="1">[87]Lead!#REF!</definedName>
    <definedName name="XRefCopy60" localSheetId="2" hidden="1">[87]Lead!#REF!</definedName>
    <definedName name="XRefCopy60" localSheetId="1" hidden="1">[87]Lead!#REF!</definedName>
    <definedName name="XRefCopy60" hidden="1">[87]Lead!#REF!</definedName>
    <definedName name="XRefCopy60Row" localSheetId="2" hidden="1">#REF!</definedName>
    <definedName name="XRefCopy60Row" localSheetId="1" hidden="1">#REF!</definedName>
    <definedName name="XRefCopy60Row" hidden="1">#REF!</definedName>
    <definedName name="XRefCopy61" localSheetId="2" hidden="1">[87]Lead!#REF!</definedName>
    <definedName name="XRefCopy61" localSheetId="1" hidden="1">[87]Lead!#REF!</definedName>
    <definedName name="XRefCopy61" hidden="1">[87]Lead!#REF!</definedName>
    <definedName name="XRefCopy61Row" localSheetId="2" hidden="1">#REF!</definedName>
    <definedName name="XRefCopy61Row" localSheetId="1" hidden="1">#REF!</definedName>
    <definedName name="XRefCopy61Row" hidden="1">#REF!</definedName>
    <definedName name="XRefCopy62" localSheetId="2" hidden="1">[87]Lead!#REF!</definedName>
    <definedName name="XRefCopy62" localSheetId="1" hidden="1">[87]Lead!#REF!</definedName>
    <definedName name="XRefCopy62" hidden="1">[87]Lead!#REF!</definedName>
    <definedName name="XRefCopy62Row" localSheetId="2" hidden="1">#REF!</definedName>
    <definedName name="XRefCopy62Row" localSheetId="1" hidden="1">#REF!</definedName>
    <definedName name="XRefCopy62Row" hidden="1">#REF!</definedName>
    <definedName name="XRefCopy63" localSheetId="2" hidden="1">[87]Lead!#REF!</definedName>
    <definedName name="XRefCopy63" localSheetId="1" hidden="1">[87]Lead!#REF!</definedName>
    <definedName name="XRefCopy63" hidden="1">[87]Lead!#REF!</definedName>
    <definedName name="XRefCopy63Row" localSheetId="2" hidden="1">#REF!</definedName>
    <definedName name="XRefCopy63Row" localSheetId="1" hidden="1">#REF!</definedName>
    <definedName name="XRefCopy63Row" hidden="1">#REF!</definedName>
    <definedName name="XRefCopy64" localSheetId="2" hidden="1">[87]Lead!#REF!</definedName>
    <definedName name="XRefCopy64" localSheetId="1" hidden="1">[87]Lead!#REF!</definedName>
    <definedName name="XRefCopy64" hidden="1">[87]Lead!#REF!</definedName>
    <definedName name="XRefCopy64Row" localSheetId="2" hidden="1">#REF!</definedName>
    <definedName name="XRefCopy64Row" localSheetId="1" hidden="1">#REF!</definedName>
    <definedName name="XRefCopy64Row" hidden="1">#REF!</definedName>
    <definedName name="XRefCopy66" hidden="1">[87]Lead!#REF!</definedName>
    <definedName name="XRefCopy66Row" localSheetId="2" hidden="1">#REF!</definedName>
    <definedName name="XRefCopy66Row" localSheetId="1" hidden="1">#REF!</definedName>
    <definedName name="XRefCopy66Row" hidden="1">#REF!</definedName>
    <definedName name="XRefCopy67" hidden="1">[87]Lead!#REF!</definedName>
    <definedName name="XRefCopy67Row" localSheetId="2" hidden="1">#REF!</definedName>
    <definedName name="XRefCopy67Row" localSheetId="1" hidden="1">#REF!</definedName>
    <definedName name="XRefCopy67Row" hidden="1">#REF!</definedName>
    <definedName name="XRefCopy68" hidden="1">[87]Lead!#REF!</definedName>
    <definedName name="XRefCopy68Row" localSheetId="2" hidden="1">#REF!</definedName>
    <definedName name="XRefCopy68Row" localSheetId="1" hidden="1">#REF!</definedName>
    <definedName name="XRefCopy68Row" hidden="1">#REF!</definedName>
    <definedName name="XRefCopy69" hidden="1">[87]Lead!#REF!</definedName>
    <definedName name="XRefCopy69Row" localSheetId="2" hidden="1">#REF!</definedName>
    <definedName name="XRefCopy69Row" localSheetId="1" hidden="1">#REF!</definedName>
    <definedName name="XRefCopy69Row" hidden="1">#REF!</definedName>
    <definedName name="XRefCopy6Row" localSheetId="2" hidden="1">#REF!</definedName>
    <definedName name="XRefCopy6Row" localSheetId="1" hidden="1">#REF!</definedName>
    <definedName name="XRefCopy6Row" hidden="1">#REF!</definedName>
    <definedName name="XRefCopy7" localSheetId="2" hidden="1">[87]Lead!#REF!</definedName>
    <definedName name="XRefCopy7" localSheetId="1" hidden="1">[87]Lead!#REF!</definedName>
    <definedName name="XRefCopy7" hidden="1">[87]Lead!#REF!</definedName>
    <definedName name="XRefCopy70" localSheetId="2" hidden="1">[87]Lead!#REF!</definedName>
    <definedName name="XRefCopy70" localSheetId="1" hidden="1">[87]Lead!#REF!</definedName>
    <definedName name="XRefCopy70" hidden="1">[87]Lead!#REF!</definedName>
    <definedName name="XRefCopy70Row" localSheetId="2" hidden="1">#REF!</definedName>
    <definedName name="XRefCopy70Row" localSheetId="1" hidden="1">#REF!</definedName>
    <definedName name="XRefCopy70Row" hidden="1">#REF!</definedName>
    <definedName name="XRefCopy71" localSheetId="2" hidden="1">[87]Lead!#REF!</definedName>
    <definedName name="XRefCopy71" localSheetId="1" hidden="1">[87]Lead!#REF!</definedName>
    <definedName name="XRefCopy71" hidden="1">[87]Lead!#REF!</definedName>
    <definedName name="XRefCopy71Row" localSheetId="2" hidden="1">#REF!</definedName>
    <definedName name="XRefCopy71Row" localSheetId="1" hidden="1">#REF!</definedName>
    <definedName name="XRefCopy71Row" hidden="1">#REF!</definedName>
    <definedName name="XRefCopy72" localSheetId="2" hidden="1">[87]Lead!#REF!</definedName>
    <definedName name="XRefCopy72" localSheetId="1" hidden="1">[87]Lead!#REF!</definedName>
    <definedName name="XRefCopy72" hidden="1">[87]Lead!#REF!</definedName>
    <definedName name="XRefCopy72Row" localSheetId="2" hidden="1">#REF!</definedName>
    <definedName name="XRefCopy72Row" localSheetId="1" hidden="1">#REF!</definedName>
    <definedName name="XRefCopy72Row" hidden="1">#REF!</definedName>
    <definedName name="XRefCopy73" localSheetId="2" hidden="1">[87]Lead!#REF!</definedName>
    <definedName name="XRefCopy73" localSheetId="1" hidden="1">[87]Lead!#REF!</definedName>
    <definedName name="XRefCopy73" hidden="1">[87]Lead!#REF!</definedName>
    <definedName name="XRefCopy73Row" localSheetId="2" hidden="1">#REF!</definedName>
    <definedName name="XRefCopy73Row" localSheetId="1" hidden="1">#REF!</definedName>
    <definedName name="XRefCopy73Row" hidden="1">#REF!</definedName>
    <definedName name="XRefCopy74" localSheetId="2" hidden="1">[87]Lead!#REF!</definedName>
    <definedName name="XRefCopy74" localSheetId="1" hidden="1">[87]Lead!#REF!</definedName>
    <definedName name="XRefCopy74" hidden="1">[87]Lead!#REF!</definedName>
    <definedName name="XRefCopy74Row" localSheetId="2" hidden="1">#REF!</definedName>
    <definedName name="XRefCopy74Row" localSheetId="1" hidden="1">#REF!</definedName>
    <definedName name="XRefCopy74Row" hidden="1">#REF!</definedName>
    <definedName name="XRefCopy75" hidden="1">[87]Lead!#REF!</definedName>
    <definedName name="XRefCopy75Row" localSheetId="2" hidden="1">#REF!</definedName>
    <definedName name="XRefCopy75Row" localSheetId="1" hidden="1">#REF!</definedName>
    <definedName name="XRefCopy75Row" hidden="1">#REF!</definedName>
    <definedName name="XRefCopy76" hidden="1">[87]Lead!#REF!</definedName>
    <definedName name="XRefCopy76Row" localSheetId="2" hidden="1">#REF!</definedName>
    <definedName name="XRefCopy76Row" localSheetId="1" hidden="1">#REF!</definedName>
    <definedName name="XRefCopy76Row" hidden="1">#REF!</definedName>
    <definedName name="XRefCopy77" hidden="1">[87]Lead!#REF!</definedName>
    <definedName name="XRefCopy77Row" localSheetId="2" hidden="1">#REF!</definedName>
    <definedName name="XRefCopy77Row" localSheetId="1" hidden="1">#REF!</definedName>
    <definedName name="XRefCopy77Row" hidden="1">#REF!</definedName>
    <definedName name="XRefCopy78" hidden="1">[87]Lead!#REF!</definedName>
    <definedName name="XRefCopy78Row" localSheetId="2" hidden="1">#REF!</definedName>
    <definedName name="XRefCopy78Row" localSheetId="1" hidden="1">#REF!</definedName>
    <definedName name="XRefCopy78Row" hidden="1">#REF!</definedName>
    <definedName name="XRefCopy79" hidden="1">[87]Lead!#REF!</definedName>
    <definedName name="XRefCopy79Row" localSheetId="2" hidden="1">#REF!</definedName>
    <definedName name="XRefCopy79Row" localSheetId="1" hidden="1">#REF!</definedName>
    <definedName name="XRefCopy79Row" hidden="1">#REF!</definedName>
    <definedName name="XRefCopy7Row" localSheetId="2" hidden="1">#REF!</definedName>
    <definedName name="XRefCopy7Row" localSheetId="1" hidden="1">#REF!</definedName>
    <definedName name="XRefCopy7Row" hidden="1">#REF!</definedName>
    <definedName name="XRefCopy8" localSheetId="2" hidden="1">[87]Lead!#REF!</definedName>
    <definedName name="XRefCopy8" localSheetId="1" hidden="1">[87]Lead!#REF!</definedName>
    <definedName name="XRefCopy8" hidden="1">[87]Lead!#REF!</definedName>
    <definedName name="XRefCopy80" localSheetId="2" hidden="1">[87]Lead!#REF!</definedName>
    <definedName name="XRefCopy80" localSheetId="1" hidden="1">[87]Lead!#REF!</definedName>
    <definedName name="XRefCopy80" hidden="1">[87]Lead!#REF!</definedName>
    <definedName name="XRefCopy80Row" localSheetId="2" hidden="1">#REF!</definedName>
    <definedName name="XRefCopy80Row" localSheetId="1" hidden="1">#REF!</definedName>
    <definedName name="XRefCopy80Row" hidden="1">#REF!</definedName>
    <definedName name="XRefCopy81" localSheetId="2" hidden="1">[87]Lead!#REF!</definedName>
    <definedName name="XRefCopy81" localSheetId="1" hidden="1">[87]Lead!#REF!</definedName>
    <definedName name="XRefCopy81" hidden="1">[87]Lead!#REF!</definedName>
    <definedName name="XRefCopy81Row" localSheetId="2" hidden="1">#REF!</definedName>
    <definedName name="XRefCopy81Row" localSheetId="1" hidden="1">#REF!</definedName>
    <definedName name="XRefCopy81Row" hidden="1">#REF!</definedName>
    <definedName name="XRefCopy82" localSheetId="2" hidden="1">[87]Lead!#REF!</definedName>
    <definedName name="XRefCopy82" localSheetId="1" hidden="1">[87]Lead!#REF!</definedName>
    <definedName name="XRefCopy82" hidden="1">[87]Lead!#REF!</definedName>
    <definedName name="XRefCopy82Row" localSheetId="2" hidden="1">#REF!</definedName>
    <definedName name="XRefCopy82Row" localSheetId="1" hidden="1">#REF!</definedName>
    <definedName name="XRefCopy82Row" hidden="1">#REF!</definedName>
    <definedName name="XRefCopy83" localSheetId="2" hidden="1">[87]Lead!#REF!</definedName>
    <definedName name="XRefCopy83" localSheetId="1" hidden="1">[87]Lead!#REF!</definedName>
    <definedName name="XRefCopy83" hidden="1">[87]Lead!#REF!</definedName>
    <definedName name="XRefCopy83Row" localSheetId="2" hidden="1">#REF!</definedName>
    <definedName name="XRefCopy83Row" localSheetId="1" hidden="1">#REF!</definedName>
    <definedName name="XRefCopy83Row" hidden="1">#REF!</definedName>
    <definedName name="XRefCopy84" localSheetId="2" hidden="1">[87]Lead!#REF!</definedName>
    <definedName name="XRefCopy84" localSheetId="1" hidden="1">[87]Lead!#REF!</definedName>
    <definedName name="XRefCopy84" hidden="1">[87]Lead!#REF!</definedName>
    <definedName name="XRefCopy84Row" localSheetId="2" hidden="1">#REF!</definedName>
    <definedName name="XRefCopy84Row" localSheetId="1" hidden="1">#REF!</definedName>
    <definedName name="XRefCopy84Row" hidden="1">#REF!</definedName>
    <definedName name="XRefCopy8Row" localSheetId="2" hidden="1">#REF!</definedName>
    <definedName name="XRefCopy8Row" localSheetId="1" hidden="1">#REF!</definedName>
    <definedName name="XRefCopy8Row" hidden="1">#REF!</definedName>
    <definedName name="XRefCopy9" localSheetId="2" hidden="1">[87]Lead!#REF!</definedName>
    <definedName name="XRefCopy9" localSheetId="1" hidden="1">[87]Lead!#REF!</definedName>
    <definedName name="XRefCopy9" hidden="1">[87]Lead!#REF!</definedName>
    <definedName name="XRefCopy9Row" localSheetId="2" hidden="1">#REF!</definedName>
    <definedName name="XRefCopy9Row" localSheetId="1" hidden="1">#REF!</definedName>
    <definedName name="XRefCopy9Row" hidden="1">#REF!</definedName>
    <definedName name="XRefCopyRangeCount" hidden="1">84</definedName>
    <definedName name="XRefPaste1" localSheetId="2" hidden="1">'[82]Conciliaciones Gs.'!#REF!</definedName>
    <definedName name="XRefPaste1" localSheetId="1" hidden="1">'[82]Conciliaciones Gs.'!#REF!</definedName>
    <definedName name="XRefPaste1" hidden="1">'[82]Conciliaciones Gs.'!#REF!</definedName>
    <definedName name="XRefPaste10" localSheetId="2" hidden="1">[87]Lead!#REF!</definedName>
    <definedName name="XRefPaste10" localSheetId="1" hidden="1">[87]Lead!#REF!</definedName>
    <definedName name="XRefPaste10" hidden="1">[87]Lead!#REF!</definedName>
    <definedName name="XRefPaste10Row" localSheetId="2" hidden="1">#REF!</definedName>
    <definedName name="XRefPaste10Row" localSheetId="1" hidden="1">#REF!</definedName>
    <definedName name="XRefPaste10Row" hidden="1">#REF!</definedName>
    <definedName name="XRefPaste11" localSheetId="2" hidden="1">[87]Lead!#REF!</definedName>
    <definedName name="XRefPaste11" localSheetId="1" hidden="1">[87]Lead!#REF!</definedName>
    <definedName name="XRefPaste11" hidden="1">[87]Lead!#REF!</definedName>
    <definedName name="XRefPaste11Row" localSheetId="2" hidden="1">#REF!</definedName>
    <definedName name="XRefPaste11Row" localSheetId="1" hidden="1">#REF!</definedName>
    <definedName name="XRefPaste11Row" hidden="1">#REF!</definedName>
    <definedName name="XRefPaste12" localSheetId="2" hidden="1">#REF!</definedName>
    <definedName name="XRefPaste12" localSheetId="1" hidden="1">#REF!</definedName>
    <definedName name="XRefPaste12" hidden="1">#REF!</definedName>
    <definedName name="XRefPaste12Row" localSheetId="2" hidden="1">#REF!</definedName>
    <definedName name="XRefPaste12Row" localSheetId="1" hidden="1">#REF!</definedName>
    <definedName name="XRefPaste12Row" hidden="1">#REF!</definedName>
    <definedName name="XRefPaste13" hidden="1">#REF!</definedName>
    <definedName name="XRefPaste13Row" hidden="1">#REF!</definedName>
    <definedName name="XRefPaste14" hidden="1">[87]Lead!#REF!</definedName>
    <definedName name="XRefPaste14Row" localSheetId="2" hidden="1">#REF!</definedName>
    <definedName name="XRefPaste14Row" localSheetId="1" hidden="1">#REF!</definedName>
    <definedName name="XRefPaste14Row" hidden="1">#REF!</definedName>
    <definedName name="XRefPaste15" hidden="1">[87]Lead!#REF!</definedName>
    <definedName name="XRefPaste15Row" localSheetId="2" hidden="1">#REF!</definedName>
    <definedName name="XRefPaste15Row" localSheetId="1" hidden="1">#REF!</definedName>
    <definedName name="XRefPaste15Row" hidden="1">#REF!</definedName>
    <definedName name="XRefPaste16" hidden="1">[87]Lead!#REF!</definedName>
    <definedName name="XRefPaste16Row" localSheetId="2" hidden="1">#REF!</definedName>
    <definedName name="XRefPaste16Row" localSheetId="1" hidden="1">#REF!</definedName>
    <definedName name="XRefPaste16Row" hidden="1">#REF!</definedName>
    <definedName name="XRefPaste17" hidden="1">[87]Lead!#REF!</definedName>
    <definedName name="XRefPaste17Row" localSheetId="2" hidden="1">#REF!</definedName>
    <definedName name="XRefPaste17Row" localSheetId="1" hidden="1">#REF!</definedName>
    <definedName name="XRefPaste17Row" hidden="1">#REF!</definedName>
    <definedName name="XRefPaste18" hidden="1">[87]Lead!#REF!</definedName>
    <definedName name="XRefPaste18Row" localSheetId="2" hidden="1">#REF!</definedName>
    <definedName name="XRefPaste18Row" localSheetId="1" hidden="1">#REF!</definedName>
    <definedName name="XRefPaste18Row" hidden="1">#REF!</definedName>
    <definedName name="XRefPaste19" hidden="1">[87]Lead!#REF!</definedName>
    <definedName name="XRefPaste19Row" localSheetId="2" hidden="1">#REF!</definedName>
    <definedName name="XRefPaste19Row" localSheetId="1" hidden="1">#REF!</definedName>
    <definedName name="XRefPaste19Row" hidden="1">#REF!</definedName>
    <definedName name="XRefPaste1Row" localSheetId="2" hidden="1">#REF!</definedName>
    <definedName name="XRefPaste1Row" localSheetId="1" hidden="1">#REF!</definedName>
    <definedName name="XRefPaste1Row" hidden="1">#REF!</definedName>
    <definedName name="XRefPaste2" localSheetId="2" hidden="1">[87]Lead!#REF!</definedName>
    <definedName name="XRefPaste2" localSheetId="1" hidden="1">[87]Lead!#REF!</definedName>
    <definedName name="XRefPaste2" hidden="1">[87]Lead!#REF!</definedName>
    <definedName name="XRefPaste20" localSheetId="2" hidden="1">[87]Lead!#REF!</definedName>
    <definedName name="XRefPaste20" localSheetId="1" hidden="1">[87]Lead!#REF!</definedName>
    <definedName name="XRefPaste20" hidden="1">[87]Lead!#REF!</definedName>
    <definedName name="XRefPaste20Row" localSheetId="2" hidden="1">#REF!</definedName>
    <definedName name="XRefPaste20Row" localSheetId="1" hidden="1">#REF!</definedName>
    <definedName name="XRefPaste20Row" hidden="1">#REF!</definedName>
    <definedName name="XRefPaste21" localSheetId="2" hidden="1">[87]Lead!#REF!</definedName>
    <definedName name="XRefPaste21" localSheetId="1" hidden="1">[87]Lead!#REF!</definedName>
    <definedName name="XRefPaste21" hidden="1">[87]Lead!#REF!</definedName>
    <definedName name="XRefPaste21Row" localSheetId="2" hidden="1">#REF!</definedName>
    <definedName name="XRefPaste21Row" localSheetId="1" hidden="1">#REF!</definedName>
    <definedName name="XRefPaste21Row" hidden="1">#REF!</definedName>
    <definedName name="XRefPaste22" localSheetId="2" hidden="1">#REF!</definedName>
    <definedName name="XRefPaste22" localSheetId="1" hidden="1">#REF!</definedName>
    <definedName name="XRefPaste22" hidden="1">#REF!</definedName>
    <definedName name="XRefPaste22Row" localSheetId="2" hidden="1">#REF!</definedName>
    <definedName name="XRefPaste22Row" localSheetId="1" hidden="1">#REF!</definedName>
    <definedName name="XRefPaste22Row" hidden="1">#REF!</definedName>
    <definedName name="XRefPaste23" localSheetId="2" hidden="1">[87]Lead!#REF!</definedName>
    <definedName name="XRefPaste23" localSheetId="1" hidden="1">[87]Lead!#REF!</definedName>
    <definedName name="XRefPaste23" hidden="1">[87]Lead!#REF!</definedName>
    <definedName name="XRefPaste23Row" localSheetId="2" hidden="1">#REF!</definedName>
    <definedName name="XRefPaste23Row" localSheetId="1" hidden="1">#REF!</definedName>
    <definedName name="XRefPaste23Row" hidden="1">#REF!</definedName>
    <definedName name="XRefPaste24" localSheetId="2" hidden="1">[87]Lead!#REF!</definedName>
    <definedName name="XRefPaste24" localSheetId="1" hidden="1">[87]Lead!#REF!</definedName>
    <definedName name="XRefPaste24" hidden="1">[87]Lead!#REF!</definedName>
    <definedName name="XRefPaste24Row" localSheetId="2" hidden="1">#REF!</definedName>
    <definedName name="XRefPaste24Row" localSheetId="1" hidden="1">#REF!</definedName>
    <definedName name="XRefPaste24Row" hidden="1">#REF!</definedName>
    <definedName name="XRefPaste25" hidden="1">[87]Lead!#REF!</definedName>
    <definedName name="XRefPaste25Row" localSheetId="2" hidden="1">#REF!</definedName>
    <definedName name="XRefPaste25Row" localSheetId="1" hidden="1">#REF!</definedName>
    <definedName name="XRefPaste25Row" hidden="1">#REF!</definedName>
    <definedName name="XRefPaste26" hidden="1">[87]Lead!#REF!</definedName>
    <definedName name="XRefPaste26Row" localSheetId="2" hidden="1">#REF!</definedName>
    <definedName name="XRefPaste26Row" localSheetId="1" hidden="1">#REF!</definedName>
    <definedName name="XRefPaste26Row" hidden="1">#REF!</definedName>
    <definedName name="XRefPaste27" hidden="1">[87]Lead!#REF!</definedName>
    <definedName name="XRefPaste27Row" localSheetId="2" hidden="1">#REF!</definedName>
    <definedName name="XRefPaste27Row" localSheetId="1" hidden="1">#REF!</definedName>
    <definedName name="XRefPaste27Row" hidden="1">#REF!</definedName>
    <definedName name="XRefPaste2Row" localSheetId="2" hidden="1">#REF!</definedName>
    <definedName name="XRefPaste2Row" localSheetId="1" hidden="1">#REF!</definedName>
    <definedName name="XRefPaste2Row" hidden="1">#REF!</definedName>
    <definedName name="XRefPaste3" localSheetId="2" hidden="1">#REF!</definedName>
    <definedName name="XRefPaste3" localSheetId="1" hidden="1">#REF!</definedName>
    <definedName name="XRefPaste3" hidden="1">#REF!</definedName>
    <definedName name="XRefPaste31" localSheetId="2" hidden="1">[87]Lead!#REF!</definedName>
    <definedName name="XRefPaste31" localSheetId="1" hidden="1">[87]Lead!#REF!</definedName>
    <definedName name="XRefPaste31" hidden="1">[87]Lead!#REF!</definedName>
    <definedName name="XRefPaste31Row" localSheetId="2" hidden="1">#REF!</definedName>
    <definedName name="XRefPaste31Row" localSheetId="1" hidden="1">#REF!</definedName>
    <definedName name="XRefPaste31Row" hidden="1">#REF!</definedName>
    <definedName name="XRefPaste32" localSheetId="2" hidden="1">[87]Lead!#REF!</definedName>
    <definedName name="XRefPaste32" localSheetId="1" hidden="1">[87]Lead!#REF!</definedName>
    <definedName name="XRefPaste32" hidden="1">[87]Lead!#REF!</definedName>
    <definedName name="XRefPaste32Row" localSheetId="2" hidden="1">#REF!</definedName>
    <definedName name="XRefPaste32Row" localSheetId="1" hidden="1">#REF!</definedName>
    <definedName name="XRefPaste32Row" hidden="1">#REF!</definedName>
    <definedName name="XRefPaste34" hidden="1">[87]Lead!#REF!</definedName>
    <definedName name="XRefPaste34Row" localSheetId="2" hidden="1">#REF!</definedName>
    <definedName name="XRefPaste34Row" localSheetId="1" hidden="1">#REF!</definedName>
    <definedName name="XRefPaste34Row" hidden="1">#REF!</definedName>
    <definedName name="XRefPaste36" hidden="1">[87]Lead!#REF!</definedName>
    <definedName name="XRefPaste36Row" localSheetId="2" hidden="1">#REF!</definedName>
    <definedName name="XRefPaste36Row" localSheetId="1" hidden="1">#REF!</definedName>
    <definedName name="XRefPaste36Row" hidden="1">#REF!</definedName>
    <definedName name="XRefPaste37" hidden="1">[87]Lead!#REF!</definedName>
    <definedName name="XRefPaste37Row" localSheetId="2" hidden="1">#REF!</definedName>
    <definedName name="XRefPaste37Row" localSheetId="1" hidden="1">#REF!</definedName>
    <definedName name="XRefPaste37Row" hidden="1">#REF!</definedName>
    <definedName name="XRefPaste38" hidden="1">[87]Lead!#REF!</definedName>
    <definedName name="XRefPaste38Row" localSheetId="2" hidden="1">#REF!</definedName>
    <definedName name="XRefPaste38Row" localSheetId="1" hidden="1">#REF!</definedName>
    <definedName name="XRefPaste38Row" hidden="1">#REF!</definedName>
    <definedName name="XRefPaste39" hidden="1">[87]Lead!#REF!</definedName>
    <definedName name="XRefPaste39Row" localSheetId="2" hidden="1">#REF!</definedName>
    <definedName name="XRefPaste39Row" localSheetId="1" hidden="1">#REF!</definedName>
    <definedName name="XRefPaste39Row" hidden="1">#REF!</definedName>
    <definedName name="XRefPaste3Row" localSheetId="2" hidden="1">#REF!</definedName>
    <definedName name="XRefPaste3Row" localSheetId="1" hidden="1">#REF!</definedName>
    <definedName name="XRefPaste3Row" hidden="1">#REF!</definedName>
    <definedName name="XRefPaste4" localSheetId="2" hidden="1">#REF!</definedName>
    <definedName name="XRefPaste4" localSheetId="1" hidden="1">#REF!</definedName>
    <definedName name="XRefPaste4" hidden="1">#REF!</definedName>
    <definedName name="XRefPaste40" localSheetId="2" hidden="1">[87]Lead!#REF!</definedName>
    <definedName name="XRefPaste40" localSheetId="1" hidden="1">[87]Lead!#REF!</definedName>
    <definedName name="XRefPaste40" hidden="1">[87]Lead!#REF!</definedName>
    <definedName name="XRefPaste40Row" localSheetId="2" hidden="1">#REF!</definedName>
    <definedName name="XRefPaste40Row" localSheetId="1" hidden="1">#REF!</definedName>
    <definedName name="XRefPaste40Row" hidden="1">#REF!</definedName>
    <definedName name="XRefPaste41" localSheetId="2" hidden="1">[87]Lead!#REF!</definedName>
    <definedName name="XRefPaste41" localSheetId="1" hidden="1">[87]Lead!#REF!</definedName>
    <definedName name="XRefPaste41" hidden="1">[87]Lead!#REF!</definedName>
    <definedName name="XRefPaste41Row" localSheetId="2" hidden="1">#REF!</definedName>
    <definedName name="XRefPaste41Row" localSheetId="1" hidden="1">#REF!</definedName>
    <definedName name="XRefPaste41Row" hidden="1">#REF!</definedName>
    <definedName name="XRefPaste42" hidden="1">[87]Lead!#REF!</definedName>
    <definedName name="XRefPaste42Row" localSheetId="2" hidden="1">#REF!</definedName>
    <definedName name="XRefPaste42Row" localSheetId="1" hidden="1">#REF!</definedName>
    <definedName name="XRefPaste42Row" hidden="1">#REF!</definedName>
    <definedName name="XRefPaste43" hidden="1">[87]Lead!#REF!</definedName>
    <definedName name="XRefPaste43Row" localSheetId="2" hidden="1">#REF!</definedName>
    <definedName name="XRefPaste43Row" localSheetId="1" hidden="1">#REF!</definedName>
    <definedName name="XRefPaste43Row" hidden="1">#REF!</definedName>
    <definedName name="XRefPaste44" hidden="1">[87]Lead!#REF!</definedName>
    <definedName name="XRefPaste44Row" localSheetId="2" hidden="1">#REF!</definedName>
    <definedName name="XRefPaste44Row" localSheetId="1" hidden="1">#REF!</definedName>
    <definedName name="XRefPaste44Row" hidden="1">#REF!</definedName>
    <definedName name="XRefPaste45" hidden="1">[87]Lead!#REF!</definedName>
    <definedName name="XRefPaste45Row" localSheetId="2" hidden="1">#REF!</definedName>
    <definedName name="XRefPaste45Row" localSheetId="1" hidden="1">#REF!</definedName>
    <definedName name="XRefPaste45Row" hidden="1">#REF!</definedName>
    <definedName name="XRefPaste46" hidden="1">[87]Lead!#REF!</definedName>
    <definedName name="XRefPaste46Row" localSheetId="2" hidden="1">#REF!</definedName>
    <definedName name="XRefPaste46Row" localSheetId="1" hidden="1">#REF!</definedName>
    <definedName name="XRefPaste46Row" hidden="1">#REF!</definedName>
    <definedName name="XRefPaste47" hidden="1">[87]Lead!#REF!</definedName>
    <definedName name="XRefPaste47Row" localSheetId="2" hidden="1">#REF!</definedName>
    <definedName name="XRefPaste47Row" localSheetId="1" hidden="1">#REF!</definedName>
    <definedName name="XRefPaste47Row" hidden="1">#REF!</definedName>
    <definedName name="XRefPaste48" hidden="1">[87]Lead!#REF!</definedName>
    <definedName name="XRefPaste48Row" localSheetId="2" hidden="1">#REF!</definedName>
    <definedName name="XRefPaste48Row" localSheetId="1" hidden="1">#REF!</definedName>
    <definedName name="XRefPaste48Row" hidden="1">#REF!</definedName>
    <definedName name="XRefPaste49" hidden="1">[87]Lead!#REF!</definedName>
    <definedName name="XRefPaste49Row" localSheetId="2" hidden="1">#REF!</definedName>
    <definedName name="XRefPaste49Row" localSheetId="1" hidden="1">#REF!</definedName>
    <definedName name="XRefPaste49Row" hidden="1">#REF!</definedName>
    <definedName name="XRefPaste4Row" localSheetId="2" hidden="1">#REF!</definedName>
    <definedName name="XRefPaste4Row" localSheetId="1" hidden="1">#REF!</definedName>
    <definedName name="XRefPaste4Row" hidden="1">#REF!</definedName>
    <definedName name="XRefPaste5" localSheetId="2" hidden="1">'[82]Conciliaciones US$'!#REF!</definedName>
    <definedName name="XRefPaste5" localSheetId="1" hidden="1">'[82]Conciliaciones US$'!#REF!</definedName>
    <definedName name="XRefPaste5" hidden="1">'[82]Conciliaciones US$'!#REF!</definedName>
    <definedName name="XRefPaste50" localSheetId="2" hidden="1">[87]Lead!#REF!</definedName>
    <definedName name="XRefPaste50" localSheetId="1" hidden="1">[87]Lead!#REF!</definedName>
    <definedName name="XRefPaste50" hidden="1">[87]Lead!#REF!</definedName>
    <definedName name="XRefPaste50Row" localSheetId="2" hidden="1">#REF!</definedName>
    <definedName name="XRefPaste50Row" localSheetId="1" hidden="1">#REF!</definedName>
    <definedName name="XRefPaste50Row" hidden="1">#REF!</definedName>
    <definedName name="XRefPaste51" localSheetId="2" hidden="1">[87]Lead!#REF!</definedName>
    <definedName name="XRefPaste51" localSheetId="1" hidden="1">[87]Lead!#REF!</definedName>
    <definedName name="XRefPaste51" hidden="1">[87]Lead!#REF!</definedName>
    <definedName name="XRefPaste51Row" localSheetId="2" hidden="1">#REF!</definedName>
    <definedName name="XRefPaste51Row" localSheetId="1" hidden="1">#REF!</definedName>
    <definedName name="XRefPaste51Row" hidden="1">#REF!</definedName>
    <definedName name="XRefPaste52" localSheetId="2" hidden="1">[87]Lead!#REF!</definedName>
    <definedName name="XRefPaste52" localSheetId="1" hidden="1">[87]Lead!#REF!</definedName>
    <definedName name="XRefPaste52" hidden="1">[87]Lead!#REF!</definedName>
    <definedName name="XRefPaste52Row" localSheetId="2" hidden="1">#REF!</definedName>
    <definedName name="XRefPaste52Row" localSheetId="1" hidden="1">#REF!</definedName>
    <definedName name="XRefPaste52Row" hidden="1">#REF!</definedName>
    <definedName name="XRefPaste53" localSheetId="2" hidden="1">[87]Lead!#REF!</definedName>
    <definedName name="XRefPaste53" localSheetId="1" hidden="1">[87]Lead!#REF!</definedName>
    <definedName name="XRefPaste53" hidden="1">[87]Lead!#REF!</definedName>
    <definedName name="XRefPaste53Row" localSheetId="2" hidden="1">#REF!</definedName>
    <definedName name="XRefPaste53Row" localSheetId="1" hidden="1">#REF!</definedName>
    <definedName name="XRefPaste53Row" hidden="1">#REF!</definedName>
    <definedName name="XRefPaste54" localSheetId="2" hidden="1">[87]Lead!#REF!</definedName>
    <definedName name="XRefPaste54" localSheetId="1" hidden="1">[87]Lead!#REF!</definedName>
    <definedName name="XRefPaste54" hidden="1">[87]Lead!#REF!</definedName>
    <definedName name="XRefPaste54Row" localSheetId="2" hidden="1">#REF!</definedName>
    <definedName name="XRefPaste54Row" localSheetId="1" hidden="1">#REF!</definedName>
    <definedName name="XRefPaste54Row" hidden="1">#REF!</definedName>
    <definedName name="XRefPaste55" hidden="1">[87]Lead!#REF!</definedName>
    <definedName name="XRefPaste55Row" localSheetId="2" hidden="1">#REF!</definedName>
    <definedName name="XRefPaste55Row" localSheetId="1" hidden="1">#REF!</definedName>
    <definedName name="XRefPaste55Row" hidden="1">#REF!</definedName>
    <definedName name="XRefPaste56" hidden="1">[87]Lead!#REF!</definedName>
    <definedName name="XRefPaste56Row" localSheetId="2" hidden="1">#REF!</definedName>
    <definedName name="XRefPaste56Row" localSheetId="1" hidden="1">#REF!</definedName>
    <definedName name="XRefPaste56Row" hidden="1">#REF!</definedName>
    <definedName name="XRefPaste57" hidden="1">[87]Lead!#REF!</definedName>
    <definedName name="XRefPaste57Row" localSheetId="2" hidden="1">#REF!</definedName>
    <definedName name="XRefPaste57Row" localSheetId="1" hidden="1">#REF!</definedName>
    <definedName name="XRefPaste57Row" hidden="1">#REF!</definedName>
    <definedName name="XRefPaste58" hidden="1">[87]Lead!#REF!</definedName>
    <definedName name="XRefPaste58Row" localSheetId="2" hidden="1">#REF!</definedName>
    <definedName name="XRefPaste58Row" localSheetId="1" hidden="1">#REF!</definedName>
    <definedName name="XRefPaste58Row" hidden="1">#REF!</definedName>
    <definedName name="XRefPaste59" hidden="1">[87]Lead!#REF!</definedName>
    <definedName name="XRefPaste59Row" localSheetId="2" hidden="1">#REF!</definedName>
    <definedName name="XRefPaste59Row" localSheetId="1" hidden="1">#REF!</definedName>
    <definedName name="XRefPaste59Row" hidden="1">#REF!</definedName>
    <definedName name="XRefPaste5Row" localSheetId="2" hidden="1">#REF!</definedName>
    <definedName name="XRefPaste5Row" localSheetId="1" hidden="1">#REF!</definedName>
    <definedName name="XRefPaste5Row" hidden="1">#REF!</definedName>
    <definedName name="XRefPaste6" localSheetId="2" hidden="1">[87]Lead!#REF!</definedName>
    <definedName name="XRefPaste6" localSheetId="1" hidden="1">[87]Lead!#REF!</definedName>
    <definedName name="XRefPaste6" hidden="1">[87]Lead!#REF!</definedName>
    <definedName name="XRefPaste60" localSheetId="2" hidden="1">[87]Lead!#REF!</definedName>
    <definedName name="XRefPaste60" localSheetId="1" hidden="1">[87]Lead!#REF!</definedName>
    <definedName name="XRefPaste60" hidden="1">[87]Lead!#REF!</definedName>
    <definedName name="XRefPaste60Row" localSheetId="2" hidden="1">#REF!</definedName>
    <definedName name="XRefPaste60Row" localSheetId="1" hidden="1">#REF!</definedName>
    <definedName name="XRefPaste60Row" hidden="1">#REF!</definedName>
    <definedName name="XRefPaste61" localSheetId="2" hidden="1">[87]Lead!#REF!</definedName>
    <definedName name="XRefPaste61" localSheetId="1" hidden="1">[87]Lead!#REF!</definedName>
    <definedName name="XRefPaste61" hidden="1">[87]Lead!#REF!</definedName>
    <definedName name="XRefPaste61Row" localSheetId="2" hidden="1">#REF!</definedName>
    <definedName name="XRefPaste61Row" localSheetId="1" hidden="1">#REF!</definedName>
    <definedName name="XRefPaste61Row" hidden="1">#REF!</definedName>
    <definedName name="XRefPaste62" localSheetId="2" hidden="1">[87]Lead!#REF!</definedName>
    <definedName name="XRefPaste62" localSheetId="1" hidden="1">[87]Lead!#REF!</definedName>
    <definedName name="XRefPaste62" hidden="1">[87]Lead!#REF!</definedName>
    <definedName name="XRefPaste62Row" localSheetId="2" hidden="1">#REF!</definedName>
    <definedName name="XRefPaste62Row" localSheetId="1" hidden="1">#REF!</definedName>
    <definedName name="XRefPaste62Row" hidden="1">#REF!</definedName>
    <definedName name="XRefPaste63" localSheetId="2" hidden="1">[87]Lead!#REF!</definedName>
    <definedName name="XRefPaste63" localSheetId="1" hidden="1">[87]Lead!#REF!</definedName>
    <definedName name="XRefPaste63" hidden="1">[87]Lead!#REF!</definedName>
    <definedName name="XRefPaste63Row" localSheetId="2" hidden="1">#REF!</definedName>
    <definedName name="XRefPaste63Row" localSheetId="1" hidden="1">#REF!</definedName>
    <definedName name="XRefPaste63Row" hidden="1">#REF!</definedName>
    <definedName name="XRefPaste64" localSheetId="2" hidden="1">[87]Lead!#REF!</definedName>
    <definedName name="XRefPaste64" localSheetId="1" hidden="1">[87]Lead!#REF!</definedName>
    <definedName name="XRefPaste64" hidden="1">[87]Lead!#REF!</definedName>
    <definedName name="XRefPaste64Row" localSheetId="2" hidden="1">#REF!</definedName>
    <definedName name="XRefPaste64Row" localSheetId="1" hidden="1">#REF!</definedName>
    <definedName name="XRefPaste64Row" hidden="1">#REF!</definedName>
    <definedName name="XRefPaste65" hidden="1">[87]Lead!#REF!</definedName>
    <definedName name="XRefPaste65Row" localSheetId="2" hidden="1">#REF!</definedName>
    <definedName name="XRefPaste65Row" localSheetId="1" hidden="1">#REF!</definedName>
    <definedName name="XRefPaste65Row" hidden="1">#REF!</definedName>
    <definedName name="XRefPaste66" hidden="1">[87]Lead!#REF!</definedName>
    <definedName name="XRefPaste66Row" localSheetId="2" hidden="1">#REF!</definedName>
    <definedName name="XRefPaste66Row" localSheetId="1" hidden="1">#REF!</definedName>
    <definedName name="XRefPaste66Row" hidden="1">#REF!</definedName>
    <definedName name="XRefPaste67" hidden="1">[87]Lead!#REF!</definedName>
    <definedName name="XRefPaste67Row" localSheetId="2" hidden="1">#REF!</definedName>
    <definedName name="XRefPaste67Row" localSheetId="1" hidden="1">#REF!</definedName>
    <definedName name="XRefPaste67Row" hidden="1">#REF!</definedName>
    <definedName name="XRefPaste68" hidden="1">[87]Lead!#REF!</definedName>
    <definedName name="XRefPaste68Row" localSheetId="2" hidden="1">#REF!</definedName>
    <definedName name="XRefPaste68Row" localSheetId="1" hidden="1">#REF!</definedName>
    <definedName name="XRefPaste68Row" hidden="1">#REF!</definedName>
    <definedName name="XRefPaste69" hidden="1">[87]Lead!#REF!</definedName>
    <definedName name="XRefPaste69Row" localSheetId="2" hidden="1">#REF!</definedName>
    <definedName name="XRefPaste69Row" localSheetId="1" hidden="1">#REF!</definedName>
    <definedName name="XRefPaste69Row" hidden="1">#REF!</definedName>
    <definedName name="XRefPaste6Row" localSheetId="2" hidden="1">#REF!</definedName>
    <definedName name="XRefPaste6Row" localSheetId="1" hidden="1">#REF!</definedName>
    <definedName name="XRefPaste6Row" hidden="1">#REF!</definedName>
    <definedName name="XRefPaste7" localSheetId="2" hidden="1">[87]Lead!#REF!</definedName>
    <definedName name="XRefPaste7" localSheetId="1" hidden="1">[87]Lead!#REF!</definedName>
    <definedName name="XRefPaste7" hidden="1">[87]Lead!#REF!</definedName>
    <definedName name="XRefPaste70" localSheetId="2" hidden="1">[87]Lead!#REF!</definedName>
    <definedName name="XRefPaste70" localSheetId="1" hidden="1">[87]Lead!#REF!</definedName>
    <definedName name="XRefPaste70" hidden="1">[87]Lead!#REF!</definedName>
    <definedName name="XRefPaste70Row" localSheetId="2" hidden="1">#REF!</definedName>
    <definedName name="XRefPaste70Row" localSheetId="1" hidden="1">#REF!</definedName>
    <definedName name="XRefPaste70Row" hidden="1">#REF!</definedName>
    <definedName name="XRefPaste71" localSheetId="2" hidden="1">[87]Lead!#REF!</definedName>
    <definedName name="XRefPaste71" localSheetId="1" hidden="1">[87]Lead!#REF!</definedName>
    <definedName name="XRefPaste71" hidden="1">[87]Lead!#REF!</definedName>
    <definedName name="XRefPaste71Row" localSheetId="2" hidden="1">#REF!</definedName>
    <definedName name="XRefPaste71Row" localSheetId="1" hidden="1">#REF!</definedName>
    <definedName name="XRefPaste71Row" hidden="1">#REF!</definedName>
    <definedName name="XRefPaste72" localSheetId="2" hidden="1">[87]Lead!#REF!</definedName>
    <definedName name="XRefPaste72" localSheetId="1" hidden="1">[87]Lead!#REF!</definedName>
    <definedName name="XRefPaste72" hidden="1">[87]Lead!#REF!</definedName>
    <definedName name="XRefPaste72Row" localSheetId="2" hidden="1">#REF!</definedName>
    <definedName name="XRefPaste72Row" localSheetId="1" hidden="1">#REF!</definedName>
    <definedName name="XRefPaste72Row" hidden="1">#REF!</definedName>
    <definedName name="XRefPaste73" localSheetId="2" hidden="1">[87]Lead!#REF!</definedName>
    <definedName name="XRefPaste73" localSheetId="1" hidden="1">[87]Lead!#REF!</definedName>
    <definedName name="XRefPaste73" hidden="1">[87]Lead!#REF!</definedName>
    <definedName name="XRefPaste73Row" localSheetId="2" hidden="1">#REF!</definedName>
    <definedName name="XRefPaste73Row" localSheetId="1" hidden="1">#REF!</definedName>
    <definedName name="XRefPaste73Row" hidden="1">#REF!</definedName>
    <definedName name="XRefPaste74" localSheetId="2" hidden="1">[87]Lead!#REF!</definedName>
    <definedName name="XRefPaste74" localSheetId="1" hidden="1">[87]Lead!#REF!</definedName>
    <definedName name="XRefPaste74" hidden="1">[87]Lead!#REF!</definedName>
    <definedName name="XRefPaste74Row" localSheetId="2" hidden="1">#REF!</definedName>
    <definedName name="XRefPaste74Row" localSheetId="1" hidden="1">#REF!</definedName>
    <definedName name="XRefPaste74Row" hidden="1">#REF!</definedName>
    <definedName name="XRefPaste75" hidden="1">[87]Lead!#REF!</definedName>
    <definedName name="XRefPaste75Row" localSheetId="2" hidden="1">#REF!</definedName>
    <definedName name="XRefPaste75Row" localSheetId="1" hidden="1">#REF!</definedName>
    <definedName name="XRefPaste75Row" hidden="1">#REF!</definedName>
    <definedName name="XRefPaste76" hidden="1">[87]Lead!#REF!</definedName>
    <definedName name="XRefPaste76Row" localSheetId="2" hidden="1">#REF!</definedName>
    <definedName name="XRefPaste76Row" localSheetId="1" hidden="1">#REF!</definedName>
    <definedName name="XRefPaste76Row" hidden="1">#REF!</definedName>
    <definedName name="XRefPaste77" hidden="1">[87]Lead!#REF!</definedName>
    <definedName name="XRefPaste77Row" localSheetId="2" hidden="1">#REF!</definedName>
    <definedName name="XRefPaste77Row" localSheetId="1" hidden="1">#REF!</definedName>
    <definedName name="XRefPaste77Row" hidden="1">#REF!</definedName>
    <definedName name="XRefPaste7Row" localSheetId="2" hidden="1">#REF!</definedName>
    <definedName name="XRefPaste7Row" localSheetId="1" hidden="1">#REF!</definedName>
    <definedName name="XRefPaste7Row" hidden="1">#REF!</definedName>
    <definedName name="XRefPaste8" localSheetId="2" hidden="1">[87]Lead!#REF!</definedName>
    <definedName name="XRefPaste8" localSheetId="1" hidden="1">[87]Lead!#REF!</definedName>
    <definedName name="XRefPaste8" hidden="1">[87]Lead!#REF!</definedName>
    <definedName name="XRefPaste8Row" localSheetId="2" hidden="1">#REF!</definedName>
    <definedName name="XRefPaste8Row" localSheetId="1" hidden="1">#REF!</definedName>
    <definedName name="XRefPaste8Row" hidden="1">#REF!</definedName>
    <definedName name="XRefPaste9" localSheetId="2" hidden="1">[87]Lead!#REF!</definedName>
    <definedName name="XRefPaste9" localSheetId="1" hidden="1">[87]Lead!#REF!</definedName>
    <definedName name="XRefPaste9" hidden="1">[87]Lead!#REF!</definedName>
    <definedName name="XRefPaste9Row" localSheetId="2" hidden="1">#REF!</definedName>
    <definedName name="XRefPaste9Row" localSheetId="1" hidden="1">#REF!</definedName>
    <definedName name="XRefPaste9Row" hidden="1">#REF!</definedName>
    <definedName name="XRefPasteRangeCount" hidden="1">77</definedName>
    <definedName name="xs" localSheetId="2" hidden="1">{#N/A,#N/A,FALSE,"Aging Summary";#N/A,#N/A,FALSE,"Ratio Analysis";#N/A,#N/A,FALSE,"Test 120 Day Accts";#N/A,#N/A,FALSE,"Tickmarks"}</definedName>
    <definedName name="xs" hidden="1">{#N/A,#N/A,FALSE,"Aging Summary";#N/A,#N/A,FALSE,"Ratio Analysis";#N/A,#N/A,FALSE,"Test 120 Day Accts";#N/A,#N/A,FALSE,"Tickmarks"}</definedName>
    <definedName name="XSHOP1" localSheetId="2">#REF!</definedName>
    <definedName name="XSHOP1" localSheetId="1">#REF!</definedName>
    <definedName name="XSHOP1">#REF!</definedName>
    <definedName name="XSHOP2" localSheetId="2">#REF!</definedName>
    <definedName name="XSHOP2" localSheetId="1">#REF!</definedName>
    <definedName name="XSHOP2">#REF!</definedName>
    <definedName name="XSHOP3" localSheetId="2">#REF!</definedName>
    <definedName name="XSHOP3" localSheetId="1">#REF!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2" hidden="1">#REF!</definedName>
    <definedName name="XXX" hidden="1">#REF!</definedName>
    <definedName name="XXXX">'[89]Datos del Balance'!$B$10</definedName>
    <definedName name="Y_" localSheetId="2">#REF!</definedName>
    <definedName name="Y_" localSheetId="1">#REF!</definedName>
    <definedName name="Y_">#REF!</definedName>
    <definedName name="YTD_ACT">'[76]Interface Hub'!$C$7</definedName>
    <definedName name="YTD_DT">[67]Feuil1!$B$15</definedName>
    <definedName name="yyy" localSheetId="2" hidden="1">#REF!</definedName>
    <definedName name="yyy" localSheetId="1" hidden="1">#REF!</definedName>
    <definedName name="yyy" hidden="1">#REF!</definedName>
    <definedName name="z" localSheetId="2">#REF!</definedName>
    <definedName name="z" localSheetId="1">#REF!</definedName>
    <definedName name="z">#REF!</definedName>
    <definedName name="ZA_" localSheetId="2">'[90]BG Armado'!#REF!</definedName>
    <definedName name="ZA_" localSheetId="1">'[90]BG Armado'!#REF!</definedName>
    <definedName name="ZA_">'[90]BG Armado'!#REF!</definedName>
    <definedName name="ZB_" localSheetId="2">'[42]BG Armado'!#REF!</definedName>
    <definedName name="ZB_" localSheetId="1">'[42]BG Armado'!#REF!</definedName>
    <definedName name="ZB_">'[42]BG Armado'!#REF!</definedName>
    <definedName name="ZC_" localSheetId="2">'[42]BG Armado'!#REF!</definedName>
    <definedName name="ZC_" localSheetId="1">'[42]BG Armado'!#REF!</definedName>
    <definedName name="ZC_">'[42]BG Armado'!#REF!</definedName>
    <definedName name="ZD_" localSheetId="2">'[42]BG Armado'!#REF!</definedName>
    <definedName name="ZD_" localSheetId="1">'[42]BG Armado'!#REF!</definedName>
    <definedName name="ZD_">'[42]BG Armado'!#REF!</definedName>
    <definedName name="ZE_">'[42]BG Armado'!#REF!</definedName>
    <definedName name="ZF_">'[42]BG Armado'!#REF!</definedName>
    <definedName name="ZG_">'[42]BG Armado'!#REF!</definedName>
    <definedName name="ZH_">'[42]BG Armado'!#REF!</definedName>
    <definedName name="ZI_">'[42]BG Armado'!#REF!</definedName>
    <definedName name="ZK_">'[42]BG Armado'!#REF!</definedName>
    <definedName name="ZL_">'[42]BG Armado'!#REF!</definedName>
    <definedName name="ZM_" localSheetId="2">#REF!</definedName>
    <definedName name="ZM_" localSheetId="1">#REF!</definedName>
    <definedName name="ZM_">#REF!</definedName>
    <definedName name="ZZ4_4" localSheetId="2">#REF!</definedName>
    <definedName name="ZZ4_4" localSheetId="1">#REF!</definedName>
    <definedName name="ZZ4_4">#REF!</definedName>
    <definedName name="ZZ4_6" localSheetId="2">#REF!</definedName>
    <definedName name="ZZ4_6" localSheetId="1">#REF!</definedName>
    <definedName name="ZZ4_6">#REF!</definedName>
    <definedName name="zzz" localSheetId="2"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8" i="7" l="1"/>
  <c r="F35" i="7"/>
  <c r="F22" i="7"/>
  <c r="E22" i="7"/>
  <c r="F20" i="7"/>
  <c r="E20" i="7"/>
  <c r="F10" i="7"/>
  <c r="E10" i="7"/>
  <c r="C2" i="7"/>
  <c r="G80" i="6"/>
  <c r="Q77" i="6"/>
  <c r="Q75" i="6"/>
  <c r="G75" i="6"/>
  <c r="G70" i="6"/>
  <c r="F70" i="6"/>
  <c r="Q65" i="6"/>
  <c r="Q82" i="6" s="1"/>
  <c r="P65" i="6"/>
  <c r="G65" i="6"/>
  <c r="G82" i="6" s="1"/>
  <c r="F65" i="6"/>
  <c r="O64" i="6"/>
  <c r="O63" i="6"/>
  <c r="O61" i="6"/>
  <c r="O60" i="6"/>
  <c r="O59" i="6"/>
  <c r="O58" i="6"/>
  <c r="M49" i="6"/>
  <c r="C49" i="6"/>
  <c r="G44" i="6"/>
  <c r="Q42" i="6"/>
  <c r="G38" i="6"/>
  <c r="G39" i="6" s="1"/>
  <c r="Q35" i="6"/>
  <c r="Q46" i="6" s="1"/>
  <c r="P35" i="6"/>
  <c r="F34" i="6"/>
  <c r="G33" i="6"/>
  <c r="G34" i="6" s="1"/>
  <c r="G28" i="6"/>
  <c r="F28" i="6"/>
  <c r="M11" i="6"/>
  <c r="C11" i="6"/>
  <c r="C8" i="6"/>
  <c r="B2" i="6"/>
  <c r="G46" i="6" l="1"/>
</calcChain>
</file>

<file path=xl/sharedStrings.xml><?xml version="1.0" encoding="utf-8"?>
<sst xmlns="http://schemas.openxmlformats.org/spreadsheetml/2006/main" count="291" uniqueCount="81">
  <si>
    <t>En miles de guaraníes</t>
  </si>
  <si>
    <t>Corriente</t>
  </si>
  <si>
    <t>US$</t>
  </si>
  <si>
    <t>Deudas financieras</t>
  </si>
  <si>
    <t>Vencimiento</t>
  </si>
  <si>
    <t>Moneda</t>
  </si>
  <si>
    <t>Tipo de Garantía</t>
  </si>
  <si>
    <t>(a)</t>
  </si>
  <si>
    <t>Total deudas financieras corriente</t>
  </si>
  <si>
    <t>Referencias:</t>
  </si>
  <si>
    <t>INDICE</t>
  </si>
  <si>
    <t xml:space="preserve">Sociedad Emisora: </t>
  </si>
  <si>
    <t xml:space="preserve">Informe al: </t>
  </si>
  <si>
    <t>Tipo de Cambio:</t>
  </si>
  <si>
    <t xml:space="preserve">1. </t>
  </si>
  <si>
    <t xml:space="preserve">2. </t>
  </si>
  <si>
    <t>Total deudas financieras no corriente</t>
  </si>
  <si>
    <t xml:space="preserve">NOTA 14 –  PRÉSTAMOS A CORTO Y LARGO PLAZO </t>
  </si>
  <si>
    <t>(a) Equivalentes al tipo de cambio referencial de la fecha de presentacion</t>
  </si>
  <si>
    <t xml:space="preserve">(b) Obligaciones garantizadas por valor de guaraníes  </t>
  </si>
  <si>
    <t>miles de Gs.</t>
  </si>
  <si>
    <t>Tasa %</t>
  </si>
  <si>
    <t>Importe USD</t>
  </si>
  <si>
    <t>Importe 
(miles de PYG)</t>
  </si>
  <si>
    <t>Préstamos de Entidades  (Locales)</t>
  </si>
  <si>
    <t>Sudameris Bank</t>
  </si>
  <si>
    <t>USD</t>
  </si>
  <si>
    <t>Banco Familiar S.A.E.C.A.</t>
  </si>
  <si>
    <t>Banco BASA S.A.</t>
  </si>
  <si>
    <t>Banco Nación Argentina S.A. (*)</t>
  </si>
  <si>
    <r>
      <t>Banco Continental S.A.E.C.A.</t>
    </r>
    <r>
      <rPr>
        <sz val="10"/>
        <color theme="0"/>
        <rFont val="Arial Narrow"/>
        <family val="2"/>
      </rPr>
      <t xml:space="preserve"> (*)</t>
    </r>
  </si>
  <si>
    <r>
      <t xml:space="preserve">Banco GNB Paraguay S.A. </t>
    </r>
    <r>
      <rPr>
        <sz val="10"/>
        <color theme="0"/>
        <rFont val="Arial Narrow"/>
        <family val="2"/>
      </rPr>
      <t>(*)</t>
    </r>
  </si>
  <si>
    <t>Banco Atlas S.A.</t>
  </si>
  <si>
    <t>Total Préstamos</t>
  </si>
  <si>
    <t>Sobregiros bancarios</t>
  </si>
  <si>
    <r>
      <t>Banco Continental S.A.E.C.A.</t>
    </r>
    <r>
      <rPr>
        <sz val="9"/>
        <color theme="0"/>
        <rFont val="Times New Roman"/>
        <family val="1"/>
      </rPr>
      <t xml:space="preserve"> (*)</t>
    </r>
  </si>
  <si>
    <t>Banco Continental S.A.E.C.A.</t>
  </si>
  <si>
    <t>Banco Sudameris Bank S.A.E.C.A.</t>
  </si>
  <si>
    <t>PYG</t>
  </si>
  <si>
    <t>N/A</t>
  </si>
  <si>
    <t>Banco GNB Paraguay S.A.</t>
  </si>
  <si>
    <t>Total Sobregiros</t>
  </si>
  <si>
    <t>Intereses préstamos entidades financieras a pagar</t>
  </si>
  <si>
    <t>Intereses a pagar</t>
  </si>
  <si>
    <t>(-) Intereses a Devengar</t>
  </si>
  <si>
    <t>Total Intereses</t>
  </si>
  <si>
    <t>Intereses deudas bursátiles a pagar</t>
  </si>
  <si>
    <t>Intereses a pagar bonos</t>
  </si>
  <si>
    <t>(-) Intereses a Devengar bonos</t>
  </si>
  <si>
    <t>No Corriente</t>
  </si>
  <si>
    <r>
      <t>Banco GNB Paraguay S.A.</t>
    </r>
    <r>
      <rPr>
        <sz val="10"/>
        <color theme="0"/>
        <rFont val="Arial Narrow"/>
        <family val="2"/>
      </rPr>
      <t>..</t>
    </r>
  </si>
  <si>
    <r>
      <t xml:space="preserve">Banco Continental S.A.E.C.A.  </t>
    </r>
    <r>
      <rPr>
        <sz val="10"/>
        <color theme="0"/>
        <rFont val="Arial Narrow"/>
        <family val="2"/>
      </rPr>
      <t>(*).</t>
    </r>
  </si>
  <si>
    <t xml:space="preserve">Banco Continental S.A.E.C.A. </t>
  </si>
  <si>
    <t>Deudas Bursátiles (Locales)</t>
  </si>
  <si>
    <t>Bonos Serie 1 - D1</t>
  </si>
  <si>
    <t>Bonos Serie 2 - D1</t>
  </si>
  <si>
    <t>Total Deudas Bursátiles</t>
  </si>
  <si>
    <r>
      <t xml:space="preserve">Intereses a pagar </t>
    </r>
    <r>
      <rPr>
        <sz val="10"/>
        <color theme="0"/>
        <rFont val="Arial Narrow"/>
        <family val="2"/>
      </rPr>
      <t>préstamos II</t>
    </r>
  </si>
  <si>
    <r>
      <t>(-) Intereses a Devengar</t>
    </r>
    <r>
      <rPr>
        <sz val="10"/>
        <color theme="0"/>
        <rFont val="Arial Narrow"/>
        <family val="2"/>
      </rPr>
      <t xml:space="preserve"> préstamos II</t>
    </r>
  </si>
  <si>
    <r>
      <t xml:space="preserve">Intereses a pagar bonos </t>
    </r>
    <r>
      <rPr>
        <sz val="10"/>
        <color theme="0"/>
        <rFont val="Arial Narrow"/>
        <family val="2"/>
      </rPr>
      <t>II</t>
    </r>
  </si>
  <si>
    <r>
      <t xml:space="preserve">(-) Intereses a Devengar bonos </t>
    </r>
    <r>
      <rPr>
        <sz val="10"/>
        <color theme="0"/>
        <rFont val="Arial Narrow"/>
        <family val="2"/>
      </rPr>
      <t>II</t>
    </r>
  </si>
  <si>
    <t>(a) Corresponde a embarcaciones (barcazas y remolcadores) sobre los cuales Panchita G de Navegación S.A.E. constituyó prendas a favor de entidades financieras en garantía de líneas de crédito y préstamos obtenidos. Ver Nota 36.</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</si>
  <si>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</si>
  <si>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NOTA 15 - PORCION CORRIENTE DE LA DEUDA A LARGO PLAZO</t>
  </si>
  <si>
    <t>Están compuestos de la siguiente manera:</t>
  </si>
  <si>
    <t>Concepto</t>
  </si>
  <si>
    <t>Anticipos de Clientes</t>
  </si>
  <si>
    <t>Préstamos bancarios</t>
  </si>
  <si>
    <t>Deudas bursátiles</t>
  </si>
  <si>
    <r>
      <t>Intereses a pagar - Anticipos</t>
    </r>
    <r>
      <rPr>
        <sz val="10"/>
        <color theme="0"/>
        <rFont val="Arial Narrow"/>
        <family val="2"/>
      </rPr>
      <t xml:space="preserve"> (*)</t>
    </r>
  </si>
  <si>
    <r>
      <t>Intereses a devengar - Anticipos</t>
    </r>
    <r>
      <rPr>
        <sz val="10"/>
        <color theme="0"/>
        <rFont val="Arial Narrow"/>
        <family val="2"/>
      </rPr>
      <t xml:space="preserve"> (*)</t>
    </r>
  </si>
  <si>
    <t>Intereses a pagar - Préstamos</t>
  </si>
  <si>
    <t>Intereses a devengar - Préstamos</t>
  </si>
  <si>
    <t>Intereses a pagar - Deudas bursátiles</t>
  </si>
  <si>
    <t>Intereses a devengar - Deudas bursátiles</t>
  </si>
  <si>
    <t>Total</t>
  </si>
  <si>
    <t/>
  </si>
  <si>
    <t>30.09.2024</t>
  </si>
  <si>
    <t>Préstamos</t>
  </si>
  <si>
    <t>Cuentas a Pagar CP</t>
  </si>
  <si>
    <t>PANCHITA G DE NAVEGACIÓN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</si>
</sst>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6" formatCode="_ * #,##0_ ;_ * \-#,##0_ ;_ * &quot;-&quot;??_ ;_ @_ "/>
    <numFmt numFmtId="167" formatCode="dd\-mm\-yy;@"/>
    <numFmt numFmtId="168" formatCode="dd/mm/yyyy;@"/>
    <numFmt numFmtId="170" formatCode="#,##0;\(#,##0\)"/>
    <numFmt numFmtId="173" formatCode="0.0%"/>
    <numFmt numFmtId="174" formatCode="_-* #,##0.00_-;\-* #,##0.0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b/>
      <sz val="10"/>
      <name val="Arial Narrow"/>
      <family val="2"/>
    </font>
    <font>
      <sz val="10"/>
      <name val="Arial Narrow"/>
      <family val="2"/>
    </font>
    <font>
      <sz val="9"/>
      <color theme="1"/>
      <name val="Arial Narrow"/>
      <family val="2"/>
    </font>
    <font>
      <sz val="10"/>
      <name val="Arial"/>
      <family val="2"/>
    </font>
    <font>
      <sz val="10"/>
      <color theme="1"/>
      <name val="Arial Narrow"/>
      <family val="2"/>
    </font>
    <font>
      <sz val="10"/>
      <color rgb="FFFF0000"/>
      <name val="Arial Narrow"/>
      <family val="2"/>
    </font>
    <font>
      <sz val="9"/>
      <name val="Arial Narrow"/>
      <family val="2"/>
    </font>
    <font>
      <b/>
      <sz val="9"/>
      <color theme="1"/>
      <name val="Arial Narrow"/>
      <family val="2"/>
    </font>
    <font>
      <sz val="10"/>
      <color rgb="FF000000"/>
      <name val="Arial Narrow"/>
      <family val="2"/>
    </font>
    <font>
      <b/>
      <sz val="10"/>
      <color indexed="8"/>
      <name val="Arial"/>
      <family val="2"/>
    </font>
    <font>
      <b/>
      <sz val="11"/>
      <color rgb="FFFA7D00"/>
      <name val="Calibri"/>
      <family val="2"/>
      <scheme val="minor"/>
    </font>
    <font>
      <u/>
      <sz val="10"/>
      <color theme="10"/>
      <name val="Arial Narrow"/>
      <family val="2"/>
    </font>
    <font>
      <sz val="10"/>
      <color theme="0"/>
      <name val="Arial Narrow"/>
      <family val="2"/>
    </font>
    <font>
      <b/>
      <sz val="10"/>
      <color theme="0"/>
      <name val="Arial Narrow"/>
      <family val="2"/>
    </font>
    <font>
      <b/>
      <sz val="10"/>
      <color theme="1"/>
      <name val="Arial Narrow"/>
      <family val="2"/>
    </font>
    <font>
      <b/>
      <sz val="10"/>
      <color rgb="FF000000"/>
      <name val="Arial Narrow"/>
      <family val="2"/>
    </font>
    <font>
      <sz val="9"/>
      <color theme="0"/>
      <name val="Times New Roman"/>
      <family val="1"/>
    </font>
    <font>
      <sz val="10"/>
      <color rgb="FFC00000"/>
      <name val="Arial Narrow"/>
      <family val="2"/>
    </font>
    <font>
      <u/>
      <sz val="10"/>
      <name val="Arial Narrow"/>
      <family val="2"/>
    </font>
    <font>
      <b/>
      <u/>
      <sz val="10"/>
      <name val="Arial Narrow"/>
      <family val="2"/>
    </font>
    <font>
      <sz val="8"/>
      <color theme="1"/>
      <name val="Arial Narrow"/>
      <family val="2"/>
    </font>
    <font>
      <sz val="8"/>
      <color rgb="FF000000"/>
      <name val="Arial Narrow"/>
      <family val="2"/>
    </font>
    <font>
      <b/>
      <sz val="12"/>
      <name val="Arial"/>
      <family val="2"/>
    </font>
    <font>
      <b/>
      <sz val="11"/>
      <color indexed="8"/>
      <name val="Arial"/>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2F2F2"/>
      </patternFill>
    </fill>
    <fill>
      <patternFill patternType="solid">
        <fgColor rgb="FFFFFFFF"/>
        <bgColor rgb="FF000000"/>
      </patternFill>
    </fill>
    <fill>
      <patternFill patternType="solid">
        <fgColor indexed="65"/>
        <bgColor indexed="64"/>
      </patternFill>
    </fill>
    <fill>
      <patternFill patternType="solid">
        <fgColor rgb="FFFFFF00"/>
        <bgColor indexed="64"/>
      </patternFill>
    </fill>
  </fills>
  <borders count="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s>
  <cellStyleXfs count="13">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4" borderId="5" applyNumberFormat="0" applyAlignment="0" applyProtection="0"/>
    <xf numFmtId="0" fontId="1" fillId="0" borderId="0"/>
  </cellStyleXfs>
  <cellXfs count="113">
    <xf numFmtId="0" fontId="0" fillId="0" borderId="0" xfId="0"/>
    <xf numFmtId="0" fontId="3" fillId="0" borderId="0" xfId="0" applyFont="1"/>
    <xf numFmtId="0" fontId="4" fillId="0" borderId="0" xfId="0" applyFont="1"/>
    <xf numFmtId="0" fontId="3" fillId="0" borderId="0" xfId="0" applyFont="1" applyAlignment="1">
      <alignment vertical="center"/>
    </xf>
    <xf numFmtId="14" fontId="3" fillId="0" borderId="1" xfId="0" applyNumberFormat="1" applyFont="1" applyBorder="1" applyAlignment="1">
      <alignment horizontal="center" vertical="center"/>
    </xf>
    <xf numFmtId="0" fontId="7" fillId="0" borderId="0" xfId="0" applyFont="1"/>
    <xf numFmtId="0" fontId="9" fillId="0" borderId="0" xfId="0" applyFont="1"/>
    <xf numFmtId="14" fontId="11" fillId="3" borderId="0" xfId="0" applyNumberFormat="1" applyFont="1" applyFill="1" applyAlignment="1">
      <alignment vertical="top"/>
    </xf>
    <xf numFmtId="0" fontId="11" fillId="3" borderId="0" xfId="0" applyFont="1" applyFill="1" applyAlignment="1">
      <alignment vertical="top"/>
    </xf>
    <xf numFmtId="3" fontId="11" fillId="3" borderId="0" xfId="0" applyNumberFormat="1" applyFont="1" applyFill="1" applyAlignment="1">
      <alignment vertical="top"/>
    </xf>
    <xf numFmtId="0" fontId="0" fillId="0" borderId="0" xfId="0" applyAlignment="1">
      <alignment horizontal="right"/>
    </xf>
    <xf numFmtId="0" fontId="12" fillId="0" borderId="0" xfId="0" applyFont="1" applyAlignment="1">
      <alignment horizontal="left"/>
    </xf>
    <xf numFmtId="0" fontId="12" fillId="0" borderId="0" xfId="0" applyFont="1" applyAlignment="1">
      <alignment horizontal="right"/>
    </xf>
    <xf numFmtId="167" fontId="12" fillId="0" borderId="0" xfId="0" applyNumberFormat="1" applyFont="1" applyAlignment="1">
      <alignment horizontal="center"/>
    </xf>
    <xf numFmtId="0" fontId="2" fillId="0" borderId="0" xfId="3" applyAlignment="1" applyProtection="1"/>
    <xf numFmtId="0" fontId="9" fillId="0" borderId="0" xfId="0" applyFont="1" applyAlignment="1">
      <alignment horizontal="right"/>
    </xf>
    <xf numFmtId="41" fontId="4" fillId="0" borderId="0" xfId="0" applyNumberFormat="1" applyFont="1"/>
    <xf numFmtId="4" fontId="4" fillId="0" borderId="0" xfId="0" applyNumberFormat="1" applyFont="1"/>
    <xf numFmtId="4" fontId="10" fillId="3" borderId="3" xfId="9" applyNumberFormat="1" applyFont="1" applyFill="1" applyBorder="1" applyAlignment="1">
      <alignment vertical="center"/>
    </xf>
    <xf numFmtId="4" fontId="10" fillId="3" borderId="0" xfId="1" applyNumberFormat="1" applyFont="1" applyFill="1" applyBorder="1" applyAlignment="1">
      <alignment vertical="center"/>
    </xf>
    <xf numFmtId="0" fontId="5" fillId="2" borderId="1" xfId="0" applyFont="1" applyFill="1" applyBorder="1" applyAlignment="1">
      <alignment horizontal="center"/>
    </xf>
    <xf numFmtId="0" fontId="8" fillId="0" borderId="0" xfId="0" applyFont="1"/>
    <xf numFmtId="0" fontId="14" fillId="0" borderId="0" xfId="3" applyFont="1" applyAlignment="1">
      <alignment horizontal="center"/>
    </xf>
    <xf numFmtId="0" fontId="15" fillId="0" borderId="0" xfId="0" applyFont="1"/>
    <xf numFmtId="3" fontId="7" fillId="0" borderId="0" xfId="0" applyNumberFormat="1" applyFont="1"/>
    <xf numFmtId="0" fontId="15" fillId="0" borderId="0" xfId="0" applyFont="1" applyAlignment="1">
      <alignment horizontal="right"/>
    </xf>
    <xf numFmtId="1" fontId="16" fillId="0" borderId="0" xfId="11" applyNumberFormat="1" applyFont="1" applyFill="1" applyBorder="1" applyAlignment="1">
      <alignment horizontal="center" vertical="center"/>
    </xf>
    <xf numFmtId="0" fontId="17" fillId="0" borderId="0" xfId="0" applyFont="1"/>
    <xf numFmtId="0" fontId="4" fillId="0" borderId="0" xfId="0" applyFont="1" applyAlignment="1">
      <alignment horizontal="right"/>
    </xf>
    <xf numFmtId="0" fontId="4" fillId="0" borderId="0" xfId="0" applyFont="1" applyAlignment="1">
      <alignment vertical="center"/>
    </xf>
    <xf numFmtId="168" fontId="3" fillId="0" borderId="1" xfId="0" applyNumberFormat="1" applyFont="1" applyBorder="1" applyAlignment="1">
      <alignment horizontal="center" vertical="center"/>
    </xf>
    <xf numFmtId="0" fontId="3" fillId="0" borderId="0" xfId="0" applyFont="1" applyAlignment="1">
      <alignment horizontal="center" vertical="center"/>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center" vertical="center"/>
    </xf>
    <xf numFmtId="0" fontId="3" fillId="0" borderId="1" xfId="6"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left"/>
    </xf>
    <xf numFmtId="0" fontId="3" fillId="0" borderId="0" xfId="6" applyFont="1" applyAlignment="1">
      <alignment horizontal="center"/>
    </xf>
    <xf numFmtId="0" fontId="3" fillId="0" borderId="0" xfId="0" applyFont="1" applyAlignment="1">
      <alignment horizontal="center"/>
    </xf>
    <xf numFmtId="166" fontId="11" fillId="3" borderId="0" xfId="0" applyNumberFormat="1" applyFont="1" applyFill="1" applyAlignment="1">
      <alignment horizontal="center" vertical="top"/>
    </xf>
    <xf numFmtId="3" fontId="11" fillId="0" borderId="0" xfId="12" applyNumberFormat="1" applyFont="1" applyAlignment="1">
      <alignment horizontal="right"/>
    </xf>
    <xf numFmtId="0" fontId="11" fillId="0" borderId="0" xfId="0" applyFont="1" applyAlignment="1">
      <alignment vertical="center"/>
    </xf>
    <xf numFmtId="168" fontId="11" fillId="0" borderId="0" xfId="0" applyNumberFormat="1" applyFont="1" applyAlignment="1">
      <alignment horizontal="center" vertical="top"/>
    </xf>
    <xf numFmtId="0" fontId="11" fillId="0" borderId="0" xfId="0" applyFont="1" applyAlignment="1">
      <alignment horizontal="center" vertical="top"/>
    </xf>
    <xf numFmtId="173" fontId="11" fillId="0" borderId="0" xfId="0" applyNumberFormat="1" applyFont="1" applyAlignment="1">
      <alignment horizontal="center" vertical="top"/>
    </xf>
    <xf numFmtId="3" fontId="4" fillId="0" borderId="0" xfId="0" applyNumberFormat="1" applyFont="1" applyAlignment="1">
      <alignment horizontal="right" wrapText="1"/>
    </xf>
    <xf numFmtId="3" fontId="18" fillId="3" borderId="4" xfId="0" applyNumberFormat="1" applyFont="1" applyFill="1" applyBorder="1" applyAlignment="1">
      <alignment vertical="top"/>
    </xf>
    <xf numFmtId="3" fontId="3" fillId="0" borderId="0" xfId="0" applyNumberFormat="1" applyFont="1"/>
    <xf numFmtId="3" fontId="18" fillId="3" borderId="0" xfId="0" applyNumberFormat="1" applyFont="1" applyFill="1" applyAlignment="1">
      <alignment vertical="top"/>
    </xf>
    <xf numFmtId="41" fontId="4" fillId="0" borderId="0" xfId="2" applyFont="1" applyFill="1" applyBorder="1" applyAlignment="1">
      <alignment vertical="top"/>
    </xf>
    <xf numFmtId="3" fontId="3" fillId="0" borderId="4" xfId="0" applyNumberFormat="1" applyFont="1" applyBorder="1"/>
    <xf numFmtId="0" fontId="11" fillId="3" borderId="0" xfId="0" applyFont="1" applyFill="1" applyAlignment="1">
      <alignment horizontal="center" vertical="top"/>
    </xf>
    <xf numFmtId="14" fontId="11" fillId="0" borderId="0" xfId="0" applyNumberFormat="1" applyFont="1" applyAlignment="1">
      <alignment horizontal="center" vertical="top"/>
    </xf>
    <xf numFmtId="4" fontId="11" fillId="0" borderId="0" xfId="0" applyNumberFormat="1" applyFont="1" applyAlignment="1">
      <alignment vertical="top"/>
    </xf>
    <xf numFmtId="3" fontId="11" fillId="0" borderId="0" xfId="0" applyNumberFormat="1" applyFont="1" applyAlignment="1">
      <alignment vertical="top"/>
    </xf>
    <xf numFmtId="0" fontId="11" fillId="0" borderId="0" xfId="0" applyFont="1"/>
    <xf numFmtId="166" fontId="11" fillId="0" borderId="0" xfId="1" applyNumberFormat="1" applyFont="1" applyAlignment="1">
      <alignment horizontal="center" vertical="top"/>
    </xf>
    <xf numFmtId="170" fontId="11" fillId="0" borderId="0" xfId="0" applyNumberFormat="1" applyFont="1" applyAlignment="1">
      <alignment vertical="center"/>
    </xf>
    <xf numFmtId="43" fontId="4" fillId="0" borderId="0" xfId="0" applyNumberFormat="1" applyFont="1"/>
    <xf numFmtId="4" fontId="18" fillId="3" borderId="0" xfId="0" applyNumberFormat="1" applyFont="1" applyFill="1" applyAlignment="1">
      <alignment vertical="top"/>
    </xf>
    <xf numFmtId="4" fontId="18" fillId="3" borderId="0" xfId="0" applyNumberFormat="1" applyFont="1" applyFill="1" applyAlignment="1">
      <alignment vertical="center"/>
    </xf>
    <xf numFmtId="3" fontId="18" fillId="3" borderId="4" xfId="0" applyNumberFormat="1" applyFont="1" applyFill="1" applyBorder="1" applyAlignment="1">
      <alignment vertical="center"/>
    </xf>
    <xf numFmtId="3" fontId="18" fillId="0" borderId="2" xfId="0" applyNumberFormat="1" applyFont="1" applyBorder="1" applyAlignment="1">
      <alignment vertical="top"/>
    </xf>
    <xf numFmtId="0" fontId="11" fillId="0" borderId="0" xfId="0" applyFont="1" applyAlignment="1">
      <alignment vertical="top"/>
    </xf>
    <xf numFmtId="41" fontId="20" fillId="0" borderId="0" xfId="0" applyNumberFormat="1" applyFont="1"/>
    <xf numFmtId="0" fontId="3" fillId="0" borderId="0" xfId="0" applyFont="1" applyAlignment="1">
      <alignment vertical="top"/>
    </xf>
    <xf numFmtId="10" fontId="4" fillId="0" borderId="0" xfId="0" applyNumberFormat="1" applyFont="1" applyAlignment="1">
      <alignment horizontal="center" vertical="top"/>
    </xf>
    <xf numFmtId="14" fontId="4" fillId="0" borderId="0" xfId="0" applyNumberFormat="1" applyFont="1"/>
    <xf numFmtId="166" fontId="4" fillId="0" borderId="0" xfId="1" applyNumberFormat="1" applyFont="1" applyFill="1" applyBorder="1"/>
    <xf numFmtId="41" fontId="4" fillId="0" borderId="0" xfId="0" applyNumberFormat="1" applyFont="1" applyAlignment="1">
      <alignment vertical="top"/>
    </xf>
    <xf numFmtId="166" fontId="4" fillId="0" borderId="0" xfId="1" applyNumberFormat="1" applyFont="1" applyFill="1" applyBorder="1" applyAlignment="1">
      <alignment horizontal="left" wrapText="1"/>
    </xf>
    <xf numFmtId="3" fontId="18" fillId="5" borderId="0" xfId="0" applyNumberFormat="1" applyFont="1" applyFill="1" applyAlignment="1">
      <alignment vertical="top"/>
    </xf>
    <xf numFmtId="41" fontId="11" fillId="3" borderId="0" xfId="2" applyFont="1" applyFill="1" applyBorder="1" applyAlignment="1">
      <alignment horizontal="center" vertical="top"/>
    </xf>
    <xf numFmtId="41" fontId="11" fillId="3" borderId="0" xfId="0" applyNumberFormat="1" applyFont="1" applyFill="1" applyAlignment="1">
      <alignment horizontal="center" vertical="top"/>
    </xf>
    <xf numFmtId="0" fontId="4" fillId="0" borderId="0" xfId="0" applyFont="1" applyAlignment="1">
      <alignment vertical="top"/>
    </xf>
    <xf numFmtId="166" fontId="15" fillId="0" borderId="0" xfId="0" applyNumberFormat="1" applyFont="1"/>
    <xf numFmtId="0" fontId="21" fillId="0" borderId="0" xfId="0" applyFont="1"/>
    <xf numFmtId="3" fontId="11" fillId="0" borderId="0" xfId="0" applyNumberFormat="1" applyFont="1" applyAlignment="1">
      <alignment horizontal="center" vertical="top"/>
    </xf>
    <xf numFmtId="0" fontId="4" fillId="0" borderId="0" xfId="0" applyFont="1" applyAlignment="1">
      <alignment horizontal="left" vertical="top" wrapText="1"/>
    </xf>
    <xf numFmtId="0" fontId="4" fillId="0" borderId="0" xfId="0" applyFont="1" applyAlignment="1">
      <alignment horizontal="left" vertical="top" wrapText="1"/>
    </xf>
    <xf numFmtId="43" fontId="4" fillId="0" borderId="0" xfId="0" applyNumberFormat="1" applyFont="1" applyAlignment="1">
      <alignment vertical="top"/>
    </xf>
    <xf numFmtId="41" fontId="4" fillId="0" borderId="0" xfId="2" applyFont="1" applyFill="1" applyBorder="1"/>
    <xf numFmtId="0" fontId="7" fillId="0" borderId="0" xfId="0" applyFont="1" applyAlignment="1">
      <alignment vertical="top"/>
    </xf>
    <xf numFmtId="14" fontId="4" fillId="0" borderId="0" xfId="0" applyNumberFormat="1" applyFont="1" applyAlignment="1">
      <alignment vertical="top"/>
    </xf>
    <xf numFmtId="41" fontId="3" fillId="0" borderId="0" xfId="0" applyNumberFormat="1" applyFont="1"/>
    <xf numFmtId="41" fontId="3" fillId="0" borderId="0" xfId="2" applyFont="1" applyFill="1" applyBorder="1"/>
    <xf numFmtId="0" fontId="4" fillId="0" borderId="0" xfId="0" applyFont="1" applyAlignment="1">
      <alignment horizontal="left" wrapText="1"/>
    </xf>
    <xf numFmtId="0" fontId="22" fillId="0" borderId="0" xfId="0" applyFont="1"/>
    <xf numFmtId="0" fontId="3" fillId="0" borderId="0" xfId="0" applyFont="1" applyAlignment="1">
      <alignment horizontal="center" vertical="top" wrapText="1"/>
    </xf>
    <xf numFmtId="0" fontId="4" fillId="0" borderId="0" xfId="0" applyFont="1" applyAlignment="1">
      <alignment horizontal="left" wrapText="1"/>
    </xf>
    <xf numFmtId="0" fontId="2" fillId="0" borderId="0" xfId="3" applyAlignment="1">
      <alignment horizontal="center"/>
    </xf>
    <xf numFmtId="0" fontId="3" fillId="0" borderId="0" xfId="0" applyFont="1" applyAlignment="1">
      <alignment horizontal="left" vertical="center"/>
    </xf>
    <xf numFmtId="0" fontId="7" fillId="0" borderId="0" xfId="0" applyFont="1" applyAlignment="1">
      <alignment horizontal="center"/>
    </xf>
    <xf numFmtId="0" fontId="3" fillId="0" borderId="1" xfId="6" applyFont="1" applyBorder="1" applyAlignment="1">
      <alignment horizontal="left"/>
    </xf>
    <xf numFmtId="168" fontId="3" fillId="0" borderId="1" xfId="1" applyNumberFormat="1" applyFont="1" applyFill="1" applyBorder="1" applyAlignment="1">
      <alignment horizontal="center"/>
    </xf>
    <xf numFmtId="0" fontId="7" fillId="6" borderId="0" xfId="0" applyFont="1" applyFill="1" applyAlignment="1">
      <alignment horizontal="left" vertical="top" wrapText="1"/>
    </xf>
    <xf numFmtId="37" fontId="7" fillId="0" borderId="0" xfId="0" applyNumberFormat="1" applyFont="1" applyAlignment="1">
      <alignment vertical="center"/>
    </xf>
    <xf numFmtId="0" fontId="7" fillId="6" borderId="0" xfId="0" applyFont="1" applyFill="1" applyAlignment="1">
      <alignment vertical="top" wrapText="1"/>
    </xf>
    <xf numFmtId="37" fontId="17" fillId="0" borderId="2" xfId="0" applyNumberFormat="1" applyFont="1" applyBorder="1" applyAlignment="1">
      <alignment vertical="center"/>
    </xf>
    <xf numFmtId="170" fontId="15" fillId="0" borderId="0" xfId="0" applyNumberFormat="1" applyFont="1" applyAlignment="1">
      <alignment vertical="center"/>
    </xf>
    <xf numFmtId="37" fontId="15" fillId="0" borderId="0" xfId="0" applyNumberFormat="1" applyFont="1"/>
    <xf numFmtId="0" fontId="7" fillId="0" borderId="0" xfId="0" applyFont="1" applyAlignment="1">
      <alignment horizontal="right"/>
    </xf>
    <xf numFmtId="170" fontId="23" fillId="7" borderId="0" xfId="0" applyNumberFormat="1" applyFont="1" applyFill="1"/>
    <xf numFmtId="166" fontId="24" fillId="0" borderId="0" xfId="1" applyNumberFormat="1" applyFont="1" applyFill="1" applyBorder="1"/>
    <xf numFmtId="170" fontId="7" fillId="0" borderId="0" xfId="0" applyNumberFormat="1" applyFont="1"/>
    <xf numFmtId="174" fontId="24" fillId="0" borderId="0" xfId="1" applyNumberFormat="1" applyFont="1" applyFill="1" applyBorder="1"/>
    <xf numFmtId="43" fontId="7" fillId="0" borderId="0" xfId="1" applyFont="1"/>
    <xf numFmtId="0" fontId="2" fillId="0" borderId="0" xfId="3" applyFill="1"/>
    <xf numFmtId="0" fontId="2" fillId="0" borderId="0" xfId="3" applyAlignment="1">
      <alignment vertical="center"/>
    </xf>
    <xf numFmtId="0" fontId="25" fillId="0" borderId="0" xfId="0" applyFont="1" applyAlignment="1">
      <alignment horizontal="center"/>
    </xf>
    <xf numFmtId="0" fontId="26" fillId="0" borderId="0" xfId="0" applyFont="1" applyAlignment="1">
      <alignment horizontal="left"/>
    </xf>
  </cellXfs>
  <cellStyles count="13">
    <cellStyle name="Cálculo" xfId="11" builtinId="22"/>
    <cellStyle name="Hipervínculo" xfId="3" builtinId="8"/>
    <cellStyle name="Hipervínculo 2" xfId="8" xr:uid="{E3D13953-D530-4A34-B2BB-43F53A7AE354}"/>
    <cellStyle name="Millares" xfId="1" builtinId="3"/>
    <cellStyle name="Millares [0]" xfId="2" builtinId="6"/>
    <cellStyle name="Millares [0] 2" xfId="10" xr:uid="{062B5147-2906-4E28-8949-CD47DF8A45B1}"/>
    <cellStyle name="Millares 2" xfId="9" xr:uid="{244452B1-E8DE-40D4-9D76-17BFF83D8EBD}"/>
    <cellStyle name="Normal" xfId="0" builtinId="0"/>
    <cellStyle name="Normal 10" xfId="12" xr:uid="{C5C44565-A977-4288-B023-C4F1FC0A7DF1}"/>
    <cellStyle name="Normal 12 2 10" xfId="6" xr:uid="{3150ABDC-8B2F-4479-883F-5D4C2D3B7DBC}"/>
    <cellStyle name="Normal 12 2 2 4" xfId="7" xr:uid="{D0B01778-CCDB-419A-8764-5CFFBFF3A56A}"/>
    <cellStyle name="Normal 2" xfId="4" xr:uid="{BBB59DE4-FB54-47A2-B572-BAD6ABE16A50}"/>
    <cellStyle name="Normal 2 2 2 3" xfId="5" xr:uid="{9502FD88-E264-4ECC-A7FA-49B12AF664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07" Type="http://schemas.openxmlformats.org/officeDocument/2006/relationships/calcChain" Target="calcChain.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sharedStrings" Target="sharedStrings.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theme" Target="theme/theme1.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styles" Target="style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180976</xdr:rowOff>
    </xdr:from>
    <xdr:to>
      <xdr:col>5</xdr:col>
      <xdr:colOff>590550</xdr:colOff>
      <xdr:row>4</xdr:row>
      <xdr:rowOff>161926</xdr:rowOff>
    </xdr:to>
    <xdr:grpSp>
      <xdr:nvGrpSpPr>
        <xdr:cNvPr id="3" name="Grupo 2">
          <a:extLst>
            <a:ext uri="{FF2B5EF4-FFF2-40B4-BE49-F238E27FC236}">
              <a16:creationId xmlns:a16="http://schemas.microsoft.com/office/drawing/2014/main" id="{44B7594A-98D0-474A-B1FD-0BAD49C37CD9}"/>
            </a:ext>
          </a:extLst>
        </xdr:cNvPr>
        <xdr:cNvGrpSpPr>
          <a:grpSpLocks/>
        </xdr:cNvGrpSpPr>
      </xdr:nvGrpSpPr>
      <xdr:grpSpPr bwMode="auto">
        <a:xfrm>
          <a:off x="171450" y="180976"/>
          <a:ext cx="4362450" cy="742950"/>
          <a:chOff x="1422" y="495"/>
          <a:chExt cx="9114" cy="1361"/>
        </a:xfrm>
      </xdr:grpSpPr>
      <xdr:pic>
        <xdr:nvPicPr>
          <xdr:cNvPr id="4" name="Picture 2">
            <a:extLst>
              <a:ext uri="{FF2B5EF4-FFF2-40B4-BE49-F238E27FC236}">
                <a16:creationId xmlns:a16="http://schemas.microsoft.com/office/drawing/2014/main" id="{4ADE3C6F-FB43-2EA4-4280-A690AC2D52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929FCBCA-692B-5C80-C1CF-E1AD16D1DC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amaralpy-my.sharepoint.com/Users/jmarin/Downloads/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file:///G:\Auditoria\Clientes\Grupo%20Panchita%20G\Auditoria%202024\Revisi&#243;n%20Trimestral\3-%20Setiembre\Presentaci&#243;n%20PGN%20-%20Setiembre%202024\1-%20EEFF%20PGN%20S.A.E.%20%2030.09.2024%20%20-%20SIV.xlsx" TargetMode="External"/><Relationship Id="rId1" Type="http://schemas.openxmlformats.org/officeDocument/2006/relationships/externalLinkPath" Target="file:///G:\Auditoria\Clientes\Grupo%20Panchita%20G\Auditoria%202024\Revisi&#243;n%20Trimestral\3-%20Setiembre\Presentaci&#243;n%20PGN%20-%20Setiembre%202024\1-%20EEFF%20PGN%20S.A.E.%20%2030.09.2024%20%20-%20SIV.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ARALWEB\Datos\Users\alezcano\AppData\Local\Microsoft\Windows\Temporary%20Internet%20Files\Content.Outlook\48PNZ3UU\PRESTAMOS%2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Users\vovelar\Documents\BCA\CLIENTES\GA&amp;W\ARCHIVO%20GENERAL\GAW%20-%20Armado%20del%20Informe%202008%20BORRADOR.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jmarin/Desktop/LPG%20A%202019/Worksheet%20in%201611%20Ejecutar%20procedimientos%20analiticos%20preliminare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Mis%20documentos\Control%20de%20asistencias%20a&#241;o%2020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0.30\Datos\Users\alezcano\AppData\Local\Microsoft\Windows\Temporary%20Internet%20Files\Content.Outlook\48PNZ3UU\PRESTAMOS%20(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ARALWEB\Datos\Documents%20and%20Settings\rcarmona\Escritorio\FAPASA\2010\Corriente\4%20D%20Bienes%20de%20Uso\An&#225;lisis%20del%20Rubro\Documents%20and%20Settings\rcaballero\eudora\attach\Pnl%20Jul%20preliminar.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Clientes%20A&amp;A\Nortesur\Auditoria%202007\Resumen%20de%20Auditoria\Informe\Dictamen%20y%20EECC\Armado%20Estados%20Financieros%20al%2031.12.07%20Norte%20Sur%20S.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row r="31">
          <cell r="E31">
            <v>1972522.9600999996</v>
          </cell>
          <cell r="F31">
            <v>2419925.8364799996</v>
          </cell>
        </row>
        <row r="45">
          <cell r="F45">
            <v>260596199</v>
          </cell>
        </row>
      </sheetData>
      <sheetData sheetId="12"/>
      <sheetData sheetId="13"/>
      <sheetData sheetId="14"/>
      <sheetData sheetId="15"/>
      <sheetData sheetId="16"/>
      <sheetData sheetId="17"/>
      <sheetData sheetId="18"/>
      <sheetData sheetId="19"/>
      <sheetData sheetId="20"/>
      <sheetData sheetId="21"/>
      <sheetData sheetId="22"/>
      <sheetData sheetId="23">
        <row r="2">
          <cell r="B2" t="str">
            <v>PANCHITA G DE NAVEGACIÓN S.A.E.</v>
          </cell>
        </row>
      </sheetData>
      <sheetData sheetId="24"/>
      <sheetData sheetId="25"/>
      <sheetData sheetId="26">
        <row r="10">
          <cell r="F10">
            <v>45291</v>
          </cell>
        </row>
      </sheetData>
      <sheetData sheetId="27">
        <row r="2">
          <cell r="B2" t="str">
            <v>PANCHITA G DE NAVEGACIÓN S.A.E.</v>
          </cell>
        </row>
        <row r="9">
          <cell r="D9">
            <v>45565</v>
          </cell>
          <cell r="E9">
            <v>45291</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6"/>
      <sheetName val="2008-2007"/>
      <sheetName val="ESP"/>
      <sheetName val="ER"/>
      <sheetName val="EEP"/>
      <sheetName val="EOAF DIRECTO"/>
      <sheetName val="EOAF IND"/>
      <sheetName val="EEAF"/>
      <sheetName val="1"/>
      <sheetName val="2"/>
      <sheetName val="3"/>
      <sheetName val="4"/>
      <sheetName val="5"/>
      <sheetName val="6"/>
      <sheetName val="7"/>
      <sheetName val="8"/>
      <sheetName val="9 08"/>
      <sheetName val="9 07"/>
      <sheetName val="10"/>
      <sheetName val="11"/>
      <sheetName val="12"/>
      <sheetName val="14"/>
      <sheetName val="OC 2008"/>
      <sheetName val="OC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ESTIMADOS"/>
      <sheetName val="CDI"/>
      <sheetName val="Feriados"/>
      <sheetName val="Bloomberg"/>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C4BB5-B1B9-4E19-9AF7-CFBF61D17E82}">
  <sheetPr>
    <tabColor theme="1" tint="4.9989318521683403E-2"/>
  </sheetPr>
  <dimension ref="A7:D15"/>
  <sheetViews>
    <sheetView tabSelected="1" workbookViewId="0">
      <selection activeCell="D17" sqref="D17"/>
    </sheetView>
  </sheetViews>
  <sheetFormatPr baseColWidth="10" defaultRowHeight="15" x14ac:dyDescent="0.25"/>
  <cols>
    <col min="2" max="2" width="13.42578125" customWidth="1"/>
  </cols>
  <sheetData>
    <row r="7" spans="1:4" ht="15.75" x14ac:dyDescent="0.25">
      <c r="A7" s="111" t="s">
        <v>10</v>
      </c>
      <c r="B7" s="111"/>
      <c r="C7" s="111"/>
      <c r="D7" s="111"/>
    </row>
    <row r="8" spans="1:4" x14ac:dyDescent="0.25">
      <c r="A8" s="10"/>
    </row>
    <row r="9" spans="1:4" x14ac:dyDescent="0.25">
      <c r="A9" s="11" t="s">
        <v>11</v>
      </c>
      <c r="B9" s="12"/>
      <c r="C9" s="112" t="s">
        <v>80</v>
      </c>
    </row>
    <row r="10" spans="1:4" x14ac:dyDescent="0.25">
      <c r="A10" s="11" t="s">
        <v>12</v>
      </c>
      <c r="B10" s="12"/>
      <c r="C10" s="13" t="s">
        <v>77</v>
      </c>
    </row>
    <row r="11" spans="1:4" x14ac:dyDescent="0.25">
      <c r="A11" s="11" t="s">
        <v>13</v>
      </c>
      <c r="B11" s="12"/>
      <c r="C11" s="18">
        <v>7797</v>
      </c>
      <c r="D11" s="15" t="s">
        <v>2</v>
      </c>
    </row>
    <row r="12" spans="1:4" x14ac:dyDescent="0.25">
      <c r="A12" s="10"/>
      <c r="C12" s="19"/>
      <c r="D12" s="6"/>
    </row>
    <row r="13" spans="1:4" x14ac:dyDescent="0.25">
      <c r="A13" s="10" t="s">
        <v>14</v>
      </c>
      <c r="B13" s="109" t="s">
        <v>78</v>
      </c>
    </row>
    <row r="14" spans="1:4" x14ac:dyDescent="0.25">
      <c r="A14" s="10" t="s">
        <v>15</v>
      </c>
      <c r="B14" s="14" t="s">
        <v>79</v>
      </c>
    </row>
    <row r="15" spans="1:4" x14ac:dyDescent="0.25">
      <c r="A15" s="10"/>
    </row>
  </sheetData>
  <mergeCells count="1">
    <mergeCell ref="A7:D7"/>
  </mergeCells>
  <hyperlinks>
    <hyperlink ref="B14" location="'Cuentas a pagar CP'!A1" display="Cuentas a Pagar CP" xr:uid="{AB531D0C-9E55-4903-A972-CB2683060494}"/>
    <hyperlink ref="B13" location="Préstamos!A1" display="Préstamos" xr:uid="{86B306A4-1641-46CC-BC31-E9B2CF28DB1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0C79-7872-4254-9DA0-F04FA5F2A382}">
  <dimension ref="B2:Y607"/>
  <sheetViews>
    <sheetView showGridLines="0" zoomScale="90" zoomScaleNormal="90" workbookViewId="0">
      <selection activeCell="Q2" sqref="Q2"/>
    </sheetView>
  </sheetViews>
  <sheetFormatPr baseColWidth="10" defaultColWidth="11.42578125" defaultRowHeight="12.75" x14ac:dyDescent="0.2"/>
  <cols>
    <col min="1" max="1" width="5.7109375" style="2" customWidth="1"/>
    <col min="2" max="2" width="37.28515625" style="2" customWidth="1"/>
    <col min="3" max="3" width="12.28515625" style="2" customWidth="1"/>
    <col min="4" max="4" width="12" style="2" customWidth="1"/>
    <col min="5" max="5" width="9.5703125" style="2" customWidth="1"/>
    <col min="6" max="6" width="12.5703125" style="2" customWidth="1"/>
    <col min="7" max="7" width="13.42578125" style="2" customWidth="1"/>
    <col min="8" max="8" width="9.85546875" style="2" customWidth="1"/>
    <col min="9" max="9" width="13.140625" style="2" customWidth="1"/>
    <col min="10" max="10" width="11.7109375" style="2" customWidth="1"/>
    <col min="11" max="11" width="2.7109375" style="2" customWidth="1"/>
    <col min="12" max="12" width="31.5703125" style="2" customWidth="1"/>
    <col min="13" max="13" width="9.7109375" style="2" customWidth="1"/>
    <col min="14" max="14" width="11.42578125" style="2" customWidth="1"/>
    <col min="15" max="15" width="9.5703125" style="2" customWidth="1"/>
    <col min="16" max="16" width="11.140625" style="2" customWidth="1"/>
    <col min="17" max="17" width="14.140625" style="2" customWidth="1"/>
    <col min="18" max="18" width="14.42578125" style="2" customWidth="1"/>
    <col min="19" max="16384" width="11.42578125" style="2"/>
  </cols>
  <sheetData>
    <row r="2" spans="2:24" ht="15" customHeight="1" x14ac:dyDescent="0.2">
      <c r="B2" s="1" t="str">
        <f>[91]N13!B2</f>
        <v>PANCHITA G DE NAVEGACIÓN S.A.E.</v>
      </c>
      <c r="I2" s="21"/>
      <c r="J2" s="21"/>
      <c r="K2" s="21"/>
      <c r="L2" s="21"/>
      <c r="P2" s="3"/>
      <c r="Q2" s="110" t="s">
        <v>10</v>
      </c>
      <c r="R2" s="22"/>
    </row>
    <row r="3" spans="2:24" ht="15" customHeight="1" x14ac:dyDescent="0.2">
      <c r="P3" s="3"/>
      <c r="Q3" s="3"/>
    </row>
    <row r="4" spans="2:24" ht="15" customHeight="1" x14ac:dyDescent="0.2">
      <c r="P4" s="3"/>
      <c r="Q4" s="3"/>
    </row>
    <row r="5" spans="2:24" ht="15" customHeight="1" x14ac:dyDescent="0.2">
      <c r="B5" s="3" t="s">
        <v>17</v>
      </c>
      <c r="C5" s="3"/>
      <c r="D5" s="3"/>
      <c r="E5" s="3"/>
      <c r="F5" s="3"/>
      <c r="H5" s="3"/>
      <c r="I5" s="3"/>
      <c r="J5" s="3"/>
      <c r="K5" s="3"/>
      <c r="L5" s="3"/>
      <c r="M5" s="3"/>
      <c r="N5" s="3"/>
      <c r="O5" s="3"/>
      <c r="P5" s="3"/>
      <c r="Q5" s="3"/>
      <c r="R5" s="3"/>
    </row>
    <row r="6" spans="2:24" ht="15" customHeight="1" x14ac:dyDescent="0.2">
      <c r="B6" s="3"/>
      <c r="C6" s="3"/>
      <c r="D6" s="3"/>
      <c r="E6" s="3"/>
      <c r="F6" s="3"/>
      <c r="H6" s="3"/>
      <c r="I6" s="3"/>
      <c r="J6" s="3"/>
      <c r="K6" s="3"/>
      <c r="L6" s="3"/>
      <c r="M6" s="3"/>
      <c r="N6" s="3"/>
      <c r="O6" s="3"/>
      <c r="P6" s="3"/>
      <c r="Q6" s="3"/>
      <c r="R6" s="3"/>
    </row>
    <row r="7" spans="2:24" ht="15" customHeight="1" x14ac:dyDescent="0.2">
      <c r="B7" s="5" t="s">
        <v>18</v>
      </c>
      <c r="C7" s="5"/>
      <c r="D7" s="5"/>
      <c r="E7" s="5"/>
      <c r="F7" s="23"/>
      <c r="G7" s="23"/>
      <c r="H7" s="23"/>
      <c r="P7" s="23"/>
      <c r="Q7" s="23"/>
      <c r="R7" s="23"/>
    </row>
    <row r="8" spans="2:24" ht="15" customHeight="1" x14ac:dyDescent="0.2">
      <c r="B8" s="5" t="s">
        <v>19</v>
      </c>
      <c r="C8" s="24">
        <f>SUM(G14:G23)+SUM(G52:G60)+G62</f>
        <v>327900860.09786999</v>
      </c>
      <c r="D8" s="5" t="s">
        <v>20</v>
      </c>
      <c r="E8" s="5"/>
      <c r="F8" s="25" t="s">
        <v>2</v>
      </c>
      <c r="G8" s="26">
        <v>7340</v>
      </c>
      <c r="H8" s="23"/>
      <c r="P8" s="25" t="s">
        <v>2</v>
      </c>
      <c r="Q8" s="26">
        <v>6887</v>
      </c>
      <c r="R8" s="23"/>
    </row>
    <row r="9" spans="2:24" ht="15" customHeight="1" x14ac:dyDescent="0.2">
      <c r="B9" s="5"/>
      <c r="C9" s="5"/>
      <c r="D9" s="5"/>
      <c r="E9" s="5"/>
      <c r="F9" s="25"/>
      <c r="G9" s="23"/>
      <c r="H9" s="23"/>
      <c r="P9" s="25"/>
      <c r="Q9" s="23"/>
      <c r="R9" s="23"/>
    </row>
    <row r="10" spans="2:24" ht="15" customHeight="1" x14ac:dyDescent="0.2">
      <c r="B10" s="27" t="s">
        <v>1</v>
      </c>
      <c r="C10" s="5"/>
      <c r="D10" s="5"/>
      <c r="E10" s="5"/>
      <c r="F10" s="28"/>
      <c r="L10" s="27" t="s">
        <v>1</v>
      </c>
      <c r="P10" s="28"/>
    </row>
    <row r="11" spans="2:24" ht="15" customHeight="1" x14ac:dyDescent="0.2">
      <c r="B11" s="29"/>
      <c r="C11" s="30">
        <f>[91]N13!D9</f>
        <v>45565</v>
      </c>
      <c r="D11" s="30"/>
      <c r="E11" s="30"/>
      <c r="F11" s="30"/>
      <c r="G11" s="30"/>
      <c r="H11" s="30"/>
      <c r="I11" s="31"/>
      <c r="J11" s="31"/>
      <c r="M11" s="32">
        <f>[91]N13!E9</f>
        <v>45291</v>
      </c>
      <c r="N11" s="33"/>
      <c r="O11" s="33"/>
      <c r="P11" s="33"/>
      <c r="Q11" s="33"/>
      <c r="R11" s="33"/>
    </row>
    <row r="12" spans="2:24" ht="24.75" customHeight="1" x14ac:dyDescent="0.2">
      <c r="B12" s="34" t="s">
        <v>3</v>
      </c>
      <c r="C12" s="35" t="s">
        <v>4</v>
      </c>
      <c r="D12" s="36" t="s">
        <v>5</v>
      </c>
      <c r="E12" s="36" t="s">
        <v>21</v>
      </c>
      <c r="F12" s="36" t="s">
        <v>22</v>
      </c>
      <c r="G12" s="37" t="s">
        <v>23</v>
      </c>
      <c r="H12" s="37" t="s">
        <v>6</v>
      </c>
      <c r="I12" s="31"/>
      <c r="J12" s="31"/>
      <c r="L12" s="34" t="s">
        <v>3</v>
      </c>
      <c r="M12" s="35" t="s">
        <v>4</v>
      </c>
      <c r="N12" s="36" t="s">
        <v>5</v>
      </c>
      <c r="O12" s="36" t="s">
        <v>21</v>
      </c>
      <c r="P12" s="36" t="s">
        <v>22</v>
      </c>
      <c r="Q12" s="37" t="s">
        <v>23</v>
      </c>
      <c r="R12" s="37" t="s">
        <v>6</v>
      </c>
    </row>
    <row r="13" spans="2:24" ht="15" customHeight="1" x14ac:dyDescent="0.2">
      <c r="B13" s="38" t="s">
        <v>24</v>
      </c>
      <c r="C13" s="31"/>
      <c r="D13" s="39"/>
      <c r="E13" s="39"/>
      <c r="F13" s="39"/>
      <c r="G13" s="40"/>
      <c r="H13" s="31"/>
      <c r="I13" s="41"/>
      <c r="J13" s="31"/>
      <c r="L13" s="38" t="s">
        <v>24</v>
      </c>
      <c r="M13" s="31"/>
      <c r="N13" s="39"/>
      <c r="O13" s="39"/>
      <c r="P13" s="42"/>
      <c r="Q13" s="40"/>
      <c r="R13" s="31"/>
    </row>
    <row r="14" spans="2:24" ht="15" customHeight="1" x14ac:dyDescent="0.2">
      <c r="B14" s="43" t="s">
        <v>25</v>
      </c>
      <c r="C14" s="44">
        <v>46140</v>
      </c>
      <c r="D14" s="45" t="s">
        <v>26</v>
      </c>
      <c r="E14" s="46">
        <v>0.09</v>
      </c>
      <c r="F14" s="47">
        <v>720000</v>
      </c>
      <c r="G14" s="41">
        <v>5613840</v>
      </c>
      <c r="H14" s="45" t="s">
        <v>7</v>
      </c>
      <c r="I14" s="41"/>
      <c r="J14" s="41"/>
      <c r="L14" s="43" t="s">
        <v>25</v>
      </c>
      <c r="M14" s="44">
        <v>46140</v>
      </c>
      <c r="N14" s="45" t="s">
        <v>26</v>
      </c>
      <c r="O14" s="46">
        <v>0.09</v>
      </c>
      <c r="P14" s="47">
        <v>720000</v>
      </c>
      <c r="Q14" s="47">
        <v>5244480</v>
      </c>
      <c r="R14" s="45" t="s">
        <v>7</v>
      </c>
      <c r="S14" s="8"/>
      <c r="T14" s="8"/>
      <c r="V14" s="9"/>
      <c r="W14" s="9"/>
      <c r="X14" s="9"/>
    </row>
    <row r="15" spans="2:24" ht="15" customHeight="1" x14ac:dyDescent="0.2">
      <c r="B15" s="43" t="s">
        <v>25</v>
      </c>
      <c r="C15" s="44">
        <v>46608</v>
      </c>
      <c r="D15" s="45" t="s">
        <v>26</v>
      </c>
      <c r="E15" s="46">
        <v>9.9000000000000005E-2</v>
      </c>
      <c r="F15" s="47">
        <v>500000</v>
      </c>
      <c r="G15" s="41">
        <v>3898500</v>
      </c>
      <c r="H15" s="45" t="s">
        <v>7</v>
      </c>
      <c r="I15" s="41"/>
      <c r="J15" s="41"/>
      <c r="L15" s="43" t="s">
        <v>25</v>
      </c>
      <c r="M15" s="44">
        <v>46608</v>
      </c>
      <c r="N15" s="45" t="s">
        <v>26</v>
      </c>
      <c r="O15" s="46">
        <v>9.9000000000000005E-2</v>
      </c>
      <c r="P15" s="47">
        <v>500000</v>
      </c>
      <c r="Q15" s="47">
        <v>3642000</v>
      </c>
      <c r="R15" s="45" t="s">
        <v>7</v>
      </c>
      <c r="S15" s="8"/>
      <c r="T15" s="8"/>
      <c r="V15" s="9"/>
      <c r="W15" s="9"/>
      <c r="X15" s="9"/>
    </row>
    <row r="16" spans="2:24" ht="15" customHeight="1" x14ac:dyDescent="0.2">
      <c r="B16" s="43" t="s">
        <v>25</v>
      </c>
      <c r="C16" s="44">
        <v>46622</v>
      </c>
      <c r="D16" s="45" t="s">
        <v>26</v>
      </c>
      <c r="E16" s="46">
        <v>0.08</v>
      </c>
      <c r="F16" s="47">
        <v>675000</v>
      </c>
      <c r="G16" s="41">
        <v>5262975</v>
      </c>
      <c r="H16" s="45" t="s">
        <v>7</v>
      </c>
      <c r="I16" s="41"/>
      <c r="J16" s="41"/>
      <c r="L16" s="43" t="s">
        <v>25</v>
      </c>
      <c r="M16" s="44">
        <v>46622</v>
      </c>
      <c r="N16" s="45" t="s">
        <v>26</v>
      </c>
      <c r="O16" s="46">
        <v>0.08</v>
      </c>
      <c r="P16" s="47">
        <v>675000</v>
      </c>
      <c r="Q16" s="47">
        <v>4916700</v>
      </c>
      <c r="R16" s="45" t="s">
        <v>7</v>
      </c>
      <c r="S16" s="8"/>
      <c r="T16" s="8"/>
      <c r="V16" s="9"/>
      <c r="W16" s="9"/>
      <c r="X16" s="9"/>
    </row>
    <row r="17" spans="2:24" ht="15" customHeight="1" x14ac:dyDescent="0.2">
      <c r="B17" s="43" t="s">
        <v>25</v>
      </c>
      <c r="C17" s="44">
        <v>46622</v>
      </c>
      <c r="D17" s="45" t="s">
        <v>26</v>
      </c>
      <c r="E17" s="46">
        <v>0.08</v>
      </c>
      <c r="F17" s="47">
        <v>2225000</v>
      </c>
      <c r="G17" s="41">
        <v>17348325</v>
      </c>
      <c r="H17" s="45" t="s">
        <v>7</v>
      </c>
      <c r="I17" s="41"/>
      <c r="J17" s="41"/>
      <c r="L17" s="43" t="s">
        <v>25</v>
      </c>
      <c r="M17" s="44">
        <v>46622</v>
      </c>
      <c r="N17" s="45" t="s">
        <v>26</v>
      </c>
      <c r="O17" s="46">
        <v>0.08</v>
      </c>
      <c r="P17" s="47">
        <v>2225000</v>
      </c>
      <c r="Q17" s="47">
        <v>16206900</v>
      </c>
      <c r="R17" s="45" t="s">
        <v>7</v>
      </c>
      <c r="S17" s="8"/>
      <c r="T17" s="8"/>
      <c r="V17" s="9"/>
      <c r="W17" s="9"/>
      <c r="X17" s="9"/>
    </row>
    <row r="18" spans="2:24" ht="15" customHeight="1" x14ac:dyDescent="0.2">
      <c r="B18" s="43" t="s">
        <v>25</v>
      </c>
      <c r="C18" s="44">
        <v>46323</v>
      </c>
      <c r="D18" s="45" t="s">
        <v>26</v>
      </c>
      <c r="E18" s="46">
        <v>7.0000000000000007E-2</v>
      </c>
      <c r="F18" s="47">
        <v>260000</v>
      </c>
      <c r="G18" s="41">
        <v>2027220</v>
      </c>
      <c r="H18" s="45" t="s">
        <v>7</v>
      </c>
      <c r="I18" s="41"/>
      <c r="J18" s="41"/>
      <c r="L18" s="43" t="s">
        <v>25</v>
      </c>
      <c r="M18" s="44">
        <v>46323</v>
      </c>
      <c r="N18" s="45" t="s">
        <v>26</v>
      </c>
      <c r="O18" s="46">
        <v>7.0000000000000007E-2</v>
      </c>
      <c r="P18" s="47">
        <v>260000</v>
      </c>
      <c r="Q18" s="47">
        <v>1893840</v>
      </c>
      <c r="R18" s="45" t="s">
        <v>7</v>
      </c>
      <c r="S18" s="8"/>
      <c r="T18" s="8"/>
      <c r="V18" s="9"/>
      <c r="W18" s="9"/>
      <c r="X18" s="9"/>
    </row>
    <row r="19" spans="2:24" ht="15" customHeight="1" x14ac:dyDescent="0.2">
      <c r="B19" s="43" t="s">
        <v>25</v>
      </c>
      <c r="C19" s="44">
        <v>46743</v>
      </c>
      <c r="D19" s="45" t="s">
        <v>26</v>
      </c>
      <c r="E19" s="46">
        <v>0.08</v>
      </c>
      <c r="F19" s="47">
        <v>666666.65999999992</v>
      </c>
      <c r="G19" s="41">
        <v>5197999.9480199991</v>
      </c>
      <c r="H19" s="45" t="s">
        <v>7</v>
      </c>
      <c r="I19" s="41"/>
      <c r="J19" s="41"/>
      <c r="L19" s="43" t="s">
        <v>25</v>
      </c>
      <c r="M19" s="44">
        <v>46743</v>
      </c>
      <c r="N19" s="45" t="s">
        <v>26</v>
      </c>
      <c r="O19" s="46">
        <v>0.08</v>
      </c>
      <c r="P19" s="47">
        <v>666666.65999999992</v>
      </c>
      <c r="Q19" s="47">
        <v>4855999.95144</v>
      </c>
      <c r="R19" s="45" t="s">
        <v>7</v>
      </c>
      <c r="S19" s="8"/>
      <c r="T19" s="8"/>
      <c r="V19" s="9"/>
      <c r="W19" s="9"/>
      <c r="X19" s="9"/>
    </row>
    <row r="20" spans="2:24" ht="15" customHeight="1" x14ac:dyDescent="0.2">
      <c r="B20" s="43" t="s">
        <v>27</v>
      </c>
      <c r="C20" s="44">
        <v>46696</v>
      </c>
      <c r="D20" s="45" t="s">
        <v>26</v>
      </c>
      <c r="E20" s="46">
        <v>0.08</v>
      </c>
      <c r="F20" s="47">
        <v>1200000</v>
      </c>
      <c r="G20" s="41">
        <v>9356400</v>
      </c>
      <c r="H20" s="45" t="s">
        <v>7</v>
      </c>
      <c r="I20" s="41"/>
      <c r="J20" s="41"/>
      <c r="L20" s="43" t="s">
        <v>25</v>
      </c>
      <c r="M20" s="44">
        <v>45460</v>
      </c>
      <c r="N20" s="45" t="s">
        <v>26</v>
      </c>
      <c r="O20" s="46">
        <v>9.1499999999999998E-2</v>
      </c>
      <c r="P20" s="47">
        <v>750000</v>
      </c>
      <c r="Q20" s="47">
        <v>5463000</v>
      </c>
      <c r="R20" s="45" t="s">
        <v>7</v>
      </c>
      <c r="S20" s="8"/>
      <c r="T20" s="8"/>
      <c r="V20" s="9"/>
      <c r="W20" s="9"/>
      <c r="X20" s="9"/>
    </row>
    <row r="21" spans="2:24" ht="15" customHeight="1" x14ac:dyDescent="0.2">
      <c r="B21" s="43" t="s">
        <v>28</v>
      </c>
      <c r="C21" s="44">
        <v>47150</v>
      </c>
      <c r="D21" s="45" t="s">
        <v>26</v>
      </c>
      <c r="E21" s="46">
        <v>7.0000000000000007E-2</v>
      </c>
      <c r="F21" s="47">
        <v>1394568.0299999998</v>
      </c>
      <c r="G21" s="41">
        <v>10873446.929909999</v>
      </c>
      <c r="H21" s="45" t="s">
        <v>7</v>
      </c>
      <c r="I21" s="41"/>
      <c r="J21" s="41"/>
      <c r="L21" s="43" t="s">
        <v>25</v>
      </c>
      <c r="M21" s="44">
        <v>45586</v>
      </c>
      <c r="N21" s="45" t="s">
        <v>26</v>
      </c>
      <c r="O21" s="46">
        <v>0.09</v>
      </c>
      <c r="P21" s="47">
        <v>1200000</v>
      </c>
      <c r="Q21" s="47">
        <v>8740800</v>
      </c>
      <c r="R21" s="45" t="s">
        <v>7</v>
      </c>
      <c r="S21" s="8"/>
      <c r="T21" s="8"/>
      <c r="V21" s="9"/>
      <c r="W21" s="9"/>
      <c r="X21" s="9"/>
    </row>
    <row r="22" spans="2:24" ht="15" customHeight="1" x14ac:dyDescent="0.2">
      <c r="B22" s="43" t="s">
        <v>28</v>
      </c>
      <c r="C22" s="44">
        <v>47485</v>
      </c>
      <c r="D22" s="45" t="s">
        <v>26</v>
      </c>
      <c r="E22" s="46">
        <v>7.0000000000000007E-2</v>
      </c>
      <c r="F22" s="47">
        <v>563302.14999999991</v>
      </c>
      <c r="G22" s="41">
        <v>4392066.863549999</v>
      </c>
      <c r="H22" s="45" t="s">
        <v>7</v>
      </c>
      <c r="I22" s="41"/>
      <c r="J22" s="41"/>
      <c r="L22" s="43" t="s">
        <v>25</v>
      </c>
      <c r="M22" s="44">
        <v>45607</v>
      </c>
      <c r="N22" s="45" t="s">
        <v>26</v>
      </c>
      <c r="O22" s="46">
        <v>0.09</v>
      </c>
      <c r="P22" s="47">
        <v>1000000</v>
      </c>
      <c r="Q22" s="47">
        <v>7284000</v>
      </c>
      <c r="R22" s="45" t="s">
        <v>7</v>
      </c>
      <c r="S22" s="8"/>
      <c r="T22" s="8"/>
      <c r="V22" s="9"/>
      <c r="W22" s="9"/>
      <c r="X22" s="9"/>
    </row>
    <row r="23" spans="2:24" ht="15" customHeight="1" x14ac:dyDescent="0.2">
      <c r="B23" s="43" t="s">
        <v>28</v>
      </c>
      <c r="C23" s="44">
        <v>45877</v>
      </c>
      <c r="D23" s="45" t="s">
        <v>26</v>
      </c>
      <c r="E23" s="46">
        <v>7.0000000000000007E-2</v>
      </c>
      <c r="F23" s="47">
        <v>728676.46</v>
      </c>
      <c r="G23" s="41">
        <v>5681490.3586200001</v>
      </c>
      <c r="H23" s="45" t="s">
        <v>7</v>
      </c>
      <c r="I23" s="41"/>
      <c r="J23" s="41"/>
      <c r="L23" s="43" t="s">
        <v>25</v>
      </c>
      <c r="M23" s="44">
        <v>45530</v>
      </c>
      <c r="N23" s="45" t="s">
        <v>26</v>
      </c>
      <c r="O23" s="46">
        <v>0.09</v>
      </c>
      <c r="P23" s="47">
        <v>1900000</v>
      </c>
      <c r="Q23" s="47">
        <v>13839600</v>
      </c>
      <c r="R23" s="45" t="s">
        <v>7</v>
      </c>
      <c r="S23" s="8"/>
      <c r="T23" s="8"/>
      <c r="V23" s="9"/>
      <c r="W23" s="9"/>
      <c r="X23" s="9"/>
    </row>
    <row r="24" spans="2:24" ht="15" customHeight="1" x14ac:dyDescent="0.2">
      <c r="B24" s="43" t="s">
        <v>29</v>
      </c>
      <c r="C24" s="44">
        <v>45651</v>
      </c>
      <c r="D24" s="45" t="s">
        <v>26</v>
      </c>
      <c r="E24" s="46">
        <v>0.09</v>
      </c>
      <c r="F24" s="47">
        <v>1300000</v>
      </c>
      <c r="G24" s="41">
        <v>10136100</v>
      </c>
      <c r="H24" s="45"/>
      <c r="I24" s="41"/>
      <c r="J24" s="41"/>
      <c r="L24" s="43" t="s">
        <v>25</v>
      </c>
      <c r="M24" s="44">
        <v>45495</v>
      </c>
      <c r="N24" s="45" t="s">
        <v>26</v>
      </c>
      <c r="O24" s="46">
        <v>0.09</v>
      </c>
      <c r="P24" s="47">
        <v>1600000</v>
      </c>
      <c r="Q24" s="47">
        <v>11654400</v>
      </c>
      <c r="R24" s="45" t="s">
        <v>7</v>
      </c>
      <c r="S24" s="8"/>
      <c r="T24" s="8"/>
      <c r="V24" s="9"/>
      <c r="W24" s="9"/>
      <c r="X24" s="9"/>
    </row>
    <row r="25" spans="2:24" ht="15" customHeight="1" x14ac:dyDescent="0.2">
      <c r="B25" s="43" t="s">
        <v>30</v>
      </c>
      <c r="C25" s="44">
        <v>46489</v>
      </c>
      <c r="D25" s="45" t="s">
        <v>26</v>
      </c>
      <c r="E25" s="46">
        <v>0.1</v>
      </c>
      <c r="F25" s="47">
        <v>658800</v>
      </c>
      <c r="G25" s="41">
        <v>5136663.5999999996</v>
      </c>
      <c r="H25" s="45"/>
      <c r="I25" s="41"/>
      <c r="J25" s="41"/>
      <c r="L25" s="43" t="s">
        <v>25</v>
      </c>
      <c r="M25" s="44">
        <v>45624</v>
      </c>
      <c r="N25" s="45" t="s">
        <v>26</v>
      </c>
      <c r="O25" s="46">
        <v>0.09</v>
      </c>
      <c r="P25" s="47">
        <v>1400000</v>
      </c>
      <c r="Q25" s="47">
        <v>10197600</v>
      </c>
      <c r="R25" s="45" t="s">
        <v>7</v>
      </c>
      <c r="S25" s="8"/>
      <c r="T25" s="8"/>
      <c r="V25" s="9"/>
      <c r="W25" s="9"/>
      <c r="X25" s="9"/>
    </row>
    <row r="26" spans="2:24" ht="15" customHeight="1" x14ac:dyDescent="0.2">
      <c r="B26" s="43" t="s">
        <v>31</v>
      </c>
      <c r="C26" s="44">
        <v>47421</v>
      </c>
      <c r="D26" s="45" t="s">
        <v>26</v>
      </c>
      <c r="E26" s="46">
        <v>8.5000000000000006E-2</v>
      </c>
      <c r="F26" s="47">
        <v>829995.64</v>
      </c>
      <c r="G26" s="41">
        <v>6471476.0050799996</v>
      </c>
      <c r="H26" s="45"/>
      <c r="I26" s="41"/>
      <c r="J26" s="41"/>
      <c r="L26" s="43" t="s">
        <v>27</v>
      </c>
      <c r="M26" s="44">
        <v>46696</v>
      </c>
      <c r="N26" s="45" t="s">
        <v>26</v>
      </c>
      <c r="O26" s="46">
        <v>0.08</v>
      </c>
      <c r="P26" s="47">
        <v>1200000</v>
      </c>
      <c r="Q26" s="47">
        <v>8740800</v>
      </c>
      <c r="R26" s="45" t="s">
        <v>7</v>
      </c>
      <c r="S26" s="8"/>
      <c r="T26" s="8"/>
      <c r="V26" s="9"/>
      <c r="W26" s="9"/>
      <c r="X26" s="9"/>
    </row>
    <row r="27" spans="2:24" ht="15" customHeight="1" x14ac:dyDescent="0.2">
      <c r="B27" s="43" t="s">
        <v>32</v>
      </c>
      <c r="C27" s="44">
        <v>46276</v>
      </c>
      <c r="D27" s="45" t="s">
        <v>26</v>
      </c>
      <c r="E27" s="46">
        <v>0.08</v>
      </c>
      <c r="F27" s="47">
        <v>501466.64</v>
      </c>
      <c r="G27" s="41">
        <v>3909935.3920800001</v>
      </c>
      <c r="H27" s="45"/>
      <c r="I27" s="41"/>
      <c r="J27" s="41"/>
      <c r="L27" s="43" t="s">
        <v>27</v>
      </c>
      <c r="M27" s="44">
        <v>46696</v>
      </c>
      <c r="N27" s="45" t="s">
        <v>26</v>
      </c>
      <c r="O27" s="46">
        <v>6.25E-2</v>
      </c>
      <c r="P27" s="47">
        <v>2004162.14</v>
      </c>
      <c r="Q27" s="47">
        <v>14598317.027759999</v>
      </c>
      <c r="R27" s="45" t="s">
        <v>7</v>
      </c>
      <c r="S27" s="8"/>
      <c r="T27" s="8"/>
      <c r="V27" s="9"/>
      <c r="W27" s="9"/>
      <c r="X27" s="9"/>
    </row>
    <row r="28" spans="2:24" ht="15" customHeight="1" x14ac:dyDescent="0.2">
      <c r="B28" s="38" t="s">
        <v>33</v>
      </c>
      <c r="E28" s="46"/>
      <c r="F28" s="48">
        <f>SUM(F14:F27)</f>
        <v>12223475.580000002</v>
      </c>
      <c r="G28" s="48">
        <f>SUM(G14:G27)</f>
        <v>95306439.097259983</v>
      </c>
      <c r="H28" s="45"/>
      <c r="I28" s="41"/>
      <c r="J28" s="41"/>
      <c r="L28" s="43" t="s">
        <v>28</v>
      </c>
      <c r="M28" s="44">
        <v>47150</v>
      </c>
      <c r="N28" s="45" t="s">
        <v>26</v>
      </c>
      <c r="O28" s="46">
        <v>7.0000000000000007E-2</v>
      </c>
      <c r="P28" s="47">
        <v>1206680.5</v>
      </c>
      <c r="Q28" s="47">
        <v>8789460.7620000001</v>
      </c>
      <c r="R28" s="45" t="s">
        <v>7</v>
      </c>
      <c r="S28" s="8"/>
      <c r="T28" s="8"/>
      <c r="V28" s="9"/>
      <c r="W28" s="9"/>
      <c r="X28" s="9"/>
    </row>
    <row r="29" spans="2:24" ht="15" customHeight="1" x14ac:dyDescent="0.2">
      <c r="B29" s="43"/>
      <c r="C29" s="44"/>
      <c r="D29" s="45"/>
      <c r="E29" s="46"/>
      <c r="F29" s="47"/>
      <c r="G29" s="47"/>
      <c r="H29" s="45"/>
      <c r="I29" s="41"/>
      <c r="J29" s="41"/>
      <c r="L29" s="43" t="s">
        <v>28</v>
      </c>
      <c r="M29" s="44">
        <v>47485</v>
      </c>
      <c r="N29" s="45" t="s">
        <v>26</v>
      </c>
      <c r="O29" s="46">
        <v>7.0000000000000007E-2</v>
      </c>
      <c r="P29" s="47">
        <v>267754.06</v>
      </c>
      <c r="Q29" s="47">
        <v>1950320.5730399999</v>
      </c>
      <c r="R29" s="45" t="s">
        <v>7</v>
      </c>
      <c r="S29" s="8"/>
      <c r="T29" s="8"/>
      <c r="V29" s="9"/>
      <c r="W29" s="9"/>
      <c r="X29" s="9"/>
    </row>
    <row r="30" spans="2:24" ht="15" customHeight="1" x14ac:dyDescent="0.2">
      <c r="B30" s="38" t="s">
        <v>34</v>
      </c>
      <c r="E30" s="46"/>
      <c r="F30" s="49"/>
      <c r="G30" s="50"/>
      <c r="H30" s="45"/>
      <c r="I30" s="41"/>
      <c r="J30" s="41"/>
      <c r="L30" s="43" t="s">
        <v>28</v>
      </c>
      <c r="M30" s="44">
        <v>45877</v>
      </c>
      <c r="N30" s="45" t="s">
        <v>26</v>
      </c>
      <c r="O30" s="46">
        <v>7.0000000000000007E-2</v>
      </c>
      <c r="P30" s="47">
        <v>735687.5199999999</v>
      </c>
      <c r="Q30" s="47">
        <v>5358747.8956799991</v>
      </c>
      <c r="R30" s="45" t="s">
        <v>7</v>
      </c>
      <c r="S30" s="8"/>
      <c r="T30" s="8"/>
      <c r="V30" s="9"/>
      <c r="W30" s="9"/>
      <c r="X30" s="9"/>
    </row>
    <row r="31" spans="2:24" ht="15" customHeight="1" x14ac:dyDescent="0.2">
      <c r="B31" s="43" t="s">
        <v>28</v>
      </c>
      <c r="D31" s="45" t="s">
        <v>26</v>
      </c>
      <c r="E31" s="46"/>
      <c r="F31" s="47">
        <v>421913.74</v>
      </c>
      <c r="G31" s="51">
        <v>3289661.4307799996</v>
      </c>
      <c r="H31" s="45"/>
      <c r="I31" s="41"/>
      <c r="J31" s="41"/>
      <c r="L31" s="43" t="s">
        <v>29</v>
      </c>
      <c r="M31" s="44">
        <v>45387</v>
      </c>
      <c r="N31" s="45" t="s">
        <v>26</v>
      </c>
      <c r="O31" s="46">
        <v>7.4999999999999997E-2</v>
      </c>
      <c r="P31" s="47">
        <v>1458000</v>
      </c>
      <c r="Q31" s="47">
        <v>10620072</v>
      </c>
      <c r="R31" s="45"/>
      <c r="S31" s="8"/>
      <c r="T31" s="8"/>
      <c r="V31" s="9"/>
      <c r="W31" s="9"/>
      <c r="X31" s="9"/>
    </row>
    <row r="32" spans="2:24" ht="15" customHeight="1" x14ac:dyDescent="0.2">
      <c r="B32" s="43" t="s">
        <v>35</v>
      </c>
      <c r="D32" s="45" t="s">
        <v>26</v>
      </c>
      <c r="E32" s="46"/>
      <c r="F32" s="47">
        <v>495479.2856</v>
      </c>
      <c r="G32" s="51">
        <v>3863251.9898232003</v>
      </c>
      <c r="H32" s="45"/>
      <c r="I32" s="41"/>
      <c r="J32" s="41"/>
      <c r="L32" s="43" t="s">
        <v>36</v>
      </c>
      <c r="M32" s="44">
        <v>46489</v>
      </c>
      <c r="N32" s="45" t="s">
        <v>26</v>
      </c>
      <c r="O32" s="46">
        <v>0.1</v>
      </c>
      <c r="P32" s="47">
        <v>658800</v>
      </c>
      <c r="Q32" s="47">
        <v>4798699.2</v>
      </c>
      <c r="R32" s="45"/>
      <c r="S32" s="8"/>
      <c r="T32" s="8"/>
      <c r="V32" s="9"/>
      <c r="W32" s="9"/>
      <c r="X32" s="9"/>
    </row>
    <row r="33" spans="2:25" ht="15" customHeight="1" x14ac:dyDescent="0.2">
      <c r="B33" s="43" t="s">
        <v>37</v>
      </c>
      <c r="D33" s="45" t="s">
        <v>38</v>
      </c>
      <c r="E33" s="46"/>
      <c r="F33" s="47" t="s">
        <v>39</v>
      </c>
      <c r="G33" s="51">
        <f>8639.266-0.5</f>
        <v>8638.7659999999996</v>
      </c>
      <c r="H33" s="45"/>
      <c r="I33" s="41"/>
      <c r="J33" s="41"/>
      <c r="L33" s="43" t="s">
        <v>40</v>
      </c>
      <c r="M33" s="44">
        <v>47421</v>
      </c>
      <c r="N33" s="45" t="s">
        <v>26</v>
      </c>
      <c r="O33" s="46">
        <v>8.5000000000000006E-2</v>
      </c>
      <c r="P33" s="47">
        <v>518747.27</v>
      </c>
      <c r="Q33" s="47">
        <v>3778555.1146800001</v>
      </c>
      <c r="R33" s="45"/>
      <c r="S33" s="8"/>
      <c r="T33" s="8"/>
      <c r="V33" s="9"/>
      <c r="W33" s="9"/>
      <c r="X33" s="9"/>
    </row>
    <row r="34" spans="2:25" ht="15" customHeight="1" x14ac:dyDescent="0.2">
      <c r="B34" s="38" t="s">
        <v>41</v>
      </c>
      <c r="E34" s="46"/>
      <c r="F34" s="52">
        <f>SUM(F31:F33)</f>
        <v>917393.02560000005</v>
      </c>
      <c r="G34" s="52">
        <f>SUM(G31:G33)</f>
        <v>7161552.1866031997</v>
      </c>
      <c r="H34" s="45"/>
      <c r="I34" s="41"/>
      <c r="J34" s="41"/>
      <c r="L34" s="43" t="s">
        <v>32</v>
      </c>
      <c r="M34" s="44">
        <v>46276</v>
      </c>
      <c r="N34" s="45" t="s">
        <v>26</v>
      </c>
      <c r="O34" s="46">
        <v>0.08</v>
      </c>
      <c r="P34" s="47">
        <v>501466.64</v>
      </c>
      <c r="Q34" s="47">
        <v>3652683.0057600001</v>
      </c>
      <c r="R34" s="45"/>
      <c r="S34" s="8"/>
      <c r="T34" s="8"/>
      <c r="V34" s="9"/>
      <c r="W34" s="9"/>
      <c r="X34" s="9"/>
    </row>
    <row r="35" spans="2:25" x14ac:dyDescent="0.2">
      <c r="H35" s="45"/>
      <c r="I35" s="41"/>
      <c r="J35" s="53"/>
      <c r="K35" s="7"/>
      <c r="L35" s="38" t="s">
        <v>33</v>
      </c>
      <c r="O35" s="46"/>
      <c r="P35" s="48">
        <f>SUM(P14:P34)</f>
        <v>21447964.789999999</v>
      </c>
      <c r="Q35" s="48">
        <f>SUM(Q14:Q34)</f>
        <v>156226975.53035998</v>
      </c>
      <c r="R35" s="45"/>
      <c r="U35" s="8"/>
      <c r="W35" s="9"/>
      <c r="X35" s="9"/>
      <c r="Y35" s="9"/>
    </row>
    <row r="36" spans="2:25" ht="15" customHeight="1" x14ac:dyDescent="0.2">
      <c r="B36" s="38" t="s">
        <v>42</v>
      </c>
      <c r="C36" s="54"/>
      <c r="D36" s="45"/>
      <c r="E36" s="46"/>
      <c r="F36" s="55"/>
      <c r="G36" s="56"/>
      <c r="H36" s="45"/>
      <c r="I36" s="41"/>
      <c r="J36" s="53"/>
      <c r="K36" s="7"/>
      <c r="L36" s="38"/>
      <c r="P36" s="49"/>
      <c r="Q36" s="50"/>
      <c r="R36" s="45"/>
      <c r="U36" s="8"/>
      <c r="W36" s="9"/>
      <c r="X36" s="9"/>
      <c r="Y36" s="9"/>
    </row>
    <row r="37" spans="2:25" ht="15" customHeight="1" x14ac:dyDescent="0.2">
      <c r="B37" s="57" t="s">
        <v>43</v>
      </c>
      <c r="D37" s="55"/>
      <c r="E37" s="46"/>
      <c r="F37" s="55"/>
      <c r="G37" s="58">
        <v>32953910.484329998</v>
      </c>
      <c r="H37" s="45"/>
      <c r="I37" s="41"/>
      <c r="J37" s="53"/>
      <c r="K37" s="7"/>
      <c r="L37" s="38"/>
      <c r="P37" s="49"/>
      <c r="Q37" s="50"/>
      <c r="R37" s="45"/>
      <c r="U37" s="8"/>
      <c r="W37" s="9"/>
      <c r="X37" s="9"/>
      <c r="Y37" s="9"/>
    </row>
    <row r="38" spans="2:25" ht="15" customHeight="1" x14ac:dyDescent="0.2">
      <c r="B38" s="57" t="s">
        <v>44</v>
      </c>
      <c r="D38" s="55"/>
      <c r="E38" s="46"/>
      <c r="F38" s="55"/>
      <c r="G38" s="59">
        <f>-31332425.9618561+0.5</f>
        <v>-31332425.461856101</v>
      </c>
      <c r="H38" s="45"/>
      <c r="I38" s="60"/>
      <c r="J38" s="53"/>
      <c r="K38" s="7"/>
      <c r="L38" s="38"/>
      <c r="P38" s="49"/>
      <c r="Q38" s="50"/>
      <c r="R38" s="45"/>
      <c r="U38" s="8"/>
      <c r="W38" s="9"/>
      <c r="X38" s="9"/>
      <c r="Y38" s="9"/>
    </row>
    <row r="39" spans="2:25" ht="15" customHeight="1" x14ac:dyDescent="0.2">
      <c r="B39" s="1" t="s">
        <v>45</v>
      </c>
      <c r="E39" s="46"/>
      <c r="F39" s="61"/>
      <c r="G39" s="48">
        <f>SUM(G37:G38)</f>
        <v>1621485.0224738978</v>
      </c>
      <c r="H39" s="45"/>
      <c r="I39" s="60"/>
      <c r="J39" s="53"/>
      <c r="K39" s="7"/>
      <c r="L39" s="38" t="s">
        <v>42</v>
      </c>
      <c r="M39" s="54"/>
      <c r="N39" s="45"/>
      <c r="O39" s="45"/>
      <c r="P39" s="55"/>
      <c r="Q39" s="56"/>
      <c r="R39" s="45"/>
      <c r="U39" s="8"/>
      <c r="W39" s="9"/>
      <c r="X39" s="9"/>
      <c r="Y39" s="9"/>
    </row>
    <row r="40" spans="2:25" ht="15" customHeight="1" x14ac:dyDescent="0.2">
      <c r="H40" s="45"/>
      <c r="I40" s="60"/>
      <c r="J40" s="53"/>
      <c r="K40" s="7"/>
      <c r="L40" s="57" t="s">
        <v>43</v>
      </c>
      <c r="N40" s="55"/>
      <c r="O40" s="55"/>
      <c r="P40" s="55"/>
      <c r="Q40" s="59">
        <v>31407187.134817973</v>
      </c>
      <c r="R40" s="45"/>
      <c r="U40" s="8"/>
      <c r="W40" s="9"/>
      <c r="X40" s="9"/>
      <c r="Y40" s="9"/>
    </row>
    <row r="41" spans="2:25" ht="15" customHeight="1" x14ac:dyDescent="0.2">
      <c r="B41" s="38" t="s">
        <v>46</v>
      </c>
      <c r="C41" s="54"/>
      <c r="D41" s="45"/>
      <c r="E41" s="45"/>
      <c r="F41" s="55"/>
      <c r="G41" s="56"/>
      <c r="H41" s="45"/>
      <c r="I41" s="60"/>
      <c r="J41" s="53"/>
      <c r="K41" s="7"/>
      <c r="L41" s="57" t="s">
        <v>44</v>
      </c>
      <c r="N41" s="55"/>
      <c r="O41" s="55"/>
      <c r="P41" s="55"/>
      <c r="Q41" s="59">
        <v>-29322136.425292574</v>
      </c>
      <c r="R41" s="45"/>
      <c r="U41" s="8"/>
      <c r="W41" s="9"/>
      <c r="X41" s="9"/>
      <c r="Y41" s="9"/>
    </row>
    <row r="42" spans="2:25" ht="15" customHeight="1" x14ac:dyDescent="0.2">
      <c r="B42" s="43" t="s">
        <v>47</v>
      </c>
      <c r="D42" s="55"/>
      <c r="E42" s="55"/>
      <c r="F42" s="55"/>
      <c r="G42" s="59">
        <v>7036952.8063200004</v>
      </c>
      <c r="H42" s="45"/>
      <c r="I42" s="60"/>
      <c r="J42" s="53"/>
      <c r="K42" s="7"/>
      <c r="L42" s="1" t="s">
        <v>45</v>
      </c>
      <c r="P42" s="61"/>
      <c r="Q42" s="48">
        <f>SUM(Q40:Q41)</f>
        <v>2085050.7095253989</v>
      </c>
      <c r="R42" s="45"/>
      <c r="U42" s="8"/>
      <c r="W42" s="9"/>
      <c r="X42" s="9"/>
      <c r="Y42" s="9"/>
    </row>
    <row r="43" spans="2:25" ht="15" customHeight="1" x14ac:dyDescent="0.2">
      <c r="B43" s="43" t="s">
        <v>48</v>
      </c>
      <c r="D43" s="55"/>
      <c r="E43" s="55"/>
      <c r="F43" s="55"/>
      <c r="G43" s="59">
        <v>-6012342.0460591204</v>
      </c>
      <c r="H43" s="45"/>
      <c r="I43" s="60"/>
      <c r="J43" s="53"/>
      <c r="K43" s="7"/>
      <c r="L43" s="1"/>
      <c r="P43" s="61"/>
      <c r="Q43" s="48"/>
      <c r="R43" s="45"/>
      <c r="U43" s="8"/>
      <c r="W43" s="9"/>
      <c r="X43" s="9"/>
      <c r="Y43" s="9"/>
    </row>
    <row r="44" spans="2:25" ht="15" customHeight="1" x14ac:dyDescent="0.2">
      <c r="B44" s="3" t="s">
        <v>45</v>
      </c>
      <c r="C44" s="29"/>
      <c r="D44" s="29"/>
      <c r="E44" s="29"/>
      <c r="F44" s="62"/>
      <c r="G44" s="63">
        <f>SUM(G42:G43)</f>
        <v>1024610.76026088</v>
      </c>
      <c r="H44" s="59"/>
      <c r="J44" s="53"/>
      <c r="K44" s="7"/>
      <c r="R44" s="45"/>
      <c r="U44" s="8"/>
      <c r="W44" s="9"/>
      <c r="X44" s="9"/>
      <c r="Y44" s="9"/>
    </row>
    <row r="45" spans="2:25" ht="15" customHeight="1" x14ac:dyDescent="0.2">
      <c r="H45" s="59"/>
      <c r="J45" s="53"/>
      <c r="K45" s="7"/>
      <c r="R45" s="45"/>
      <c r="U45" s="8"/>
      <c r="W45" s="9"/>
      <c r="X45" s="9"/>
      <c r="Y45" s="9"/>
    </row>
    <row r="46" spans="2:25" ht="18" customHeight="1" thickBot="1" x14ac:dyDescent="0.25">
      <c r="B46" s="1" t="s">
        <v>8</v>
      </c>
      <c r="E46" s="46"/>
      <c r="F46" s="61"/>
      <c r="G46" s="64">
        <f>G28+G34+G39+G44</f>
        <v>105114087.06659797</v>
      </c>
      <c r="H46" s="65"/>
      <c r="J46" s="53"/>
      <c r="K46" s="7"/>
      <c r="L46" s="1" t="s">
        <v>8</v>
      </c>
      <c r="P46" s="61"/>
      <c r="Q46" s="64">
        <f>Q35+Q42</f>
        <v>158312026.23988539</v>
      </c>
      <c r="U46" s="8"/>
      <c r="W46" s="9"/>
      <c r="X46" s="9"/>
      <c r="Y46" s="9"/>
    </row>
    <row r="47" spans="2:25" ht="8.25" customHeight="1" thickTop="1" x14ac:dyDescent="0.2">
      <c r="H47" s="65"/>
      <c r="I47" s="66"/>
      <c r="J47" s="53"/>
      <c r="K47" s="7"/>
      <c r="U47" s="8"/>
      <c r="W47" s="9"/>
      <c r="X47" s="9"/>
      <c r="Y47" s="9"/>
    </row>
    <row r="48" spans="2:25" ht="27" customHeight="1" x14ac:dyDescent="0.2">
      <c r="B48" s="27" t="s">
        <v>49</v>
      </c>
      <c r="C48" s="5"/>
      <c r="D48" s="5"/>
      <c r="E48" s="5"/>
      <c r="F48" s="28"/>
      <c r="I48" s="67"/>
      <c r="J48" s="53"/>
      <c r="K48" s="7"/>
      <c r="L48" s="27" t="s">
        <v>49</v>
      </c>
      <c r="M48" s="5"/>
      <c r="N48" s="5"/>
      <c r="O48" s="5"/>
      <c r="P48" s="28"/>
      <c r="U48" s="8"/>
      <c r="W48" s="9"/>
      <c r="X48" s="9"/>
      <c r="Y48" s="9"/>
    </row>
    <row r="49" spans="2:25" ht="15" customHeight="1" x14ac:dyDescent="0.2">
      <c r="B49" s="29"/>
      <c r="C49" s="30">
        <f>C11</f>
        <v>45565</v>
      </c>
      <c r="D49" s="30"/>
      <c r="E49" s="30"/>
      <c r="F49" s="30"/>
      <c r="G49" s="30"/>
      <c r="H49" s="30"/>
      <c r="I49" s="51"/>
      <c r="J49" s="53"/>
      <c r="K49" s="7"/>
      <c r="L49" s="29"/>
      <c r="M49" s="30">
        <f>M11</f>
        <v>45291</v>
      </c>
      <c r="N49" s="30"/>
      <c r="O49" s="30"/>
      <c r="P49" s="30"/>
      <c r="Q49" s="30"/>
      <c r="R49" s="30"/>
      <c r="U49" s="8"/>
      <c r="W49" s="9"/>
      <c r="X49" s="9"/>
      <c r="Y49" s="9"/>
    </row>
    <row r="50" spans="2:25" ht="28.5" customHeight="1" x14ac:dyDescent="0.2">
      <c r="B50" s="34" t="s">
        <v>3</v>
      </c>
      <c r="C50" s="35" t="s">
        <v>4</v>
      </c>
      <c r="D50" s="36" t="s">
        <v>5</v>
      </c>
      <c r="E50" s="36" t="s">
        <v>21</v>
      </c>
      <c r="F50" s="36" t="s">
        <v>22</v>
      </c>
      <c r="G50" s="37" t="s">
        <v>23</v>
      </c>
      <c r="H50" s="37" t="s">
        <v>6</v>
      </c>
      <c r="J50" s="53"/>
      <c r="K50" s="7"/>
      <c r="L50" s="34" t="s">
        <v>3</v>
      </c>
      <c r="M50" s="35" t="s">
        <v>4</v>
      </c>
      <c r="N50" s="36" t="s">
        <v>5</v>
      </c>
      <c r="O50" s="36"/>
      <c r="P50" s="36" t="s">
        <v>22</v>
      </c>
      <c r="Q50" s="37" t="s">
        <v>23</v>
      </c>
      <c r="R50" s="37" t="s">
        <v>6</v>
      </c>
      <c r="U50" s="8"/>
      <c r="W50" s="9"/>
      <c r="X50" s="9"/>
      <c r="Y50" s="9"/>
    </row>
    <row r="51" spans="2:25" ht="15" customHeight="1" x14ac:dyDescent="0.2">
      <c r="B51" s="38" t="s">
        <v>24</v>
      </c>
      <c r="C51" s="68"/>
      <c r="D51" s="69"/>
      <c r="E51" s="69"/>
      <c r="F51" s="70"/>
      <c r="G51" s="70"/>
      <c r="H51" s="71"/>
      <c r="I51" s="72"/>
      <c r="J51" s="53"/>
      <c r="K51" s="7"/>
      <c r="L51" s="38" t="s">
        <v>24</v>
      </c>
      <c r="M51" s="68"/>
      <c r="N51" s="69"/>
      <c r="O51" s="69"/>
      <c r="P51" s="70"/>
      <c r="Q51" s="70"/>
      <c r="R51" s="71"/>
      <c r="S51" s="8"/>
      <c r="U51" s="8"/>
      <c r="W51" s="9"/>
      <c r="X51" s="9"/>
      <c r="Y51" s="9"/>
    </row>
    <row r="52" spans="2:25" ht="15" customHeight="1" x14ac:dyDescent="0.2">
      <c r="B52" s="43" t="s">
        <v>25</v>
      </c>
      <c r="C52" s="44">
        <v>41757</v>
      </c>
      <c r="D52" s="45" t="s">
        <v>26</v>
      </c>
      <c r="E52" s="46">
        <v>0.09</v>
      </c>
      <c r="F52" s="47">
        <v>720000</v>
      </c>
      <c r="G52" s="47">
        <v>5613840</v>
      </c>
      <c r="H52" s="45" t="s">
        <v>7</v>
      </c>
      <c r="I52" s="72"/>
      <c r="J52" s="41"/>
      <c r="L52" s="43" t="s">
        <v>25</v>
      </c>
      <c r="M52" s="44">
        <v>46140</v>
      </c>
      <c r="N52" s="45" t="s">
        <v>26</v>
      </c>
      <c r="O52" s="46">
        <v>0.09</v>
      </c>
      <c r="P52" s="47">
        <v>1440000</v>
      </c>
      <c r="Q52" s="47">
        <v>10488960</v>
      </c>
      <c r="R52" s="45" t="s">
        <v>7</v>
      </c>
      <c r="S52" s="8"/>
      <c r="T52" s="8"/>
      <c r="V52" s="9"/>
      <c r="W52" s="9"/>
      <c r="X52" s="9"/>
    </row>
    <row r="53" spans="2:25" ht="15" customHeight="1" x14ac:dyDescent="0.2">
      <c r="B53" s="43" t="s">
        <v>25</v>
      </c>
      <c r="C53" s="44">
        <v>46608</v>
      </c>
      <c r="D53" s="45" t="s">
        <v>26</v>
      </c>
      <c r="E53" s="46">
        <v>9.9000000000000005E-2</v>
      </c>
      <c r="F53" s="47">
        <v>1000000</v>
      </c>
      <c r="G53" s="47">
        <v>7797000</v>
      </c>
      <c r="H53" s="45" t="s">
        <v>7</v>
      </c>
      <c r="I53" s="72"/>
      <c r="J53" s="41"/>
      <c r="L53" s="43" t="s">
        <v>25</v>
      </c>
      <c r="M53" s="44">
        <v>46608</v>
      </c>
      <c r="N53" s="45" t="s">
        <v>26</v>
      </c>
      <c r="O53" s="46">
        <v>9.9000000000000005E-2</v>
      </c>
      <c r="P53" s="47">
        <v>1500000</v>
      </c>
      <c r="Q53" s="47">
        <v>10926000</v>
      </c>
      <c r="R53" s="45" t="s">
        <v>7</v>
      </c>
      <c r="S53" s="8"/>
      <c r="T53" s="8"/>
      <c r="V53" s="9"/>
      <c r="W53" s="9"/>
      <c r="X53" s="9"/>
    </row>
    <row r="54" spans="2:25" ht="15" customHeight="1" x14ac:dyDescent="0.2">
      <c r="B54" s="43" t="s">
        <v>25</v>
      </c>
      <c r="C54" s="44">
        <v>46622</v>
      </c>
      <c r="D54" s="45" t="s">
        <v>26</v>
      </c>
      <c r="E54" s="46">
        <v>0.08</v>
      </c>
      <c r="F54" s="47">
        <v>1282500</v>
      </c>
      <c r="G54" s="47">
        <v>9999652.5</v>
      </c>
      <c r="H54" s="45" t="s">
        <v>7</v>
      </c>
      <c r="I54" s="72"/>
      <c r="J54" s="41"/>
      <c r="L54" s="43" t="s">
        <v>25</v>
      </c>
      <c r="M54" s="44">
        <v>46622</v>
      </c>
      <c r="N54" s="45" t="s">
        <v>26</v>
      </c>
      <c r="O54" s="46">
        <v>0.08</v>
      </c>
      <c r="P54" s="47">
        <v>1687500</v>
      </c>
      <c r="Q54" s="47">
        <v>12291750</v>
      </c>
      <c r="R54" s="45" t="s">
        <v>7</v>
      </c>
      <c r="S54" s="8"/>
      <c r="T54" s="8"/>
      <c r="V54" s="9"/>
      <c r="W54" s="9"/>
      <c r="X54" s="9"/>
    </row>
    <row r="55" spans="2:25" ht="15" customHeight="1" x14ac:dyDescent="0.2">
      <c r="B55" s="43" t="s">
        <v>25</v>
      </c>
      <c r="C55" s="44">
        <v>46622</v>
      </c>
      <c r="D55" s="45" t="s">
        <v>26</v>
      </c>
      <c r="E55" s="46">
        <v>0.08</v>
      </c>
      <c r="F55" s="47">
        <v>4227500</v>
      </c>
      <c r="G55" s="47">
        <v>32961817.5</v>
      </c>
      <c r="H55" s="45" t="s">
        <v>7</v>
      </c>
      <c r="I55" s="72"/>
      <c r="J55" s="41"/>
      <c r="L55" s="43" t="s">
        <v>25</v>
      </c>
      <c r="M55" s="44">
        <v>46622</v>
      </c>
      <c r="N55" s="45" t="s">
        <v>26</v>
      </c>
      <c r="O55" s="46">
        <v>0.08</v>
      </c>
      <c r="P55" s="47">
        <v>5562500</v>
      </c>
      <c r="Q55" s="47">
        <v>40517250</v>
      </c>
      <c r="R55" s="45" t="s">
        <v>7</v>
      </c>
      <c r="S55" s="8"/>
      <c r="T55" s="8"/>
      <c r="V55" s="9"/>
      <c r="W55" s="9"/>
      <c r="X55" s="9"/>
    </row>
    <row r="56" spans="2:25" ht="15" customHeight="1" x14ac:dyDescent="0.2">
      <c r="B56" s="43" t="s">
        <v>25</v>
      </c>
      <c r="C56" s="44">
        <v>46323</v>
      </c>
      <c r="D56" s="45" t="s">
        <v>26</v>
      </c>
      <c r="E56" s="46">
        <v>7.0000000000000007E-2</v>
      </c>
      <c r="F56" s="47">
        <v>416000</v>
      </c>
      <c r="G56" s="47">
        <v>3243552</v>
      </c>
      <c r="H56" s="45" t="s">
        <v>7</v>
      </c>
      <c r="I56" s="72"/>
      <c r="J56" s="41"/>
      <c r="L56" s="43" t="s">
        <v>25</v>
      </c>
      <c r="M56" s="44">
        <v>46323</v>
      </c>
      <c r="N56" s="45" t="s">
        <v>26</v>
      </c>
      <c r="O56" s="46">
        <v>7.0000000000000007E-2</v>
      </c>
      <c r="P56" s="47">
        <v>520000</v>
      </c>
      <c r="Q56" s="47">
        <v>3787680</v>
      </c>
      <c r="R56" s="45" t="s">
        <v>7</v>
      </c>
      <c r="S56" s="8"/>
      <c r="T56" s="8"/>
      <c r="V56" s="9"/>
      <c r="W56" s="9"/>
      <c r="X56" s="9"/>
    </row>
    <row r="57" spans="2:25" ht="15" customHeight="1" x14ac:dyDescent="0.2">
      <c r="B57" s="43" t="s">
        <v>25</v>
      </c>
      <c r="C57" s="44">
        <v>46743</v>
      </c>
      <c r="D57" s="45" t="s">
        <v>26</v>
      </c>
      <c r="E57" s="46">
        <v>0.08</v>
      </c>
      <c r="F57" s="47">
        <v>1733333.3599999999</v>
      </c>
      <c r="G57" s="47">
        <v>13514800.207919998</v>
      </c>
      <c r="H57" s="45" t="s">
        <v>7</v>
      </c>
      <c r="I57" s="72"/>
      <c r="J57" s="41"/>
      <c r="L57" s="43" t="s">
        <v>25</v>
      </c>
      <c r="M57" s="44">
        <v>46743</v>
      </c>
      <c r="N57" s="45" t="s">
        <v>26</v>
      </c>
      <c r="O57" s="46">
        <v>0.08</v>
      </c>
      <c r="P57" s="47">
        <v>2000000.0199999998</v>
      </c>
      <c r="Q57" s="47">
        <v>14568000.145679999</v>
      </c>
      <c r="R57" s="45" t="s">
        <v>7</v>
      </c>
      <c r="S57" s="8"/>
      <c r="T57" s="8"/>
      <c r="V57" s="9"/>
      <c r="W57" s="9"/>
      <c r="X57" s="9"/>
    </row>
    <row r="58" spans="2:25" ht="15" customHeight="1" x14ac:dyDescent="0.2">
      <c r="B58" s="43" t="s">
        <v>25</v>
      </c>
      <c r="C58" s="44">
        <v>48047</v>
      </c>
      <c r="D58" s="45" t="s">
        <v>26</v>
      </c>
      <c r="E58" s="46">
        <v>7.0000000000000007E-2</v>
      </c>
      <c r="F58" s="47">
        <v>12000000</v>
      </c>
      <c r="G58" s="47">
        <v>93564000</v>
      </c>
      <c r="H58" s="45" t="s">
        <v>7</v>
      </c>
      <c r="I58" s="72"/>
      <c r="J58" s="41"/>
      <c r="L58" s="43" t="s">
        <v>28</v>
      </c>
      <c r="M58" s="44">
        <v>47150</v>
      </c>
      <c r="N58" s="45" t="s">
        <v>26</v>
      </c>
      <c r="O58" s="46">
        <f>E58</f>
        <v>7.0000000000000007E-2</v>
      </c>
      <c r="P58" s="47">
        <v>6793319.5</v>
      </c>
      <c r="Q58" s="47">
        <v>49482539.237999998</v>
      </c>
      <c r="R58" s="45" t="s">
        <v>7</v>
      </c>
      <c r="S58" s="8"/>
      <c r="T58" s="8"/>
      <c r="V58" s="9"/>
      <c r="W58" s="9"/>
      <c r="X58" s="9"/>
    </row>
    <row r="59" spans="2:25" ht="15" customHeight="1" x14ac:dyDescent="0.2">
      <c r="B59" s="43" t="s">
        <v>28</v>
      </c>
      <c r="C59" s="44">
        <v>47150</v>
      </c>
      <c r="D59" s="45" t="s">
        <v>26</v>
      </c>
      <c r="E59" s="46">
        <v>7.0000000000000007E-2</v>
      </c>
      <c r="F59" s="47">
        <v>5737551.9199999999</v>
      </c>
      <c r="G59" s="47">
        <v>44735692.320239998</v>
      </c>
      <c r="H59" s="45" t="s">
        <v>7</v>
      </c>
      <c r="I59" s="72"/>
      <c r="J59" s="41"/>
      <c r="L59" s="43" t="s">
        <v>28</v>
      </c>
      <c r="M59" s="44">
        <v>47485</v>
      </c>
      <c r="N59" s="45" t="s">
        <v>26</v>
      </c>
      <c r="O59" s="46">
        <f>E59</f>
        <v>7.0000000000000007E-2</v>
      </c>
      <c r="P59" s="47">
        <v>3732245.9400000004</v>
      </c>
      <c r="Q59" s="47">
        <v>27185679.426960003</v>
      </c>
      <c r="R59" s="45" t="s">
        <v>7</v>
      </c>
      <c r="S59" s="8"/>
      <c r="T59" s="8"/>
      <c r="V59" s="9"/>
      <c r="W59" s="9"/>
      <c r="X59" s="9"/>
    </row>
    <row r="60" spans="2:25" ht="15" customHeight="1" x14ac:dyDescent="0.2">
      <c r="B60" s="43" t="s">
        <v>28</v>
      </c>
      <c r="C60" s="44">
        <v>47485</v>
      </c>
      <c r="D60" s="45" t="s">
        <v>26</v>
      </c>
      <c r="E60" s="46">
        <v>7.0000000000000007E-2</v>
      </c>
      <c r="F60" s="47">
        <v>3304648.1300000004</v>
      </c>
      <c r="G60" s="47">
        <v>25766341.469610006</v>
      </c>
      <c r="H60" s="45" t="s">
        <v>7</v>
      </c>
      <c r="I60" s="72"/>
      <c r="J60" s="41"/>
      <c r="L60" s="43" t="s">
        <v>28</v>
      </c>
      <c r="M60" s="44">
        <v>45877</v>
      </c>
      <c r="N60" s="45" t="s">
        <v>26</v>
      </c>
      <c r="O60" s="46">
        <f>E61</f>
        <v>8.5000000000000006E-2</v>
      </c>
      <c r="P60" s="47">
        <v>537155.85</v>
      </c>
      <c r="Q60" s="47">
        <v>3912643.2113999994</v>
      </c>
      <c r="R60" s="45"/>
      <c r="S60" s="8"/>
      <c r="T60" s="8"/>
      <c r="V60" s="9"/>
      <c r="W60" s="9"/>
      <c r="X60" s="9"/>
    </row>
    <row r="61" spans="2:25" ht="15" customHeight="1" x14ac:dyDescent="0.2">
      <c r="B61" s="43" t="s">
        <v>50</v>
      </c>
      <c r="C61" s="44">
        <v>47421</v>
      </c>
      <c r="D61" s="45" t="s">
        <v>26</v>
      </c>
      <c r="E61" s="46">
        <v>8.5000000000000006E-2</v>
      </c>
      <c r="F61" s="47">
        <v>5256639.0599999996</v>
      </c>
      <c r="G61" s="47">
        <v>40986014.750819996</v>
      </c>
      <c r="H61" s="45"/>
      <c r="I61" s="72"/>
      <c r="J61" s="41"/>
      <c r="L61" s="43" t="s">
        <v>40</v>
      </c>
      <c r="M61" s="44">
        <v>47421</v>
      </c>
      <c r="N61" s="45" t="s">
        <v>26</v>
      </c>
      <c r="O61" s="46">
        <f>E62</f>
        <v>0.08</v>
      </c>
      <c r="P61" s="47">
        <v>5879135.7899999991</v>
      </c>
      <c r="Q61" s="47">
        <v>42823625.094359994</v>
      </c>
      <c r="R61" s="45" t="s">
        <v>7</v>
      </c>
      <c r="S61" s="8"/>
      <c r="T61" s="8"/>
      <c r="V61" s="9"/>
      <c r="W61" s="9"/>
      <c r="X61" s="9"/>
    </row>
    <row r="62" spans="2:25" ht="15" customHeight="1" x14ac:dyDescent="0.2">
      <c r="B62" s="43" t="s">
        <v>27</v>
      </c>
      <c r="C62" s="44">
        <v>46696</v>
      </c>
      <c r="D62" s="45" t="s">
        <v>26</v>
      </c>
      <c r="E62" s="46">
        <v>0.08</v>
      </c>
      <c r="F62" s="47">
        <v>2700000</v>
      </c>
      <c r="G62" s="47">
        <v>21051900</v>
      </c>
      <c r="H62" s="45" t="s">
        <v>7</v>
      </c>
      <c r="I62" s="72"/>
      <c r="J62" s="41"/>
      <c r="L62" s="43" t="s">
        <v>27</v>
      </c>
      <c r="M62" s="44">
        <v>46696</v>
      </c>
      <c r="N62" s="45" t="s">
        <v>26</v>
      </c>
      <c r="O62" s="46">
        <v>6.25E-2</v>
      </c>
      <c r="P62" s="47">
        <v>3600000</v>
      </c>
      <c r="Q62" s="47">
        <v>26222400</v>
      </c>
      <c r="R62" s="45" t="s">
        <v>7</v>
      </c>
      <c r="S62" s="8"/>
      <c r="T62" s="8"/>
      <c r="V62" s="9"/>
      <c r="W62" s="9"/>
      <c r="X62" s="9"/>
    </row>
    <row r="63" spans="2:25" ht="15" customHeight="1" x14ac:dyDescent="0.2">
      <c r="B63" s="43" t="s">
        <v>51</v>
      </c>
      <c r="C63" s="44">
        <v>46489</v>
      </c>
      <c r="D63" s="45" t="s">
        <v>26</v>
      </c>
      <c r="E63" s="46">
        <v>0.1</v>
      </c>
      <c r="F63" s="47">
        <v>1153000</v>
      </c>
      <c r="G63" s="47">
        <v>8989941</v>
      </c>
      <c r="H63" s="45"/>
      <c r="I63" s="72"/>
      <c r="J63" s="41"/>
      <c r="L63" s="43" t="s">
        <v>52</v>
      </c>
      <c r="M63" s="44">
        <v>46489</v>
      </c>
      <c r="N63" s="45" t="s">
        <v>26</v>
      </c>
      <c r="O63" s="46">
        <f>E63</f>
        <v>0.1</v>
      </c>
      <c r="P63" s="47">
        <v>1647100</v>
      </c>
      <c r="Q63" s="47">
        <v>11997476.4</v>
      </c>
      <c r="R63" s="45"/>
      <c r="S63" s="8"/>
      <c r="T63" s="8"/>
      <c r="V63" s="9"/>
      <c r="W63" s="9"/>
      <c r="X63" s="9"/>
    </row>
    <row r="64" spans="2:25" ht="15" customHeight="1" x14ac:dyDescent="0.2">
      <c r="B64" s="43" t="s">
        <v>32</v>
      </c>
      <c r="C64" s="44">
        <v>46276</v>
      </c>
      <c r="D64" s="45" t="s">
        <v>26</v>
      </c>
      <c r="E64" s="46">
        <v>0.08</v>
      </c>
      <c r="F64" s="47">
        <v>501466.72</v>
      </c>
      <c r="G64" s="47">
        <v>3909936.0158399995</v>
      </c>
      <c r="H64" s="45"/>
      <c r="I64" s="72"/>
      <c r="J64" s="41"/>
      <c r="L64" s="43" t="s">
        <v>32</v>
      </c>
      <c r="M64" s="44">
        <v>46276</v>
      </c>
      <c r="N64" s="45" t="s">
        <v>26</v>
      </c>
      <c r="O64" s="46">
        <f>E64</f>
        <v>0.08</v>
      </c>
      <c r="P64" s="47">
        <v>877566.70000000007</v>
      </c>
      <c r="Q64" s="47">
        <v>6392195.8427999998</v>
      </c>
      <c r="R64" s="45"/>
      <c r="S64" s="8"/>
      <c r="T64" s="8"/>
      <c r="V64" s="9"/>
      <c r="W64" s="9"/>
      <c r="X64" s="9"/>
    </row>
    <row r="65" spans="2:25" ht="18" customHeight="1" x14ac:dyDescent="0.2">
      <c r="B65" s="38" t="s">
        <v>33</v>
      </c>
      <c r="F65" s="48">
        <f>SUM(F52:F64)</f>
        <v>40032639.189999998</v>
      </c>
      <c r="G65" s="48">
        <f>SUM(G52:G64)</f>
        <v>312134487.76442999</v>
      </c>
      <c r="H65" s="45"/>
      <c r="I65" s="72"/>
      <c r="J65" s="53"/>
      <c r="L65" s="38" t="s">
        <v>33</v>
      </c>
      <c r="P65" s="48">
        <f>SUM(P52:P64)</f>
        <v>35776523.800000004</v>
      </c>
      <c r="Q65" s="48">
        <f>SUM(Q52:Q64)</f>
        <v>260596199.35919997</v>
      </c>
      <c r="R65" s="45"/>
      <c r="S65" s="73"/>
      <c r="T65" s="8"/>
      <c r="V65" s="9"/>
      <c r="W65" s="9"/>
      <c r="X65" s="9"/>
    </row>
    <row r="66" spans="2:25" ht="15" customHeight="1" x14ac:dyDescent="0.2">
      <c r="B66" s="38"/>
      <c r="F66" s="49"/>
      <c r="G66" s="50"/>
      <c r="H66" s="45"/>
      <c r="I66" s="72"/>
      <c r="J66" s="74"/>
      <c r="L66" s="38"/>
      <c r="P66" s="49"/>
      <c r="Q66" s="50"/>
      <c r="R66" s="45"/>
      <c r="S66" s="73"/>
      <c r="T66" s="8"/>
      <c r="V66" s="9"/>
      <c r="W66" s="9"/>
      <c r="X66" s="9"/>
    </row>
    <row r="67" spans="2:25" ht="15" customHeight="1" x14ac:dyDescent="0.2">
      <c r="B67" s="38" t="s">
        <v>53</v>
      </c>
      <c r="C67" s="68"/>
      <c r="D67" s="69"/>
      <c r="E67" s="69"/>
      <c r="F67" s="70"/>
      <c r="G67" s="70"/>
      <c r="H67" s="45"/>
      <c r="I67" s="72"/>
      <c r="J67" s="74"/>
      <c r="L67" s="38"/>
      <c r="P67" s="49"/>
      <c r="Q67" s="50"/>
      <c r="R67" s="45"/>
      <c r="S67" s="73"/>
      <c r="T67" s="8"/>
      <c r="V67" s="9"/>
      <c r="W67" s="9"/>
      <c r="X67" s="9"/>
    </row>
    <row r="68" spans="2:25" ht="15" customHeight="1" x14ac:dyDescent="0.2">
      <c r="B68" s="43" t="s">
        <v>54</v>
      </c>
      <c r="C68" s="44">
        <v>47332</v>
      </c>
      <c r="D68" s="45" t="s">
        <v>26</v>
      </c>
      <c r="E68" s="45"/>
      <c r="F68" s="47">
        <v>6000000</v>
      </c>
      <c r="G68" s="56">
        <v>46782000</v>
      </c>
      <c r="H68" s="45"/>
      <c r="I68" s="72"/>
      <c r="J68" s="74"/>
      <c r="L68" s="38"/>
      <c r="P68" s="49"/>
      <c r="Q68" s="50"/>
      <c r="R68" s="45"/>
      <c r="S68" s="73"/>
      <c r="T68" s="8"/>
      <c r="V68" s="9"/>
      <c r="W68" s="9"/>
      <c r="X68" s="9"/>
    </row>
    <row r="69" spans="2:25" ht="15" customHeight="1" x14ac:dyDescent="0.2">
      <c r="B69" s="43" t="s">
        <v>55</v>
      </c>
      <c r="C69" s="44">
        <v>48424</v>
      </c>
      <c r="D69" s="45" t="s">
        <v>26</v>
      </c>
      <c r="E69" s="45"/>
      <c r="F69" s="47">
        <v>5000000</v>
      </c>
      <c r="G69" s="56">
        <v>38985000</v>
      </c>
      <c r="H69" s="45"/>
      <c r="I69" s="72"/>
      <c r="J69" s="74"/>
      <c r="L69" s="38"/>
      <c r="P69" s="49"/>
      <c r="Q69" s="50"/>
      <c r="R69" s="45"/>
      <c r="S69" s="73"/>
      <c r="T69" s="8"/>
      <c r="V69" s="9"/>
      <c r="W69" s="9"/>
      <c r="X69" s="9"/>
    </row>
    <row r="70" spans="2:25" ht="15" customHeight="1" x14ac:dyDescent="0.2">
      <c r="B70" s="38" t="s">
        <v>56</v>
      </c>
      <c r="F70" s="48">
        <f>SUM(F68:F69)</f>
        <v>11000000</v>
      </c>
      <c r="G70" s="48">
        <f>SUM(G68:G69)</f>
        <v>85767000</v>
      </c>
      <c r="H70" s="45"/>
      <c r="I70" s="72"/>
      <c r="J70" s="74"/>
      <c r="L70" s="38"/>
      <c r="P70" s="49"/>
      <c r="Q70" s="50"/>
      <c r="R70" s="45"/>
      <c r="S70" s="73"/>
      <c r="T70" s="8"/>
      <c r="V70" s="9"/>
      <c r="W70" s="9"/>
      <c r="X70" s="9"/>
    </row>
    <row r="71" spans="2:25" ht="15" customHeight="1" x14ac:dyDescent="0.2">
      <c r="B71" s="38"/>
      <c r="F71" s="49"/>
      <c r="G71" s="50"/>
      <c r="H71" s="45"/>
      <c r="I71" s="72"/>
      <c r="J71" s="74"/>
      <c r="L71" s="38"/>
      <c r="P71" s="49"/>
      <c r="Q71" s="50"/>
      <c r="R71" s="45"/>
      <c r="S71" s="73"/>
      <c r="T71" s="8"/>
      <c r="V71" s="9"/>
      <c r="W71" s="9"/>
      <c r="X71" s="9"/>
    </row>
    <row r="72" spans="2:25" ht="15" customHeight="1" x14ac:dyDescent="0.2">
      <c r="B72" s="38" t="s">
        <v>42</v>
      </c>
      <c r="C72" s="54"/>
      <c r="D72" s="45"/>
      <c r="E72" s="45"/>
      <c r="F72" s="55"/>
      <c r="G72" s="56"/>
      <c r="H72" s="45"/>
      <c r="I72" s="72"/>
      <c r="J72" s="75"/>
      <c r="L72" s="38" t="s">
        <v>42</v>
      </c>
      <c r="M72" s="54"/>
      <c r="N72" s="45"/>
      <c r="O72" s="45"/>
      <c r="P72" s="55"/>
      <c r="Q72" s="56"/>
      <c r="R72" s="45"/>
      <c r="S72" s="73"/>
      <c r="T72" s="8"/>
      <c r="V72" s="9"/>
      <c r="W72" s="9"/>
      <c r="X72" s="9"/>
    </row>
    <row r="73" spans="2:25" ht="14.25" customHeight="1" x14ac:dyDescent="0.2">
      <c r="B73" s="57" t="s">
        <v>57</v>
      </c>
      <c r="D73" s="55"/>
      <c r="E73" s="55"/>
      <c r="F73" s="55"/>
      <c r="G73" s="58">
        <v>65341624.426349998</v>
      </c>
      <c r="H73" s="45"/>
      <c r="I73" s="72"/>
      <c r="J73" s="53"/>
      <c r="L73" s="57" t="s">
        <v>43</v>
      </c>
      <c r="N73" s="55"/>
      <c r="O73" s="55"/>
      <c r="P73" s="55"/>
      <c r="Q73" s="58">
        <v>48578850.447640002</v>
      </c>
      <c r="R73" s="45"/>
      <c r="S73" s="73"/>
      <c r="T73" s="8"/>
      <c r="V73" s="9"/>
      <c r="W73" s="9"/>
      <c r="X73" s="9"/>
    </row>
    <row r="74" spans="2:25" ht="14.25" customHeight="1" x14ac:dyDescent="0.2">
      <c r="B74" s="57" t="s">
        <v>58</v>
      </c>
      <c r="D74" s="55"/>
      <c r="E74" s="55"/>
      <c r="F74" s="55"/>
      <c r="G74" s="59">
        <v>-65341624.426349998</v>
      </c>
      <c r="H74" s="45"/>
      <c r="I74" s="72"/>
      <c r="J74" s="75"/>
      <c r="L74" s="57" t="s">
        <v>44</v>
      </c>
      <c r="N74" s="55"/>
      <c r="O74" s="55"/>
      <c r="P74" s="55"/>
      <c r="Q74" s="59">
        <v>-48578850.447599992</v>
      </c>
      <c r="R74" s="45"/>
      <c r="S74" s="73"/>
      <c r="T74" s="8"/>
      <c r="V74" s="9"/>
      <c r="W74" s="9"/>
      <c r="X74" s="9"/>
    </row>
    <row r="75" spans="2:25" ht="20.25" customHeight="1" x14ac:dyDescent="0.2">
      <c r="B75" s="3" t="s">
        <v>45</v>
      </c>
      <c r="C75" s="29"/>
      <c r="D75" s="29"/>
      <c r="E75" s="29"/>
      <c r="F75" s="62"/>
      <c r="G75" s="63">
        <f>SUM(G73:G74)</f>
        <v>0</v>
      </c>
      <c r="H75" s="45"/>
      <c r="I75" s="72"/>
      <c r="J75" s="76"/>
      <c r="L75" s="3" t="s">
        <v>45</v>
      </c>
      <c r="M75" s="29"/>
      <c r="N75" s="29"/>
      <c r="O75" s="29"/>
      <c r="P75" s="62"/>
      <c r="Q75" s="63">
        <f>SUM(Q73:Q74)</f>
        <v>4.0009617805480957E-5</v>
      </c>
      <c r="R75" s="45"/>
      <c r="S75" s="73"/>
      <c r="T75" s="8"/>
      <c r="V75" s="9"/>
      <c r="W75" s="9"/>
      <c r="X75" s="9"/>
    </row>
    <row r="77" spans="2:25" ht="15" customHeight="1" x14ac:dyDescent="0.2">
      <c r="B77" s="38" t="s">
        <v>46</v>
      </c>
      <c r="C77" s="54"/>
      <c r="D77" s="45"/>
      <c r="E77" s="45"/>
      <c r="F77" s="55"/>
      <c r="G77" s="56"/>
      <c r="H77" s="45"/>
      <c r="J77" s="74"/>
      <c r="K77" s="7"/>
      <c r="L77" s="65"/>
      <c r="M77" s="54"/>
      <c r="N77" s="45"/>
      <c r="O77" s="45"/>
      <c r="P77" s="55"/>
      <c r="Q77" s="77" t="e">
        <f>#REF!-[91]BG!F45</f>
        <v>#REF!</v>
      </c>
      <c r="S77" s="7"/>
      <c r="U77" s="8"/>
      <c r="W77" s="9"/>
      <c r="X77" s="9"/>
      <c r="Y77" s="9"/>
    </row>
    <row r="78" spans="2:25" ht="15" customHeight="1" x14ac:dyDescent="0.2">
      <c r="B78" s="43" t="s">
        <v>59</v>
      </c>
      <c r="D78" s="55"/>
      <c r="E78" s="55"/>
      <c r="F78" s="55"/>
      <c r="G78" s="59">
        <v>38061750.680520006</v>
      </c>
      <c r="H78" s="45"/>
      <c r="J78" s="74"/>
      <c r="K78" s="7"/>
      <c r="L78" s="65"/>
      <c r="M78" s="54"/>
      <c r="N78" s="45"/>
      <c r="O78" s="45"/>
      <c r="P78" s="55"/>
      <c r="Q78" s="77"/>
      <c r="S78" s="7"/>
      <c r="U78" s="8"/>
      <c r="W78" s="9"/>
      <c r="X78" s="9"/>
      <c r="Y78" s="9"/>
    </row>
    <row r="79" spans="2:25" ht="15" customHeight="1" x14ac:dyDescent="0.2">
      <c r="B79" s="43" t="s">
        <v>60</v>
      </c>
      <c r="D79" s="55"/>
      <c r="E79" s="55"/>
      <c r="F79" s="55"/>
      <c r="G79" s="59">
        <v>-38061750.680520006</v>
      </c>
      <c r="H79" s="45"/>
      <c r="J79" s="74"/>
      <c r="K79" s="7"/>
      <c r="L79" s="65"/>
      <c r="M79" s="54"/>
      <c r="N79" s="45"/>
      <c r="O79" s="45"/>
      <c r="P79" s="55"/>
      <c r="Q79" s="77"/>
      <c r="S79" s="7"/>
      <c r="U79" s="8"/>
      <c r="W79" s="9"/>
      <c r="X79" s="9"/>
      <c r="Y79" s="9"/>
    </row>
    <row r="80" spans="2:25" ht="15" customHeight="1" x14ac:dyDescent="0.2">
      <c r="B80" s="3" t="s">
        <v>45</v>
      </c>
      <c r="C80" s="29"/>
      <c r="D80" s="29"/>
      <c r="E80" s="29"/>
      <c r="F80" s="62"/>
      <c r="G80" s="63">
        <f>SUM(G78:G79)</f>
        <v>0</v>
      </c>
      <c r="H80" s="45"/>
      <c r="J80" s="74"/>
      <c r="K80" s="7"/>
      <c r="L80" s="65"/>
      <c r="M80" s="54"/>
      <c r="N80" s="45"/>
      <c r="O80" s="45"/>
      <c r="P80" s="55"/>
      <c r="Q80" s="77"/>
      <c r="S80" s="7"/>
      <c r="U80" s="8"/>
      <c r="W80" s="9"/>
      <c r="X80" s="9"/>
      <c r="Y80" s="9"/>
    </row>
    <row r="81" spans="2:25" ht="9.75" customHeight="1" x14ac:dyDescent="0.2">
      <c r="B81" s="65"/>
      <c r="C81" s="54"/>
      <c r="D81" s="45"/>
      <c r="E81" s="45"/>
      <c r="F81" s="55"/>
      <c r="G81" s="77"/>
      <c r="H81" s="45"/>
      <c r="J81" s="74"/>
      <c r="K81" s="7"/>
      <c r="L81" s="65"/>
      <c r="M81" s="54"/>
      <c r="N81" s="45"/>
      <c r="O81" s="45"/>
      <c r="P81" s="55"/>
      <c r="Q81" s="77"/>
      <c r="S81" s="7"/>
      <c r="U81" s="8"/>
      <c r="W81" s="9"/>
      <c r="X81" s="9"/>
      <c r="Y81" s="9"/>
    </row>
    <row r="82" spans="2:25" ht="15" customHeight="1" thickBot="1" x14ac:dyDescent="0.25">
      <c r="B82" s="1" t="s">
        <v>16</v>
      </c>
      <c r="F82" s="61"/>
      <c r="G82" s="64">
        <f>G65+G70+G75+G80</f>
        <v>397901487.76442999</v>
      </c>
      <c r="H82" s="65"/>
      <c r="I82" s="66"/>
      <c r="J82" s="76"/>
      <c r="L82" s="1" t="s">
        <v>16</v>
      </c>
      <c r="P82" s="61"/>
      <c r="Q82" s="64">
        <f>Q65+Q75</f>
        <v>260596199.35924</v>
      </c>
      <c r="S82" s="7"/>
      <c r="T82" s="8"/>
      <c r="V82" s="9"/>
      <c r="W82" s="9"/>
      <c r="X82" s="9"/>
    </row>
    <row r="83" spans="2:25" ht="9.75" customHeight="1" thickTop="1" x14ac:dyDescent="0.2">
      <c r="B83" s="65"/>
      <c r="C83" s="54"/>
      <c r="D83" s="45"/>
      <c r="E83" s="45"/>
      <c r="F83" s="55"/>
      <c r="G83" s="77"/>
      <c r="H83" s="45"/>
      <c r="J83" s="74"/>
      <c r="K83" s="7"/>
      <c r="L83" s="65"/>
      <c r="M83" s="54"/>
      <c r="N83" s="45"/>
      <c r="O83" s="45"/>
      <c r="P83" s="55"/>
      <c r="Q83" s="77"/>
      <c r="S83" s="7"/>
      <c r="U83" s="8"/>
      <c r="W83" s="9"/>
      <c r="X83" s="9"/>
      <c r="Y83" s="9"/>
    </row>
    <row r="84" spans="2:25" ht="15" customHeight="1" x14ac:dyDescent="0.2">
      <c r="B84" s="78" t="s">
        <v>9</v>
      </c>
      <c r="C84" s="54"/>
      <c r="D84" s="45"/>
      <c r="E84" s="45"/>
      <c r="F84" s="55"/>
      <c r="G84" s="56"/>
      <c r="H84" s="79"/>
      <c r="I84" s="16"/>
      <c r="J84" s="75"/>
      <c r="K84" s="7"/>
      <c r="L84" s="78" t="s">
        <v>9</v>
      </c>
      <c r="S84" s="7"/>
      <c r="U84" s="8"/>
      <c r="W84" s="9"/>
      <c r="X84" s="9"/>
      <c r="Y84" s="9"/>
    </row>
    <row r="85" spans="2:25" ht="15" customHeight="1" x14ac:dyDescent="0.2">
      <c r="B85" s="80" t="s">
        <v>61</v>
      </c>
      <c r="C85" s="80"/>
      <c r="D85" s="80"/>
      <c r="E85" s="80"/>
      <c r="F85" s="80"/>
      <c r="G85" s="80"/>
      <c r="H85" s="81"/>
      <c r="I85" s="67"/>
      <c r="J85" s="53"/>
      <c r="K85" s="7"/>
      <c r="L85" s="80" t="s">
        <v>61</v>
      </c>
      <c r="M85" s="80"/>
      <c r="N85" s="80"/>
      <c r="O85" s="80"/>
      <c r="P85" s="80"/>
      <c r="Q85" s="80"/>
      <c r="R85" s="45"/>
      <c r="S85" s="7"/>
      <c r="U85" s="8"/>
      <c r="W85" s="9"/>
      <c r="X85" s="9"/>
      <c r="Y85" s="9"/>
    </row>
    <row r="86" spans="2:25" ht="24.75" customHeight="1" x14ac:dyDescent="0.2">
      <c r="B86" s="80"/>
      <c r="C86" s="80"/>
      <c r="D86" s="80"/>
      <c r="E86" s="80"/>
      <c r="F86" s="80"/>
      <c r="G86" s="80"/>
      <c r="I86" s="82"/>
      <c r="J86" s="75"/>
      <c r="L86" s="80"/>
      <c r="M86" s="80"/>
      <c r="N86" s="80"/>
      <c r="O86" s="80"/>
      <c r="P86" s="80"/>
      <c r="Q86" s="80"/>
      <c r="R86" s="8"/>
      <c r="S86" s="7"/>
      <c r="U86" s="8"/>
      <c r="W86" s="9"/>
      <c r="X86" s="9"/>
      <c r="Y86" s="9"/>
    </row>
    <row r="87" spans="2:25" ht="30.75" customHeight="1" x14ac:dyDescent="0.2">
      <c r="B87" s="80" t="s">
        <v>62</v>
      </c>
      <c r="C87" s="80"/>
      <c r="D87" s="80"/>
      <c r="E87" s="80"/>
      <c r="F87" s="80"/>
      <c r="G87" s="80"/>
      <c r="J87" s="76"/>
      <c r="L87" s="80" t="s">
        <v>62</v>
      </c>
      <c r="M87" s="80"/>
      <c r="N87" s="80"/>
      <c r="O87" s="80"/>
      <c r="P87" s="80"/>
      <c r="Q87" s="80"/>
      <c r="R87" s="53"/>
      <c r="S87" s="7"/>
      <c r="U87" s="8"/>
      <c r="W87" s="9"/>
      <c r="X87" s="9"/>
      <c r="Y87" s="9"/>
    </row>
    <row r="88" spans="2:25" ht="36.75" customHeight="1" x14ac:dyDescent="0.2">
      <c r="B88" s="80"/>
      <c r="C88" s="80"/>
      <c r="D88" s="80"/>
      <c r="E88" s="80"/>
      <c r="F88" s="80"/>
      <c r="G88" s="80"/>
      <c r="J88" s="76"/>
      <c r="L88" s="80"/>
      <c r="M88" s="80"/>
      <c r="N88" s="80"/>
      <c r="O88" s="80"/>
      <c r="P88" s="80"/>
      <c r="Q88" s="80"/>
      <c r="R88" s="53"/>
      <c r="S88" s="7"/>
      <c r="U88" s="8"/>
      <c r="W88" s="9"/>
      <c r="X88" s="9"/>
      <c r="Y88" s="9"/>
    </row>
    <row r="89" spans="2:25" ht="15" customHeight="1" x14ac:dyDescent="0.2">
      <c r="I89" s="83"/>
      <c r="J89" s="76"/>
      <c r="L89" s="1"/>
      <c r="P89" s="61"/>
      <c r="Q89" s="50"/>
      <c r="R89" s="53"/>
      <c r="S89" s="7"/>
      <c r="U89" s="8"/>
      <c r="W89" s="9"/>
      <c r="X89" s="9"/>
      <c r="Y89" s="9"/>
    </row>
    <row r="90" spans="2:25" ht="15" customHeight="1" x14ac:dyDescent="0.2">
      <c r="L90" s="78"/>
      <c r="P90" s="83"/>
      <c r="S90" s="7"/>
      <c r="U90" s="8"/>
      <c r="W90" s="9"/>
      <c r="X90" s="9"/>
      <c r="Y90" s="9"/>
    </row>
    <row r="91" spans="2:25" ht="42.75" customHeight="1" x14ac:dyDescent="0.2">
      <c r="L91" s="81"/>
      <c r="M91" s="81"/>
      <c r="N91" s="81"/>
      <c r="O91" s="81"/>
      <c r="P91" s="81"/>
      <c r="Q91" s="81"/>
      <c r="S91" s="7"/>
      <c r="U91" s="8"/>
      <c r="W91" s="9"/>
      <c r="X91" s="9"/>
      <c r="Y91" s="9"/>
    </row>
    <row r="92" spans="2:25" ht="27" customHeight="1" x14ac:dyDescent="0.2">
      <c r="J92" s="17"/>
      <c r="L92" s="84"/>
      <c r="S92" s="16"/>
      <c r="U92" s="8"/>
      <c r="W92" s="9"/>
      <c r="X92" s="9"/>
      <c r="Y92" s="9"/>
    </row>
    <row r="93" spans="2:25" ht="15" customHeight="1" x14ac:dyDescent="0.2">
      <c r="R93" s="67"/>
      <c r="S93" s="67"/>
      <c r="U93" s="8"/>
      <c r="W93" s="9"/>
      <c r="X93" s="9"/>
      <c r="Y93" s="9"/>
    </row>
    <row r="94" spans="2:25" ht="15" customHeight="1" x14ac:dyDescent="0.2">
      <c r="L94" s="76"/>
      <c r="M94" s="68"/>
      <c r="N94" s="85"/>
      <c r="O94" s="85"/>
      <c r="P94" s="51"/>
      <c r="Q94" s="51"/>
      <c r="R94" s="71"/>
      <c r="S94" s="51"/>
      <c r="U94" s="8"/>
      <c r="W94" s="9"/>
      <c r="X94" s="9"/>
      <c r="Y94" s="9"/>
    </row>
    <row r="95" spans="2:25" ht="15" customHeight="1" x14ac:dyDescent="0.2">
      <c r="L95" s="76"/>
      <c r="M95" s="76"/>
      <c r="N95" s="76"/>
      <c r="O95" s="76"/>
      <c r="P95" s="76"/>
      <c r="Q95" s="76"/>
      <c r="R95" s="76"/>
      <c r="S95" s="76"/>
      <c r="U95" s="8"/>
      <c r="W95" s="9"/>
      <c r="X95" s="9"/>
      <c r="Y95" s="9"/>
    </row>
    <row r="96" spans="2:25" ht="15" customHeight="1" x14ac:dyDescent="0.2">
      <c r="L96" s="1"/>
      <c r="N96" s="83"/>
      <c r="O96" s="83"/>
      <c r="P96" s="60"/>
      <c r="R96" s="86"/>
      <c r="S96" s="87"/>
      <c r="U96" s="8"/>
      <c r="W96" s="9"/>
      <c r="X96" s="9"/>
      <c r="Y96" s="9"/>
    </row>
    <row r="97" spans="10:25" ht="15" customHeight="1" x14ac:dyDescent="0.2">
      <c r="U97" s="8"/>
      <c r="W97" s="9"/>
      <c r="X97" s="9"/>
      <c r="Y97" s="9"/>
    </row>
    <row r="98" spans="10:25" ht="15" customHeight="1" x14ac:dyDescent="0.2">
      <c r="L98" s="88"/>
      <c r="M98" s="88"/>
      <c r="N98" s="88"/>
      <c r="O98" s="88"/>
      <c r="P98" s="88"/>
      <c r="Q98" s="88"/>
      <c r="R98" s="88"/>
      <c r="S98" s="88"/>
      <c r="U98" s="8"/>
      <c r="W98" s="9"/>
      <c r="X98" s="9"/>
      <c r="Y98" s="9"/>
    </row>
    <row r="99" spans="10:25" ht="49.5" customHeight="1" x14ac:dyDescent="0.2">
      <c r="U99" s="8"/>
      <c r="W99" s="9"/>
      <c r="X99" s="9"/>
      <c r="Y99" s="9"/>
    </row>
    <row r="100" spans="10:25" ht="15" customHeight="1" x14ac:dyDescent="0.2">
      <c r="L100" s="89"/>
      <c r="S100" s="16"/>
      <c r="U100" s="8"/>
      <c r="W100" s="9"/>
      <c r="X100" s="9"/>
      <c r="Y100" s="9"/>
    </row>
    <row r="101" spans="10:25" ht="55.5" customHeight="1" x14ac:dyDescent="0.2">
      <c r="L101" s="67"/>
      <c r="M101" s="67"/>
      <c r="N101" s="90"/>
      <c r="O101" s="90"/>
      <c r="P101" s="67"/>
      <c r="Q101" s="67"/>
      <c r="R101" s="67"/>
      <c r="S101" s="67"/>
      <c r="U101" s="8"/>
      <c r="W101" s="9"/>
      <c r="X101" s="9"/>
      <c r="Y101" s="9"/>
    </row>
    <row r="102" spans="10:25" ht="15" customHeight="1" x14ac:dyDescent="0.2">
      <c r="L102" s="76"/>
      <c r="M102" s="68"/>
      <c r="N102" s="85"/>
      <c r="O102" s="85"/>
      <c r="P102" s="51"/>
      <c r="Q102" s="51"/>
      <c r="R102" s="71"/>
      <c r="S102" s="82"/>
      <c r="U102" s="8"/>
      <c r="W102" s="9"/>
      <c r="X102" s="9"/>
      <c r="Y102" s="9"/>
    </row>
    <row r="103" spans="10:25" ht="15" customHeight="1" x14ac:dyDescent="0.2">
      <c r="L103" s="76"/>
      <c r="M103" s="76"/>
      <c r="N103" s="76"/>
      <c r="O103" s="76"/>
      <c r="P103" s="76"/>
      <c r="Q103" s="76"/>
      <c r="R103" s="76"/>
      <c r="S103" s="76"/>
      <c r="U103" s="8"/>
      <c r="W103" s="9"/>
      <c r="X103" s="9"/>
      <c r="Y103" s="9"/>
    </row>
    <row r="104" spans="10:25" ht="15" customHeight="1" x14ac:dyDescent="0.2">
      <c r="L104" s="1"/>
      <c r="N104" s="83"/>
      <c r="O104" s="83"/>
      <c r="P104" s="60"/>
      <c r="R104" s="86"/>
      <c r="S104" s="60"/>
    </row>
    <row r="105" spans="10:25" ht="15" customHeight="1" x14ac:dyDescent="0.2">
      <c r="P105" s="60"/>
      <c r="Q105" s="60"/>
    </row>
    <row r="106" spans="10:25" ht="15" customHeight="1" x14ac:dyDescent="0.2">
      <c r="L106" s="1"/>
      <c r="P106" s="60"/>
      <c r="Q106" s="60"/>
      <c r="R106" s="87"/>
      <c r="S106" s="60"/>
    </row>
    <row r="107" spans="10:25" ht="15" customHeight="1" x14ac:dyDescent="0.2">
      <c r="L107" s="80"/>
      <c r="M107" s="80"/>
      <c r="N107" s="80"/>
      <c r="O107" s="80"/>
      <c r="P107" s="80"/>
      <c r="Q107" s="80"/>
      <c r="R107" s="80"/>
      <c r="S107" s="91"/>
    </row>
    <row r="108" spans="10:25" ht="73.5" customHeight="1" x14ac:dyDescent="0.2"/>
    <row r="109" spans="10:25" ht="15" customHeight="1" x14ac:dyDescent="0.2">
      <c r="J109" s="16"/>
    </row>
    <row r="110" spans="10:25" ht="15" customHeight="1" x14ac:dyDescent="0.2"/>
    <row r="111" spans="10:25" ht="15" customHeight="1" x14ac:dyDescent="0.2"/>
    <row r="112" spans="10:25"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sheetData>
  <autoFilter ref="B12:H95" xr:uid="{00000000-0009-0000-0000-00001F000000}"/>
  <mergeCells count="10">
    <mergeCell ref="B87:G88"/>
    <mergeCell ref="L87:Q88"/>
    <mergeCell ref="L98:S98"/>
    <mergeCell ref="L107:R107"/>
    <mergeCell ref="C11:H11"/>
    <mergeCell ref="M11:R11"/>
    <mergeCell ref="C49:H49"/>
    <mergeCell ref="M49:R49"/>
    <mergeCell ref="B85:G86"/>
    <mergeCell ref="L85:Q86"/>
  </mergeCells>
  <hyperlinks>
    <hyperlink ref="Q2" location="Indice!A1" display="INDICE" xr:uid="{2B8EBB6A-9C72-401D-8A79-3B213BE6C9BE}"/>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2434-B9C4-41C6-8EB3-6C97E165F5E6}">
  <dimension ref="C2:I38"/>
  <sheetViews>
    <sheetView showGridLines="0" workbookViewId="0">
      <selection activeCell="F2" sqref="F2"/>
    </sheetView>
  </sheetViews>
  <sheetFormatPr baseColWidth="10" defaultColWidth="11.42578125" defaultRowHeight="12.75" x14ac:dyDescent="0.2"/>
  <cols>
    <col min="1" max="1" width="3.42578125" style="5" customWidth="1"/>
    <col min="2" max="2" width="4.28515625" style="5" customWidth="1"/>
    <col min="3" max="3" width="36.5703125" style="5" customWidth="1"/>
    <col min="4" max="4" width="8" style="5" customWidth="1"/>
    <col min="5" max="5" width="13.28515625" style="5" customWidth="1"/>
    <col min="6" max="6" width="14.28515625" style="5" customWidth="1"/>
    <col min="7" max="16384" width="11.42578125" style="5"/>
  </cols>
  <sheetData>
    <row r="2" spans="3:8" ht="15" x14ac:dyDescent="0.25">
      <c r="C2" s="27" t="str">
        <f>[91]N9!B2</f>
        <v>PANCHITA G DE NAVEGACIÓN S.A.E.</v>
      </c>
      <c r="F2" s="92" t="s">
        <v>10</v>
      </c>
    </row>
    <row r="5" spans="3:8" x14ac:dyDescent="0.2">
      <c r="C5" s="27" t="s">
        <v>63</v>
      </c>
    </row>
    <row r="6" spans="3:8" x14ac:dyDescent="0.2">
      <c r="C6" s="27"/>
    </row>
    <row r="7" spans="3:8" x14ac:dyDescent="0.2">
      <c r="C7" s="29" t="s">
        <v>64</v>
      </c>
      <c r="E7" s="29"/>
      <c r="F7" s="29"/>
    </row>
    <row r="8" spans="3:8" s="94" customFormat="1" x14ac:dyDescent="0.2">
      <c r="C8" s="93"/>
      <c r="E8" s="93"/>
      <c r="F8" s="93"/>
    </row>
    <row r="9" spans="3:8" s="94" customFormat="1" ht="13.5" x14ac:dyDescent="0.25">
      <c r="C9" s="2"/>
      <c r="E9" s="20" t="s">
        <v>0</v>
      </c>
      <c r="F9" s="20"/>
    </row>
    <row r="10" spans="3:8" x14ac:dyDescent="0.2">
      <c r="C10" s="95" t="s">
        <v>65</v>
      </c>
      <c r="D10" s="94"/>
      <c r="E10" s="96">
        <f>[91]N13!D9</f>
        <v>45565</v>
      </c>
      <c r="F10" s="4">
        <f>[91]N12!F10</f>
        <v>45291</v>
      </c>
      <c r="H10" s="94"/>
    </row>
    <row r="11" spans="3:8" ht="13.5" customHeight="1" x14ac:dyDescent="0.2">
      <c r="C11" s="97" t="s">
        <v>66</v>
      </c>
      <c r="D11" s="94"/>
      <c r="E11" s="98">
        <v>0</v>
      </c>
      <c r="F11" s="98">
        <v>11173656</v>
      </c>
      <c r="H11" s="94"/>
    </row>
    <row r="12" spans="3:8" ht="13.5" customHeight="1" x14ac:dyDescent="0.2">
      <c r="C12" s="99" t="s">
        <v>67</v>
      </c>
      <c r="D12" s="94"/>
      <c r="E12" s="98">
        <v>85170339.097260013</v>
      </c>
      <c r="F12" s="98">
        <v>73829186.502599984</v>
      </c>
      <c r="G12" s="98"/>
      <c r="H12" s="94"/>
    </row>
    <row r="13" spans="3:8" ht="13.5" customHeight="1" x14ac:dyDescent="0.2">
      <c r="C13" s="99" t="s">
        <v>68</v>
      </c>
      <c r="D13" s="94"/>
      <c r="E13" s="98">
        <v>0</v>
      </c>
      <c r="F13" s="98">
        <v>0</v>
      </c>
      <c r="G13" s="98"/>
      <c r="H13" s="94"/>
    </row>
    <row r="14" spans="3:8" ht="13.5" customHeight="1" x14ac:dyDescent="0.2">
      <c r="C14" s="57" t="s">
        <v>69</v>
      </c>
      <c r="D14" s="94"/>
      <c r="E14" s="98">
        <v>0</v>
      </c>
      <c r="F14" s="98">
        <v>1991154.24</v>
      </c>
      <c r="G14" s="27"/>
      <c r="H14" s="94"/>
    </row>
    <row r="15" spans="3:8" ht="13.5" customHeight="1" x14ac:dyDescent="0.2">
      <c r="C15" s="57" t="s">
        <v>70</v>
      </c>
      <c r="D15" s="94"/>
      <c r="E15" s="98">
        <v>0</v>
      </c>
      <c r="F15" s="59">
        <v>-1802325.6449999998</v>
      </c>
      <c r="G15" s="27"/>
      <c r="H15" s="94"/>
    </row>
    <row r="16" spans="3:8" ht="13.5" customHeight="1" x14ac:dyDescent="0.2">
      <c r="C16" s="57" t="s">
        <v>71</v>
      </c>
      <c r="D16" s="94"/>
      <c r="E16" s="98">
        <v>24625432.313469999</v>
      </c>
      <c r="F16" s="98">
        <v>27673500.561359998</v>
      </c>
      <c r="G16" s="27"/>
      <c r="H16" s="94"/>
    </row>
    <row r="17" spans="3:9" ht="13.5" customHeight="1" x14ac:dyDescent="0.2">
      <c r="C17" s="57" t="s">
        <v>72</v>
      </c>
      <c r="D17" s="94"/>
      <c r="E17" s="59">
        <v>-23338020.49618176</v>
      </c>
      <c r="F17" s="59">
        <v>-24710902.731720407</v>
      </c>
      <c r="G17" s="27"/>
      <c r="H17" s="94"/>
    </row>
    <row r="18" spans="3:9" ht="13.5" customHeight="1" x14ac:dyDescent="0.2">
      <c r="C18" s="57" t="s">
        <v>73</v>
      </c>
      <c r="D18" s="94"/>
      <c r="E18" s="59">
        <v>7036952.8063200004</v>
      </c>
      <c r="F18" s="59">
        <v>0</v>
      </c>
      <c r="G18" s="27"/>
      <c r="H18" s="94"/>
    </row>
    <row r="19" spans="3:9" ht="13.5" customHeight="1" x14ac:dyDescent="0.2">
      <c r="C19" s="57" t="s">
        <v>74</v>
      </c>
      <c r="D19" s="94"/>
      <c r="E19" s="59">
        <v>-6012342.0460591204</v>
      </c>
      <c r="F19" s="59">
        <v>0</v>
      </c>
      <c r="G19" s="27"/>
      <c r="H19" s="94"/>
    </row>
    <row r="20" spans="3:9" s="27" customFormat="1" ht="13.5" thickBot="1" x14ac:dyDescent="0.25">
      <c r="C20" s="1" t="s">
        <v>75</v>
      </c>
      <c r="D20" s="94"/>
      <c r="E20" s="100">
        <f>SUM(E11:E19)</f>
        <v>87482361.674809128</v>
      </c>
      <c r="F20" s="100">
        <f>SUM(F11:F19)</f>
        <v>88154268.927239582</v>
      </c>
      <c r="H20" s="94"/>
      <c r="I20" s="5"/>
    </row>
    <row r="21" spans="3:9" ht="7.5" customHeight="1" thickTop="1" x14ac:dyDescent="0.2">
      <c r="D21" s="94"/>
      <c r="E21" s="101"/>
      <c r="F21" s="101" t="s">
        <v>76</v>
      </c>
      <c r="G21" s="27"/>
      <c r="H21" s="94"/>
    </row>
    <row r="22" spans="3:9" x14ac:dyDescent="0.2">
      <c r="E22" s="102">
        <f>E20-[91]BG!E31</f>
        <v>85509838.714709133</v>
      </c>
      <c r="F22" s="102">
        <f>F20-[91]BG!F31</f>
        <v>85734343.090759575</v>
      </c>
      <c r="G22" s="23"/>
    </row>
    <row r="23" spans="3:9" x14ac:dyDescent="0.2">
      <c r="E23" s="23"/>
      <c r="F23" s="23"/>
      <c r="G23" s="23"/>
    </row>
    <row r="24" spans="3:9" x14ac:dyDescent="0.2">
      <c r="E24" s="23"/>
      <c r="F24" s="23"/>
      <c r="G24" s="23"/>
    </row>
    <row r="31" spans="3:9" x14ac:dyDescent="0.2">
      <c r="E31" s="103"/>
    </row>
    <row r="32" spans="3:9" x14ac:dyDescent="0.2">
      <c r="E32" s="103"/>
    </row>
    <row r="33" spans="5:6" ht="13.5" hidden="1" x14ac:dyDescent="0.25">
      <c r="E33" s="103"/>
      <c r="F33" s="104">
        <v>332848.92</v>
      </c>
    </row>
    <row r="34" spans="5:6" ht="13.5" hidden="1" x14ac:dyDescent="0.25">
      <c r="E34" s="103"/>
      <c r="F34" s="105">
        <v>-133139.568</v>
      </c>
    </row>
    <row r="35" spans="5:6" hidden="1" x14ac:dyDescent="0.2">
      <c r="E35" s="103"/>
      <c r="F35" s="106">
        <f>SUM(F33:F34)</f>
        <v>199709.35199999998</v>
      </c>
    </row>
    <row r="36" spans="5:6" hidden="1" x14ac:dyDescent="0.2">
      <c r="E36" s="103"/>
    </row>
    <row r="37" spans="5:6" ht="13.5" hidden="1" x14ac:dyDescent="0.25">
      <c r="E37" s="103"/>
      <c r="F37" s="107">
        <v>66569.784</v>
      </c>
    </row>
    <row r="38" spans="5:6" hidden="1" x14ac:dyDescent="0.2">
      <c r="E38" s="103"/>
      <c r="F38" s="108">
        <f>F33/5</f>
        <v>66569.784</v>
      </c>
    </row>
  </sheetData>
  <mergeCells count="1">
    <mergeCell ref="E9:F9"/>
  </mergeCells>
  <hyperlinks>
    <hyperlink ref="F2" location="Indice!A1" display="INDICE" xr:uid="{6529424A-9C89-4BC8-9197-FA259F9D4305}"/>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ydVNCzF2zj/h5ataHD9UhD15NrL6p4j6B0AUPdpPzmQwVTeRwlabTb9lZOLTYwOdskOMtiSTCJN8
esvLXGZ5/g==</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5UzUs1ZCvIhg92mrqLJCHyThMo7PqPFrllu2cjPoqoGoMj+rpnYSKfUTW0xC7oyzRwAGVa/6lq5j
bpK+o1RnAA==</DigestValue>
    </Reference>
  </SignedInfo>
  <SignatureValue>toCeKIIF5dbmZU4CECvpqHaWAP1iDAD3EqvWzHY8wxQnaMGoaIha5tWXrutoO5xplukxf/DjWqpm
cgbteHWzB6B4jOPsjc2ijRfu1QWro9DcPg+at4hzXZUz8lRsNvwVmAbbFWZDr8ug7uZDL9K7vW0K
1mEiz8H5K4cUgyWKR75vpYIm0rbA8183Eyj18+iR1FyQpEPLEuhqroO3UV2bNbwbsBmvLavlw0VY
Xu3SHhU2diXB+we6rtOtSQ3aqwY1by3fIxPlM6FvRC1aUCE6TTKt3QmsQYpbb1TgAbwYGnbVlGxN
dzo6JYWCenQxGYKfm+oRp8ybPv3sKWtYrFG1Rg==</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512"/>
        <DigestValue>WIvggHtba2X0OHsREnsYQur+LZcybAdAHtMpwQfmVQjl1igaXcPmlChB4tFRLrizo2pj4Qf470W4wSNkOoufCQ==</DigestValue>
      </Reference>
      <Reference URI="/xl/calcChain.xml?ContentType=application/vnd.openxmlformats-officedocument.spreadsheetml.calcChain+xml">
        <DigestMethod Algorithm="http://www.w3.org/2001/04/xmlenc#sha512"/>
        <DigestValue>oJ9Dd/OWygC4lUbhNKep0GVz20Zy/CVVYFzL9hgcCUjN8NyG1BN4SwjNwX6KWodzItH5DgFegyTRkV4pYIZ9JQ==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tglCqqGcqi/91+3IsdfswAm9UiKFcvIjeIP/gzOOFfe3/2/bW+UUrYFM53zs3Uy5OUtN+AjRs0MFUkZs5ou9xQ==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62s1gGboV+PDjvQlmUrNfDAFEnYd/nBs0UIzSIk2zRc073gi+e/dwGBY6ayD7H0BJ5g+02N5DBQv5kxlQCHlIw==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externalLink1.xml?ContentType=application/vnd.openxmlformats-officedocument.spreadsheetml.externalLink+xml">
        <DigestMethod Algorithm="http://www.w3.org/2001/04/xmlenc#sha512"/>
        <DigestValue>+p7XgZusj/rzvljES8aGZVDEKBZFzda02b9MqtPbbzB1dqliPbbW9Tw/4bDbzbhks5AJD7xsG8Ce1lzPEwhh7A==</DigestValue>
      </Reference>
      <Reference URI="/xl/externalLinks/externalLink10.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00.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2.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3.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4.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5.xml?ContentType=application/vnd.openxmlformats-officedocument.spreadsheetml.externalLink+xml">
        <DigestMethod Algorithm="http://www.w3.org/2001/04/xmlenc#sha512"/>
        <DigestValue>25ynAz/tmxPx5geQNzk2GfUrRRME8UjuTVFxw9piZ0NO25ChutXX1pY5jRMNKJrooq2aYMujUskSR1nrHO8uXQ==</DigestValue>
      </Reference>
      <Reference URI="/xl/externalLinks/externalLink1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1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18.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19.xml?ContentType=application/vnd.openxmlformats-officedocument.spreadsheetml.externalLink+xml">
        <DigestMethod Algorithm="http://www.w3.org/2001/04/xmlenc#sha512"/>
        <DigestValue>NAhrV4Ru9rVaYP8buwDzmGcWJgbCs61KkQEktQGx3VBU5RGsBtXPjDxUAQRH3icjU3X7oISB8d0rRk5N+E7Ung==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1.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2.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3.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2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2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6.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7.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28.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29.xml?ContentType=application/vnd.openxmlformats-officedocument.spreadsheetml.externalLink+xml">
        <DigestMethod Algorithm="http://www.w3.org/2001/04/xmlenc#sha512"/>
        <DigestValue>82GqgmPLf5JtqJg7lwtRcMzFwnyzV+gfzcaN92GoXI3R0yq3MtRR/6rHxPX5VhUm5ahNyEpkBSmiGxVxlYHvqA==</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1.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32.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33.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34.xml?ContentType=application/vnd.openxmlformats-officedocument.spreadsheetml.externalLink+xml">
        <DigestMethod Algorithm="http://www.w3.org/2001/04/xmlenc#sha512"/>
        <DigestValue>savZNECn4jt8fpFD4iHaaqY4TYGuS10/3jSqxIsSI1aO5mLSXF8UdhIDKMDpxpxpCZWP397R7f5hQtOKohfuSg==</DigestValue>
      </Reference>
      <Reference URI="/xl/externalLinks/externalLink35.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3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37.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3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9.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41.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42.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43.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4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45.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46.xml?ContentType=application/vnd.openxmlformats-officedocument.spreadsheetml.externalLink+xml">
        <DigestMethod Algorithm="http://www.w3.org/2001/04/xmlenc#sha512"/>
        <DigestValue>RoBJ+3hkSFddx0dYW2XpQV0hVFJlMZil7Vum4nxy0dETZ7Tn3JqY92A3Wf2Kciml+WQamfzSm5AiVHVmA2vc2g==</DigestValue>
      </Reference>
      <Reference URI="/xl/externalLinks/externalLink47.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4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49.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51.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52.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53.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5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55.xml?ContentType=application/vnd.openxmlformats-officedocument.spreadsheetml.externalLink+xml">
        <DigestMethod Algorithm="http://www.w3.org/2001/04/xmlenc#sha512"/>
        <DigestValue>jWZmY7S0icax4ayBYXKCCdhWtfkDu/G7bVOXBmhlBQG1O92/cq5Ylp9LCRHzWOAgYPoOyON3e3EnpShnz8T8ww==</DigestValue>
      </Reference>
      <Reference URI="/xl/externalLinks/externalLink56.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57.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58.xml?ContentType=application/vnd.openxmlformats-officedocument.spreadsheetml.externalLink+xml">
        <DigestMethod Algorithm="http://www.w3.org/2001/04/xmlenc#sha512"/>
        <DigestValue>SRW6DbjMk8q/XqkZ0qZatZWlrkoQF3mkODuubrQxw+lTvCETrSBedi/YYBt5H3lm9e5I8jcJh2/PivFRZt5HJg==</DigestValue>
      </Reference>
      <Reference URI="/xl/externalLinks/externalLink59.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61.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62.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63.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6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65.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66.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67.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68.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69.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7.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70.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7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72.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73.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74.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75.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76.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77.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78.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79.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8.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80.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81.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82.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8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8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8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8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8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8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8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9.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9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91.xml?ContentType=application/vnd.openxmlformats-officedocument.spreadsheetml.externalLink+xml">
        <DigestMethod Algorithm="http://www.w3.org/2001/04/xmlenc#sha512"/>
        <DigestValue>IuJ8fqAbcz8I1f8fY2jSFrYmvOLwMA/nynrcrG3lbZzolt5m25FXHGn02mXHYNfrJVBcyU/84MMDvVWzHANMMg==</DigestValue>
      </Reference>
      <Reference URI="/xl/externalLinks/externalLink92.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3.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94.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95.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96.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9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eBn9/q/cZRYWC039u2EWeJpJQ56gvxJdzC+bE0Ad45g4Lzsw0MokzSveOCefjbdu33IFzad6FwTXzXxP57P+yA==</DigestValue>
      </Reference>
      <Reference URI="/xl/styles.xml?ContentType=application/vnd.openxmlformats-officedocument.spreadsheetml.styles+xml">
        <DigestMethod Algorithm="http://www.w3.org/2001/04/xmlenc#sha512"/>
        <DigestValue>V7TAxm4WuvmPQ/UYeZLhI6Y3da9DLFdnkT9XX6gyjlXLbOBPzzes8/W9oKHX4fKFvsqMOL9MyEqpQkm8VJIlew==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WKrKt4pYF7VCm5zmsS8dxS8OM7EgGy4+Ab/i26V5RUME/O6pnVh4y+L9vO2XCRRTkwYJfl0JhmZN4VFc2i5hvQ==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zCSsxrk3gDZFC2Q+XM4vdfcmukzi2oTDGjLDFg7cfwUw4/Gk6pXLuTmdgEdjtQ5d6kjyAxicUliXuRfqn822CQ==</DigestValue>
      </Reference>
      <Reference URI="/xl/worksheets/sheet2.xml?ContentType=application/vnd.openxmlformats-officedocument.spreadsheetml.worksheet+xml">
        <DigestMethod Algorithm="http://www.w3.org/2001/04/xmlenc#sha512"/>
        <DigestValue>DurohdWVTVMQ+tYbgVEgpqbZtz3SR+qAUUHhf3sCC3sudIQc4uwKZ6RV/FwAObNGQua/G41t8mj248Ijz/fgkg==</DigestValue>
      </Reference>
      <Reference URI="/xl/worksheets/sheet3.xml?ContentType=application/vnd.openxmlformats-officedocument.spreadsheetml.worksheet+xml">
        <DigestMethod Algorithm="http://www.w3.org/2001/04/xmlenc#sha512"/>
        <DigestValue>ivXQMqmZvM/vVm6ZWZTph7a3/knGRInMVnVtcujc9Hx4Hqc2NY6aXVIIsMHdzCvQvlqu+CHUsKfUVztDPnpgtA==</DigestValue>
      </Reference>
    </Manifest>
    <SignatureProperties>
      <SignatureProperty Id="idSignatureTime" Target="#idPackageSignature">
        <mdssi:SignatureTime xmlns:mdssi="http://schemas.openxmlformats.org/package/2006/digital-signature">
          <mdssi:Format>YYYY-MM-DDThh:mm:ssTZD</mdssi:Format>
          <mdssi:Value>2024-11-15T13:12:01Z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2024-11-15T13:12:01Z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+tlOSl3011AxsAoj8+XCJHxXmz9Sz4dV92G7WM4yPwfdlTxQOx6eJdWtKIbyQF9a8ZRvJhb39Cv2
Vh4FcTm0zQ==</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7TZpTnmBfanFF53zKqTpWlBl/ykAI4OoHydi7r8i+9m95sNdbU25xdKs/YCWZYV1H7X7eY9WAJiS
oGgoM7aMAQ==</DigestValue>
    </Reference>
  </SignedInfo>
  <SignatureValue>uPHfHOnsyxgyvQ12awFrQsOuRVCtWgyVXsRmTkAvHRGkTU7qkxie0MNu1V3pUrx0C7cJ8pabtqTQ
s/AKBnengT/4KIAl/RH5KZ9oUe/MsryYABzfBcmo3NgQhMiNp/Le9XXlY7sezy/B0dLtrAkUp3EU
dsoIs+JbJnrtEficowiZdoYIubV3xR+ITdKeOmThbywxm8sM8Fpa39Aw6xsN55x4Ff4SzhHTyjN3
QOkNThkXOWytw5OxQ3toaJlJvK7KPYGM2IbXzVhCaswmE/ZVnAzevHNsDnkKzpPF8zMCdWEwCcBc
UFG2jTUfW9a9y1QI/qG0V7ofHYoBHMgnSYM89Q==</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512"/>
        <DigestValue>WIvggHtba2X0OHsREnsYQur+LZcybAdAHtMpwQfmVQjl1igaXcPmlChB4tFRLrizo2pj4Qf470W4wSNkOoufCQ==</DigestValue>
      </Reference>
      <Reference URI="/xl/calcChain.xml?ContentType=application/vnd.openxmlformats-officedocument.spreadsheetml.calcChain+xml">
        <DigestMethod Algorithm="http://www.w3.org/2001/04/xmlenc#sha512"/>
        <DigestValue>oJ9Dd/OWygC4lUbhNKep0GVz20Zy/CVVYFzL9hgcCUjN8NyG1BN4SwjNwX6KWodzItH5DgFegyTRkV4pYIZ9JQ==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tglCqqGcqi/91+3IsdfswAm9UiKFcvIjeIP/gzOOFfe3/2/bW+UUrYFM53zs3Uy5OUtN+AjRs0MFUkZs5ou9xQ==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62s1gGboV+PDjvQlmUrNfDAFEnYd/nBs0UIzSIk2zRc073gi+e/dwGBY6ayD7H0BJ5g+02N5DBQv5kxlQCHlIw==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externalLink1.xml?ContentType=application/vnd.openxmlformats-officedocument.spreadsheetml.externalLink+xml">
        <DigestMethod Algorithm="http://www.w3.org/2001/04/xmlenc#sha512"/>
        <DigestValue>+p7XgZusj/rzvljES8aGZVDEKBZFzda02b9MqtPbbzB1dqliPbbW9Tw/4bDbzbhks5AJD7xsG8Ce1lzPEwhh7A==</DigestValue>
      </Reference>
      <Reference URI="/xl/externalLinks/externalLink10.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00.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2.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3.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4.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5.xml?ContentType=application/vnd.openxmlformats-officedocument.spreadsheetml.externalLink+xml">
        <DigestMethod Algorithm="http://www.w3.org/2001/04/xmlenc#sha512"/>
        <DigestValue>25ynAz/tmxPx5geQNzk2GfUrRRME8UjuTVFxw9piZ0NO25ChutXX1pY5jRMNKJrooq2aYMujUskSR1nrHO8uXQ==</DigestValue>
      </Reference>
      <Reference URI="/xl/externalLinks/externalLink1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1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18.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19.xml?ContentType=application/vnd.openxmlformats-officedocument.spreadsheetml.externalLink+xml">
        <DigestMethod Algorithm="http://www.w3.org/2001/04/xmlenc#sha512"/>
        <DigestValue>NAhrV4Ru9rVaYP8buwDzmGcWJgbCs61KkQEktQGx3VBU5RGsBtXPjDxUAQRH3icjU3X7oISB8d0rRk5N+E7Ung==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1.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2.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3.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2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2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6.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7.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28.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29.xml?ContentType=application/vnd.openxmlformats-officedocument.spreadsheetml.externalLink+xml">
        <DigestMethod Algorithm="http://www.w3.org/2001/04/xmlenc#sha512"/>
        <DigestValue>82GqgmPLf5JtqJg7lwtRcMzFwnyzV+gfzcaN92GoXI3R0yq3MtRR/6rHxPX5VhUm5ahNyEpkBSmiGxVxlYHvqA==</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1.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32.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33.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34.xml?ContentType=application/vnd.openxmlformats-officedocument.spreadsheetml.externalLink+xml">
        <DigestMethod Algorithm="http://www.w3.org/2001/04/xmlenc#sha512"/>
        <DigestValue>savZNECn4jt8fpFD4iHaaqY4TYGuS10/3jSqxIsSI1aO5mLSXF8UdhIDKMDpxpxpCZWP397R7f5hQtOKohfuSg==</DigestValue>
      </Reference>
      <Reference URI="/xl/externalLinks/externalLink35.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3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37.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3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9.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41.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42.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43.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4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45.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46.xml?ContentType=application/vnd.openxmlformats-officedocument.spreadsheetml.externalLink+xml">
        <DigestMethod Algorithm="http://www.w3.org/2001/04/xmlenc#sha512"/>
        <DigestValue>RoBJ+3hkSFddx0dYW2XpQV0hVFJlMZil7Vum4nxy0dETZ7Tn3JqY92A3Wf2Kciml+WQamfzSm5AiVHVmA2vc2g==</DigestValue>
      </Reference>
      <Reference URI="/xl/externalLinks/externalLink47.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4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49.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51.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52.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53.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5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55.xml?ContentType=application/vnd.openxmlformats-officedocument.spreadsheetml.externalLink+xml">
        <DigestMethod Algorithm="http://www.w3.org/2001/04/xmlenc#sha512"/>
        <DigestValue>jWZmY7S0icax4ayBYXKCCdhWtfkDu/G7bVOXBmhlBQG1O92/cq5Ylp9LCRHzWOAgYPoOyON3e3EnpShnz8T8ww==</DigestValue>
      </Reference>
      <Reference URI="/xl/externalLinks/externalLink56.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57.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58.xml?ContentType=application/vnd.openxmlformats-officedocument.spreadsheetml.externalLink+xml">
        <DigestMethod Algorithm="http://www.w3.org/2001/04/xmlenc#sha512"/>
        <DigestValue>SRW6DbjMk8q/XqkZ0qZatZWlrkoQF3mkODuubrQxw+lTvCETrSBedi/YYBt5H3lm9e5I8jcJh2/PivFRZt5HJg==</DigestValue>
      </Reference>
      <Reference URI="/xl/externalLinks/externalLink59.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61.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62.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63.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6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65.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66.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67.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68.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69.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7.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70.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7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72.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73.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74.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75.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76.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77.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78.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79.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8.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80.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81.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82.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8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8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8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8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8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8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8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9.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9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91.xml?ContentType=application/vnd.openxmlformats-officedocument.spreadsheetml.externalLink+xml">
        <DigestMethod Algorithm="http://www.w3.org/2001/04/xmlenc#sha512"/>
        <DigestValue>IuJ8fqAbcz8I1f8fY2jSFrYmvOLwMA/nynrcrG3lbZzolt5m25FXHGn02mXHYNfrJVBcyU/84MMDvVWzHANMMg==</DigestValue>
      </Reference>
      <Reference URI="/xl/externalLinks/externalLink92.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3.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94.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95.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96.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9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eBn9/q/cZRYWC039u2EWeJpJQ56gvxJdzC+bE0Ad45g4Lzsw0MokzSveOCefjbdu33IFzad6FwTXzXxP57P+yA==</DigestValue>
      </Reference>
      <Reference URI="/xl/styles.xml?ContentType=application/vnd.openxmlformats-officedocument.spreadsheetml.styles+xml">
        <DigestMethod Algorithm="http://www.w3.org/2001/04/xmlenc#sha512"/>
        <DigestValue>V7TAxm4WuvmPQ/UYeZLhI6Y3da9DLFdnkT9XX6gyjlXLbOBPzzes8/W9oKHX4fKFvsqMOL9MyEqpQkm8VJIlew==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WKrKt4pYF7VCm5zmsS8dxS8OM7EgGy4+Ab/i26V5RUME/O6pnVh4y+L9vO2XCRRTkwYJfl0JhmZN4VFc2i5hvQ==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zCSsxrk3gDZFC2Q+XM4vdfcmukzi2oTDGjLDFg7cfwUw4/Gk6pXLuTmdgEdjtQ5d6kjyAxicUliXuRfqn822CQ==</DigestValue>
      </Reference>
      <Reference URI="/xl/worksheets/sheet2.xml?ContentType=application/vnd.openxmlformats-officedocument.spreadsheetml.worksheet+xml">
        <DigestMethod Algorithm="http://www.w3.org/2001/04/xmlenc#sha512"/>
        <DigestValue>DurohdWVTVMQ+tYbgVEgpqbZtz3SR+qAUUHhf3sCC3sudIQc4uwKZ6RV/FwAObNGQua/G41t8mj248Ijz/fgkg==</DigestValue>
      </Reference>
      <Reference URI="/xl/worksheets/sheet3.xml?ContentType=application/vnd.openxmlformats-officedocument.spreadsheetml.worksheet+xml">
        <DigestMethod Algorithm="http://www.w3.org/2001/04/xmlenc#sha512"/>
        <DigestValue>ivXQMqmZvM/vVm6ZWZTph7a3/knGRInMVnVtcujc9Hx4Hqc2NY6aXVIIsMHdzCvQvlqu+CHUsKfUVztDPnpgtA==</DigestValue>
      </Reference>
    </Manifest>
    <SignatureProperties>
      <SignatureProperty Id="idSignatureTime" Target="#idPackageSignature">
        <mdssi:SignatureTime xmlns:mdssi="http://schemas.openxmlformats.org/package/2006/digital-signature">
          <mdssi:Format>YYYY-MM-DDThh:mm:ssTZD</mdssi:Format>
          <mdssi:Value>2024-11-15T13:18:07Z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2024-11-15T13:18:07Z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2GEtl6GwPMIZEDO4UpV1xFQABfK5hP30XoObr/oAhoBeD3wjIJ8Fy7rO+BBsKexmW1DLVOUgCPb9
rkMYSANRlQ==</DigestValue>
    </Reference>
    <Reference Type="http://www.w3.org/2000/09/xmldsig#Object" URI="#idOfficeObject">
      <DigestMethod Algorithm="http://www.w3.org/2001/04/xmlenc#sha512"/>
      <DigestValue>7aVKmggXhcaFCDibJIa5Mtgr9wgG5hYRZM2G4YQKwduKP/DIHEJvf9QBgbnoirdEOryMlIp+lhmn
JkiwR89Q6Q==</DigestValue>
    </Reference>
    <Reference Type="http://uri.etsi.org/01903#SignedProperties" URI="#idSignedProperties">
      <Transforms>
        <Transform Algorithm="http://www.w3.org/TR/2001/REC-xml-c14n-20010315"/>
      </Transforms>
      <DigestMethod Algorithm="http://www.w3.org/2001/04/xmlenc#sha512"/>
      <DigestValue>q31fjhkXRxzhnT0bu/Mza3gCtvrNj/DdGaTP7tExvUYBrbOnPvDPGZNyll8eXXI0ZQjEdCIyxVzL
JJnKg+P7xA==</DigestValue>
    </Reference>
  </SignedInfo>
  <SignatureValue>NXslcOk1TjaHMFhzd0kBld7+YBAJgF44FQHtcCWE1mW0prUeCagJmUdp8AvqQad+QMP4lPUaRRa5
3Pwz/85q1u+S4nbJuzIryX2mfmwJB7sDmYmrZuiD+8VhSkZRKN/gcKvQnWS/9nEKDjnfgaM+eDNM
GAb7s3hzipHB5ZeusGNGQS7RuJjqePjoJVBHrmjmnQyi2/eM6kgF93XhnXmCG7g6XeH7IihZGWlw
mVvmEdk+iA4EdgVdHTw1NtKj1utI4APMP/RujLS2jO1dYU0NK2nieg+/LgZMkSnqNPm0WPoG5o7u
4vdLsQQdRimGM9DuBaSc6gMH1FgBhxcb+UGbyQ==</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512"/>
        <DigestValue>WIvggHtba2X0OHsREnsYQur+LZcybAdAHtMpwQfmVQjl1igaXcPmlChB4tFRLrizo2pj4Qf470W4wSNkOoufCQ==</DigestValue>
      </Reference>
      <Reference URI="/xl/calcChain.xml?ContentType=application/vnd.openxmlformats-officedocument.spreadsheetml.calcChain+xml">
        <DigestMethod Algorithm="http://www.w3.org/2001/04/xmlenc#sha512"/>
        <DigestValue>oJ9Dd/OWygC4lUbhNKep0GVz20Zy/CVVYFzL9hgcCUjN8NyG1BN4SwjNwX6KWodzItH5DgFegyTRkV4pYIZ9JQ==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tglCqqGcqi/91+3IsdfswAm9UiKFcvIjeIP/gzOOFfe3/2/bW+UUrYFM53zs3Uy5OUtN+AjRs0MFUkZs5ou9xQ==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62s1gGboV+PDjvQlmUrNfDAFEnYd/nBs0UIzSIk2zRc073gi+e/dwGBY6ayD7H0BJ5g+02N5DBQv5kxlQCHlIw==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externalLink1.xml?ContentType=application/vnd.openxmlformats-officedocument.spreadsheetml.externalLink+xml">
        <DigestMethod Algorithm="http://www.w3.org/2001/04/xmlenc#sha512"/>
        <DigestValue>+p7XgZusj/rzvljES8aGZVDEKBZFzda02b9MqtPbbzB1dqliPbbW9Tw/4bDbzbhks5AJD7xsG8Ce1lzPEwhh7A==</DigestValue>
      </Reference>
      <Reference URI="/xl/externalLinks/externalLink10.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00.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2.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3.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4.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5.xml?ContentType=application/vnd.openxmlformats-officedocument.spreadsheetml.externalLink+xml">
        <DigestMethod Algorithm="http://www.w3.org/2001/04/xmlenc#sha512"/>
        <DigestValue>25ynAz/tmxPx5geQNzk2GfUrRRME8UjuTVFxw9piZ0NO25ChutXX1pY5jRMNKJrooq2aYMujUskSR1nrHO8uXQ==</DigestValue>
      </Reference>
      <Reference URI="/xl/externalLinks/externalLink1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1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18.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19.xml?ContentType=application/vnd.openxmlformats-officedocument.spreadsheetml.externalLink+xml">
        <DigestMethod Algorithm="http://www.w3.org/2001/04/xmlenc#sha512"/>
        <DigestValue>NAhrV4Ru9rVaYP8buwDzmGcWJgbCs61KkQEktQGx3VBU5RGsBtXPjDxUAQRH3icjU3X7oISB8d0rRk5N+E7Ung==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1.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2.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3.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2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2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6.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7.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28.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29.xml?ContentType=application/vnd.openxmlformats-officedocument.spreadsheetml.externalLink+xml">
        <DigestMethod Algorithm="http://www.w3.org/2001/04/xmlenc#sha512"/>
        <DigestValue>82GqgmPLf5JtqJg7lwtRcMzFwnyzV+gfzcaN92GoXI3R0yq3MtRR/6rHxPX5VhUm5ahNyEpkBSmiGxVxlYHvqA==</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1.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32.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33.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34.xml?ContentType=application/vnd.openxmlformats-officedocument.spreadsheetml.externalLink+xml">
        <DigestMethod Algorithm="http://www.w3.org/2001/04/xmlenc#sha512"/>
        <DigestValue>savZNECn4jt8fpFD4iHaaqY4TYGuS10/3jSqxIsSI1aO5mLSXF8UdhIDKMDpxpxpCZWP397R7f5hQtOKohfuSg==</DigestValue>
      </Reference>
      <Reference URI="/xl/externalLinks/externalLink35.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3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37.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3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9.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41.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42.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43.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4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45.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46.xml?ContentType=application/vnd.openxmlformats-officedocument.spreadsheetml.externalLink+xml">
        <DigestMethod Algorithm="http://www.w3.org/2001/04/xmlenc#sha512"/>
        <DigestValue>RoBJ+3hkSFddx0dYW2XpQV0hVFJlMZil7Vum4nxy0dETZ7Tn3JqY92A3Wf2Kciml+WQamfzSm5AiVHVmA2vc2g==</DigestValue>
      </Reference>
      <Reference URI="/xl/externalLinks/externalLink47.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4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49.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51.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52.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53.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5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55.xml?ContentType=application/vnd.openxmlformats-officedocument.spreadsheetml.externalLink+xml">
        <DigestMethod Algorithm="http://www.w3.org/2001/04/xmlenc#sha512"/>
        <DigestValue>jWZmY7S0icax4ayBYXKCCdhWtfkDu/G7bVOXBmhlBQG1O92/cq5Ylp9LCRHzWOAgYPoOyON3e3EnpShnz8T8ww==</DigestValue>
      </Reference>
      <Reference URI="/xl/externalLinks/externalLink56.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57.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58.xml?ContentType=application/vnd.openxmlformats-officedocument.spreadsheetml.externalLink+xml">
        <DigestMethod Algorithm="http://www.w3.org/2001/04/xmlenc#sha512"/>
        <DigestValue>SRW6DbjMk8q/XqkZ0qZatZWlrkoQF3mkODuubrQxw+lTvCETrSBedi/YYBt5H3lm9e5I8jcJh2/PivFRZt5HJg==</DigestValue>
      </Reference>
      <Reference URI="/xl/externalLinks/externalLink59.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61.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62.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63.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6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65.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66.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67.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68.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69.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7.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70.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7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72.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73.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74.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75.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76.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77.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78.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79.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8.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80.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81.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82.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8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8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8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8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8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8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8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9.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9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91.xml?ContentType=application/vnd.openxmlformats-officedocument.spreadsheetml.externalLink+xml">
        <DigestMethod Algorithm="http://www.w3.org/2001/04/xmlenc#sha512"/>
        <DigestValue>IuJ8fqAbcz8I1f8fY2jSFrYmvOLwMA/nynrcrG3lbZzolt5m25FXHGn02mXHYNfrJVBcyU/84MMDvVWzHANMMg==</DigestValue>
      </Reference>
      <Reference URI="/xl/externalLinks/externalLink92.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3.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94.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95.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96.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9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eBn9/q/cZRYWC039u2EWeJpJQ56gvxJdzC+bE0Ad45g4Lzsw0MokzSveOCefjbdu33IFzad6FwTXzXxP57P+yA==</DigestValue>
      </Reference>
      <Reference URI="/xl/styles.xml?ContentType=application/vnd.openxmlformats-officedocument.spreadsheetml.styles+xml">
        <DigestMethod Algorithm="http://www.w3.org/2001/04/xmlenc#sha512"/>
        <DigestValue>V7TAxm4WuvmPQ/UYeZLhI6Y3da9DLFdnkT9XX6gyjlXLbOBPzzes8/W9oKHX4fKFvsqMOL9MyEqpQkm8VJIlew==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WKrKt4pYF7VCm5zmsS8dxS8OM7EgGy4+Ab/i26V5RUME/O6pnVh4y+L9vO2XCRRTkwYJfl0JhmZN4VFc2i5hvQ==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zCSsxrk3gDZFC2Q+XM4vdfcmukzi2oTDGjLDFg7cfwUw4/Gk6pXLuTmdgEdjtQ5d6kjyAxicUliXuRfqn822CQ==</DigestValue>
      </Reference>
      <Reference URI="/xl/worksheets/sheet2.xml?ContentType=application/vnd.openxmlformats-officedocument.spreadsheetml.worksheet+xml">
        <DigestMethod Algorithm="http://www.w3.org/2001/04/xmlenc#sha512"/>
        <DigestValue>DurohdWVTVMQ+tYbgVEgpqbZtz3SR+qAUUHhf3sCC3sudIQc4uwKZ6RV/FwAObNGQua/G41t8mj248Ijz/fgkg==</DigestValue>
      </Reference>
      <Reference URI="/xl/worksheets/sheet3.xml?ContentType=application/vnd.openxmlformats-officedocument.spreadsheetml.worksheet+xml">
        <DigestMethod Algorithm="http://www.w3.org/2001/04/xmlenc#sha512"/>
        <DigestValue>ivXQMqmZvM/vVm6ZWZTph7a3/knGRInMVnVtcujc9Hx4Hqc2NY6aXVIIsMHdzCvQvlqu+CHUsKfUVztDPnpgtA==</DigestValue>
      </Reference>
    </Manifest>
    <SignatureProperties>
      <SignatureProperty Id="idSignatureTime" Target="#idPackageSignature">
        <mdssi:SignatureTime xmlns:mdssi="http://schemas.openxmlformats.org/package/2006/digital-signature">
          <mdssi:Format>YYYY-MM-DDThh:mm:ssTZD</mdssi:Format>
          <mdssi:Value>2024-11-15T13:19:27Z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2024-11-15T13:19:27Z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N9QjYuT9yLXXp/tYIeXpljFb5OBBQr5IOKzFcY3yjn00Hm9R/X9ubrJFp5WRgSgxqW+52WedCCiY
6T/hHf6B/g==</DigestValue>
    </Reference>
    <Reference Type="http://www.w3.org/2000/09/xmldsig#Object" URI="#idOfficeObject">
      <DigestMethod Algorithm="http://www.w3.org/2001/04/xmlenc#sha512"/>
      <DigestValue>Nlkpm7f1cuq/O3RG1aUo23HMkaLGIb/j/ludRPdJoz5ouH+LHuxoCajHW1catygUiNzpBHW1ZH9f
1MMJ4Ph5Fw==</DigestValue>
    </Reference>
    <Reference Type="http://uri.etsi.org/01903#SignedProperties" URI="#idSignedProperties">
      <Transforms>
        <Transform Algorithm="http://www.w3.org/TR/2001/REC-xml-c14n-20010315"/>
      </Transforms>
      <DigestMethod Algorithm="http://www.w3.org/2001/04/xmlenc#sha512"/>
      <DigestValue>UcIVQ65rrfiRhfoFkPf8k0lqOiFctf/NgX7GP4clPdNIpEbjZBZGWcCoy5DDpjL+RHebQ+BMcovL
GKDmXNXx7w==</DigestValue>
    </Reference>
  </SignedInfo>
  <SignatureValue>x/i+HiSQg1XHiezyHimDCAcPy0ODcnPi3OgpCqZThGJn0eIH/15eq5TPGxJQWljGiwpOdFG8CqGI
1q6zB8lBUXX6g6JBnmGmOeeNX0k87YB9GH5jCP0OrYLUmYTCoo7T9Ipts2g9Jfh1dwk5pwozBQqv
abfQqNY31f2ZSPA2DKMEtFJJNzTd46mEuLqfsy+HrFZ3wGuTOWwfY8zlRX7vArlRpYfoU0dsZeRo
hQqw/V3lyyuLhGTtSVpyPJDHyqeRPOnR1+QENsL/fh1UOWDyuPOPhlXd+XmwkaNhmqTilh0pgDEd
ySgB/gMXH1UK5e1BodV39kU60l3ua3KXgzj+sQ==</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512"/>
        <DigestValue>WIvggHtba2X0OHsREnsYQur+LZcybAdAHtMpwQfmVQjl1igaXcPmlChB4tFRLrizo2pj4Qf470W4wSNkOoufCQ==</DigestValue>
      </Reference>
      <Reference URI="/xl/calcChain.xml?ContentType=application/vnd.openxmlformats-officedocument.spreadsheetml.calcChain+xml">
        <DigestMethod Algorithm="http://www.w3.org/2001/04/xmlenc#sha512"/>
        <DigestValue>oJ9Dd/OWygC4lUbhNKep0GVz20Zy/CVVYFzL9hgcCUjN8NyG1BN4SwjNwX6KWodzItH5DgFegyTRkV4pYIZ9JQ==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t4X5U3MunpHs+ugB2XIqRx0gXpTOoKe2T6b0jfF5Y21jb7rC6t5Qq0PpsW18Hb6ZgBajyGZY1BAG2nNIOC8SWQ==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ryF69X5j25kVCi4Bj+cLVFIZk+b/K3wUAz5otNQWlRXQHsuVzfxvR0F4vqnFZfAytX3eKTMk5Kxh+1m7EtqSeQ==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qp/ZJEtUTlsEXj6p4PQgjUhJQ+SQ8IXfvHBMZoR6FRJDYuE+d8nQM4LONbWcfXdR6IMADZS6GY/WopJIPbCfCA==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tglCqqGcqi/91+3IsdfswAm9UiKFcvIjeIP/gzOOFfe3/2/bW+UUrYFM53zs3Uy5OUtN+AjRs0MFUkZs5ou9xQ==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D6AAQTFp4mbOms3LlfWWui3bz9cf5s2sPJQ6IDt4yULMFzcx1GzLuwB7sR7JKBiaHfSP7JE9cIEuC21fRs4prw==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lj6O+rQbFQR5HjQvgtPmvGlm0LzvtmV4Oy+Eug4b7sg8ezN9uyTNolYkoJneos/JKh1mVWCjrmDVqOgBz2RKqw==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XfiDYNdJxQUnqnWtbIqDjOsxa2Mr+S2hQcNHEQjvfoqWwAdrMnGm7oz15jsRd9SIX3xEpcOvDEKx9mvHMRWuMQ==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2aJQzpxMESbyusX+LDW6BNnY6x0boHq9lzex4tAg/wMv3AkPaq1AOo97kHBjHQxFlODRoOR4ZuXGN/1F9SoenQ==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7ujZenSEtvflS6/L8/xPXWQy6RB8+LKSB0Yxo2t1604Dvnub1JSVoHnTxzFQP0+5RCye0vO9ZjOc+ZrXr0VGOw==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0c3JnrYWDa2NN4CZNqsTuNL7NLB1RMmF41UogT7PxsPnWTzwTo4LhRD8zrk4Bbb4BFspL2h0GX5gXW+JUdqLug==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ZldqiQMDkGd5mctpWh/oQ0O0RWBruZxSdcrEKomp/Ftbg07aiCxVivwvfNfJjyk8VbNCZcJ34DLMksjk5HwJ5g==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r2uh1P9jL/UytsgoWvc+PuJgbULtyDTOuwKubLYEcgEWugAqDqr1LiMvNSds0Fc3cjg5s7fg03efi7Tae0B1+Q==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NRWJgNxUM6W1e0W4LTXw1WD7lgUMmOG2apsxqrnak6RPyevqLv4czoNFRGWdUXBwLGE5EsFeJp++qCYbdKINxw==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J+nV5ki0FyUtpr5/zLTAZlsjM3n6xG5aQkkM6nymu9pmoey137x8itdgbFWm93xwaCPWiMMBp0cqSXc8A+I+Kg==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ipfWptw6XmgVQNeNpOapRzMFee4kpjRRveKRbZxbRbRtRcKoORti6U6+MwReuzg3x9hbqt2ClAT2mzmyU/Hc8A==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sWlsn76XlegevZMplyE+X7ZwfLir/7VTOvTeau9nsqjxsdvdCOCMvWgGpIo+Hf+LsH5Ywq7ntrra+zfTCkYhBw==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Uhmi+ZI5bZe8YviqPrG8T36FHgO9sognQnxQgGBevH02xpQw7f+QclOmJK/EmXFYM/shZigDhP9A8TDzLDoPpg==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te09KMFJ4D0VsDlp0weg9yWlTlnetYvdRZSqx23itLSMeF1gALnVJf/6SJFVQvWlQOJtDmQ/3+Z9vINdV38aOQ==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Lz6MMAMLADT5jqCNSFHnUl4Iu/1sGBUjBOWG16fKWTPYlMalxKZVxjZ96/1DX5+mLa1b0k0bPNA+zdbNEvBdbw==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RrF+NEuC/Ga7cPyCJGi4jFFtG4gyjlYzs08hLSmCsgB8MgQz8iH1mAQaZvzjakh+DzaJuqUqsccNSf6acRfC2A==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yOpmoNjVHnG4zD52IQtSK6B0WgRGm74BveTFpQO3SfX84SBiMrjcCWpkCE+uqxqMHZDVd1CL7wmfsU4g7oD90Q==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9c+97tCa2qUU/aNQT5KWFGg3+EBG9TJKhDJHk03Yv9y6JE8Jbf5wumAqrNJz4x3HdQGmKzb/Qiv9n+u4yZMxDQ==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KQxBB6gcf2gDWFVr+VuERWxYQ906jTt7gkhzQOkZbcXioFeA1A27OiI92dhadt13dQU2Wqn8k/PfvtrVvU77LQ==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f0SIyr8qx0du0eqJTExYPbUi0ytpqyOYhU9l5foyzYTjLacDajBEbacq/B0nPVE+R3nHoc7b7LiQOewRNdScsQ==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OmOQVJBcj1ha/OlNHBTuFpdqoA7KNNOCdqbzvLfYu4RPmr0I7uQOtZeoD1+xDrK9VE6LVY1So4rzbdKKiVR2wA==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6vYlXuzbdVQQWHYsNhOW1AeLQCVGfzojbjHSCdHyPc4s2E243xkBWeFwm0w/CswP/+rxrprBX0TL3Gjymnnz+w==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RaOO4v4HL+YafRyIXm5xFaqsLpGUc5ydG4/GWzd2S1K0uf1tW1qwy7vC4MZrH1HIFcE3zyuzfvSEXO9/Aqla8w==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jHfqDrGPFqyIgJDvXf7e50bIip86PDWseBSHXMxf21Z9RCvHfsh5KVUliLTAWILFA8CzyvF/HC4ngvLRu+2h+w==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QLgYK6XIyViNk58kvS0LiDNQwyV0YVsptpQUSA4Y4kXwgkqatJrKtjM5AE9LzFrxo+qJqhOu3l/K+s+XQhUCog==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tJq1liWYQJF6BvPqPaMRNetKz7WxIajASOSN5PVNxh7ZECnbLk+TRKaxMd9jjthbHKu8+fKTFe1h4t6r8w7HAA==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W/9Oqtuv9zBygKkiXWBQiUS8+ZhqgWkyDp0mopTsE9KvXMf6eCgV/94uD/TIIjRDe0masq59qcqx4jEhbqzHvw==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62s1gGboV+PDjvQlmUrNfDAFEnYd/nBs0UIzSIk2zRc073gi+e/dwGBY6ayD7H0BJ5g+02N5DBQv5kxlQCHlIw==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noU/mutpz52UPjp+4ORpSp0epq4t68LpvVbDZLErJQQB4Icl+5QxzUTl4PGfW8ajpsNIfv6U8PJSTi76S8mX2g==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externalLink1.xml?ContentType=application/vnd.openxmlformats-officedocument.spreadsheetml.externalLink+xml">
        <DigestMethod Algorithm="http://www.w3.org/2001/04/xmlenc#sha512"/>
        <DigestValue>+p7XgZusj/rzvljES8aGZVDEKBZFzda02b9MqtPbbzB1dqliPbbW9Tw/4bDbzbhks5AJD7xsG8Ce1lzPEwhh7A==</DigestValue>
      </Reference>
      <Reference URI="/xl/externalLinks/externalLink10.xml?ContentType=application/vnd.openxmlformats-officedocument.spreadsheetml.externalLink+xml">
        <DigestMethod Algorithm="http://www.w3.org/2001/04/xmlenc#sha512"/>
        <DigestValue>Jqou3FniGTMKUMqMo17ADDVDcffXliAWSVEFutwnEl0mqZwijUPTDJlrBWjJuokB3yMPU98E9TQIXc13WPVxUA==</DigestValue>
      </Reference>
      <Reference URI="/xl/externalLinks/externalLink100.xml?ContentType=application/vnd.openxmlformats-officedocument.spreadsheetml.externalLink+xml">
        <DigestMethod Algorithm="http://www.w3.org/2001/04/xmlenc#sha512"/>
        <DigestValue>04SfsBDRzJLc+MYIs6t22m4/ySxtRhnyQxBt/l66Mtn/KyECEngp8Xza4USkvnmMO5d79iEmedTP1eClqF4eFA==</DigestValue>
      </Reference>
      <Reference URI="/xl/externalLinks/externalLink1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2.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13.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4.xml?ContentType=application/vnd.openxmlformats-officedocument.spreadsheetml.externalLink+xml">
        <DigestMethod Algorithm="http://www.w3.org/2001/04/xmlenc#sha512"/>
        <DigestValue>8547yVt49ZBVcAVtnftANZpnVs8wq66JY4DC3a6oxnNQvGif9JO8HTnvNxsMzelfoSn2Qaz8nFo60zkGhS4T0Q==</DigestValue>
      </Reference>
      <Reference URI="/xl/externalLinks/externalLink15.xml?ContentType=application/vnd.openxmlformats-officedocument.spreadsheetml.externalLink+xml">
        <DigestMethod Algorithm="http://www.w3.org/2001/04/xmlenc#sha512"/>
        <DigestValue>25ynAz/tmxPx5geQNzk2GfUrRRME8UjuTVFxw9piZ0NO25ChutXX1pY5jRMNKJrooq2aYMujUskSR1nrHO8uXQ==</DigestValue>
      </Reference>
      <Reference URI="/xl/externalLinks/externalLink16.xml?ContentType=application/vnd.openxmlformats-officedocument.spreadsheetml.externalLink+xml">
        <DigestMethod Algorithm="http://www.w3.org/2001/04/xmlenc#sha512"/>
        <DigestValue>pVdIIHQKBC2ybGDcT9nC/omRemzSM2/eEvcyXf9NxuuOT2aHx03jsp1YsKcOCHjgosEEHo0qfZ1lnyo/XRg/FA==</DigestValue>
      </Reference>
      <Reference URI="/xl/externalLinks/externalLink1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18.xml?ContentType=application/vnd.openxmlformats-officedocument.spreadsheetml.externalLink+xml">
        <DigestMethod Algorithm="http://www.w3.org/2001/04/xmlenc#sha512"/>
        <DigestValue>2OoS+nIfKTjfYjVguFxBgYnr2EC4JXA5ldtr2rWRDaBt9r38T16URUrX+Yur4NyER9W510fAdwIBSH5gqES+UA==</DigestValue>
      </Reference>
      <Reference URI="/xl/externalLinks/externalLink19.xml?ContentType=application/vnd.openxmlformats-officedocument.spreadsheetml.externalLink+xml">
        <DigestMethod Algorithm="http://www.w3.org/2001/04/xmlenc#sha512"/>
        <DigestValue>NAhrV4Ru9rVaYP8buwDzmGcWJgbCs61KkQEktQGx3VBU5RGsBtXPjDxUAQRH3icjU3X7oISB8d0rRk5N+E7Ung==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21.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22.xml?ContentType=application/vnd.openxmlformats-officedocument.spreadsheetml.externalLink+xml">
        <DigestMethod Algorithm="http://www.w3.org/2001/04/xmlenc#sha512"/>
        <DigestValue>v2hZaYVazMIa9ISVO6/dqumU65ntUClSd5o+BPMs0fIZvVH17E0uEhPn2z3hCHoXdiZj7FOCviHREDWFnLHxoQ==</DigestValue>
      </Reference>
      <Reference URI="/xl/externalLinks/externalLink23.xml?ContentType=application/vnd.openxmlformats-officedocument.spreadsheetml.externalLink+xml">
        <DigestMethod Algorithm="http://www.w3.org/2001/04/xmlenc#sha512"/>
        <DigestValue>YNu8b1jJGFPmQdWTPw17iz9ld/d3XDU6vp1C8FI2b132sgwymEVeWpUJvoJ5UmZN9ueUJq/9k3k5s8+U8hqxaQ==</DigestValue>
      </Reference>
      <Reference URI="/xl/externalLinks/externalLink2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2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6.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7.xml?ContentType=application/vnd.openxmlformats-officedocument.spreadsheetml.externalLink+xml">
        <DigestMethod Algorithm="http://www.w3.org/2001/04/xmlenc#sha512"/>
        <DigestValue>z0nWqvPPY6WAga1VNNdrMm61lnthZp1m5ACyHHz7NJ1rCJxkv9pGya+OIb77jHnOKqlKIg2ZOZ7xYNIUro73YA==</DigestValue>
      </Reference>
      <Reference URI="/xl/externalLinks/externalLink28.xml?ContentType=application/vnd.openxmlformats-officedocument.spreadsheetml.externalLink+xml">
        <DigestMethod Algorithm="http://www.w3.org/2001/04/xmlenc#sha512"/>
        <DigestValue>m0Ny0+6laAUsttAko14BcYgXntXPWcMVf9kfGO7RRjeqljiLR0V6hmR8cxVgQytlncppyROcaoL0kfl2kTIUjQ==</DigestValue>
      </Reference>
      <Reference URI="/xl/externalLinks/externalLink29.xml?ContentType=application/vnd.openxmlformats-officedocument.spreadsheetml.externalLink+xml">
        <DigestMethod Algorithm="http://www.w3.org/2001/04/xmlenc#sha512"/>
        <DigestValue>82GqgmPLf5JtqJg7lwtRcMzFwnyzV+gfzcaN92GoXI3R0yq3MtRR/6rHxPX5VhUm5ahNyEpkBSmiGxVxlYHvqA==</DigestValue>
      </Reference>
      <Reference URI="/xl/externalLinks/externalLink3.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30.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31.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32.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33.xml?ContentType=application/vnd.openxmlformats-officedocument.spreadsheetml.externalLink+xml">
        <DigestMethod Algorithm="http://www.w3.org/2001/04/xmlenc#sha512"/>
        <DigestValue>9cpvP9Q5bv1OJbh1qOuqvBnyUlDo8C/JiKvbmWaZFwDo6TkUUqXtu1RyKLX7lIML3+yAdwabc7McjHI5fqJA0g==</DigestValue>
      </Reference>
      <Reference URI="/xl/externalLinks/externalLink34.xml?ContentType=application/vnd.openxmlformats-officedocument.spreadsheetml.externalLink+xml">
        <DigestMethod Algorithm="http://www.w3.org/2001/04/xmlenc#sha512"/>
        <DigestValue>savZNECn4jt8fpFD4iHaaqY4TYGuS10/3jSqxIsSI1aO5mLSXF8UdhIDKMDpxpxpCZWP397R7f5hQtOKohfuSg==</DigestValue>
      </Reference>
      <Reference URI="/xl/externalLinks/externalLink35.xml?ContentType=application/vnd.openxmlformats-officedocument.spreadsheetml.externalLink+xml">
        <DigestMethod Algorithm="http://www.w3.org/2001/04/xmlenc#sha512"/>
        <DigestValue>UviJDhJfLRI9zvW5E+fr6duDI/LWaP3XfRLEgCiLEw0zzpVXAvLNNpyDux6oLfSAQBSq8A/uZ5w5bC2M2RZ87A==</DigestValue>
      </Reference>
      <Reference URI="/xl/externalLinks/externalLink36.xml?ContentType=application/vnd.openxmlformats-officedocument.spreadsheetml.externalLink+xml">
        <DigestMethod Algorithm="http://www.w3.org/2001/04/xmlenc#sha512"/>
        <DigestValue>Y5eD86Ze5F8B1QtQeZZgm+SDE+ItLVqlRhnK0rMyXe67VLQ07TzNJvSb019eg2Aefs/WXYDYDuZNyi3b8b6reQ==</DigestValue>
      </Reference>
      <Reference URI="/xl/externalLinks/externalLink37.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3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9.xml?ContentType=application/vnd.openxmlformats-officedocument.spreadsheetml.externalLink+xml">
        <DigestMethod Algorithm="http://www.w3.org/2001/04/xmlenc#sha512"/>
        <DigestValue>Jjf/0pvR3wkG6cWViydu/NY26JtrgJ6YDup6hfyw6o7qAfmuFcDAfj7wLPDx4QdgpIkDeqgai0jALrqcIi+9Uw==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Xz1DoOK3eMXpFastKhohmKu6fLEbPMtRxus4ALDHicYO+VwKGhXbHNCOiMQTH7lnb29xnfWchBSxeQKrcT1ytQ==</DigestValue>
      </Reference>
      <Reference URI="/xl/externalLinks/externalLink41.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42.xml?ContentType=application/vnd.openxmlformats-officedocument.spreadsheetml.externalLink+xml">
        <DigestMethod Algorithm="http://www.w3.org/2001/04/xmlenc#sha512"/>
        <DigestValue>PDItg0w2sQPnB1TnjNcnVeh7xrqkg+RPj6YDDbQpjSPKD+QfpNQzhtECL7k1XFNkuaBx8JNQvvB9W3M5lROz2Q==</DigestValue>
      </Reference>
      <Reference URI="/xl/externalLinks/externalLink43.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4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45.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46.xml?ContentType=application/vnd.openxmlformats-officedocument.spreadsheetml.externalLink+xml">
        <DigestMethod Algorithm="http://www.w3.org/2001/04/xmlenc#sha512"/>
        <DigestValue>RoBJ+3hkSFddx0dYW2XpQV0hVFJlMZil7Vum4nxy0dETZ7Tn3JqY92A3Wf2Kciml+WQamfzSm5AiVHVmA2vc2g==</DigestValue>
      </Reference>
      <Reference URI="/xl/externalLinks/externalLink47.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4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49.xml?ContentType=application/vnd.openxmlformats-officedocument.spreadsheetml.externalLink+xml">
        <DigestMethod Algorithm="http://www.w3.org/2001/04/xmlenc#sha512"/>
        <DigestValue>bc0mFTYRv2smWWIyVvkGifmO09aj/k5AsM0Ymnqk+rv8LPYX50MQIlUftkmrdkRZRTCt7Mpcf4Uo/HgAzTn1DQ==</DigestValue>
      </Reference>
      <Reference URI="/xl/externalLinks/externalLink5.xml?ContentType=application/vnd.openxmlformats-officedocument.spreadsheetml.externalLink+xml">
        <DigestMethod Algorithm="http://www.w3.org/2001/04/xmlenc#sha512"/>
        <DigestValue>gIPr3dKFrGzXETzip6XlCz6vLU6yrV3SKlnU1WlK9jvXYFGc+HRHI/B7+8Snr/pvApKSpzE8DCQfY65t9O7zmQ==</DigestValue>
      </Reference>
      <Reference URI="/xl/externalLinks/externalLink50.xml?ContentType=application/vnd.openxmlformats-officedocument.spreadsheetml.externalLink+xml">
        <DigestMethod Algorithm="http://www.w3.org/2001/04/xmlenc#sha512"/>
        <DigestValue>CssE1ACNwIbFDgXxqAz88dH3cOJY6TM4s5bBibtd28yjeA0whlSJ4HQeuyq0853DXRh42cLDB5+V+D+jU/dYLg==</DigestValue>
      </Reference>
      <Reference URI="/xl/externalLinks/externalLink51.xml?ContentType=application/vnd.openxmlformats-officedocument.spreadsheetml.externalLink+xml">
        <DigestMethod Algorithm="http://www.w3.org/2001/04/xmlenc#sha512"/>
        <DigestValue>gZyZY9omUGrC5Czj30EvCgil68fkHiC+WGpbfJAL/FJrUEaNvCh+BfnNyfNB2e4LuTOAPrd2pK/2ojyWQL1FEw==</DigestValue>
      </Reference>
      <Reference URI="/xl/externalLinks/externalLink52.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53.xml?ContentType=application/vnd.openxmlformats-officedocument.spreadsheetml.externalLink+xml">
        <DigestMethod Algorithm="http://www.w3.org/2001/04/xmlenc#sha512"/>
        <DigestValue>5Fu1NcRbAw6ZhIzk6UPlfPpXeiGUP0H0/yS+FpQZ13liiAnui0SUydMHsiqFw4YOQdaAEdtl3H6romOCCXO4yw==</DigestValue>
      </Reference>
      <Reference URI="/xl/externalLinks/externalLink5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55.xml?ContentType=application/vnd.openxmlformats-officedocument.spreadsheetml.externalLink+xml">
        <DigestMethod Algorithm="http://www.w3.org/2001/04/xmlenc#sha512"/>
        <DigestValue>jWZmY7S0icax4ayBYXKCCdhWtfkDu/G7bVOXBmhlBQG1O92/cq5Ylp9LCRHzWOAgYPoOyON3e3EnpShnz8T8ww==</DigestValue>
      </Reference>
      <Reference URI="/xl/externalLinks/externalLink56.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57.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58.xml?ContentType=application/vnd.openxmlformats-officedocument.spreadsheetml.externalLink+xml">
        <DigestMethod Algorithm="http://www.w3.org/2001/04/xmlenc#sha512"/>
        <DigestValue>SRW6DbjMk8q/XqkZ0qZatZWlrkoQF3mkODuubrQxw+lTvCETrSBedi/YYBt5H3lm9e5I8jcJh2/PivFRZt5HJg==</DigestValue>
      </Reference>
      <Reference URI="/xl/externalLinks/externalLink59.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6.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60.xml?ContentType=application/vnd.openxmlformats-officedocument.spreadsheetml.externalLink+xml">
        <DigestMethod Algorithm="http://www.w3.org/2001/04/xmlenc#sha512"/>
        <DigestValue>lbd/vdJNqIexRqrlx1WIXH70aBCuQCxfUiLgWAlajOFbH980EDJ/gmg5mj3P3OX9VC38Xy0kbb7KeYUgzTNrOg==</DigestValue>
      </Reference>
      <Reference URI="/xl/externalLinks/externalLink61.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62.xml?ContentType=application/vnd.openxmlformats-officedocument.spreadsheetml.externalLink+xml">
        <DigestMethod Algorithm="http://www.w3.org/2001/04/xmlenc#sha512"/>
        <DigestValue>Qdkxhn34fIw6jao4dYWthawiqwtNiTDi4vuBAuZ6VESMZm3jC3w0jYiKG8g23VNVxEKUUe3w52EpBYCOxqtpLw==</DigestValue>
      </Reference>
      <Reference URI="/xl/externalLinks/externalLink63.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6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65.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66.xml?ContentType=application/vnd.openxmlformats-officedocument.spreadsheetml.externalLink+xml">
        <DigestMethod Algorithm="http://www.w3.org/2001/04/xmlenc#sha512"/>
        <DigestValue>yG2zpX9XSyfi80itD9Fp2/XWfqWATkJnI2KGOSd8mb0/bjTC2OachCPAJvX+u5jyFrP2zAL1TtrMMyfzUED60g==</DigestValue>
      </Reference>
      <Reference URI="/xl/externalLinks/externalLink67.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68.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69.xml?ContentType=application/vnd.openxmlformats-officedocument.spreadsheetml.externalLink+xml">
        <DigestMethod Algorithm="http://www.w3.org/2001/04/xmlenc#sha512"/>
        <DigestValue>T6bM6qti6bWLRc0F7jgxuKht3bObYL+g3ZtWirYCc4mcaGaP5GQMO2dGtxHdqMJBqOYbsO3eG1qR3oLZM0GmCg==</DigestValue>
      </Reference>
      <Reference URI="/xl/externalLinks/externalLink7.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70.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7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72.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73.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74.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75.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76.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77.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78.xml?ContentType=application/vnd.openxmlformats-officedocument.spreadsheetml.externalLink+xml">
        <DigestMethod Algorithm="http://www.w3.org/2001/04/xmlenc#sha512"/>
        <DigestValue>JPxoOe1rbi25vg/66ezi0IwSU3gSFYVUFBiSsfReLscmBvpHeUBa0SCB0jm5JiBWa7ENL/EyYYMQ2EkoSqngpQ==</DigestValue>
      </Reference>
      <Reference URI="/xl/externalLinks/externalLink79.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8.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80.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81.xml?ContentType=application/vnd.openxmlformats-officedocument.spreadsheetml.externalLink+xml">
        <DigestMethod Algorithm="http://www.w3.org/2001/04/xmlenc#sha512"/>
        <DigestValue>1ofdz8zvi5yGxr03Oczd5sShyL5UIj/aRtJRbdhcppUQQ3NjI6YBvfjQbLbNqqFjzrx99pci6XpRlWyBnMdMZA==</DigestValue>
      </Reference>
      <Reference URI="/xl/externalLinks/externalLink82.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83.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84.xml?ContentType=application/vnd.openxmlformats-officedocument.spreadsheetml.externalLink+xml">
        <DigestMethod Algorithm="http://www.w3.org/2001/04/xmlenc#sha512"/>
        <DigestValue>QQxL96yoS6rM8ZiNqIFXSswXN8nxhFccUD7QUnI2vvl5fhKngZcIPs4lmerAYMrGV5EbFSqoKA5FgCbq2ytB4w==</DigestValue>
      </Reference>
      <Reference URI="/xl/externalLinks/externalLink85.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86.xml?ContentType=application/vnd.openxmlformats-officedocument.spreadsheetml.externalLink+xml">
        <DigestMethod Algorithm="http://www.w3.org/2001/04/xmlenc#sha512"/>
        <DigestValue>1HVi8r1YOCR+576C+2Bk0Xz/dLh3mkuMKc0mgF3ZarzpFgM+UNAGBTwmj/dfLPO6Vx/XXJCoTfpSCCaBDkCnag==</DigestValue>
      </Reference>
      <Reference URI="/xl/externalLinks/externalLink87.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88.xml?ContentType=application/vnd.openxmlformats-officedocument.spreadsheetml.externalLink+xml">
        <DigestMethod Algorithm="http://www.w3.org/2001/04/xmlenc#sha512"/>
        <DigestValue>lTmTWBKqOxOdLECvudSH1fOvZNcRh8YCJXwfSi5OL7F774Sd02Xx84XfbBtXFH5Vrnseu14mC+49j49MwOGraQ==</DigestValue>
      </Reference>
      <Reference URI="/xl/externalLinks/externalLink89.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9.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90.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91.xml?ContentType=application/vnd.openxmlformats-officedocument.spreadsheetml.externalLink+xml">
        <DigestMethod Algorithm="http://www.w3.org/2001/04/xmlenc#sha512"/>
        <DigestValue>IuJ8fqAbcz8I1f8fY2jSFrYmvOLwMA/nynrcrG3lbZzolt5m25FXHGn02mXHYNfrJVBcyU/84MMDvVWzHANMMg==</DigestValue>
      </Reference>
      <Reference URI="/xl/externalLinks/externalLink92.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3.xml?ContentType=application/vnd.openxmlformats-officedocument.spreadsheetml.externalLink+xml">
        <DigestMethod Algorithm="http://www.w3.org/2001/04/xmlenc#sha512"/>
        <DigestValue>TE7iDvk2zuQOhVJm++E3VZO1/kZhQo/7jFkzvUXSLZ6uFwxCAdJX5f+6OwTklOFHIBWLskL3dfkfKM12cusvqw==</DigestValue>
      </Reference>
      <Reference URI="/xl/externalLinks/externalLink94.xml?ContentType=application/vnd.openxmlformats-officedocument.spreadsheetml.externalLink+xml">
        <DigestMethod Algorithm="http://www.w3.org/2001/04/xmlenc#sha512"/>
        <DigestValue>PTTqcz9JO2bdCSp1TJSyR5/993nOukW/77X87KLqOrU3WAEVO0pdi+mMalSZchCv3J9Po3qqD8nl4lRrdZiJXQ==</DigestValue>
      </Reference>
      <Reference URI="/xl/externalLinks/externalLink95.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96.xml?ContentType=application/vnd.openxmlformats-officedocument.spreadsheetml.externalLink+xml">
        <DigestMethod Algorithm="http://www.w3.org/2001/04/xmlenc#sha512"/>
        <DigestValue>up01yGquzg7Bed8ZpKw4RidQRvcMyFKVzJ5I+U9jV6o0H/eMqwTBOKR7vrNDGyVTweYtR7SZX2gEVZ1CrFq0zQ==</DigestValue>
      </Reference>
      <Reference URI="/xl/externalLinks/externalLink97.xml?ContentType=application/vnd.openxmlformats-officedocument.spreadsheetml.externalLink+xml">
        <DigestMethod Algorithm="http://www.w3.org/2001/04/xmlenc#sha512"/>
        <DigestValue>DjV/xI2ShfcQ5AFd/GjZCzRFhhoO51uENeOCYMpiruSl7P9cnCUCQCmYYXfRqpvjT60GsMli9bCFP3mFXviQsg==</DigestValue>
      </Reference>
      <Reference URI="/xl/externalLinks/externalLink98.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99.xml?ContentType=application/vnd.openxmlformats-officedocument.spreadsheetml.externalLink+xml">
        <DigestMethod Algorithm="http://www.w3.org/2001/04/xmlenc#sha512"/>
        <DigestValue>yMJJkay3j5MGR87z69JLBqVVH/0OapBhG32sluq9x81oRk0kjS8eAnEq0AxQDvjyfpcqgB5GL/5vfAbbRb3Lsg==</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eBn9/q/cZRYWC039u2EWeJpJQ56gvxJdzC+bE0Ad45g4Lzsw0MokzSveOCefjbdu33IFzad6FwTXzXxP57P+yA==</DigestValue>
      </Reference>
      <Reference URI="/xl/styles.xml?ContentType=application/vnd.openxmlformats-officedocument.spreadsheetml.styles+xml">
        <DigestMethod Algorithm="http://www.w3.org/2001/04/xmlenc#sha512"/>
        <DigestValue>V7TAxm4WuvmPQ/UYeZLhI6Y3da9DLFdnkT9XX6gyjlXLbOBPzzes8/W9oKHX4fKFvsqMOL9MyEqpQkm8VJIlew==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WKrKt4pYF7VCm5zmsS8dxS8OM7EgGy4+Ab/i26V5RUME/O6pnVh4y+L9vO2XCRRTkwYJfl0JhmZN4VFc2i5hvQ==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zCSsxrk3gDZFC2Q+XM4vdfcmukzi2oTDGjLDFg7cfwUw4/Gk6pXLuTmdgEdjtQ5d6kjyAxicUliXuRfqn822CQ==</DigestValue>
      </Reference>
      <Reference URI="/xl/worksheets/sheet2.xml?ContentType=application/vnd.openxmlformats-officedocument.spreadsheetml.worksheet+xml">
        <DigestMethod Algorithm="http://www.w3.org/2001/04/xmlenc#sha512"/>
        <DigestValue>DurohdWVTVMQ+tYbgVEgpqbZtz3SR+qAUUHhf3sCC3sudIQc4uwKZ6RV/FwAObNGQua/G41t8mj248Ijz/fgkg==</DigestValue>
      </Reference>
      <Reference URI="/xl/worksheets/sheet3.xml?ContentType=application/vnd.openxmlformats-officedocument.spreadsheetml.worksheet+xml">
        <DigestMethod Algorithm="http://www.w3.org/2001/04/xmlenc#sha512"/>
        <DigestValue>ivXQMqmZvM/vVm6ZWZTph7a3/knGRInMVnVtcujc9Hx4Hqc2NY6aXVIIsMHdzCvQvlqu+CHUsKfUVztDPnpgtA==</DigestValue>
      </Reference>
    </Manifest>
    <SignatureProperties>
      <SignatureProperty Id="idSignatureTime" Target="#idPackageSignature">
        <mdssi:SignatureTime xmlns:mdssi="http://schemas.openxmlformats.org/package/2006/digital-signature">
          <mdssi:Format>YYYY-MM-DDThh:mm:ssTZD</mdssi:Format>
          <mdssi:Value>2024-11-15T13:20:33Z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2024-11-15T13:20:33Z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Indice</vt:lpstr>
      <vt:lpstr>Préstamos</vt:lpstr>
      <vt:lpstr>Cuentas a pagar 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Lasca</dc:creator>
  <cp:lastModifiedBy>Monserrat Lopez</cp:lastModifiedBy>
  <dcterms:created xsi:type="dcterms:W3CDTF">2021-10-04T19:24:43Z</dcterms:created>
  <dcterms:modified xsi:type="dcterms:W3CDTF">2024-11-15T12:19:50Z</dcterms:modified>
</cp:coreProperties>
</file>