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Leonardo Kleeman\Mi unidad (silopasksa@gmail.com)\Silo\Documentos para carpeta\Pask\Emision de Bonos\Informes trimestrales\Tercer trimestre\"/>
    </mc:Choice>
  </mc:AlternateContent>
  <xr:revisionPtr revIDLastSave="0" documentId="13_ncr:1_{4D3DC2B1-F6B8-4A7A-B8AC-F5404B921DDD}" xr6:coauthVersionLast="47" xr6:coauthVersionMax="47" xr10:uidLastSave="{00000000-0000-0000-0000-000000000000}"/>
  <bookViews>
    <workbookView xWindow="-23148" yWindow="-108" windowWidth="23256" windowHeight="12456" firstSheet="2" activeTab="5" xr2:uid="{00000000-000D-0000-FFFF-FFFF00000000}"/>
  </bookViews>
  <sheets>
    <sheet name="DETALLE DE PASIVOS" sheetId="1" r:id="rId1"/>
    <sheet name="PRESTAMOS FINANCIEROS " sheetId="7" r:id="rId2"/>
    <sheet name="PRESTAMO DE TERCEROS" sheetId="4" r:id="rId3"/>
    <sheet name="PROVEEDORES" sheetId="2" r:id="rId4"/>
    <sheet name="CHEQUES DIFERIDOS" sheetId="5" r:id="rId5"/>
    <sheet name="ANTICIPO DE CLIENTES" sheetId="8" r:id="rId6"/>
  </sheets>
  <definedNames>
    <definedName name="_xlnm._FilterDatabase" localSheetId="3" hidden="1">PROVEEDORES!$B$3:$F$18</definedName>
    <definedName name="_xlnm.Print_Area" localSheetId="0">'DETALLE DE PASIVOS'!$B$4:$F$101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7" l="1"/>
  <c r="G7" i="7"/>
  <c r="G8" i="7"/>
  <c r="G9" i="7"/>
  <c r="G10" i="7"/>
  <c r="G11" i="7"/>
  <c r="G12" i="7"/>
  <c r="G15" i="7"/>
  <c r="G17" i="7"/>
  <c r="G5" i="7"/>
  <c r="E7" i="8" l="1"/>
  <c r="D7" i="8"/>
  <c r="G27" i="5"/>
  <c r="G16" i="5"/>
  <c r="H18" i="7"/>
  <c r="F18" i="7"/>
  <c r="C73" i="1"/>
  <c r="C76" i="1"/>
  <c r="C35" i="1"/>
  <c r="C25" i="1"/>
  <c r="C32" i="1"/>
  <c r="C38" i="1"/>
  <c r="C37" i="1"/>
  <c r="C34" i="1"/>
  <c r="C29" i="1"/>
  <c r="C11" i="1"/>
  <c r="F51" i="2"/>
  <c r="C23" i="1" l="1"/>
  <c r="C10" i="1"/>
  <c r="H7" i="4" l="1"/>
  <c r="C79" i="1"/>
  <c r="C71" i="1"/>
  <c r="C46" i="1"/>
  <c r="F7" i="4" l="1"/>
  <c r="F87" i="1" l="1"/>
  <c r="D91" i="1"/>
  <c r="F46" i="1"/>
  <c r="F23" i="1"/>
  <c r="F19" i="1"/>
  <c r="F14" i="1"/>
  <c r="F10" i="1"/>
  <c r="F79" i="1"/>
  <c r="F71" i="1"/>
  <c r="F53" i="1" l="1"/>
  <c r="C84" i="1" l="1"/>
  <c r="C41" i="1"/>
  <c r="C87" i="1" l="1"/>
  <c r="F56" i="1" l="1"/>
  <c r="F90" i="1" s="1"/>
  <c r="C56" i="1"/>
  <c r="F91" i="1" l="1"/>
  <c r="C90" i="1"/>
  <c r="C14" i="1" l="1"/>
  <c r="C68" i="1" l="1"/>
  <c r="C19" i="1"/>
  <c r="C53" i="1" s="1"/>
  <c r="E91" i="1" s="1"/>
  <c r="E68" i="1"/>
  <c r="F68" i="1"/>
  <c r="C91" i="1" l="1"/>
</calcChain>
</file>

<file path=xl/sharedStrings.xml><?xml version="1.0" encoding="utf-8"?>
<sst xmlns="http://schemas.openxmlformats.org/spreadsheetml/2006/main" count="464" uniqueCount="184">
  <si>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</si>
  <si>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</si>
  <si>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</si>
  <si>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</si>
  <si>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</si>
  <si>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</si>
  <si>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</si>
  <si>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</si>
  <si>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</si>
  <si>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</si>
  <si>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</si>
  <si>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</si>
  <si>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</si>
  <si>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</si>
  <si>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</si>
  <si>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</si>
  <si>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</si>
  <si>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</si>
  <si>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</si>
  <si>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</si>
  <si>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</si>
  <si>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</si>
  <si>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</si>
  <si>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</si>
  <si>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</si>
  <si>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</si>
  <si>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</si>
  <si>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</si>
  <si>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</si>
  <si>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</si>
  <si>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</si>
  <si>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</si>
  <si>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</si>
  <si>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</si>
  <si>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</si>
  <si>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</si>
  <si>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</si>
  <si>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</si>
  <si>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</si>
  <si>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</si>
  <si>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</si>
  <si>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</si>
  <si>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</si>
  <si>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</si>
  <si>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</si>
  <si>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</si>
  <si>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</si>
  <si>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</si>
  <si>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</si>
  <si>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</si>
  <si>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</si>
  <si>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</si>
  <si>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</si>
  <si>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</si>
  <si>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</si>
  <si>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</si>
  <si>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</si>
  <si>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</si>
  <si>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</si>
  <si>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</si>
  <si>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INFORME DE DEUDAS AL 31/08/2024</t>
  </si>
  <si>
    <t>DETALLE DE CHEQUES DIFERIDOS EMITIDO POR PASK S.A.</t>
  </si>
  <si>
    <t>Carlos Elmir Kleeman</t>
  </si>
  <si>
    <t>ASF</t>
  </si>
  <si>
    <t>AUTORREPUESTOS HEIDY S.A</t>
  </si>
  <si>
    <t>COOPERATIVA AGROPECUARIA E INDUSTRIAL RAUL PEÑA LTDA</t>
  </si>
  <si>
    <t>E - ONE SCV SRL</t>
  </si>
  <si>
    <t>INSTITUTO NACIONAL DE TECNOLOGIA Y NORMALIZACION (INTN)</t>
  </si>
  <si>
    <t>PCG AUDITORES CONSULTORES</t>
  </si>
  <si>
    <t>ACOSTA JACOBY,CARLOS ROBERTO</t>
  </si>
  <si>
    <t>ADM PARAGUAY SRL</t>
  </si>
  <si>
    <t>AGRICOLA SANTA FE SOCIEDAD ANONIMA</t>
  </si>
  <si>
    <t>AGRO DIFERENCIAL GROUP S.A.</t>
  </si>
  <si>
    <t>AGRO SANTA ROSA S.A</t>
  </si>
  <si>
    <t>AGROCERES PARAGUAY SRL</t>
  </si>
  <si>
    <t>AGROSUL SOCIEDAD ANONIMA</t>
  </si>
  <si>
    <t>ANASAC PARAGUAY SRL</t>
  </si>
  <si>
    <t>ARNOLD, ARLENE</t>
  </si>
  <si>
    <t>BUGS, ROMEU EIRL</t>
  </si>
  <si>
    <t>CARGILL AGROPECUARIA SACI</t>
  </si>
  <si>
    <t>CGS AGRI SOCIEDAD ANONIMA</t>
  </si>
  <si>
    <t>COFCO INTERNATIONAL SERVICES PARAGUAY S.A.</t>
  </si>
  <si>
    <t>DULLIUS EMPRENDIMIENTOS SOCIEDAD ANONIMA</t>
  </si>
  <si>
    <t>DVA AGRO PARAGUAY SRL</t>
  </si>
  <si>
    <t>ECO TRADING S.A</t>
  </si>
  <si>
    <t>FRANCISCO VIERCI Y CIA. SRL</t>
  </si>
  <si>
    <t>G20 AGRO SOCIEDAD ANONIMA</t>
  </si>
  <si>
    <t>GLYMAX PARAGUAY SA</t>
  </si>
  <si>
    <t>GREEN CAMPOS SOCIEDAD ANOMIMA</t>
  </si>
  <si>
    <t>"H3M PARAGUAY" SOCIEDAD ANÓNIMA</t>
  </si>
  <si>
    <t>IMPORTADORA ALEMANA SA</t>
  </si>
  <si>
    <t>INSUMAGRO S.A.</t>
  </si>
  <si>
    <t>KLEEMAN, CARLOS ELMIR</t>
  </si>
  <si>
    <t>KLEEMANN FINGER, MARICE</t>
  </si>
  <si>
    <t>"KS AGRONEGOCIOS" SRL</t>
  </si>
  <si>
    <t>LDC PARAGUAY S.A.</t>
  </si>
  <si>
    <t>MONSANTO PARAGUAY SA</t>
  </si>
  <si>
    <t>NOBLEZA SEGUROS SA, COMPANIA DE SEGUROS</t>
  </si>
  <si>
    <t>NOVARA SA</t>
  </si>
  <si>
    <t>PRODUZA SOCIEDAD ANONIMA</t>
  </si>
  <si>
    <t>PROGRAIN S.A.</t>
  </si>
  <si>
    <t>RECKZIEGEL, ARCELIO</t>
  </si>
  <si>
    <t>SIMBIOSE PARAGUAY SRL</t>
  </si>
  <si>
    <t>SOLTEC E.A.S.</t>
  </si>
  <si>
    <t>TAFIREL PARAGUAY SA</t>
  </si>
  <si>
    <t>TAMPA PARAGUAY SA</t>
  </si>
  <si>
    <t>TECNOMYL S.A.</t>
  </si>
  <si>
    <t>TRANSAGRO SOCIEDAD ANONIMA</t>
  </si>
  <si>
    <t>UPL PARAGUAY SOCIEDAD ANONIMA</t>
  </si>
  <si>
    <t>VETTORELLO NETTO, ADELINO</t>
  </si>
  <si>
    <t>ZAPY SOCIEDAD ANONIMA</t>
  </si>
  <si>
    <t>DETALLE DE PROVEEDORES DE BIENES Y SERVICIOS AL 30/09/2024</t>
  </si>
  <si>
    <t>Total</t>
  </si>
  <si>
    <t>AL 30/09/2024</t>
  </si>
  <si>
    <t>AL 30/09/2023</t>
  </si>
  <si>
    <t>Interfisa Banco Prestamo</t>
  </si>
  <si>
    <t>Interfisa Banco Intereses a pagar</t>
  </si>
  <si>
    <t>Interfisa Banco Intereses a devengar</t>
  </si>
  <si>
    <t>Banco Rio S.A. Prestamo</t>
  </si>
  <si>
    <t>Banco Rio S.A. Intereses a pagar</t>
  </si>
  <si>
    <t>Banco Rio S.A. Intereses a devengar</t>
  </si>
  <si>
    <t>Zeta Banco Prestamo</t>
  </si>
  <si>
    <t>Zeta Banco Intereses a pagar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</si>
  <si>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</si>
  <si>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</si>
  <si>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</si>
  <si>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</si>
  <si>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</si>
  <si>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</si>
  <si>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</si>
  <si>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</si>
  <si>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</si>
  <si>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</si>
  <si>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Zeta Banco sobregiro Cta. Cte.</t>
  </si>
  <si>
    <t>Aguinaldos a pagar</t>
  </si>
  <si>
    <t>Banco Rio S.A. Capital</t>
  </si>
  <si>
    <t>Sudameris Bank Capital</t>
  </si>
  <si>
    <t>Codeudoria</t>
  </si>
  <si>
    <t>Hipoteca</t>
  </si>
  <si>
    <t>DETALLE DE DEUDAS FINANCIERAS POR PRÉSTAMOS BANCARIOS AL 30/09/2024</t>
  </si>
  <si>
    <t>Banco Rio S.A.E.C.A</t>
  </si>
  <si>
    <t>USD</t>
  </si>
  <si>
    <t>Sudameris Bank</t>
  </si>
  <si>
    <t>Zeta Banco</t>
  </si>
  <si>
    <t>107,610,63</t>
  </si>
  <si>
    <t xml:space="preserve">Bancop </t>
  </si>
  <si>
    <t>42,482,74</t>
  </si>
  <si>
    <t>Interfisa Banco</t>
  </si>
  <si>
    <t>Banco Continental</t>
  </si>
  <si>
    <t>Presidente</t>
  </si>
  <si>
    <t>Moneda</t>
  </si>
  <si>
    <t>Guaranies</t>
  </si>
  <si>
    <t>Dolares</t>
  </si>
  <si>
    <t>Jonas Piovesan</t>
  </si>
  <si>
    <t>Tigo</t>
  </si>
  <si>
    <t>Norberto Rediess</t>
  </si>
  <si>
    <t>Evandro Hedel</t>
  </si>
  <si>
    <t>Supermercado RP</t>
  </si>
  <si>
    <t>Arcelio Reckziegel</t>
  </si>
  <si>
    <t>Jose Frozza</t>
  </si>
  <si>
    <t>DETALLE DE CHEQUE DE PAGO DIFERIDO M/E</t>
  </si>
  <si>
    <t>Monto USD</t>
  </si>
  <si>
    <t>Tafirel</t>
  </si>
  <si>
    <t>Maximino Piovesan</t>
  </si>
  <si>
    <t>Marino Griebler</t>
  </si>
  <si>
    <t>KS Agro Paraguay</t>
  </si>
  <si>
    <t>Marino Alves</t>
  </si>
  <si>
    <t>DETALLE DOCUMENTOS A PAGAR - ANTICIPO DE CLIENTES  AL 30/09/2024</t>
  </si>
  <si>
    <t>DETALLE DOCUMENTOS A PAGAR - PRÉSTAMOS DE TERCEROS  AL 30/09/2024</t>
  </si>
  <si>
    <t>ADM PARAGUAY S.R.L.</t>
  </si>
  <si>
    <t>LA EMPRESA ACTUALMENTE POSEE DEUDAS PRIVILEGIADAS CON BANCO RIO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</si>
  <si>
    <t>NUMERO DE OPERACIÓN</t>
  </si>
  <si>
    <t>SITUACION</t>
  </si>
  <si>
    <t>A VENCER</t>
  </si>
  <si>
    <t>MONTO DEL CAPITAL INICIAL</t>
  </si>
  <si>
    <t>MONTO DEL CAPITAL PAGADO</t>
  </si>
  <si>
    <t>PASIVO</t>
  </si>
  <si>
    <t>CORRIENTE</t>
  </si>
  <si>
    <t>08CMD800597/24</t>
  </si>
  <si>
    <t>08CMD500422/23</t>
  </si>
  <si>
    <t>08CMD600248/22</t>
  </si>
  <si>
    <t>08CM1101250/24</t>
  </si>
  <si>
    <t>47A20043224</t>
  </si>
  <si>
    <t>EMPRESA: PASK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</si>
</sst>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mm/yyyy;@"/>
    <numFmt numFmtId="166" formatCode="_ * #,##0.00_ ;_ * \-#,##0.00_ ;_ * &quot;-&quot;_ ;_ @_ "/>
  </numFmts>
  <fonts count="20"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169">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9" fillId="2" borderId="1" xfId="0" applyNumberFormat="1" applyFont="1" applyFill="1" applyBorder="1" applyAlignment="1">
      <alignment horizontal="center"/>
    </xf>
    <xf numFmtId="3" fontId="9" fillId="2" borderId="9" xfId="0" applyNumberFormat="1" applyFont="1" applyFill="1" applyBorder="1"/>
    <xf numFmtId="0" fontId="9" fillId="2" borderId="0" xfId="0" applyFont="1" applyFill="1"/>
    <xf numFmtId="0" fontId="9" fillId="0" borderId="0" xfId="0"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164" fontId="3" fillId="0" borderId="5" xfId="1" applyFont="1" applyFill="1" applyBorder="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6"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14" fontId="9"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9"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9"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13" fillId="0" borderId="0" xfId="1" applyFont="1" applyFill="1" applyBorder="1" applyAlignment="1">
      <alignment horizontal="right" vertical="center" wrapText="1"/>
    </xf>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4" fontId="12" fillId="2" borderId="27" xfId="0" applyNumberFormat="1" applyFont="1" applyFill="1" applyBorder="1" applyAlignment="1">
      <alignment horizontal="right" vertical="center" wrapText="1"/>
    </xf>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3" fontId="2" fillId="2" borderId="1" xfId="0" applyNumberFormat="1"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0" fontId="0" fillId="2" borderId="1" xfId="0" applyFill="1" applyBorder="1" applyAlignment="1">
      <alignment horizontal="left" vertical="center"/>
    </xf>
    <xf numFmtId="165" fontId="3" fillId="2" borderId="1" xfId="0" applyNumberFormat="1" applyFont="1" applyFill="1" applyBorder="1" applyAlignment="1">
      <alignment horizontal="center"/>
    </xf>
    <xf numFmtId="3" fontId="3" fillId="2" borderId="1" xfId="0" applyNumberFormat="1" applyFont="1" applyFill="1" applyBorder="1" applyAlignment="1">
      <alignment horizontal="center" vertical="center"/>
    </xf>
    <xf numFmtId="38" fontId="0" fillId="2" borderId="1" xfId="0" applyNumberFormat="1" applyFill="1" applyBorder="1" applyAlignment="1">
      <alignment horizontal="right" vertical="center"/>
    </xf>
    <xf numFmtId="38" fontId="0" fillId="2" borderId="1" xfId="0" applyNumberFormat="1" applyFill="1" applyBorder="1"/>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14" fontId="3" fillId="2" borderId="1" xfId="0" applyNumberFormat="1" applyFont="1" applyFill="1" applyBorder="1" applyAlignment="1">
      <alignment horizontal="center"/>
    </xf>
    <xf numFmtId="164" fontId="3" fillId="2" borderId="1" xfId="1" applyFont="1" applyFill="1" applyBorder="1"/>
    <xf numFmtId="164" fontId="7" fillId="2" borderId="1" xfId="1" applyFont="1" applyFill="1" applyBorder="1" applyAlignment="1"/>
    <xf numFmtId="164" fontId="7" fillId="2" borderId="1" xfId="0" applyNumberFormat="1" applyFont="1" applyFill="1" applyBorder="1"/>
    <xf numFmtId="0" fontId="18" fillId="2" borderId="0" xfId="0" applyFont="1" applyFill="1"/>
    <xf numFmtId="164" fontId="18" fillId="2" borderId="0" xfId="0" applyNumberFormat="1" applyFont="1" applyFill="1"/>
    <xf numFmtId="166" fontId="3" fillId="2" borderId="1" xfId="1" applyNumberFormat="1" applyFont="1" applyFill="1" applyBorder="1"/>
    <xf numFmtId="166" fontId="7" fillId="2" borderId="1" xfId="0" applyNumberFormat="1" applyFont="1" applyFill="1" applyBorder="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14" fontId="11" fillId="2" borderId="1" xfId="0" applyNumberFormat="1" applyFont="1" applyFill="1" applyBorder="1"/>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cellXfs>
  <cellStyles count="3">
    <cellStyle name="Millares [0]" xfId="1" builtinId="6"/>
    <cellStyle name="Millares [0]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9"/>
  <sheetViews>
    <sheetView topLeftCell="A87" zoomScale="90" zoomScaleNormal="90" workbookViewId="0">
      <selection activeCell="B96" sqref="B96"/>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8"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55" t="s">
        <v>60</v>
      </c>
      <c r="C4" s="155"/>
      <c r="D4" s="155"/>
      <c r="E4" s="155"/>
      <c r="F4" s="155"/>
      <c r="G4" s="4"/>
      <c r="H4" s="4"/>
    </row>
    <row r="5" spans="1:11" ht="15" x14ac:dyDescent="0.25">
      <c r="B5" s="106" t="s">
        <v>183</v>
      </c>
      <c r="E5" s="4"/>
      <c r="F5" s="6"/>
      <c r="G5" s="4"/>
      <c r="H5" s="4"/>
    </row>
    <row r="6" spans="1:11" ht="14.4" thickBot="1" x14ac:dyDescent="0.3">
      <c r="B6" s="4"/>
      <c r="C6" s="7"/>
      <c r="D6" s="7"/>
      <c r="E6" s="4"/>
      <c r="F6" s="6"/>
      <c r="G6" s="4"/>
      <c r="H6" s="4"/>
    </row>
    <row r="7" spans="1:11" ht="15.6" thickBot="1" x14ac:dyDescent="0.3">
      <c r="B7" s="27" t="s">
        <v>45</v>
      </c>
      <c r="C7" s="55" t="s">
        <v>113</v>
      </c>
      <c r="D7" s="25" t="s">
        <v>25</v>
      </c>
      <c r="E7" s="26" t="s">
        <v>19</v>
      </c>
      <c r="F7" s="56" t="s">
        <v>114</v>
      </c>
      <c r="G7" s="4"/>
      <c r="H7" s="4"/>
    </row>
    <row r="8" spans="1:11" ht="15" x14ac:dyDescent="0.25">
      <c r="B8" s="61" t="s">
        <v>13</v>
      </c>
      <c r="C8" s="71"/>
      <c r="D8" s="72"/>
      <c r="E8" s="75"/>
      <c r="F8" s="73"/>
      <c r="G8" s="4"/>
      <c r="H8" s="4"/>
    </row>
    <row r="9" spans="1:11" s="32" customFormat="1" ht="15" x14ac:dyDescent="0.25">
      <c r="B9" s="62" t="s">
        <v>1</v>
      </c>
      <c r="C9" s="28"/>
      <c r="D9" s="29"/>
      <c r="E9" s="76"/>
      <c r="F9" s="30"/>
      <c r="G9" s="31"/>
      <c r="H9" s="31"/>
      <c r="J9" s="89"/>
      <c r="K9" s="89"/>
    </row>
    <row r="10" spans="1:11" s="32" customFormat="1" ht="18" customHeight="1" x14ac:dyDescent="0.25">
      <c r="B10" s="63" t="s">
        <v>24</v>
      </c>
      <c r="C10" s="33">
        <f>SUM(C11:C12)</f>
        <v>12446875592.400003</v>
      </c>
      <c r="D10" s="34"/>
      <c r="E10" s="77"/>
      <c r="F10" s="35">
        <f>SUM(F11:F12)</f>
        <v>19910528889</v>
      </c>
      <c r="G10" s="31"/>
      <c r="H10" s="31"/>
      <c r="J10" s="89"/>
      <c r="K10" s="89"/>
    </row>
    <row r="11" spans="1:11" x14ac:dyDescent="0.25">
      <c r="B11" s="64" t="s">
        <v>20</v>
      </c>
      <c r="C11" s="58">
        <f>PROVEEDORES!F51</f>
        <v>11994376185.400003</v>
      </c>
      <c r="D11" s="9"/>
      <c r="E11" s="78"/>
      <c r="F11" s="21">
        <v>18648547728</v>
      </c>
      <c r="G11" s="4"/>
      <c r="H11" s="4"/>
    </row>
    <row r="12" spans="1:11" x14ac:dyDescent="0.25">
      <c r="B12" s="64" t="s">
        <v>124</v>
      </c>
      <c r="C12" s="17">
        <v>452499407</v>
      </c>
      <c r="D12" s="2"/>
      <c r="E12" s="78"/>
      <c r="F12" s="22">
        <v>1261981161</v>
      </c>
      <c r="G12" s="4"/>
      <c r="H12" s="4"/>
    </row>
    <row r="13" spans="1:11" x14ac:dyDescent="0.25">
      <c r="B13" s="64"/>
      <c r="C13" s="17"/>
      <c r="D13" s="2"/>
      <c r="E13" s="78"/>
      <c r="F13" s="22"/>
      <c r="G13" s="4"/>
      <c r="H13" s="4"/>
    </row>
    <row r="14" spans="1:11" s="32" customFormat="1" ht="18" customHeight="1" x14ac:dyDescent="0.25">
      <c r="B14" s="65" t="s">
        <v>7</v>
      </c>
      <c r="C14" s="33">
        <f>SUM(C15:C17)</f>
        <v>1658181781</v>
      </c>
      <c r="D14" s="34"/>
      <c r="E14" s="77"/>
      <c r="F14" s="35">
        <f>SUM(F15:F17)</f>
        <v>820821800</v>
      </c>
      <c r="G14" s="31"/>
      <c r="H14" s="31"/>
      <c r="J14" s="89"/>
      <c r="K14" s="89"/>
    </row>
    <row r="15" spans="1:11" x14ac:dyDescent="0.25">
      <c r="B15" s="66" t="s">
        <v>21</v>
      </c>
      <c r="C15" s="93">
        <v>1658181781</v>
      </c>
      <c r="D15" s="2"/>
      <c r="E15" s="78"/>
      <c r="F15" s="22">
        <v>820821800</v>
      </c>
      <c r="G15" s="4"/>
      <c r="H15" s="4"/>
    </row>
    <row r="16" spans="1:11" x14ac:dyDescent="0.25">
      <c r="B16" s="64" t="s">
        <v>49</v>
      </c>
      <c r="C16" s="17"/>
      <c r="D16" s="2"/>
      <c r="E16" s="78"/>
      <c r="F16" s="22"/>
      <c r="G16" s="4"/>
      <c r="H16" s="4"/>
    </row>
    <row r="17" spans="2:11" x14ac:dyDescent="0.25">
      <c r="B17" s="66" t="s">
        <v>22</v>
      </c>
      <c r="C17" s="17">
        <v>0</v>
      </c>
      <c r="D17" s="2"/>
      <c r="E17" s="78"/>
      <c r="F17" s="22">
        <v>0</v>
      </c>
      <c r="G17" s="4"/>
      <c r="H17" s="4"/>
    </row>
    <row r="18" spans="2:11" x14ac:dyDescent="0.25">
      <c r="B18" s="64"/>
      <c r="C18" s="17"/>
      <c r="D18" s="2"/>
      <c r="E18" s="78"/>
      <c r="F18" s="22"/>
      <c r="G18" s="4"/>
      <c r="H18" s="4"/>
    </row>
    <row r="19" spans="2:11" s="32" customFormat="1" ht="18" customHeight="1" x14ac:dyDescent="0.25">
      <c r="B19" s="65" t="s">
        <v>23</v>
      </c>
      <c r="C19" s="33">
        <f>+C20</f>
        <v>4216410000</v>
      </c>
      <c r="D19" s="34"/>
      <c r="E19" s="77"/>
      <c r="F19" s="35">
        <f>SUM(F20)</f>
        <v>1965000000</v>
      </c>
      <c r="G19" s="31"/>
      <c r="H19" s="31"/>
      <c r="J19" s="89"/>
      <c r="K19" s="89"/>
    </row>
    <row r="20" spans="2:11" x14ac:dyDescent="0.25">
      <c r="B20" s="64" t="s">
        <v>26</v>
      </c>
      <c r="C20" s="17">
        <v>4216410000</v>
      </c>
      <c r="D20" s="2"/>
      <c r="E20" s="78"/>
      <c r="F20" s="22">
        <v>1965000000</v>
      </c>
      <c r="G20" s="4"/>
      <c r="H20" s="4"/>
    </row>
    <row r="21" spans="2:11" x14ac:dyDescent="0.25">
      <c r="B21" s="64"/>
      <c r="C21" s="17"/>
      <c r="D21" s="2"/>
      <c r="E21" s="78"/>
      <c r="F21" s="22"/>
      <c r="G21" s="4"/>
      <c r="H21" s="4"/>
    </row>
    <row r="22" spans="2:11" s="32" customFormat="1" ht="18" customHeight="1" x14ac:dyDescent="0.25">
      <c r="B22" s="62" t="s">
        <v>8</v>
      </c>
      <c r="C22" s="36"/>
      <c r="D22" s="37"/>
      <c r="E22" s="79"/>
      <c r="F22" s="38"/>
      <c r="G22" s="31"/>
      <c r="H22" s="31"/>
      <c r="J22" s="89"/>
      <c r="K22" s="89"/>
    </row>
    <row r="23" spans="2:11" s="32" customFormat="1" ht="18" customHeight="1" x14ac:dyDescent="0.25">
      <c r="B23" s="65" t="s">
        <v>9</v>
      </c>
      <c r="C23" s="33">
        <f>SUM(C24:C40)</f>
        <v>6410085771</v>
      </c>
      <c r="D23" s="34"/>
      <c r="E23" s="77"/>
      <c r="F23" s="35">
        <f>SUM(F24:F33)</f>
        <v>4600644438</v>
      </c>
      <c r="G23" s="47"/>
      <c r="H23" s="31"/>
      <c r="J23" s="89"/>
      <c r="K23" s="89"/>
    </row>
    <row r="24" spans="2:11" x14ac:dyDescent="0.25">
      <c r="B24" s="67" t="s">
        <v>115</v>
      </c>
      <c r="C24" s="93">
        <v>780373951</v>
      </c>
      <c r="D24" s="2" t="s">
        <v>137</v>
      </c>
      <c r="E24" s="78">
        <v>45837</v>
      </c>
      <c r="F24" s="22">
        <v>4600644438</v>
      </c>
      <c r="G24" s="11"/>
      <c r="H24" s="4"/>
      <c r="I24" s="10"/>
    </row>
    <row r="25" spans="2:11" x14ac:dyDescent="0.25">
      <c r="B25" s="67" t="s">
        <v>116</v>
      </c>
      <c r="C25" s="93">
        <f>6451737+64516621</f>
        <v>70968358</v>
      </c>
      <c r="D25" s="2" t="s">
        <v>137</v>
      </c>
      <c r="E25" s="78">
        <v>45837</v>
      </c>
      <c r="F25" s="53">
        <v>0</v>
      </c>
      <c r="G25" s="11"/>
      <c r="H25" s="4"/>
      <c r="I25" s="10"/>
    </row>
    <row r="26" spans="2:11" x14ac:dyDescent="0.25">
      <c r="B26" s="67" t="s">
        <v>117</v>
      </c>
      <c r="C26" s="93">
        <v>-48420051</v>
      </c>
      <c r="D26" s="2" t="s">
        <v>137</v>
      </c>
      <c r="E26" s="78">
        <v>45837</v>
      </c>
      <c r="F26" s="22">
        <v>0</v>
      </c>
      <c r="G26" s="11"/>
      <c r="H26" s="4"/>
      <c r="I26" s="10"/>
    </row>
    <row r="27" spans="2:11" x14ac:dyDescent="0.25">
      <c r="B27" s="67" t="s">
        <v>118</v>
      </c>
      <c r="C27" s="93">
        <v>1212152792</v>
      </c>
      <c r="D27" s="2" t="s">
        <v>138</v>
      </c>
      <c r="E27" s="78">
        <v>45821</v>
      </c>
      <c r="F27" s="22">
        <v>0</v>
      </c>
      <c r="G27" s="4"/>
      <c r="H27" s="4"/>
      <c r="I27" s="10"/>
    </row>
    <row r="28" spans="2:11" x14ac:dyDescent="0.25">
      <c r="B28" s="67" t="s">
        <v>119</v>
      </c>
      <c r="C28" s="93">
        <v>190002573</v>
      </c>
      <c r="D28" s="2" t="s">
        <v>138</v>
      </c>
      <c r="E28" s="78">
        <v>45821</v>
      </c>
      <c r="F28" s="22">
        <v>0</v>
      </c>
      <c r="G28" s="4"/>
      <c r="H28" s="4"/>
      <c r="I28" s="10"/>
    </row>
    <row r="29" spans="2:11" x14ac:dyDescent="0.25">
      <c r="B29" s="67" t="s">
        <v>120</v>
      </c>
      <c r="C29" s="93">
        <f>-175617234</f>
        <v>-175617234</v>
      </c>
      <c r="D29" s="2" t="s">
        <v>138</v>
      </c>
      <c r="E29" s="78">
        <v>45821</v>
      </c>
      <c r="F29" s="22">
        <v>0</v>
      </c>
      <c r="G29" s="4"/>
      <c r="H29" s="4"/>
      <c r="I29" s="10"/>
    </row>
    <row r="30" spans="2:11" s="52" customFormat="1" x14ac:dyDescent="0.25">
      <c r="B30" s="67" t="s">
        <v>121</v>
      </c>
      <c r="C30" s="94">
        <v>743115610</v>
      </c>
      <c r="D30" s="49" t="s">
        <v>137</v>
      </c>
      <c r="E30" s="80">
        <v>45687</v>
      </c>
      <c r="F30" s="50"/>
      <c r="G30" s="51"/>
      <c r="H30" s="51"/>
      <c r="J30" s="90"/>
      <c r="K30" s="90"/>
    </row>
    <row r="31" spans="2:11" ht="15" x14ac:dyDescent="0.25">
      <c r="B31" s="68" t="s">
        <v>122</v>
      </c>
      <c r="C31" s="93">
        <v>69728399</v>
      </c>
      <c r="D31" s="2" t="s">
        <v>137</v>
      </c>
      <c r="E31" s="80">
        <v>45687</v>
      </c>
      <c r="F31" s="22"/>
      <c r="G31" s="4"/>
      <c r="H31" s="104"/>
      <c r="I31" s="10"/>
    </row>
    <row r="32" spans="2:11" x14ac:dyDescent="0.25">
      <c r="B32" s="69" t="s">
        <v>133</v>
      </c>
      <c r="C32" s="93">
        <f>3451+2046</f>
        <v>5497</v>
      </c>
      <c r="D32" s="2" t="s">
        <v>63</v>
      </c>
      <c r="E32" s="78"/>
      <c r="F32" s="22"/>
      <c r="G32" s="4"/>
      <c r="H32" s="11"/>
    </row>
    <row r="33" spans="2:11" x14ac:dyDescent="0.25">
      <c r="B33" s="69" t="s">
        <v>123</v>
      </c>
      <c r="C33" s="93">
        <v>1086774523</v>
      </c>
      <c r="D33" s="2" t="s">
        <v>137</v>
      </c>
      <c r="E33" s="78">
        <v>45632</v>
      </c>
      <c r="F33" s="22"/>
      <c r="G33" s="4"/>
      <c r="H33" s="11"/>
    </row>
    <row r="34" spans="2:11" x14ac:dyDescent="0.25">
      <c r="B34" s="69" t="s">
        <v>125</v>
      </c>
      <c r="C34" s="93">
        <f>3290781+43802050</f>
        <v>47092831</v>
      </c>
      <c r="D34" s="2" t="s">
        <v>137</v>
      </c>
      <c r="E34" s="78">
        <v>45632</v>
      </c>
      <c r="F34" s="22"/>
      <c r="G34" s="4"/>
      <c r="H34" s="4"/>
    </row>
    <row r="35" spans="2:11" x14ac:dyDescent="0.25">
      <c r="B35" s="69" t="s">
        <v>126</v>
      </c>
      <c r="C35" s="93">
        <f>-11033233</f>
        <v>-11033233</v>
      </c>
      <c r="D35" s="2" t="s">
        <v>137</v>
      </c>
      <c r="E35" s="78">
        <v>45632</v>
      </c>
      <c r="F35" s="22"/>
      <c r="G35" s="4"/>
      <c r="H35" s="4"/>
    </row>
    <row r="36" spans="2:11" x14ac:dyDescent="0.25">
      <c r="B36" s="69" t="s">
        <v>128</v>
      </c>
      <c r="C36" s="93">
        <v>2233150310</v>
      </c>
      <c r="D36" s="2" t="s">
        <v>138</v>
      </c>
      <c r="E36" s="78">
        <v>45920</v>
      </c>
      <c r="F36" s="22"/>
      <c r="G36" s="4"/>
      <c r="H36" s="4"/>
    </row>
    <row r="37" spans="2:11" x14ac:dyDescent="0.25">
      <c r="B37" s="69" t="s">
        <v>129</v>
      </c>
      <c r="C37" s="93">
        <f>183620669+18424725</f>
        <v>202045394</v>
      </c>
      <c r="D37" s="2" t="s">
        <v>138</v>
      </c>
      <c r="E37" s="78">
        <v>45920</v>
      </c>
      <c r="F37" s="22"/>
      <c r="G37" s="4"/>
      <c r="H37" s="4"/>
    </row>
    <row r="38" spans="2:11" x14ac:dyDescent="0.25">
      <c r="B38" s="69" t="s">
        <v>130</v>
      </c>
      <c r="C38" s="93">
        <f>-167166114</f>
        <v>-167166114</v>
      </c>
      <c r="D38" s="2" t="s">
        <v>138</v>
      </c>
      <c r="E38" s="78">
        <v>45920</v>
      </c>
      <c r="F38" s="22"/>
      <c r="G38" s="4"/>
      <c r="H38" s="4"/>
    </row>
    <row r="39" spans="2:11" x14ac:dyDescent="0.25">
      <c r="B39" s="69" t="s">
        <v>131</v>
      </c>
      <c r="C39" s="93">
        <v>168606670</v>
      </c>
      <c r="D39" s="2" t="s">
        <v>63</v>
      </c>
      <c r="E39" s="78">
        <v>45714</v>
      </c>
      <c r="F39" s="22"/>
      <c r="G39" s="4"/>
      <c r="H39" s="4"/>
    </row>
    <row r="40" spans="2:11" x14ac:dyDescent="0.25">
      <c r="B40" s="69" t="s">
        <v>132</v>
      </c>
      <c r="C40" s="93">
        <v>8305495</v>
      </c>
      <c r="D40" s="2" t="s">
        <v>63</v>
      </c>
      <c r="E40" s="78">
        <v>45714</v>
      </c>
      <c r="F40" s="22"/>
      <c r="G40" s="4"/>
      <c r="H40" s="4"/>
    </row>
    <row r="41" spans="2:11" ht="15" x14ac:dyDescent="0.25">
      <c r="B41" s="62" t="s">
        <v>55</v>
      </c>
      <c r="C41" s="95">
        <f>SUM(C42:C43)</f>
        <v>0</v>
      </c>
      <c r="D41" s="2"/>
      <c r="E41" s="81"/>
      <c r="F41" s="22"/>
      <c r="G41" s="4"/>
      <c r="H41" s="4"/>
    </row>
    <row r="42" spans="2:11" x14ac:dyDescent="0.25">
      <c r="B42" s="67" t="s">
        <v>50</v>
      </c>
      <c r="C42" s="93">
        <v>0</v>
      </c>
      <c r="D42" s="2"/>
      <c r="E42" s="81"/>
      <c r="F42" s="22"/>
      <c r="G42" s="4"/>
      <c r="H42" s="4"/>
    </row>
    <row r="43" spans="2:11" x14ac:dyDescent="0.25">
      <c r="B43" s="67" t="s">
        <v>51</v>
      </c>
      <c r="C43" s="93"/>
      <c r="D43" s="2"/>
      <c r="E43" s="81"/>
      <c r="F43" s="22"/>
      <c r="G43" s="4"/>
      <c r="H43" s="4"/>
      <c r="K43" s="105"/>
    </row>
    <row r="44" spans="2:11" x14ac:dyDescent="0.25">
      <c r="B44" s="69"/>
      <c r="C44" s="96"/>
      <c r="D44" s="2"/>
      <c r="E44" s="81"/>
      <c r="F44" s="22"/>
      <c r="G44" s="4"/>
      <c r="H44" s="4"/>
    </row>
    <row r="45" spans="2:11" s="32" customFormat="1" ht="18" customHeight="1" x14ac:dyDescent="0.25">
      <c r="B45" s="62" t="s">
        <v>10</v>
      </c>
      <c r="C45" s="93"/>
      <c r="D45" s="34"/>
      <c r="E45" s="77"/>
      <c r="F45" s="35"/>
      <c r="G45" s="31"/>
      <c r="H45" s="31"/>
      <c r="J45" s="89"/>
      <c r="K45" s="89"/>
    </row>
    <row r="46" spans="2:11" s="32" customFormat="1" x14ac:dyDescent="0.25">
      <c r="B46" s="65" t="s">
        <v>11</v>
      </c>
      <c r="C46" s="97">
        <f>SUM(C47:C50)</f>
        <v>26102537</v>
      </c>
      <c r="D46" s="34"/>
      <c r="E46" s="78"/>
      <c r="F46" s="35">
        <f>SUM(F47:F50)</f>
        <v>6231558</v>
      </c>
      <c r="G46" s="31"/>
      <c r="H46" s="31"/>
      <c r="J46" s="89"/>
      <c r="K46" s="89"/>
    </row>
    <row r="47" spans="2:11" x14ac:dyDescent="0.25">
      <c r="B47" s="67" t="s">
        <v>40</v>
      </c>
      <c r="C47" s="93">
        <v>20595868</v>
      </c>
      <c r="D47" s="2"/>
      <c r="E47" s="78"/>
      <c r="F47" s="22">
        <v>6231558</v>
      </c>
      <c r="G47" s="4"/>
      <c r="H47" s="4"/>
    </row>
    <row r="48" spans="2:11" x14ac:dyDescent="0.25">
      <c r="B48" s="67" t="s">
        <v>41</v>
      </c>
      <c r="C48" s="93">
        <v>1427140</v>
      </c>
      <c r="D48" s="2"/>
      <c r="E48" s="78"/>
      <c r="F48" s="22"/>
      <c r="G48" s="4"/>
      <c r="H48" s="4"/>
    </row>
    <row r="49" spans="2:11" x14ac:dyDescent="0.25">
      <c r="B49" s="67" t="s">
        <v>134</v>
      </c>
      <c r="C49" s="93">
        <v>4079529</v>
      </c>
      <c r="D49" s="2"/>
      <c r="E49" s="78"/>
      <c r="F49" s="22"/>
      <c r="G49" s="4"/>
      <c r="H49" s="4"/>
    </row>
    <row r="50" spans="2:11" x14ac:dyDescent="0.25">
      <c r="B50" s="67" t="s">
        <v>42</v>
      </c>
      <c r="C50" s="93"/>
      <c r="D50" s="2"/>
      <c r="E50" s="78"/>
      <c r="F50" s="22"/>
      <c r="G50" s="4"/>
      <c r="H50" s="4"/>
    </row>
    <row r="51" spans="2:11" x14ac:dyDescent="0.25">
      <c r="B51" s="67"/>
      <c r="C51" s="93"/>
      <c r="D51" s="2"/>
      <c r="E51" s="78"/>
      <c r="F51" s="22"/>
      <c r="G51" s="4"/>
      <c r="H51" s="4"/>
    </row>
    <row r="52" spans="2:11" x14ac:dyDescent="0.25">
      <c r="B52" s="67"/>
      <c r="C52" s="93"/>
      <c r="D52" s="2"/>
      <c r="E52" s="81"/>
      <c r="F52" s="22"/>
      <c r="G52" s="4"/>
      <c r="H52" s="4"/>
    </row>
    <row r="53" spans="2:11" ht="18" customHeight="1" x14ac:dyDescent="0.25">
      <c r="B53" s="59" t="s">
        <v>12</v>
      </c>
      <c r="C53" s="98">
        <f>+C10+C14+C19+C23+C41+C46</f>
        <v>24757655681.400002</v>
      </c>
      <c r="D53" s="2"/>
      <c r="E53" s="2"/>
      <c r="F53" s="23">
        <f>+F10+F14+F19+F23+F41+F46</f>
        <v>27303226685</v>
      </c>
      <c r="G53" s="11"/>
      <c r="H53" s="11"/>
      <c r="I53" s="10"/>
    </row>
    <row r="54" spans="2:11" x14ac:dyDescent="0.25">
      <c r="B54" s="69"/>
      <c r="C54" s="99"/>
      <c r="D54" s="8"/>
      <c r="E54" s="82"/>
      <c r="F54" s="20"/>
      <c r="G54" s="11"/>
      <c r="H54" s="4"/>
    </row>
    <row r="55" spans="2:11" ht="20.25" customHeight="1" x14ac:dyDescent="0.25">
      <c r="B55" s="59" t="s">
        <v>14</v>
      </c>
      <c r="C55" s="93"/>
      <c r="D55" s="8"/>
      <c r="E55" s="82"/>
      <c r="F55" s="20"/>
      <c r="G55" s="4"/>
      <c r="H55" s="4"/>
    </row>
    <row r="56" spans="2:11" s="42" customFormat="1" ht="15" x14ac:dyDescent="0.25">
      <c r="B56" s="62" t="s">
        <v>1</v>
      </c>
      <c r="C56" s="100">
        <f>SUM(C57:C66)</f>
        <v>0</v>
      </c>
      <c r="D56" s="39"/>
      <c r="E56" s="83"/>
      <c r="F56" s="40">
        <f t="shared" ref="F56" si="0">SUM(F57:F66)</f>
        <v>0</v>
      </c>
      <c r="G56" s="41"/>
      <c r="H56" s="41"/>
      <c r="J56" s="91"/>
      <c r="K56" s="91"/>
    </row>
    <row r="57" spans="2:11" x14ac:dyDescent="0.25">
      <c r="B57" s="64" t="s">
        <v>2</v>
      </c>
      <c r="C57" s="99">
        <v>0</v>
      </c>
      <c r="D57" s="8"/>
      <c r="E57" s="82"/>
      <c r="F57" s="20">
        <v>0</v>
      </c>
      <c r="G57" s="4"/>
      <c r="H57" s="4"/>
    </row>
    <row r="58" spans="2:11" hidden="1" x14ac:dyDescent="0.25">
      <c r="B58" s="64" t="s">
        <v>0</v>
      </c>
      <c r="C58" s="99">
        <v>0</v>
      </c>
      <c r="D58" s="8"/>
      <c r="E58" s="82"/>
      <c r="F58" s="20">
        <v>0</v>
      </c>
      <c r="G58" s="4"/>
      <c r="H58" s="4"/>
    </row>
    <row r="59" spans="2:11" hidden="1" x14ac:dyDescent="0.25">
      <c r="B59" s="64"/>
      <c r="C59" s="99"/>
      <c r="D59" s="8"/>
      <c r="E59" s="82"/>
      <c r="F59" s="20"/>
      <c r="G59" s="4"/>
      <c r="H59" s="4"/>
    </row>
    <row r="60" spans="2:11" hidden="1" x14ac:dyDescent="0.25">
      <c r="B60" s="64" t="s">
        <v>3</v>
      </c>
      <c r="C60" s="99">
        <v>0</v>
      </c>
      <c r="D60" s="8"/>
      <c r="E60" s="82"/>
      <c r="F60" s="20">
        <v>0</v>
      </c>
      <c r="G60" s="4"/>
      <c r="H60" s="4"/>
    </row>
    <row r="61" spans="2:11" hidden="1" x14ac:dyDescent="0.25">
      <c r="B61" s="64"/>
      <c r="C61" s="99"/>
      <c r="D61" s="8"/>
      <c r="E61" s="82"/>
      <c r="F61" s="20"/>
      <c r="G61" s="4"/>
      <c r="H61" s="4"/>
    </row>
    <row r="62" spans="2:11" hidden="1" x14ac:dyDescent="0.25">
      <c r="B62" s="64" t="s">
        <v>4</v>
      </c>
      <c r="C62" s="99">
        <v>0</v>
      </c>
      <c r="D62" s="8"/>
      <c r="E62" s="82"/>
      <c r="F62" s="20">
        <v>0</v>
      </c>
      <c r="G62" s="4"/>
      <c r="H62" s="4"/>
    </row>
    <row r="63" spans="2:11" x14ac:dyDescent="0.25">
      <c r="B63" s="64" t="s">
        <v>5</v>
      </c>
      <c r="C63" s="99">
        <v>0</v>
      </c>
      <c r="D63" s="8"/>
      <c r="E63" s="82"/>
      <c r="F63" s="20">
        <v>0</v>
      </c>
      <c r="G63" s="4"/>
      <c r="H63" s="4"/>
    </row>
    <row r="64" spans="2:11" hidden="1" x14ac:dyDescent="0.25">
      <c r="B64" s="64" t="s">
        <v>24</v>
      </c>
      <c r="C64" s="99"/>
      <c r="D64" s="8"/>
      <c r="E64" s="82"/>
      <c r="F64" s="20"/>
      <c r="G64" s="4"/>
      <c r="H64" s="4"/>
    </row>
    <row r="65" spans="2:11" hidden="1" x14ac:dyDescent="0.25">
      <c r="B65" s="64" t="s">
        <v>7</v>
      </c>
      <c r="C65" s="99"/>
      <c r="D65" s="8"/>
      <c r="E65" s="82"/>
      <c r="F65" s="20"/>
      <c r="G65" s="4"/>
      <c r="H65" s="4"/>
    </row>
    <row r="66" spans="2:11" x14ac:dyDescent="0.25">
      <c r="B66" s="64" t="s">
        <v>6</v>
      </c>
      <c r="C66" s="99">
        <v>0</v>
      </c>
      <c r="D66" s="8"/>
      <c r="E66" s="82"/>
      <c r="F66" s="21">
        <v>0</v>
      </c>
      <c r="G66" s="4"/>
      <c r="H66" s="4"/>
    </row>
    <row r="67" spans="2:11" x14ac:dyDescent="0.25">
      <c r="B67" s="69"/>
      <c r="C67" s="99"/>
      <c r="D67" s="8"/>
      <c r="E67" s="82"/>
      <c r="F67" s="20"/>
      <c r="G67" s="4"/>
      <c r="H67" s="4"/>
    </row>
    <row r="68" spans="2:11" s="32" customFormat="1" ht="15" x14ac:dyDescent="0.25">
      <c r="B68" s="62" t="s">
        <v>15</v>
      </c>
      <c r="C68" s="101">
        <f>SUM(C57:C67)</f>
        <v>0</v>
      </c>
      <c r="D68" s="43"/>
      <c r="E68" s="84">
        <f t="shared" ref="E68:F68" si="1">SUM(E57:E67)</f>
        <v>0</v>
      </c>
      <c r="F68" s="44">
        <f t="shared" si="1"/>
        <v>0</v>
      </c>
      <c r="G68" s="31"/>
      <c r="H68" s="31"/>
      <c r="J68" s="89"/>
      <c r="K68" s="89"/>
    </row>
    <row r="69" spans="2:11" x14ac:dyDescent="0.25">
      <c r="B69" s="69"/>
      <c r="C69" s="99"/>
      <c r="D69" s="8"/>
      <c r="E69" s="82"/>
      <c r="F69" s="20"/>
      <c r="G69" s="4"/>
      <c r="H69" s="4"/>
    </row>
    <row r="70" spans="2:11" s="32" customFormat="1" ht="15" x14ac:dyDescent="0.25">
      <c r="B70" s="62" t="s">
        <v>8</v>
      </c>
      <c r="C70" s="102"/>
      <c r="D70" s="29"/>
      <c r="E70" s="76"/>
      <c r="F70" s="30"/>
      <c r="G70" s="31"/>
      <c r="H70" s="31"/>
      <c r="J70" s="89"/>
      <c r="K70" s="89"/>
    </row>
    <row r="71" spans="2:11" s="32" customFormat="1" ht="15" x14ac:dyDescent="0.25">
      <c r="B71" s="70" t="s">
        <v>18</v>
      </c>
      <c r="C71" s="95">
        <f>SUM(C72:C77)</f>
        <v>5297711553</v>
      </c>
      <c r="D71" s="46"/>
      <c r="E71" s="85"/>
      <c r="F71" s="40">
        <f>SUM(F72:F77)</f>
        <v>6032729099</v>
      </c>
      <c r="G71" s="31"/>
      <c r="H71" s="31"/>
      <c r="J71" s="89"/>
      <c r="K71" s="89"/>
    </row>
    <row r="72" spans="2:11" x14ac:dyDescent="0.25">
      <c r="B72" s="67" t="s">
        <v>135</v>
      </c>
      <c r="C72" s="93">
        <v>2807652310</v>
      </c>
      <c r="D72" s="2" t="s">
        <v>138</v>
      </c>
      <c r="E72" s="78">
        <v>46917</v>
      </c>
      <c r="F72" s="22">
        <v>6032729099</v>
      </c>
      <c r="G72" s="11"/>
      <c r="H72" s="4"/>
    </row>
    <row r="73" spans="2:11" x14ac:dyDescent="0.25">
      <c r="B73" s="67" t="s">
        <v>119</v>
      </c>
      <c r="C73" s="93">
        <f>60935504+609472972</f>
        <v>670408476</v>
      </c>
      <c r="D73" s="2" t="s">
        <v>138</v>
      </c>
      <c r="E73" s="78">
        <v>46917</v>
      </c>
      <c r="F73" s="22"/>
      <c r="G73" s="4"/>
      <c r="H73" s="4"/>
    </row>
    <row r="74" spans="2:11" x14ac:dyDescent="0.25">
      <c r="B74" s="67" t="s">
        <v>120</v>
      </c>
      <c r="C74" s="93">
        <v>-721425632</v>
      </c>
      <c r="D74" s="2" t="s">
        <v>138</v>
      </c>
      <c r="E74" s="78">
        <v>46917</v>
      </c>
      <c r="F74" s="22"/>
      <c r="G74" s="4"/>
      <c r="H74" s="4"/>
    </row>
    <row r="75" spans="2:11" x14ac:dyDescent="0.25">
      <c r="B75" s="67" t="s">
        <v>136</v>
      </c>
      <c r="C75" s="93">
        <v>2600094719</v>
      </c>
      <c r="D75" s="2" t="s">
        <v>138</v>
      </c>
      <c r="E75" s="78">
        <v>46843</v>
      </c>
      <c r="F75" s="22"/>
      <c r="G75" s="11"/>
      <c r="H75" s="4"/>
    </row>
    <row r="76" spans="2:11" x14ac:dyDescent="0.25">
      <c r="B76" s="67" t="s">
        <v>129</v>
      </c>
      <c r="C76" s="93">
        <f>527011510+46293232</f>
        <v>573304742</v>
      </c>
      <c r="D76" s="2" t="s">
        <v>138</v>
      </c>
      <c r="E76" s="78">
        <v>46843</v>
      </c>
      <c r="F76" s="22">
        <v>0</v>
      </c>
      <c r="G76" s="16"/>
      <c r="H76" s="4"/>
    </row>
    <row r="77" spans="2:11" x14ac:dyDescent="0.25">
      <c r="B77" s="67" t="s">
        <v>130</v>
      </c>
      <c r="C77" s="93">
        <v>-632323062</v>
      </c>
      <c r="D77" s="2" t="s">
        <v>138</v>
      </c>
      <c r="E77" s="78">
        <v>46843</v>
      </c>
      <c r="F77" s="22">
        <v>0</v>
      </c>
      <c r="G77" s="16"/>
      <c r="H77" s="4"/>
    </row>
    <row r="78" spans="2:11" x14ac:dyDescent="0.25">
      <c r="B78" s="67"/>
      <c r="C78" s="17"/>
      <c r="D78" s="2"/>
      <c r="E78" s="78"/>
      <c r="F78" s="22"/>
      <c r="G78" s="4"/>
      <c r="H78" s="4"/>
    </row>
    <row r="79" spans="2:11" s="32" customFormat="1" ht="15" x14ac:dyDescent="0.25">
      <c r="B79" s="62" t="s">
        <v>43</v>
      </c>
      <c r="C79" s="45">
        <f>SUM(C80:C81)</f>
        <v>0</v>
      </c>
      <c r="D79" s="46"/>
      <c r="E79" s="85"/>
      <c r="F79" s="40">
        <f>SUM(F80:F81)</f>
        <v>0</v>
      </c>
      <c r="G79" s="47"/>
      <c r="H79" s="31"/>
      <c r="J79" s="89"/>
      <c r="K79" s="89"/>
    </row>
    <row r="80" spans="2:11" x14ac:dyDescent="0.25">
      <c r="B80" s="67" t="s">
        <v>44</v>
      </c>
      <c r="C80" s="17"/>
      <c r="D80" s="2"/>
      <c r="E80" s="78"/>
      <c r="F80" s="17"/>
      <c r="G80" s="11"/>
      <c r="H80" s="4"/>
    </row>
    <row r="81" spans="2:11" x14ac:dyDescent="0.25">
      <c r="B81" s="67" t="s">
        <v>52</v>
      </c>
      <c r="C81" s="17"/>
      <c r="D81" s="2"/>
      <c r="E81" s="78"/>
      <c r="F81" s="17"/>
      <c r="G81" s="11"/>
      <c r="H81" s="4"/>
    </row>
    <row r="82" spans="2:11" ht="15" x14ac:dyDescent="0.25">
      <c r="B82" s="67"/>
      <c r="C82" s="17"/>
      <c r="D82" s="13"/>
      <c r="E82" s="78"/>
      <c r="F82" s="23"/>
      <c r="G82" s="11"/>
      <c r="H82" s="4"/>
    </row>
    <row r="83" spans="2:11" ht="15" x14ac:dyDescent="0.25">
      <c r="B83" s="67"/>
      <c r="C83" s="17"/>
      <c r="D83" s="13"/>
      <c r="E83" s="78"/>
      <c r="F83" s="23"/>
      <c r="G83" s="11"/>
      <c r="H83" s="4"/>
    </row>
    <row r="84" spans="2:11" ht="15" x14ac:dyDescent="0.25">
      <c r="B84" s="65" t="s">
        <v>53</v>
      </c>
      <c r="C84" s="33">
        <f>+C85</f>
        <v>0</v>
      </c>
      <c r="D84" s="13"/>
      <c r="E84" s="78"/>
      <c r="F84" s="23"/>
      <c r="G84" s="11"/>
      <c r="H84" s="4"/>
    </row>
    <row r="85" spans="2:11" ht="15" x14ac:dyDescent="0.25">
      <c r="B85" s="64" t="s">
        <v>26</v>
      </c>
      <c r="C85" s="17"/>
      <c r="D85" s="2"/>
      <c r="E85" s="78"/>
      <c r="F85" s="23">
        <v>0</v>
      </c>
      <c r="G85" s="11"/>
      <c r="H85" s="4"/>
    </row>
    <row r="86" spans="2:11" ht="15" x14ac:dyDescent="0.25">
      <c r="B86" s="67"/>
      <c r="C86" s="17"/>
      <c r="D86" s="13"/>
      <c r="E86" s="78"/>
      <c r="F86" s="23"/>
      <c r="G86" s="11"/>
      <c r="H86" s="4"/>
    </row>
    <row r="87" spans="2:11" s="32" customFormat="1" ht="15" x14ac:dyDescent="0.25">
      <c r="B87" s="62" t="s">
        <v>46</v>
      </c>
      <c r="C87" s="45">
        <f>SUM(C88:C89)</f>
        <v>0</v>
      </c>
      <c r="D87" s="46"/>
      <c r="E87" s="85"/>
      <c r="F87" s="40">
        <f>SUM(F88)</f>
        <v>0</v>
      </c>
      <c r="G87" s="47"/>
      <c r="H87" s="31"/>
      <c r="J87" s="89"/>
      <c r="K87" s="89"/>
    </row>
    <row r="88" spans="2:11" x14ac:dyDescent="0.25">
      <c r="B88" s="67" t="s">
        <v>47</v>
      </c>
      <c r="C88" s="17">
        <v>0</v>
      </c>
      <c r="D88" s="2"/>
      <c r="E88" s="78"/>
      <c r="F88" s="22"/>
      <c r="G88" s="11"/>
      <c r="H88" s="4"/>
    </row>
    <row r="89" spans="2:11" ht="15" x14ac:dyDescent="0.25">
      <c r="B89" s="67"/>
      <c r="C89" s="17"/>
      <c r="D89" s="13"/>
      <c r="E89" s="78"/>
      <c r="F89" s="23"/>
      <c r="G89" s="11"/>
      <c r="H89" s="4"/>
    </row>
    <row r="90" spans="2:11" ht="15" x14ac:dyDescent="0.25">
      <c r="B90" s="59" t="s">
        <v>16</v>
      </c>
      <c r="C90" s="18">
        <f>+C56+C71+C79+C84+C87</f>
        <v>5297711553</v>
      </c>
      <c r="D90" s="12"/>
      <c r="E90" s="86"/>
      <c r="F90" s="23">
        <f t="shared" ref="F90" si="2">+F56+F71+F79+F84+F87</f>
        <v>6032729099</v>
      </c>
      <c r="G90" s="4"/>
      <c r="H90" s="11"/>
    </row>
    <row r="91" spans="2:11" ht="21" customHeight="1" thickBot="1" x14ac:dyDescent="0.3">
      <c r="B91" s="60" t="s">
        <v>17</v>
      </c>
      <c r="C91" s="19">
        <f>C53+C90</f>
        <v>30055367234.400002</v>
      </c>
      <c r="D91" s="74">
        <f t="shared" ref="D91:F91" si="3">D53+D90</f>
        <v>0</v>
      </c>
      <c r="E91" s="87">
        <f t="shared" si="3"/>
        <v>0</v>
      </c>
      <c r="F91" s="24">
        <f t="shared" si="3"/>
        <v>33335955784</v>
      </c>
      <c r="G91" s="14"/>
      <c r="H91" s="11"/>
    </row>
    <row r="92" spans="2:11" ht="99.9" customHeight="1" thickBot="1" x14ac:dyDescent="0.3">
      <c r="B92" s="158" t="s">
        <v>170</v>
      </c>
      <c r="C92" s="159"/>
      <c r="D92" s="159"/>
      <c r="E92" s="159"/>
      <c r="F92" s="160"/>
      <c r="G92" s="14"/>
      <c r="H92" s="11"/>
    </row>
    <row r="93" spans="2:11" x14ac:dyDescent="0.25">
      <c r="B93" s="157"/>
      <c r="C93" s="157"/>
      <c r="D93" s="157"/>
      <c r="E93" s="157"/>
      <c r="F93" s="157"/>
      <c r="G93" s="16"/>
      <c r="H93" s="4"/>
    </row>
    <row r="94" spans="2:11" x14ac:dyDescent="0.25">
      <c r="B94" s="157"/>
      <c r="C94" s="157"/>
      <c r="D94" s="157"/>
      <c r="E94" s="157"/>
      <c r="F94" s="157"/>
      <c r="G94" s="4"/>
      <c r="H94" s="4"/>
    </row>
    <row r="95" spans="2:11" x14ac:dyDescent="0.25">
      <c r="B95" s="157"/>
      <c r="C95" s="157"/>
      <c r="D95" s="157"/>
      <c r="E95" s="157"/>
      <c r="F95" s="157"/>
      <c r="G95" s="4"/>
      <c r="H95" s="4"/>
      <c r="I95" s="92"/>
    </row>
    <row r="96" spans="2:11" x14ac:dyDescent="0.25">
      <c r="B96" s="4"/>
      <c r="C96" s="14"/>
      <c r="D96" s="7"/>
      <c r="E96" s="4"/>
      <c r="F96" s="4"/>
      <c r="G96" s="4"/>
      <c r="H96" s="4"/>
      <c r="I96" s="92"/>
    </row>
    <row r="97" spans="2:8" x14ac:dyDescent="0.25">
      <c r="B97" s="4"/>
      <c r="C97" s="16"/>
      <c r="D97" s="7"/>
      <c r="E97" s="4"/>
      <c r="F97" s="4"/>
      <c r="G97" s="4"/>
      <c r="H97" s="4"/>
    </row>
    <row r="98" spans="2:8" x14ac:dyDescent="0.25">
      <c r="B98" s="4"/>
      <c r="C98" s="156"/>
      <c r="D98" s="156"/>
      <c r="E98" s="156"/>
      <c r="F98" s="156"/>
      <c r="G98" s="4"/>
      <c r="H98" s="4"/>
    </row>
    <row r="99" spans="2:8" x14ac:dyDescent="0.25">
      <c r="B99" s="122" t="s">
        <v>62</v>
      </c>
      <c r="C99" s="156"/>
      <c r="D99" s="156"/>
      <c r="E99" s="156"/>
      <c r="F99" s="156"/>
      <c r="G99" s="4"/>
      <c r="H99" s="4"/>
    </row>
    <row r="100" spans="2:8" x14ac:dyDescent="0.25">
      <c r="B100" s="4" t="s">
        <v>149</v>
      </c>
      <c r="C100" s="156"/>
      <c r="D100" s="156"/>
      <c r="E100" s="156"/>
      <c r="F100" s="156"/>
      <c r="G100" s="4"/>
      <c r="H100" s="4"/>
    </row>
    <row r="101" spans="2:8" x14ac:dyDescent="0.25">
      <c r="B101" s="4"/>
      <c r="C101" s="4"/>
      <c r="D101" s="7"/>
      <c r="E101" s="4"/>
      <c r="F101" s="4"/>
      <c r="G101" s="4"/>
      <c r="H101" s="4"/>
    </row>
    <row r="102" spans="2:8" x14ac:dyDescent="0.25">
      <c r="B102" s="4"/>
      <c r="C102" s="4"/>
      <c r="D102" s="7"/>
      <c r="E102" s="4"/>
      <c r="F102" s="4"/>
      <c r="G102" s="4"/>
      <c r="H102" s="4"/>
    </row>
    <row r="103" spans="2:8" x14ac:dyDescent="0.25">
      <c r="B103" s="4"/>
      <c r="C103" s="4"/>
      <c r="D103" s="7"/>
      <c r="E103" s="4"/>
      <c r="F103" s="4"/>
      <c r="G103" s="4"/>
      <c r="H103" s="4"/>
    </row>
    <row r="104" spans="2:8" x14ac:dyDescent="0.25">
      <c r="B104" s="4"/>
      <c r="C104" s="4"/>
      <c r="D104" s="7"/>
      <c r="E104" s="4"/>
      <c r="F104" s="4"/>
      <c r="G104" s="4"/>
      <c r="H104" s="4"/>
    </row>
    <row r="105" spans="2:8" x14ac:dyDescent="0.25">
      <c r="B105" s="4"/>
      <c r="C105" s="4"/>
      <c r="D105" s="7"/>
      <c r="E105" s="4"/>
      <c r="F105" s="4"/>
      <c r="G105" s="4"/>
      <c r="H105" s="4"/>
    </row>
    <row r="106" spans="2:8" x14ac:dyDescent="0.25">
      <c r="B106" s="4"/>
      <c r="C106" s="4"/>
      <c r="D106" s="7"/>
      <c r="E106" s="4"/>
      <c r="F106" s="4"/>
      <c r="G106" s="4"/>
      <c r="H106" s="4"/>
    </row>
    <row r="107" spans="2:8" x14ac:dyDescent="0.25">
      <c r="B107" s="4"/>
      <c r="C107" s="4"/>
      <c r="D107" s="7"/>
      <c r="E107" s="4"/>
      <c r="F107" s="4"/>
      <c r="G107" s="4"/>
      <c r="H107" s="4"/>
    </row>
    <row r="108" spans="2:8" x14ac:dyDescent="0.25">
      <c r="B108" s="4"/>
      <c r="C108" s="4"/>
      <c r="D108" s="7"/>
      <c r="E108" s="4"/>
      <c r="F108" s="4"/>
      <c r="G108" s="4"/>
      <c r="H108" s="4"/>
    </row>
    <row r="109" spans="2:8" x14ac:dyDescent="0.25">
      <c r="B109" s="4"/>
      <c r="C109" s="4"/>
      <c r="D109" s="7"/>
      <c r="E109" s="4"/>
      <c r="F109" s="4"/>
      <c r="G109" s="4"/>
      <c r="H109" s="4"/>
    </row>
  </sheetData>
  <mergeCells count="6">
    <mergeCell ref="B4:F4"/>
    <mergeCell ref="C98:F98"/>
    <mergeCell ref="C99:F99"/>
    <mergeCell ref="C100:F100"/>
    <mergeCell ref="B93:F95"/>
    <mergeCell ref="B92:F92"/>
  </mergeCells>
  <pageMargins left="0.57999999999999996" right="0.25" top="0.43" bottom="0.24" header="0.3" footer="0.3"/>
  <pageSetup paperSize="14"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7"/>
  <sheetViews>
    <sheetView topLeftCell="A16" zoomScaleNormal="100" workbookViewId="0">
      <selection activeCell="B21" sqref="B21"/>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7" bestFit="1" customWidth="1"/>
    <col min="12" max="12" width="13.33203125" style="15" bestFit="1" customWidth="1"/>
    <col min="13" max="16384" width="11.44140625" style="15"/>
  </cols>
  <sheetData>
    <row r="1" spans="1:12" ht="15" x14ac:dyDescent="0.25">
      <c r="A1" s="161" t="s">
        <v>139</v>
      </c>
      <c r="B1" s="161"/>
      <c r="C1" s="161"/>
      <c r="D1" s="161"/>
      <c r="E1" s="161"/>
      <c r="F1" s="161"/>
      <c r="G1" s="161"/>
      <c r="H1" s="161"/>
      <c r="I1" s="161"/>
      <c r="J1" s="108"/>
    </row>
    <row r="2" spans="1:12" ht="15" x14ac:dyDescent="0.25">
      <c r="A2" s="161"/>
      <c r="B2" s="161"/>
      <c r="C2" s="161"/>
      <c r="D2" s="161"/>
      <c r="E2" s="161"/>
      <c r="F2" s="161"/>
      <c r="G2" s="161"/>
      <c r="H2" s="161"/>
      <c r="I2" s="161"/>
      <c r="J2" s="108"/>
    </row>
    <row r="3" spans="1:12" ht="16.5" customHeight="1" x14ac:dyDescent="0.3">
      <c r="A3" s="109"/>
      <c r="B3" s="109"/>
      <c r="C3" s="109"/>
      <c r="D3" s="109"/>
      <c r="E3" s="110"/>
      <c r="F3" s="110"/>
      <c r="G3" s="110"/>
      <c r="H3" s="109"/>
      <c r="I3" s="109"/>
      <c r="J3" s="108"/>
    </row>
    <row r="4" spans="1:12" ht="39.9" customHeight="1" x14ac:dyDescent="0.25">
      <c r="A4" s="111" t="s">
        <v>38</v>
      </c>
      <c r="B4" s="111" t="s">
        <v>56</v>
      </c>
      <c r="C4" s="111" t="s">
        <v>39</v>
      </c>
      <c r="D4" s="112" t="s">
        <v>171</v>
      </c>
      <c r="E4" s="111" t="s">
        <v>57</v>
      </c>
      <c r="F4" s="112" t="s">
        <v>58</v>
      </c>
      <c r="G4" s="112" t="s">
        <v>175</v>
      </c>
      <c r="H4" s="112" t="s">
        <v>59</v>
      </c>
      <c r="I4" s="111" t="s">
        <v>19</v>
      </c>
      <c r="J4" s="148" t="s">
        <v>172</v>
      </c>
    </row>
    <row r="5" spans="1:12" ht="17.25" x14ac:dyDescent="0.3">
      <c r="A5" s="113">
        <v>1</v>
      </c>
      <c r="B5" s="113" t="s">
        <v>140</v>
      </c>
      <c r="C5" s="113" t="s">
        <v>138</v>
      </c>
      <c r="D5" s="113" t="s">
        <v>180</v>
      </c>
      <c r="E5" s="113" t="s">
        <v>141</v>
      </c>
      <c r="F5" s="114">
        <v>306337.15999999997</v>
      </c>
      <c r="G5" s="114">
        <f>F5-H5</f>
        <v>142357.88999999998</v>
      </c>
      <c r="H5" s="115">
        <v>163979.26999999999</v>
      </c>
      <c r="I5" s="116">
        <v>46536</v>
      </c>
      <c r="J5" s="149" t="s">
        <v>173</v>
      </c>
    </row>
    <row r="6" spans="1:12" ht="17.25" customHeight="1" x14ac:dyDescent="0.3">
      <c r="A6" s="113">
        <v>2</v>
      </c>
      <c r="B6" s="113" t="s">
        <v>140</v>
      </c>
      <c r="C6" s="113" t="s">
        <v>138</v>
      </c>
      <c r="D6" s="113" t="s">
        <v>179</v>
      </c>
      <c r="E6" s="113" t="s">
        <v>141</v>
      </c>
      <c r="F6" s="114">
        <v>347494.81</v>
      </c>
      <c r="G6" s="114">
        <f t="shared" ref="G6:G17" si="0">F6-H6</f>
        <v>79584.789999999979</v>
      </c>
      <c r="H6" s="114">
        <v>267910.02</v>
      </c>
      <c r="I6" s="116">
        <v>46917</v>
      </c>
      <c r="J6" s="149" t="s">
        <v>173</v>
      </c>
      <c r="L6" s="48"/>
    </row>
    <row r="7" spans="1:12" ht="17.25" customHeight="1" x14ac:dyDescent="0.3">
      <c r="A7" s="113">
        <v>3</v>
      </c>
      <c r="B7" s="113" t="s">
        <v>140</v>
      </c>
      <c r="C7" s="113" t="s">
        <v>138</v>
      </c>
      <c r="D7" s="113" t="s">
        <v>178</v>
      </c>
      <c r="E7" s="113" t="s">
        <v>141</v>
      </c>
      <c r="F7" s="114">
        <v>121090.53</v>
      </c>
      <c r="G7" s="114">
        <f t="shared" si="0"/>
        <v>0</v>
      </c>
      <c r="H7" s="114">
        <v>121090.53</v>
      </c>
      <c r="I7" s="116">
        <v>45868</v>
      </c>
      <c r="J7" s="149" t="s">
        <v>173</v>
      </c>
    </row>
    <row r="8" spans="1:12" ht="17.25" x14ac:dyDescent="0.3">
      <c r="A8" s="113">
        <v>4</v>
      </c>
      <c r="B8" s="113" t="s">
        <v>140</v>
      </c>
      <c r="C8" s="113" t="s">
        <v>138</v>
      </c>
      <c r="D8" s="113" t="s">
        <v>181</v>
      </c>
      <c r="E8" s="113" t="s">
        <v>141</v>
      </c>
      <c r="F8" s="114">
        <v>51727.29</v>
      </c>
      <c r="G8" s="114">
        <f t="shared" si="0"/>
        <v>0</v>
      </c>
      <c r="H8" s="114">
        <v>51727.29</v>
      </c>
      <c r="I8" s="116">
        <v>45747</v>
      </c>
      <c r="J8" s="149" t="s">
        <v>173</v>
      </c>
    </row>
    <row r="9" spans="1:12" ht="17.25" x14ac:dyDescent="0.3">
      <c r="A9" s="113">
        <v>5</v>
      </c>
      <c r="B9" s="113" t="s">
        <v>142</v>
      </c>
      <c r="C9" s="113" t="s">
        <v>138</v>
      </c>
      <c r="D9" s="113">
        <v>8245751</v>
      </c>
      <c r="E9" s="113" t="s">
        <v>141</v>
      </c>
      <c r="F9" s="114">
        <v>430518.58</v>
      </c>
      <c r="G9" s="114">
        <f t="shared" si="0"/>
        <v>169407.32</v>
      </c>
      <c r="H9" s="114">
        <v>261111.26</v>
      </c>
      <c r="I9" s="116">
        <v>46843</v>
      </c>
      <c r="J9" s="149" t="s">
        <v>173</v>
      </c>
    </row>
    <row r="10" spans="1:12" ht="17.25" x14ac:dyDescent="0.3">
      <c r="A10" s="113">
        <v>6</v>
      </c>
      <c r="B10" s="113" t="s">
        <v>142</v>
      </c>
      <c r="C10" s="113" t="s">
        <v>138</v>
      </c>
      <c r="D10" s="113">
        <v>8058195</v>
      </c>
      <c r="E10" s="113" t="s">
        <v>141</v>
      </c>
      <c r="F10" s="114">
        <v>223232.88</v>
      </c>
      <c r="G10" s="114">
        <f t="shared" si="0"/>
        <v>151515.60999999999</v>
      </c>
      <c r="H10" s="114">
        <v>71717.27</v>
      </c>
      <c r="I10" s="116">
        <v>46767</v>
      </c>
      <c r="J10" s="149" t="s">
        <v>173</v>
      </c>
    </row>
    <row r="11" spans="1:12" ht="17.25" x14ac:dyDescent="0.3">
      <c r="A11" s="113">
        <v>7</v>
      </c>
      <c r="B11" s="113" t="s">
        <v>142</v>
      </c>
      <c r="C11" s="113" t="s">
        <v>138</v>
      </c>
      <c r="D11" s="113">
        <v>1533080</v>
      </c>
      <c r="E11" s="113" t="s">
        <v>141</v>
      </c>
      <c r="F11" s="114">
        <v>217901.38</v>
      </c>
      <c r="G11" s="114">
        <f t="shared" si="0"/>
        <v>0</v>
      </c>
      <c r="H11" s="114">
        <v>217901.38</v>
      </c>
      <c r="I11" s="116">
        <v>45878</v>
      </c>
      <c r="J11" s="149" t="s">
        <v>173</v>
      </c>
    </row>
    <row r="12" spans="1:12" ht="17.25" x14ac:dyDescent="0.3">
      <c r="A12" s="113">
        <v>8</v>
      </c>
      <c r="B12" s="113" t="s">
        <v>142</v>
      </c>
      <c r="C12" s="113" t="s">
        <v>138</v>
      </c>
      <c r="D12" s="113">
        <v>1598580</v>
      </c>
      <c r="E12" s="113" t="s">
        <v>141</v>
      </c>
      <c r="F12" s="114">
        <v>108950.68</v>
      </c>
      <c r="G12" s="114">
        <f t="shared" si="0"/>
        <v>0</v>
      </c>
      <c r="H12" s="114">
        <v>108950.68</v>
      </c>
      <c r="I12" s="116">
        <v>45920</v>
      </c>
      <c r="J12" s="149" t="s">
        <v>173</v>
      </c>
    </row>
    <row r="13" spans="1:12" ht="17.25" x14ac:dyDescent="0.3">
      <c r="A13" s="113">
        <v>9</v>
      </c>
      <c r="B13" s="113" t="s">
        <v>143</v>
      </c>
      <c r="C13" s="113" t="s">
        <v>137</v>
      </c>
      <c r="D13" s="113">
        <v>9246200613</v>
      </c>
      <c r="E13" s="113" t="s">
        <v>141</v>
      </c>
      <c r="F13" s="114">
        <v>107610.63</v>
      </c>
      <c r="G13" s="114">
        <v>0</v>
      </c>
      <c r="H13" s="114" t="s">
        <v>144</v>
      </c>
      <c r="I13" s="116">
        <v>45687</v>
      </c>
      <c r="J13" s="149" t="s">
        <v>173</v>
      </c>
    </row>
    <row r="14" spans="1:12" ht="17.25" x14ac:dyDescent="0.3">
      <c r="A14" s="113">
        <v>10</v>
      </c>
      <c r="B14" s="113" t="s">
        <v>145</v>
      </c>
      <c r="C14" s="113" t="s">
        <v>137</v>
      </c>
      <c r="D14" s="113">
        <v>6080105578</v>
      </c>
      <c r="E14" s="113" t="s">
        <v>141</v>
      </c>
      <c r="F14" s="114" t="s">
        <v>146</v>
      </c>
      <c r="G14" s="114">
        <v>0</v>
      </c>
      <c r="H14" s="114">
        <v>42482.74</v>
      </c>
      <c r="I14" s="116">
        <v>45588</v>
      </c>
      <c r="J14" s="149" t="s">
        <v>173</v>
      </c>
    </row>
    <row r="15" spans="1:12" ht="17.25" x14ac:dyDescent="0.3">
      <c r="A15" s="113">
        <v>11</v>
      </c>
      <c r="B15" s="113" t="s">
        <v>145</v>
      </c>
      <c r="C15" s="113" t="s">
        <v>137</v>
      </c>
      <c r="D15" s="113">
        <v>610158406</v>
      </c>
      <c r="E15" s="113" t="s">
        <v>141</v>
      </c>
      <c r="F15" s="114">
        <v>110306.84</v>
      </c>
      <c r="G15" s="114">
        <f t="shared" si="0"/>
        <v>0</v>
      </c>
      <c r="H15" s="114">
        <v>110306.84</v>
      </c>
      <c r="I15" s="116">
        <v>45632</v>
      </c>
      <c r="J15" s="149" t="s">
        <v>173</v>
      </c>
    </row>
    <row r="16" spans="1:12" ht="17.25" x14ac:dyDescent="0.3">
      <c r="A16" s="113">
        <v>12</v>
      </c>
      <c r="B16" s="113" t="s">
        <v>147</v>
      </c>
      <c r="C16" s="113" t="s">
        <v>137</v>
      </c>
      <c r="D16" s="153">
        <v>192416480003704</v>
      </c>
      <c r="E16" s="113" t="s">
        <v>141</v>
      </c>
      <c r="F16" s="114">
        <v>109417.22</v>
      </c>
      <c r="G16" s="114">
        <v>0</v>
      </c>
      <c r="H16" s="114">
        <v>109471.22</v>
      </c>
      <c r="I16" s="116">
        <v>45837</v>
      </c>
      <c r="J16" s="149" t="s">
        <v>173</v>
      </c>
    </row>
    <row r="17" spans="1:10" ht="17.25" x14ac:dyDescent="0.3">
      <c r="A17" s="113">
        <v>13</v>
      </c>
      <c r="B17" s="113" t="s">
        <v>148</v>
      </c>
      <c r="C17" s="113" t="s">
        <v>63</v>
      </c>
      <c r="D17" s="113" t="s">
        <v>182</v>
      </c>
      <c r="E17" s="113" t="s">
        <v>141</v>
      </c>
      <c r="F17" s="114">
        <v>23494.37</v>
      </c>
      <c r="G17" s="114">
        <f t="shared" si="0"/>
        <v>0</v>
      </c>
      <c r="H17" s="114">
        <v>23494.37</v>
      </c>
      <c r="I17" s="116">
        <v>45714</v>
      </c>
      <c r="J17" s="149" t="s">
        <v>173</v>
      </c>
    </row>
    <row r="18" spans="1:10" ht="25.5" customHeight="1" x14ac:dyDescent="0.3">
      <c r="A18" s="117"/>
      <c r="B18" s="117"/>
      <c r="C18" s="117"/>
      <c r="D18" s="117"/>
      <c r="E18" s="110"/>
      <c r="F18" s="118">
        <f>SUM(F5:F17)</f>
        <v>2158082.37</v>
      </c>
      <c r="G18" s="118"/>
      <c r="H18" s="118">
        <f>SUM(H5:H17)</f>
        <v>1550142.87</v>
      </c>
      <c r="I18" s="119"/>
      <c r="J18" s="108"/>
    </row>
    <row r="19" spans="1:10" ht="17.25" x14ac:dyDescent="0.3">
      <c r="A19" s="117"/>
      <c r="B19" s="117"/>
      <c r="C19" s="117"/>
      <c r="D19" s="117"/>
      <c r="E19" s="110"/>
      <c r="F19" s="110"/>
      <c r="G19" s="110"/>
      <c r="H19" s="119"/>
      <c r="I19" s="119"/>
      <c r="J19" s="108"/>
    </row>
    <row r="20" spans="1:10" ht="17.25" x14ac:dyDescent="0.3">
      <c r="A20" s="117"/>
      <c r="B20" s="117"/>
      <c r="C20" s="117"/>
      <c r="D20" s="117"/>
      <c r="E20" s="110"/>
      <c r="F20" s="110"/>
      <c r="G20" s="110"/>
      <c r="H20" s="119"/>
      <c r="I20" s="117"/>
      <c r="J20" s="108"/>
    </row>
    <row r="21" spans="1:10" ht="17.25" x14ac:dyDescent="0.3">
      <c r="A21" s="117"/>
      <c r="B21" s="117"/>
      <c r="C21" s="117"/>
      <c r="D21" s="117"/>
      <c r="E21" s="110"/>
      <c r="F21" s="110"/>
      <c r="G21" s="110"/>
      <c r="H21" s="117"/>
      <c r="I21" s="117"/>
      <c r="J21" s="108"/>
    </row>
    <row r="22" spans="1:10" ht="17.25" x14ac:dyDescent="0.3">
      <c r="A22" s="117"/>
      <c r="B22" s="117"/>
      <c r="C22" s="117"/>
      <c r="D22" s="117"/>
      <c r="E22" s="110"/>
      <c r="F22" s="110"/>
      <c r="G22" s="110"/>
      <c r="H22" s="120"/>
      <c r="I22" s="117"/>
      <c r="J22" s="108"/>
    </row>
    <row r="23" spans="1:10" ht="17.25" x14ac:dyDescent="0.3">
      <c r="A23" s="117"/>
      <c r="B23" s="121" t="s">
        <v>62</v>
      </c>
      <c r="C23" s="117"/>
      <c r="D23" s="117"/>
      <c r="E23" s="110"/>
      <c r="F23" s="110"/>
      <c r="G23" s="110"/>
      <c r="H23" s="117"/>
      <c r="I23" s="117"/>
      <c r="J23" s="108"/>
    </row>
    <row r="24" spans="1:10" ht="17.25" x14ac:dyDescent="0.3">
      <c r="A24" s="117"/>
      <c r="B24" s="117" t="s">
        <v>149</v>
      </c>
      <c r="C24" s="117"/>
      <c r="D24" s="117"/>
      <c r="E24" s="110"/>
      <c r="F24" s="110"/>
      <c r="G24" s="110"/>
      <c r="H24" s="119"/>
      <c r="I24" s="117"/>
      <c r="J24" s="108"/>
    </row>
    <row r="25" spans="1:10" ht="17.25" x14ac:dyDescent="0.3">
      <c r="A25" s="117"/>
      <c r="B25" s="117"/>
      <c r="C25" s="117"/>
      <c r="D25" s="117"/>
      <c r="E25" s="110"/>
      <c r="F25" s="110"/>
      <c r="G25" s="110"/>
      <c r="H25" s="117"/>
      <c r="I25" s="117"/>
      <c r="J25" s="108"/>
    </row>
    <row r="26" spans="1:10" ht="17.25" x14ac:dyDescent="0.3">
      <c r="A26" s="117"/>
      <c r="B26" s="117"/>
      <c r="C26" s="117"/>
      <c r="D26" s="117"/>
      <c r="E26" s="110"/>
      <c r="F26" s="110"/>
      <c r="G26" s="110"/>
      <c r="H26" s="117"/>
      <c r="I26" s="117"/>
      <c r="J26" s="108"/>
    </row>
    <row r="27" spans="1:10" ht="17.25" x14ac:dyDescent="0.3">
      <c r="A27" s="117"/>
      <c r="B27" s="117"/>
      <c r="C27" s="117"/>
      <c r="D27" s="117"/>
      <c r="E27" s="110"/>
      <c r="F27" s="110"/>
      <c r="G27" s="110"/>
      <c r="H27" s="117"/>
      <c r="I27" s="117"/>
      <c r="J27" s="108"/>
    </row>
  </sheetData>
  <mergeCells count="1">
    <mergeCell ref="A1:I2"/>
  </mergeCells>
  <pageMargins left="0.7" right="0.7" top="0.75" bottom="0.75" header="0.3" footer="0.3"/>
  <pageSetup paperSize="14" scale="80" orientation="landscape"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7"/>
  <sheetViews>
    <sheetView zoomScaleNormal="100" workbookViewId="0">
      <selection activeCell="B9" sqref="B9"/>
    </sheetView>
  </sheetViews>
  <sheetFormatPr baseColWidth="10" defaultRowHeight="14.4" x14ac:dyDescent="0.3"/>
  <cols>
    <col min="1" max="1" width="2.6640625" customWidth="1"/>
    <col min="2" max="2" width="64.33203125" bestFit="1" customWidth="1"/>
    <col min="3" max="3" width="18.6640625" customWidth="1"/>
    <col min="4" max="4" width="16.5546875" bestFit="1" customWidth="1"/>
    <col min="5" max="5" width="21.5546875" bestFit="1" customWidth="1"/>
    <col min="6" max="7" width="16" customWidth="1"/>
    <col min="8" max="8" width="20" customWidth="1"/>
    <col min="9" max="9" width="15.6640625" customWidth="1"/>
    <col min="10" max="10" width="12.88671875" customWidth="1"/>
  </cols>
  <sheetData>
    <row r="1" spans="2:11" x14ac:dyDescent="0.3">
      <c r="B1" s="162" t="s">
        <v>168</v>
      </c>
      <c r="C1" s="162"/>
      <c r="D1" s="162"/>
      <c r="E1" s="162"/>
      <c r="F1" s="162"/>
      <c r="G1" s="162"/>
      <c r="H1" s="162"/>
      <c r="I1" s="110"/>
      <c r="J1" s="110"/>
      <c r="K1" s="110"/>
    </row>
    <row r="2" spans="2:11" ht="15" customHeight="1" x14ac:dyDescent="0.3">
      <c r="B2" s="162"/>
      <c r="C2" s="162"/>
      <c r="D2" s="162"/>
      <c r="E2" s="162"/>
      <c r="F2" s="162"/>
      <c r="G2" s="162"/>
      <c r="H2" s="162"/>
      <c r="I2" s="110"/>
      <c r="J2" s="110"/>
      <c r="K2" s="110"/>
    </row>
    <row r="3" spans="2:11" ht="15" customHeight="1" x14ac:dyDescent="0.3">
      <c r="B3" s="163"/>
      <c r="C3" s="163"/>
      <c r="D3" s="163"/>
      <c r="E3" s="163"/>
      <c r="F3" s="163"/>
      <c r="G3" s="163"/>
      <c r="H3" s="163"/>
      <c r="I3" s="110"/>
      <c r="J3" s="110"/>
      <c r="K3" s="110"/>
    </row>
    <row r="4" spans="2:11" ht="45" x14ac:dyDescent="0.3">
      <c r="B4" s="123" t="s">
        <v>34</v>
      </c>
      <c r="C4" s="129" t="s">
        <v>176</v>
      </c>
      <c r="D4" s="123" t="s">
        <v>150</v>
      </c>
      <c r="E4" s="124" t="s">
        <v>33</v>
      </c>
      <c r="F4" s="125" t="s">
        <v>174</v>
      </c>
      <c r="G4" s="125" t="s">
        <v>175</v>
      </c>
      <c r="H4" s="125" t="s">
        <v>59</v>
      </c>
      <c r="I4" s="150" t="s">
        <v>19</v>
      </c>
      <c r="J4" s="150" t="s">
        <v>172</v>
      </c>
      <c r="K4" s="110"/>
    </row>
    <row r="5" spans="2:11" ht="20.100000000000001" customHeight="1" x14ac:dyDescent="0.3">
      <c r="B5" s="126" t="s">
        <v>62</v>
      </c>
      <c r="C5" s="126" t="s">
        <v>177</v>
      </c>
      <c r="D5" s="126" t="s">
        <v>151</v>
      </c>
      <c r="E5" s="2" t="s">
        <v>63</v>
      </c>
      <c r="F5" s="103">
        <v>1965000000</v>
      </c>
      <c r="G5" s="103">
        <v>0</v>
      </c>
      <c r="H5" s="103">
        <v>1965000000</v>
      </c>
      <c r="I5" s="151">
        <v>45853</v>
      </c>
      <c r="J5" s="152" t="s">
        <v>173</v>
      </c>
      <c r="K5" s="110"/>
    </row>
    <row r="6" spans="2:11" ht="20.100000000000001" customHeight="1" x14ac:dyDescent="0.3">
      <c r="B6" s="126" t="s">
        <v>62</v>
      </c>
      <c r="C6" s="126" t="s">
        <v>177</v>
      </c>
      <c r="D6" s="126" t="s">
        <v>152</v>
      </c>
      <c r="E6" s="2" t="s">
        <v>63</v>
      </c>
      <c r="F6" s="103">
        <v>2251410000</v>
      </c>
      <c r="G6" s="103">
        <v>0</v>
      </c>
      <c r="H6" s="103">
        <v>2251410000</v>
      </c>
      <c r="I6" s="151">
        <v>45874</v>
      </c>
      <c r="J6" s="152" t="s">
        <v>173</v>
      </c>
      <c r="K6" s="110"/>
    </row>
    <row r="7" spans="2:11" x14ac:dyDescent="0.3">
      <c r="B7" s="4"/>
      <c r="C7" s="4"/>
      <c r="D7" s="4"/>
      <c r="E7" s="4"/>
      <c r="F7" s="127">
        <f>SUM(F5:F6)</f>
        <v>4216410000</v>
      </c>
      <c r="G7" s="127">
        <v>0</v>
      </c>
      <c r="H7" s="127">
        <f>SUM(H5:H6)</f>
        <v>4216410000</v>
      </c>
      <c r="I7" s="110"/>
      <c r="J7" s="110"/>
      <c r="K7" s="110"/>
    </row>
    <row r="8" spans="2:11" x14ac:dyDescent="0.3">
      <c r="B8" s="110"/>
      <c r="C8" s="110"/>
      <c r="D8" s="110"/>
      <c r="E8" s="110"/>
      <c r="F8" s="110"/>
      <c r="G8" s="110"/>
      <c r="H8" s="110"/>
      <c r="I8" s="110"/>
      <c r="J8" s="110"/>
      <c r="K8" s="110"/>
    </row>
    <row r="9" spans="2:11" x14ac:dyDescent="0.3">
      <c r="B9" s="110"/>
      <c r="C9" s="110"/>
      <c r="D9" s="110"/>
      <c r="E9" s="110"/>
      <c r="F9" s="110"/>
      <c r="G9" s="110"/>
      <c r="H9" s="110"/>
      <c r="I9" s="110"/>
      <c r="J9" s="110"/>
      <c r="K9" s="110"/>
    </row>
    <row r="10" spans="2:11" x14ac:dyDescent="0.3">
      <c r="B10" s="110"/>
      <c r="C10" s="110"/>
      <c r="D10" s="110"/>
      <c r="E10" s="110"/>
      <c r="F10" s="110"/>
      <c r="G10" s="110"/>
      <c r="H10" s="110"/>
      <c r="I10" s="110"/>
      <c r="J10" s="110"/>
      <c r="K10" s="110"/>
    </row>
    <row r="11" spans="2:11" x14ac:dyDescent="0.3">
      <c r="B11" s="128" t="s">
        <v>62</v>
      </c>
      <c r="C11" s="110"/>
      <c r="D11" s="110"/>
      <c r="E11" s="110"/>
      <c r="F11" s="110"/>
      <c r="G11" s="110"/>
      <c r="H11" s="110"/>
      <c r="I11" s="110"/>
      <c r="J11" s="110"/>
      <c r="K11" s="110"/>
    </row>
    <row r="12" spans="2:11" x14ac:dyDescent="0.3">
      <c r="B12" s="110" t="s">
        <v>149</v>
      </c>
      <c r="C12" s="110"/>
      <c r="D12" s="110"/>
      <c r="E12" s="110"/>
      <c r="F12" s="110"/>
      <c r="G12" s="110"/>
      <c r="H12" s="110"/>
      <c r="I12" s="110"/>
      <c r="J12" s="110"/>
      <c r="K12" s="110"/>
    </row>
    <row r="13" spans="2:11" x14ac:dyDescent="0.3">
      <c r="B13" s="110"/>
      <c r="C13" s="110"/>
      <c r="D13" s="110"/>
      <c r="E13" s="110"/>
      <c r="F13" s="110"/>
      <c r="G13" s="110"/>
      <c r="H13" s="110"/>
      <c r="I13" s="110"/>
      <c r="J13" s="110"/>
      <c r="K13" s="110"/>
    </row>
    <row r="14" spans="2:11" x14ac:dyDescent="0.3">
      <c r="B14" s="110"/>
      <c r="C14" s="110"/>
      <c r="D14" s="110"/>
      <c r="E14" s="110"/>
      <c r="F14" s="110"/>
      <c r="G14" s="110"/>
      <c r="H14" s="110"/>
      <c r="I14" s="110"/>
      <c r="J14" s="110"/>
      <c r="K14" s="110"/>
    </row>
    <row r="15" spans="2:11" x14ac:dyDescent="0.3">
      <c r="B15" s="110"/>
      <c r="C15" s="110"/>
      <c r="D15" s="110"/>
      <c r="E15" s="110"/>
      <c r="F15" s="110"/>
      <c r="G15" s="110"/>
      <c r="H15" s="110"/>
      <c r="I15" s="110"/>
      <c r="J15" s="110"/>
      <c r="K15" s="110"/>
    </row>
    <row r="16" spans="2:11" x14ac:dyDescent="0.3">
      <c r="B16" s="110"/>
      <c r="C16" s="110"/>
      <c r="D16" s="110"/>
      <c r="E16" s="110"/>
      <c r="F16" s="110"/>
      <c r="G16" s="110"/>
      <c r="H16" s="110"/>
      <c r="I16" s="110"/>
      <c r="J16" s="110"/>
      <c r="K16" s="110"/>
    </row>
    <row r="17" spans="2:11" x14ac:dyDescent="0.3">
      <c r="B17" s="110"/>
      <c r="C17" s="110"/>
      <c r="D17" s="110"/>
      <c r="E17" s="110"/>
      <c r="F17" s="110"/>
      <c r="G17" s="110"/>
      <c r="H17" s="110"/>
      <c r="I17" s="110"/>
      <c r="J17" s="110"/>
      <c r="K17" s="110"/>
    </row>
  </sheetData>
  <mergeCells count="1">
    <mergeCell ref="B1:H3"/>
  </mergeCells>
  <pageMargins left="0.7" right="0.7" top="0.75" bottom="0.75" header="0.3" footer="0.3"/>
  <pageSetup scale="68" orientation="landscape" horizontalDpi="0"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1"/>
  <sheetViews>
    <sheetView topLeftCell="A43" zoomScale="124" zoomScaleNormal="124" workbookViewId="0">
      <selection activeCell="B55" sqref="B55"/>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64" t="s">
        <v>111</v>
      </c>
      <c r="C1" s="164"/>
      <c r="D1" s="164"/>
      <c r="E1" s="164"/>
      <c r="F1" s="164"/>
      <c r="G1" s="110"/>
    </row>
    <row r="2" spans="1:7" ht="31.5" customHeight="1" x14ac:dyDescent="0.3">
      <c r="B2" s="165"/>
      <c r="C2" s="165"/>
      <c r="D2" s="165"/>
      <c r="E2" s="165"/>
      <c r="F2" s="165"/>
      <c r="G2" s="110"/>
    </row>
    <row r="3" spans="1:7" ht="15" x14ac:dyDescent="0.3">
      <c r="B3" s="129" t="s">
        <v>32</v>
      </c>
      <c r="C3" s="129" t="s">
        <v>19</v>
      </c>
      <c r="D3" s="129" t="s">
        <v>176</v>
      </c>
      <c r="E3" s="130" t="s">
        <v>150</v>
      </c>
      <c r="F3" s="131" t="s">
        <v>27</v>
      </c>
      <c r="G3" s="131" t="s">
        <v>172</v>
      </c>
    </row>
    <row r="4" spans="1:7" ht="15.6" x14ac:dyDescent="0.3">
      <c r="A4" s="107"/>
      <c r="B4" s="132" t="s">
        <v>64</v>
      </c>
      <c r="C4" s="133">
        <v>45575</v>
      </c>
      <c r="D4" s="133" t="s">
        <v>177</v>
      </c>
      <c r="E4" s="134" t="s">
        <v>151</v>
      </c>
      <c r="F4" s="135">
        <v>744000</v>
      </c>
      <c r="G4" s="152" t="s">
        <v>173</v>
      </c>
    </row>
    <row r="5" spans="1:7" ht="15.6" x14ac:dyDescent="0.3">
      <c r="A5" s="107"/>
      <c r="B5" s="132" t="s">
        <v>65</v>
      </c>
      <c r="C5" s="133">
        <v>45577</v>
      </c>
      <c r="D5" s="133" t="s">
        <v>177</v>
      </c>
      <c r="E5" s="134" t="s">
        <v>151</v>
      </c>
      <c r="F5" s="135">
        <v>1215630</v>
      </c>
      <c r="G5" s="152" t="s">
        <v>173</v>
      </c>
    </row>
    <row r="6" spans="1:7" ht="15.6" x14ac:dyDescent="0.3">
      <c r="A6" s="107"/>
      <c r="B6" s="132" t="s">
        <v>66</v>
      </c>
      <c r="C6" s="133">
        <v>45587</v>
      </c>
      <c r="D6" s="133" t="s">
        <v>177</v>
      </c>
      <c r="E6" s="134" t="s">
        <v>151</v>
      </c>
      <c r="F6" s="135">
        <v>6000000</v>
      </c>
      <c r="G6" s="152" t="s">
        <v>173</v>
      </c>
    </row>
    <row r="7" spans="1:7" ht="15.6" x14ac:dyDescent="0.3">
      <c r="A7" s="107"/>
      <c r="B7" s="132" t="s">
        <v>67</v>
      </c>
      <c r="C7" s="133">
        <v>45568</v>
      </c>
      <c r="D7" s="133" t="s">
        <v>177</v>
      </c>
      <c r="E7" s="134" t="s">
        <v>151</v>
      </c>
      <c r="F7" s="135">
        <v>3863000</v>
      </c>
      <c r="G7" s="152" t="s">
        <v>173</v>
      </c>
    </row>
    <row r="8" spans="1:7" ht="15.6" x14ac:dyDescent="0.3">
      <c r="A8" s="107"/>
      <c r="B8" s="132" t="s">
        <v>68</v>
      </c>
      <c r="C8" s="133">
        <v>45570</v>
      </c>
      <c r="D8" s="133" t="s">
        <v>177</v>
      </c>
      <c r="E8" s="134" t="s">
        <v>151</v>
      </c>
      <c r="F8" s="135">
        <v>6600000</v>
      </c>
      <c r="G8" s="152" t="s">
        <v>173</v>
      </c>
    </row>
    <row r="9" spans="1:7" ht="15.6" x14ac:dyDescent="0.3">
      <c r="A9" s="107"/>
      <c r="B9" s="132" t="s">
        <v>69</v>
      </c>
      <c r="C9" s="133">
        <v>45687</v>
      </c>
      <c r="D9" s="133" t="s">
        <v>177</v>
      </c>
      <c r="E9" s="134" t="s">
        <v>141</v>
      </c>
      <c r="F9" s="135">
        <v>10013543.4</v>
      </c>
      <c r="G9" s="152" t="s">
        <v>173</v>
      </c>
    </row>
    <row r="10" spans="1:7" ht="15.6" x14ac:dyDescent="0.3">
      <c r="A10" s="107"/>
      <c r="B10" s="132" t="s">
        <v>70</v>
      </c>
      <c r="C10" s="133">
        <v>45777</v>
      </c>
      <c r="D10" s="133" t="s">
        <v>177</v>
      </c>
      <c r="E10" s="134" t="s">
        <v>141</v>
      </c>
      <c r="F10" s="135">
        <v>47985168.799999997</v>
      </c>
      <c r="G10" s="152" t="s">
        <v>173</v>
      </c>
    </row>
    <row r="11" spans="1:7" ht="15.6" x14ac:dyDescent="0.3">
      <c r="A11" s="107"/>
      <c r="B11" s="132" t="s">
        <v>71</v>
      </c>
      <c r="C11" s="133">
        <v>45777</v>
      </c>
      <c r="D11" s="133" t="s">
        <v>177</v>
      </c>
      <c r="E11" s="134" t="s">
        <v>141</v>
      </c>
      <c r="F11" s="135">
        <v>68340913.799999997</v>
      </c>
      <c r="G11" s="152" t="s">
        <v>173</v>
      </c>
    </row>
    <row r="12" spans="1:7" ht="15.6" x14ac:dyDescent="0.3">
      <c r="A12" s="107"/>
      <c r="B12" s="132" t="s">
        <v>72</v>
      </c>
      <c r="C12" s="133">
        <v>45777</v>
      </c>
      <c r="D12" s="133" t="s">
        <v>177</v>
      </c>
      <c r="E12" s="134" t="s">
        <v>141</v>
      </c>
      <c r="F12" s="135">
        <v>10821837.6</v>
      </c>
      <c r="G12" s="152" t="s">
        <v>173</v>
      </c>
    </row>
    <row r="13" spans="1:7" ht="15.6" x14ac:dyDescent="0.3">
      <c r="A13" s="107"/>
      <c r="B13" s="132" t="s">
        <v>73</v>
      </c>
      <c r="C13" s="133">
        <v>45777</v>
      </c>
      <c r="D13" s="133" t="s">
        <v>177</v>
      </c>
      <c r="E13" s="134" t="s">
        <v>141</v>
      </c>
      <c r="F13" s="135">
        <v>1157006257.25</v>
      </c>
      <c r="G13" s="152" t="s">
        <v>173</v>
      </c>
    </row>
    <row r="14" spans="1:7" ht="15.6" x14ac:dyDescent="0.3">
      <c r="A14" s="107"/>
      <c r="B14" s="132" t="s">
        <v>74</v>
      </c>
      <c r="C14" s="133">
        <v>45777</v>
      </c>
      <c r="D14" s="133" t="s">
        <v>177</v>
      </c>
      <c r="E14" s="134" t="s">
        <v>141</v>
      </c>
      <c r="F14" s="135">
        <v>20246278.399999999</v>
      </c>
      <c r="G14" s="152" t="s">
        <v>173</v>
      </c>
    </row>
    <row r="15" spans="1:7" ht="15.6" x14ac:dyDescent="0.3">
      <c r="A15" s="107"/>
      <c r="B15" s="132" t="s">
        <v>75</v>
      </c>
      <c r="C15" s="133">
        <v>45777</v>
      </c>
      <c r="D15" s="133" t="s">
        <v>177</v>
      </c>
      <c r="E15" s="134" t="s">
        <v>141</v>
      </c>
      <c r="F15" s="135">
        <v>96619286.400000006</v>
      </c>
      <c r="G15" s="154" t="s">
        <v>173</v>
      </c>
    </row>
    <row r="16" spans="1:7" ht="15.6" x14ac:dyDescent="0.3">
      <c r="A16" s="107"/>
      <c r="B16" s="132" t="s">
        <v>76</v>
      </c>
      <c r="C16" s="133">
        <v>45777</v>
      </c>
      <c r="D16" s="133" t="s">
        <v>177</v>
      </c>
      <c r="E16" s="134" t="s">
        <v>141</v>
      </c>
      <c r="F16" s="135">
        <v>143092577.69999999</v>
      </c>
      <c r="G16" s="152" t="s">
        <v>173</v>
      </c>
    </row>
    <row r="17" spans="1:8" ht="15.6" x14ac:dyDescent="0.3">
      <c r="A17" s="107"/>
      <c r="B17" s="132" t="s">
        <v>77</v>
      </c>
      <c r="C17" s="133">
        <v>45687</v>
      </c>
      <c r="D17" s="133" t="s">
        <v>177</v>
      </c>
      <c r="E17" s="134" t="s">
        <v>141</v>
      </c>
      <c r="F17" s="135">
        <v>298586642.55000001</v>
      </c>
      <c r="G17" s="152" t="s">
        <v>173</v>
      </c>
    </row>
    <row r="18" spans="1:8" ht="15.6" x14ac:dyDescent="0.3">
      <c r="A18" s="107"/>
      <c r="B18" s="132" t="s">
        <v>78</v>
      </c>
      <c r="C18" s="133">
        <v>45687</v>
      </c>
      <c r="D18" s="133" t="s">
        <v>177</v>
      </c>
      <c r="E18" s="134" t="s">
        <v>141</v>
      </c>
      <c r="F18" s="135">
        <v>58604189</v>
      </c>
      <c r="G18" s="152" t="s">
        <v>173</v>
      </c>
    </row>
    <row r="19" spans="1:8" ht="14.25" customHeight="1" x14ac:dyDescent="0.3">
      <c r="B19" s="132" t="s">
        <v>79</v>
      </c>
      <c r="C19" s="133">
        <v>45777</v>
      </c>
      <c r="D19" s="133" t="s">
        <v>177</v>
      </c>
      <c r="E19" s="134" t="s">
        <v>141</v>
      </c>
      <c r="F19" s="135">
        <v>1711829.7</v>
      </c>
      <c r="G19" s="154" t="s">
        <v>173</v>
      </c>
    </row>
    <row r="20" spans="1:8" ht="15.6" x14ac:dyDescent="0.3">
      <c r="B20" s="132" t="s">
        <v>80</v>
      </c>
      <c r="C20" s="133">
        <v>45777</v>
      </c>
      <c r="D20" s="133" t="s">
        <v>177</v>
      </c>
      <c r="E20" s="134" t="s">
        <v>141</v>
      </c>
      <c r="F20" s="135">
        <v>353708161</v>
      </c>
      <c r="G20" s="152" t="s">
        <v>173</v>
      </c>
    </row>
    <row r="21" spans="1:8" ht="15.6" x14ac:dyDescent="0.3">
      <c r="B21" s="132" t="s">
        <v>81</v>
      </c>
      <c r="C21" s="133">
        <v>45777</v>
      </c>
      <c r="D21" s="133" t="s">
        <v>177</v>
      </c>
      <c r="E21" s="134" t="s">
        <v>141</v>
      </c>
      <c r="F21" s="135">
        <v>31113431</v>
      </c>
      <c r="G21" s="152" t="s">
        <v>173</v>
      </c>
      <c r="H21" s="54"/>
    </row>
    <row r="22" spans="1:8" ht="15.6" x14ac:dyDescent="0.3">
      <c r="B22" s="132" t="s">
        <v>82</v>
      </c>
      <c r="C22" s="133">
        <v>45687</v>
      </c>
      <c r="D22" s="133" t="s">
        <v>177</v>
      </c>
      <c r="E22" s="134" t="s">
        <v>141</v>
      </c>
      <c r="F22" s="135">
        <v>15353441.15</v>
      </c>
      <c r="G22" s="152" t="s">
        <v>173</v>
      </c>
    </row>
    <row r="23" spans="1:8" ht="15.6" x14ac:dyDescent="0.3">
      <c r="B23" s="132" t="s">
        <v>83</v>
      </c>
      <c r="C23" s="133">
        <v>45777</v>
      </c>
      <c r="D23" s="133" t="s">
        <v>177</v>
      </c>
      <c r="E23" s="134" t="s">
        <v>141</v>
      </c>
      <c r="F23" s="135">
        <v>1032910928.9</v>
      </c>
      <c r="G23" s="152" t="s">
        <v>173</v>
      </c>
    </row>
    <row r="24" spans="1:8" ht="15.6" x14ac:dyDescent="0.3">
      <c r="B24" s="132" t="s">
        <v>84</v>
      </c>
      <c r="C24" s="133">
        <v>45777</v>
      </c>
      <c r="D24" s="133" t="s">
        <v>177</v>
      </c>
      <c r="E24" s="134" t="s">
        <v>141</v>
      </c>
      <c r="F24" s="135">
        <v>1615639.35</v>
      </c>
      <c r="G24" s="152" t="s">
        <v>173</v>
      </c>
    </row>
    <row r="25" spans="1:8" ht="15.6" x14ac:dyDescent="0.3">
      <c r="B25" s="132" t="s">
        <v>85</v>
      </c>
      <c r="C25" s="133">
        <v>45777</v>
      </c>
      <c r="D25" s="133" t="s">
        <v>177</v>
      </c>
      <c r="E25" s="134" t="s">
        <v>141</v>
      </c>
      <c r="F25" s="135">
        <v>243938460.65000001</v>
      </c>
      <c r="G25" s="152" t="s">
        <v>173</v>
      </c>
    </row>
    <row r="26" spans="1:8" ht="15.6" x14ac:dyDescent="0.3">
      <c r="B26" s="132" t="s">
        <v>86</v>
      </c>
      <c r="C26" s="133">
        <v>45777</v>
      </c>
      <c r="D26" s="133" t="s">
        <v>177</v>
      </c>
      <c r="E26" s="134" t="s">
        <v>141</v>
      </c>
      <c r="F26" s="135">
        <v>275444395.55000001</v>
      </c>
      <c r="G26" s="152" t="s">
        <v>173</v>
      </c>
    </row>
    <row r="27" spans="1:8" ht="15.6" x14ac:dyDescent="0.3">
      <c r="B27" s="132" t="s">
        <v>87</v>
      </c>
      <c r="C27" s="133">
        <v>45777</v>
      </c>
      <c r="D27" s="133" t="s">
        <v>177</v>
      </c>
      <c r="E27" s="134" t="s">
        <v>141</v>
      </c>
      <c r="F27" s="135">
        <v>251836014.90000001</v>
      </c>
      <c r="G27" s="152" t="s">
        <v>173</v>
      </c>
    </row>
    <row r="28" spans="1:8" ht="15.6" x14ac:dyDescent="0.3">
      <c r="B28" s="132" t="s">
        <v>88</v>
      </c>
      <c r="C28" s="133">
        <v>45777</v>
      </c>
      <c r="D28" s="133" t="s">
        <v>177</v>
      </c>
      <c r="E28" s="134" t="s">
        <v>141</v>
      </c>
      <c r="F28" s="135">
        <v>107235525</v>
      </c>
      <c r="G28" s="152" t="s">
        <v>173</v>
      </c>
    </row>
    <row r="29" spans="1:8" ht="15.6" x14ac:dyDescent="0.3">
      <c r="B29" s="132" t="s">
        <v>89</v>
      </c>
      <c r="C29" s="133">
        <v>45777</v>
      </c>
      <c r="D29" s="133" t="s">
        <v>177</v>
      </c>
      <c r="E29" s="134" t="s">
        <v>141</v>
      </c>
      <c r="F29" s="135">
        <v>765624317.29999995</v>
      </c>
      <c r="G29" s="152" t="s">
        <v>173</v>
      </c>
    </row>
    <row r="30" spans="1:8" ht="15.6" x14ac:dyDescent="0.3">
      <c r="B30" s="132" t="s">
        <v>90</v>
      </c>
      <c r="C30" s="133">
        <v>45777</v>
      </c>
      <c r="D30" s="133" t="s">
        <v>177</v>
      </c>
      <c r="E30" s="134" t="s">
        <v>141</v>
      </c>
      <c r="F30" s="135">
        <v>154580872.59999999</v>
      </c>
      <c r="G30" s="152" t="s">
        <v>173</v>
      </c>
    </row>
    <row r="31" spans="1:8" ht="15.6" x14ac:dyDescent="0.3">
      <c r="B31" s="132" t="s">
        <v>91</v>
      </c>
      <c r="C31" s="133">
        <v>45777</v>
      </c>
      <c r="D31" s="133" t="s">
        <v>177</v>
      </c>
      <c r="E31" s="134" t="s">
        <v>141</v>
      </c>
      <c r="F31" s="135">
        <v>43108644</v>
      </c>
      <c r="G31" s="152" t="s">
        <v>173</v>
      </c>
    </row>
    <row r="32" spans="1:8" ht="15.6" x14ac:dyDescent="0.3">
      <c r="B32" s="132" t="s">
        <v>92</v>
      </c>
      <c r="C32" s="133">
        <v>45687</v>
      </c>
      <c r="D32" s="133" t="s">
        <v>177</v>
      </c>
      <c r="E32" s="134" t="s">
        <v>141</v>
      </c>
      <c r="F32" s="135">
        <v>39933516</v>
      </c>
      <c r="G32" s="152" t="s">
        <v>173</v>
      </c>
    </row>
    <row r="33" spans="2:7" ht="15.6" x14ac:dyDescent="0.3">
      <c r="B33" s="132" t="s">
        <v>93</v>
      </c>
      <c r="C33" s="133">
        <v>45687</v>
      </c>
      <c r="D33" s="133" t="s">
        <v>177</v>
      </c>
      <c r="E33" s="134" t="s">
        <v>141</v>
      </c>
      <c r="F33" s="135">
        <v>365616297</v>
      </c>
      <c r="G33" s="152" t="s">
        <v>173</v>
      </c>
    </row>
    <row r="34" spans="2:7" ht="15.6" x14ac:dyDescent="0.3">
      <c r="B34" s="132" t="s">
        <v>94</v>
      </c>
      <c r="C34" s="133">
        <v>45777</v>
      </c>
      <c r="D34" s="133" t="s">
        <v>177</v>
      </c>
      <c r="E34" s="134" t="s">
        <v>141</v>
      </c>
      <c r="F34" s="135">
        <v>28721276.850000001</v>
      </c>
      <c r="G34" s="152" t="s">
        <v>173</v>
      </c>
    </row>
    <row r="35" spans="2:7" ht="15.6" x14ac:dyDescent="0.3">
      <c r="B35" s="132" t="s">
        <v>95</v>
      </c>
      <c r="C35" s="133">
        <v>45777</v>
      </c>
      <c r="D35" s="133" t="s">
        <v>177</v>
      </c>
      <c r="E35" s="134" t="s">
        <v>141</v>
      </c>
      <c r="F35" s="135">
        <v>1075877125.1500001</v>
      </c>
      <c r="G35" s="152" t="s">
        <v>173</v>
      </c>
    </row>
    <row r="36" spans="2:7" ht="15.6" x14ac:dyDescent="0.3">
      <c r="B36" s="132" t="s">
        <v>96</v>
      </c>
      <c r="C36" s="133">
        <v>45777</v>
      </c>
      <c r="D36" s="133" t="s">
        <v>177</v>
      </c>
      <c r="E36" s="134" t="s">
        <v>141</v>
      </c>
      <c r="F36" s="135">
        <v>597792137.89999998</v>
      </c>
      <c r="G36" s="152" t="s">
        <v>173</v>
      </c>
    </row>
    <row r="37" spans="2:7" ht="15.6" x14ac:dyDescent="0.3">
      <c r="B37" s="132" t="s">
        <v>97</v>
      </c>
      <c r="C37" s="133">
        <v>45687</v>
      </c>
      <c r="D37" s="133" t="s">
        <v>177</v>
      </c>
      <c r="E37" s="134" t="s">
        <v>141</v>
      </c>
      <c r="F37" s="135">
        <v>737352.95</v>
      </c>
      <c r="G37" s="152" t="s">
        <v>173</v>
      </c>
    </row>
    <row r="38" spans="2:7" ht="15.6" x14ac:dyDescent="0.3">
      <c r="B38" s="132" t="s">
        <v>98</v>
      </c>
      <c r="C38" s="133">
        <v>45777</v>
      </c>
      <c r="D38" s="133" t="s">
        <v>177</v>
      </c>
      <c r="E38" s="134" t="s">
        <v>141</v>
      </c>
      <c r="F38" s="135">
        <v>584974630.54999995</v>
      </c>
      <c r="G38" s="152" t="s">
        <v>173</v>
      </c>
    </row>
    <row r="39" spans="2:7" ht="15.6" x14ac:dyDescent="0.3">
      <c r="B39" s="132" t="s">
        <v>99</v>
      </c>
      <c r="C39" s="133">
        <v>45777</v>
      </c>
      <c r="D39" s="133" t="s">
        <v>177</v>
      </c>
      <c r="E39" s="134" t="s">
        <v>141</v>
      </c>
      <c r="F39" s="135">
        <v>128443230</v>
      </c>
      <c r="G39" s="152" t="s">
        <v>173</v>
      </c>
    </row>
    <row r="40" spans="2:7" ht="15.6" x14ac:dyDescent="0.3">
      <c r="B40" s="132" t="s">
        <v>100</v>
      </c>
      <c r="C40" s="133">
        <v>45777</v>
      </c>
      <c r="D40" s="133" t="s">
        <v>177</v>
      </c>
      <c r="E40" s="134" t="s">
        <v>141</v>
      </c>
      <c r="F40" s="135">
        <v>2173769.1</v>
      </c>
      <c r="G40" s="152" t="s">
        <v>173</v>
      </c>
    </row>
    <row r="41" spans="2:7" ht="15.6" x14ac:dyDescent="0.3">
      <c r="B41" s="132" t="s">
        <v>101</v>
      </c>
      <c r="C41" s="133">
        <v>45777</v>
      </c>
      <c r="D41" s="133" t="s">
        <v>177</v>
      </c>
      <c r="E41" s="134" t="s">
        <v>141</v>
      </c>
      <c r="F41" s="135">
        <v>1059112236.7</v>
      </c>
      <c r="G41" s="152" t="s">
        <v>173</v>
      </c>
    </row>
    <row r="42" spans="2:7" ht="15.6" x14ac:dyDescent="0.3">
      <c r="B42" s="132" t="s">
        <v>102</v>
      </c>
      <c r="C42" s="133">
        <v>45777</v>
      </c>
      <c r="D42" s="133" t="s">
        <v>177</v>
      </c>
      <c r="E42" s="134" t="s">
        <v>141</v>
      </c>
      <c r="F42" s="135">
        <v>14754177.35</v>
      </c>
      <c r="G42" s="152" t="s">
        <v>173</v>
      </c>
    </row>
    <row r="43" spans="2:7" ht="15.6" x14ac:dyDescent="0.3">
      <c r="B43" s="132" t="s">
        <v>103</v>
      </c>
      <c r="C43" s="133">
        <v>45777</v>
      </c>
      <c r="D43" s="133" t="s">
        <v>177</v>
      </c>
      <c r="E43" s="134" t="s">
        <v>141</v>
      </c>
      <c r="F43" s="135">
        <v>12979584</v>
      </c>
      <c r="G43" s="152" t="s">
        <v>173</v>
      </c>
    </row>
    <row r="44" spans="2:7" ht="15.6" x14ac:dyDescent="0.3">
      <c r="B44" s="132" t="s">
        <v>104</v>
      </c>
      <c r="C44" s="133">
        <v>45777</v>
      </c>
      <c r="D44" s="133" t="s">
        <v>177</v>
      </c>
      <c r="E44" s="134" t="s">
        <v>141</v>
      </c>
      <c r="F44" s="135">
        <v>142805911.40000001</v>
      </c>
      <c r="G44" s="152" t="s">
        <v>173</v>
      </c>
    </row>
    <row r="45" spans="2:7" ht="15.6" x14ac:dyDescent="0.3">
      <c r="B45" s="132" t="s">
        <v>105</v>
      </c>
      <c r="C45" s="133">
        <v>45777</v>
      </c>
      <c r="D45" s="133" t="s">
        <v>177</v>
      </c>
      <c r="E45" s="134" t="s">
        <v>141</v>
      </c>
      <c r="F45" s="135">
        <v>186050924.09999999</v>
      </c>
      <c r="G45" s="152" t="s">
        <v>173</v>
      </c>
    </row>
    <row r="46" spans="2:7" ht="15.6" x14ac:dyDescent="0.3">
      <c r="B46" s="132" t="s">
        <v>106</v>
      </c>
      <c r="C46" s="133">
        <v>45777</v>
      </c>
      <c r="D46" s="133" t="s">
        <v>177</v>
      </c>
      <c r="E46" s="134" t="s">
        <v>141</v>
      </c>
      <c r="F46" s="135">
        <v>975830768.85000002</v>
      </c>
      <c r="G46" s="152" t="s">
        <v>173</v>
      </c>
    </row>
    <row r="47" spans="2:7" ht="15.6" x14ac:dyDescent="0.3">
      <c r="B47" s="132" t="s">
        <v>107</v>
      </c>
      <c r="C47" s="133">
        <v>45777</v>
      </c>
      <c r="D47" s="133" t="s">
        <v>177</v>
      </c>
      <c r="E47" s="134" t="s">
        <v>141</v>
      </c>
      <c r="F47" s="135">
        <v>43514070.75</v>
      </c>
      <c r="G47" s="152" t="s">
        <v>173</v>
      </c>
    </row>
    <row r="48" spans="2:7" ht="15.6" x14ac:dyDescent="0.3">
      <c r="B48" s="132" t="s">
        <v>108</v>
      </c>
      <c r="C48" s="133">
        <v>45777</v>
      </c>
      <c r="D48" s="133" t="s">
        <v>177</v>
      </c>
      <c r="E48" s="134" t="s">
        <v>141</v>
      </c>
      <c r="F48" s="135">
        <v>1513064436.6500001</v>
      </c>
      <c r="G48" s="152" t="s">
        <v>173</v>
      </c>
    </row>
    <row r="49" spans="2:7" ht="15.6" x14ac:dyDescent="0.3">
      <c r="B49" s="132" t="s">
        <v>109</v>
      </c>
      <c r="C49" s="133">
        <v>45718</v>
      </c>
      <c r="D49" s="133" t="s">
        <v>177</v>
      </c>
      <c r="E49" s="134" t="s">
        <v>141</v>
      </c>
      <c r="F49" s="135">
        <v>8331004.0999999996</v>
      </c>
      <c r="G49" s="152" t="s">
        <v>173</v>
      </c>
    </row>
    <row r="50" spans="2:7" ht="15.6" x14ac:dyDescent="0.3">
      <c r="B50" s="132" t="s">
        <v>110</v>
      </c>
      <c r="C50" s="133">
        <v>45672</v>
      </c>
      <c r="D50" s="133" t="s">
        <v>177</v>
      </c>
      <c r="E50" s="134" t="s">
        <v>141</v>
      </c>
      <c r="F50" s="135">
        <v>5742750</v>
      </c>
      <c r="G50" s="152" t="s">
        <v>173</v>
      </c>
    </row>
    <row r="51" spans="2:7" x14ac:dyDescent="0.3">
      <c r="B51" s="110"/>
      <c r="C51" s="110"/>
      <c r="D51" s="110"/>
      <c r="E51" s="134" t="s">
        <v>112</v>
      </c>
      <c r="F51" s="136">
        <f>SUM(F4:F50)</f>
        <v>11994376185.400003</v>
      </c>
      <c r="G51" s="110"/>
    </row>
    <row r="52" spans="2:7" x14ac:dyDescent="0.3">
      <c r="B52" s="110"/>
      <c r="C52" s="110"/>
      <c r="D52" s="110"/>
      <c r="E52" s="110"/>
      <c r="F52" s="110"/>
      <c r="G52" s="110"/>
    </row>
    <row r="53" spans="2:7" x14ac:dyDescent="0.3">
      <c r="B53" s="110"/>
      <c r="C53" s="110"/>
      <c r="D53" s="110"/>
      <c r="E53" s="110"/>
      <c r="F53" s="110"/>
      <c r="G53" s="110"/>
    </row>
    <row r="54" spans="2:7" x14ac:dyDescent="0.3">
      <c r="B54" s="110"/>
      <c r="C54" s="110"/>
      <c r="D54" s="110"/>
      <c r="E54" s="110"/>
      <c r="F54" s="110"/>
      <c r="G54" s="110"/>
    </row>
    <row r="55" spans="2:7" x14ac:dyDescent="0.3">
      <c r="B55" s="110"/>
      <c r="C55" s="110"/>
      <c r="D55" s="110"/>
      <c r="E55" s="110"/>
      <c r="F55" s="110"/>
      <c r="G55" s="110"/>
    </row>
    <row r="56" spans="2:7" x14ac:dyDescent="0.3">
      <c r="B56" s="110"/>
      <c r="C56" s="110"/>
      <c r="D56" s="110"/>
      <c r="E56" s="110"/>
      <c r="F56" s="110"/>
      <c r="G56" s="110"/>
    </row>
    <row r="57" spans="2:7" x14ac:dyDescent="0.3">
      <c r="B57" s="128" t="s">
        <v>62</v>
      </c>
      <c r="C57" s="110"/>
      <c r="D57" s="110"/>
      <c r="E57" s="110"/>
      <c r="F57" s="110"/>
      <c r="G57" s="110"/>
    </row>
    <row r="58" spans="2:7" x14ac:dyDescent="0.3">
      <c r="B58" s="110" t="s">
        <v>149</v>
      </c>
      <c r="C58" s="110"/>
      <c r="D58" s="110"/>
      <c r="E58" s="110"/>
      <c r="F58" s="110"/>
      <c r="G58" s="110"/>
    </row>
    <row r="59" spans="2:7" x14ac:dyDescent="0.3">
      <c r="B59" s="110"/>
      <c r="C59" s="110"/>
      <c r="D59" s="110"/>
      <c r="E59" s="110"/>
      <c r="F59" s="110"/>
      <c r="G59" s="110"/>
    </row>
    <row r="60" spans="2:7" x14ac:dyDescent="0.3">
      <c r="B60" s="110"/>
      <c r="C60" s="110"/>
      <c r="D60" s="110"/>
      <c r="E60" s="110"/>
      <c r="F60" s="110"/>
      <c r="G60" s="110"/>
    </row>
    <row r="61" spans="2:7" x14ac:dyDescent="0.3">
      <c r="B61" s="110"/>
      <c r="C61" s="110"/>
      <c r="D61" s="110"/>
      <c r="E61" s="110"/>
      <c r="F61" s="110"/>
      <c r="G61" s="110"/>
    </row>
  </sheetData>
  <autoFilter ref="B3:F18" xr:uid="{00000000-0009-0000-0000-000003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35"/>
  <sheetViews>
    <sheetView topLeftCell="A22" zoomScale="110" zoomScaleNormal="110" workbookViewId="0">
      <selection activeCell="B29" sqref="B29"/>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66" t="s">
        <v>61</v>
      </c>
      <c r="C1" s="166"/>
      <c r="D1" s="166"/>
      <c r="E1" s="166"/>
      <c r="F1" s="166"/>
      <c r="G1" s="166"/>
      <c r="H1" s="110"/>
    </row>
    <row r="2" spans="2:8" x14ac:dyDescent="0.3">
      <c r="B2" s="166"/>
      <c r="C2" s="166"/>
      <c r="D2" s="166"/>
      <c r="E2" s="166"/>
      <c r="F2" s="166"/>
      <c r="G2" s="166"/>
      <c r="H2" s="110"/>
    </row>
    <row r="3" spans="2:8" x14ac:dyDescent="0.3">
      <c r="B3" s="110"/>
      <c r="C3" s="110"/>
      <c r="D3" s="110"/>
      <c r="E3" s="110"/>
      <c r="F3" s="110"/>
      <c r="G3" s="110"/>
      <c r="H3" s="110"/>
    </row>
    <row r="4" spans="2:8" x14ac:dyDescent="0.3">
      <c r="B4" s="167" t="s">
        <v>54</v>
      </c>
      <c r="C4" s="168"/>
      <c r="D4" s="168"/>
      <c r="E4" s="168"/>
      <c r="F4" s="137" t="s">
        <v>35</v>
      </c>
      <c r="G4" s="138">
        <v>45565</v>
      </c>
      <c r="H4" s="110"/>
    </row>
    <row r="5" spans="2:8" ht="27.6" x14ac:dyDescent="0.3">
      <c r="B5" s="123" t="s">
        <v>28</v>
      </c>
      <c r="C5" s="123" t="s">
        <v>29</v>
      </c>
      <c r="D5" s="124" t="s">
        <v>48</v>
      </c>
      <c r="E5" s="139" t="s">
        <v>36</v>
      </c>
      <c r="F5" s="123" t="s">
        <v>37</v>
      </c>
      <c r="G5" s="123" t="s">
        <v>30</v>
      </c>
      <c r="H5" s="110"/>
    </row>
    <row r="6" spans="2:8" x14ac:dyDescent="0.3">
      <c r="B6" s="8" t="s">
        <v>153</v>
      </c>
      <c r="C6" s="8" t="s">
        <v>127</v>
      </c>
      <c r="D6" s="8">
        <v>44349332</v>
      </c>
      <c r="E6" s="140">
        <v>45533</v>
      </c>
      <c r="F6" s="133">
        <v>45568</v>
      </c>
      <c r="G6" s="141">
        <v>37750000</v>
      </c>
      <c r="H6" s="110"/>
    </row>
    <row r="7" spans="2:8" x14ac:dyDescent="0.3">
      <c r="B7" s="8" t="s">
        <v>153</v>
      </c>
      <c r="C7" s="8" t="s">
        <v>127</v>
      </c>
      <c r="D7" s="8">
        <v>44349333</v>
      </c>
      <c r="E7" s="140">
        <v>45533</v>
      </c>
      <c r="F7" s="133">
        <v>45588</v>
      </c>
      <c r="G7" s="141">
        <v>22500000</v>
      </c>
      <c r="H7" s="110"/>
    </row>
    <row r="8" spans="2:8" x14ac:dyDescent="0.3">
      <c r="B8" s="8" t="s">
        <v>153</v>
      </c>
      <c r="C8" s="8" t="s">
        <v>127</v>
      </c>
      <c r="D8" s="8">
        <v>44349334</v>
      </c>
      <c r="E8" s="140">
        <v>45533</v>
      </c>
      <c r="F8" s="133">
        <v>45593</v>
      </c>
      <c r="G8" s="141">
        <v>38150000</v>
      </c>
      <c r="H8" s="110"/>
    </row>
    <row r="9" spans="2:8" x14ac:dyDescent="0.3">
      <c r="B9" s="8" t="s">
        <v>154</v>
      </c>
      <c r="C9" s="8" t="s">
        <v>127</v>
      </c>
      <c r="D9" s="8">
        <v>44349352</v>
      </c>
      <c r="E9" s="140">
        <v>45540</v>
      </c>
      <c r="F9" s="133">
        <v>45570</v>
      </c>
      <c r="G9" s="141">
        <v>629000</v>
      </c>
      <c r="H9" s="110"/>
    </row>
    <row r="10" spans="2:8" x14ac:dyDescent="0.3">
      <c r="B10" s="8" t="s">
        <v>155</v>
      </c>
      <c r="C10" s="8" t="s">
        <v>127</v>
      </c>
      <c r="D10" s="8">
        <v>44349356</v>
      </c>
      <c r="E10" s="140">
        <v>45546</v>
      </c>
      <c r="F10" s="133">
        <v>45576</v>
      </c>
      <c r="G10" s="141">
        <v>760000</v>
      </c>
      <c r="H10" s="110"/>
    </row>
    <row r="11" spans="2:8" x14ac:dyDescent="0.3">
      <c r="B11" s="8" t="s">
        <v>156</v>
      </c>
      <c r="C11" s="8" t="s">
        <v>127</v>
      </c>
      <c r="D11" s="8">
        <v>44349358</v>
      </c>
      <c r="E11" s="140">
        <v>45548</v>
      </c>
      <c r="F11" s="133">
        <v>45578</v>
      </c>
      <c r="G11" s="141">
        <v>600000</v>
      </c>
      <c r="H11" s="110"/>
    </row>
    <row r="12" spans="2:8" x14ac:dyDescent="0.3">
      <c r="B12" s="8" t="s">
        <v>157</v>
      </c>
      <c r="C12" s="8" t="s">
        <v>127</v>
      </c>
      <c r="D12" s="8">
        <v>44349361</v>
      </c>
      <c r="E12" s="140">
        <v>45558</v>
      </c>
      <c r="F12" s="133">
        <v>45588</v>
      </c>
      <c r="G12" s="141">
        <v>5383000</v>
      </c>
      <c r="H12" s="110"/>
    </row>
    <row r="13" spans="2:8" x14ac:dyDescent="0.3">
      <c r="B13" s="8" t="s">
        <v>158</v>
      </c>
      <c r="C13" s="8" t="s">
        <v>127</v>
      </c>
      <c r="D13" s="8">
        <v>44349362</v>
      </c>
      <c r="E13" s="140">
        <v>45558</v>
      </c>
      <c r="F13" s="133">
        <v>45588</v>
      </c>
      <c r="G13" s="141">
        <v>2000000</v>
      </c>
      <c r="H13" s="110"/>
    </row>
    <row r="14" spans="2:8" x14ac:dyDescent="0.3">
      <c r="B14" s="8" t="s">
        <v>159</v>
      </c>
      <c r="C14" s="8" t="s">
        <v>127</v>
      </c>
      <c r="D14" s="8">
        <v>44349364</v>
      </c>
      <c r="E14" s="140">
        <v>45561</v>
      </c>
      <c r="F14" s="133">
        <v>45591</v>
      </c>
      <c r="G14" s="141">
        <v>2000000</v>
      </c>
      <c r="H14" s="110"/>
    </row>
    <row r="15" spans="2:8" x14ac:dyDescent="0.3">
      <c r="B15" s="8" t="s">
        <v>153</v>
      </c>
      <c r="C15" s="8" t="s">
        <v>127</v>
      </c>
      <c r="D15" s="8">
        <v>44349365</v>
      </c>
      <c r="E15" s="140">
        <v>45562</v>
      </c>
      <c r="F15" s="133">
        <v>45592</v>
      </c>
      <c r="G15" s="141">
        <v>20700000</v>
      </c>
      <c r="H15" s="110"/>
    </row>
    <row r="16" spans="2:8" ht="17.399999999999999" x14ac:dyDescent="0.3">
      <c r="B16" s="4"/>
      <c r="C16" s="4"/>
      <c r="D16" s="4"/>
      <c r="E16" s="4"/>
      <c r="F16" s="142" t="s">
        <v>31</v>
      </c>
      <c r="G16" s="143">
        <f>SUM(G6:G15)</f>
        <v>130472000</v>
      </c>
      <c r="H16" s="110"/>
    </row>
    <row r="17" spans="2:8" x14ac:dyDescent="0.3">
      <c r="B17" s="110"/>
      <c r="C17" s="110"/>
      <c r="D17" s="110"/>
      <c r="E17" s="110"/>
      <c r="F17" s="110"/>
      <c r="G17" s="110"/>
      <c r="H17" s="110"/>
    </row>
    <row r="18" spans="2:8" x14ac:dyDescent="0.3">
      <c r="B18" s="110"/>
      <c r="C18" s="110"/>
      <c r="D18" s="110"/>
      <c r="E18" s="110"/>
      <c r="F18" s="144"/>
      <c r="G18" s="145"/>
      <c r="H18" s="110"/>
    </row>
    <row r="19" spans="2:8" x14ac:dyDescent="0.3">
      <c r="B19" s="167" t="s">
        <v>160</v>
      </c>
      <c r="C19" s="168"/>
      <c r="D19" s="168"/>
      <c r="E19" s="168"/>
      <c r="F19" s="137" t="s">
        <v>35</v>
      </c>
      <c r="G19" s="138">
        <v>45565</v>
      </c>
      <c r="H19" s="110"/>
    </row>
    <row r="20" spans="2:8" ht="27.6" x14ac:dyDescent="0.3">
      <c r="B20" s="123" t="s">
        <v>28</v>
      </c>
      <c r="C20" s="123" t="s">
        <v>29</v>
      </c>
      <c r="D20" s="124" t="s">
        <v>48</v>
      </c>
      <c r="E20" s="139" t="s">
        <v>36</v>
      </c>
      <c r="F20" s="123" t="s">
        <v>37</v>
      </c>
      <c r="G20" s="123" t="s">
        <v>161</v>
      </c>
      <c r="H20" s="110"/>
    </row>
    <row r="21" spans="2:8" x14ac:dyDescent="0.3">
      <c r="B21" s="8" t="s">
        <v>162</v>
      </c>
      <c r="C21" s="8" t="s">
        <v>127</v>
      </c>
      <c r="D21" s="8">
        <v>43660802</v>
      </c>
      <c r="E21" s="140">
        <v>45490</v>
      </c>
      <c r="F21" s="133">
        <v>45610</v>
      </c>
      <c r="G21" s="146">
        <v>37252.33</v>
      </c>
      <c r="H21" s="110"/>
    </row>
    <row r="22" spans="2:8" x14ac:dyDescent="0.3">
      <c r="B22" s="8" t="s">
        <v>163</v>
      </c>
      <c r="C22" s="8" t="s">
        <v>127</v>
      </c>
      <c r="D22" s="8">
        <v>43393395</v>
      </c>
      <c r="E22" s="140">
        <v>45534</v>
      </c>
      <c r="F22" s="133">
        <v>45567</v>
      </c>
      <c r="G22" s="146">
        <v>400</v>
      </c>
      <c r="H22" s="110"/>
    </row>
    <row r="23" spans="2:8" x14ac:dyDescent="0.3">
      <c r="B23" s="8" t="s">
        <v>164</v>
      </c>
      <c r="C23" s="8" t="s">
        <v>127</v>
      </c>
      <c r="D23" s="8">
        <v>43393403</v>
      </c>
      <c r="E23" s="140">
        <v>45544</v>
      </c>
      <c r="F23" s="133">
        <v>45574</v>
      </c>
      <c r="G23" s="146">
        <v>298.31</v>
      </c>
      <c r="H23" s="110"/>
    </row>
    <row r="24" spans="2:8" x14ac:dyDescent="0.3">
      <c r="B24" s="8" t="s">
        <v>165</v>
      </c>
      <c r="C24" s="8" t="s">
        <v>127</v>
      </c>
      <c r="D24" s="8">
        <v>43660820</v>
      </c>
      <c r="E24" s="140">
        <v>45560</v>
      </c>
      <c r="F24" s="133">
        <v>45590</v>
      </c>
      <c r="G24" s="146">
        <v>390.4</v>
      </c>
      <c r="H24" s="110"/>
    </row>
    <row r="25" spans="2:8" x14ac:dyDescent="0.3">
      <c r="B25" s="8" t="s">
        <v>166</v>
      </c>
      <c r="C25" s="8" t="s">
        <v>127</v>
      </c>
      <c r="D25" s="8">
        <v>43660821</v>
      </c>
      <c r="E25" s="140">
        <v>45562</v>
      </c>
      <c r="F25" s="133">
        <v>45592</v>
      </c>
      <c r="G25" s="146">
        <v>2000</v>
      </c>
      <c r="H25" s="110"/>
    </row>
    <row r="26" spans="2:8" x14ac:dyDescent="0.3">
      <c r="B26" s="8" t="s">
        <v>153</v>
      </c>
      <c r="C26" s="8" t="s">
        <v>127</v>
      </c>
      <c r="D26" s="8">
        <v>43660822</v>
      </c>
      <c r="E26" s="140">
        <v>45562</v>
      </c>
      <c r="F26" s="133">
        <v>45592</v>
      </c>
      <c r="G26" s="146">
        <v>1000</v>
      </c>
      <c r="H26" s="110"/>
    </row>
    <row r="27" spans="2:8" ht="17.399999999999999" x14ac:dyDescent="0.3">
      <c r="B27" s="4"/>
      <c r="C27" s="4"/>
      <c r="D27" s="4"/>
      <c r="E27" s="4"/>
      <c r="F27" s="142" t="s">
        <v>31</v>
      </c>
      <c r="G27" s="147">
        <f>SUM(G21:G26)</f>
        <v>41341.040000000001</v>
      </c>
      <c r="H27" s="110"/>
    </row>
    <row r="28" spans="2:8" x14ac:dyDescent="0.3">
      <c r="B28" s="110"/>
      <c r="C28" s="110"/>
      <c r="D28" s="110"/>
      <c r="E28" s="110"/>
      <c r="F28" s="110"/>
      <c r="G28" s="110"/>
      <c r="H28" s="110"/>
    </row>
    <row r="29" spans="2:8" x14ac:dyDescent="0.3">
      <c r="B29" s="110"/>
      <c r="C29" s="110"/>
      <c r="D29" s="110"/>
      <c r="E29" s="110"/>
      <c r="F29" s="110"/>
      <c r="G29" s="110"/>
      <c r="H29" s="110"/>
    </row>
    <row r="30" spans="2:8" x14ac:dyDescent="0.3">
      <c r="B30" s="110"/>
      <c r="C30" s="110"/>
      <c r="D30" s="110"/>
      <c r="E30" s="110"/>
      <c r="F30" s="110"/>
      <c r="G30" s="110"/>
      <c r="H30" s="110"/>
    </row>
    <row r="31" spans="2:8" x14ac:dyDescent="0.3">
      <c r="B31" s="110"/>
      <c r="C31" s="110"/>
      <c r="D31" s="110"/>
      <c r="E31" s="110"/>
      <c r="F31" s="110"/>
      <c r="G31" s="110"/>
      <c r="H31" s="110"/>
    </row>
    <row r="32" spans="2:8" x14ac:dyDescent="0.3">
      <c r="B32" s="128" t="s">
        <v>62</v>
      </c>
      <c r="C32" s="110"/>
      <c r="D32" s="110"/>
      <c r="E32" s="110"/>
      <c r="F32" s="110"/>
      <c r="G32" s="110"/>
      <c r="H32" s="110"/>
    </row>
    <row r="33" spans="2:8" x14ac:dyDescent="0.3">
      <c r="B33" s="110" t="s">
        <v>149</v>
      </c>
      <c r="C33" s="110"/>
      <c r="D33" s="110"/>
      <c r="E33" s="110"/>
      <c r="F33" s="110"/>
      <c r="G33" s="110"/>
      <c r="H33" s="110"/>
    </row>
    <row r="34" spans="2:8" x14ac:dyDescent="0.3">
      <c r="B34" s="110"/>
      <c r="C34" s="110"/>
      <c r="D34" s="110"/>
      <c r="E34" s="110"/>
      <c r="F34" s="110"/>
      <c r="G34" s="110"/>
      <c r="H34" s="110"/>
    </row>
    <row r="35" spans="2:8" x14ac:dyDescent="0.3">
      <c r="B35" s="110"/>
      <c r="C35" s="110"/>
      <c r="D35" s="110"/>
      <c r="E35" s="110"/>
      <c r="F35" s="110"/>
      <c r="G35" s="110"/>
      <c r="H35" s="110"/>
    </row>
  </sheetData>
  <mergeCells count="3">
    <mergeCell ref="B1:G2"/>
    <mergeCell ref="B4:E4"/>
    <mergeCell ref="B19:E19"/>
  </mergeCells>
  <pageMargins left="0.25" right="0.25" top="0.75" bottom="0.75" header="0.3" footer="0.3"/>
  <pageSetup paperSize="14" scale="98" orientation="landscape" horizontalDpi="0"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7"/>
  <sheetViews>
    <sheetView tabSelected="1" workbookViewId="0">
      <selection activeCell="C11" sqref="C11"/>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62" t="s">
        <v>167</v>
      </c>
      <c r="B1" s="162"/>
      <c r="C1" s="162"/>
      <c r="D1" s="162"/>
      <c r="E1" s="162"/>
      <c r="F1" s="162"/>
      <c r="G1" s="110"/>
    </row>
    <row r="2" spans="1:7" ht="15" customHeight="1" x14ac:dyDescent="0.3">
      <c r="A2" s="162"/>
      <c r="B2" s="162"/>
      <c r="C2" s="162"/>
      <c r="D2" s="162"/>
      <c r="E2" s="162"/>
      <c r="F2" s="162"/>
      <c r="G2" s="110"/>
    </row>
    <row r="3" spans="1:7" ht="15" customHeight="1" x14ac:dyDescent="0.3">
      <c r="A3" s="162"/>
      <c r="B3" s="162"/>
      <c r="C3" s="162"/>
      <c r="D3" s="162"/>
      <c r="E3" s="162"/>
      <c r="F3" s="162"/>
      <c r="G3" s="110"/>
    </row>
    <row r="4" spans="1:7" ht="30" x14ac:dyDescent="0.3">
      <c r="A4" s="123" t="s">
        <v>34</v>
      </c>
      <c r="B4" s="123" t="s">
        <v>150</v>
      </c>
      <c r="C4" s="124" t="s">
        <v>33</v>
      </c>
      <c r="D4" s="125" t="s">
        <v>58</v>
      </c>
      <c r="E4" s="125" t="s">
        <v>59</v>
      </c>
      <c r="F4" s="150" t="s">
        <v>19</v>
      </c>
      <c r="G4" s="150" t="s">
        <v>172</v>
      </c>
    </row>
    <row r="5" spans="1:7" x14ac:dyDescent="0.3">
      <c r="A5" s="126" t="s">
        <v>169</v>
      </c>
      <c r="B5" s="126" t="s">
        <v>152</v>
      </c>
      <c r="C5" s="2" t="s">
        <v>63</v>
      </c>
      <c r="D5" s="103">
        <v>829090890</v>
      </c>
      <c r="E5" s="103">
        <v>829090890</v>
      </c>
      <c r="F5" s="3">
        <v>45777</v>
      </c>
      <c r="G5" s="126" t="s">
        <v>173</v>
      </c>
    </row>
    <row r="6" spans="1:7" x14ac:dyDescent="0.3">
      <c r="A6" s="126" t="s">
        <v>169</v>
      </c>
      <c r="B6" s="126" t="s">
        <v>152</v>
      </c>
      <c r="C6" s="2" t="s">
        <v>63</v>
      </c>
      <c r="D6" s="103">
        <v>829090890</v>
      </c>
      <c r="E6" s="103">
        <v>829090890</v>
      </c>
      <c r="F6" s="3">
        <v>45777</v>
      </c>
      <c r="G6" s="126" t="s">
        <v>173</v>
      </c>
    </row>
    <row r="7" spans="1:7" x14ac:dyDescent="0.3">
      <c r="A7" s="4"/>
      <c r="B7" s="4"/>
      <c r="C7" s="4"/>
      <c r="D7" s="127">
        <f>SUM(D5:D6)</f>
        <v>1658181780</v>
      </c>
      <c r="E7" s="127">
        <f>SUM(E5:E6)</f>
        <v>1658181780</v>
      </c>
      <c r="F7" s="110"/>
      <c r="G7" s="110"/>
    </row>
    <row r="8" spans="1:7" x14ac:dyDescent="0.3">
      <c r="A8" s="110"/>
      <c r="B8" s="110"/>
      <c r="C8" s="110"/>
      <c r="D8" s="110"/>
      <c r="E8" s="110"/>
      <c r="F8" s="110"/>
      <c r="G8" s="110"/>
    </row>
    <row r="9" spans="1:7" x14ac:dyDescent="0.3">
      <c r="A9" s="110"/>
      <c r="B9" s="110"/>
      <c r="C9" s="110"/>
      <c r="D9" s="110"/>
      <c r="E9" s="110"/>
      <c r="F9" s="110"/>
      <c r="G9" s="110"/>
    </row>
    <row r="10" spans="1:7" x14ac:dyDescent="0.3">
      <c r="A10" s="110"/>
      <c r="B10" s="110"/>
      <c r="C10" s="110"/>
      <c r="D10" s="110"/>
      <c r="E10" s="110"/>
      <c r="F10" s="110"/>
      <c r="G10" s="110"/>
    </row>
    <row r="11" spans="1:7" x14ac:dyDescent="0.3">
      <c r="A11" s="128" t="s">
        <v>62</v>
      </c>
      <c r="B11" s="110"/>
      <c r="C11" s="110"/>
      <c r="D11" s="110"/>
      <c r="E11" s="110"/>
      <c r="F11" s="110"/>
      <c r="G11" s="110"/>
    </row>
    <row r="12" spans="1:7" x14ac:dyDescent="0.3">
      <c r="A12" s="110" t="s">
        <v>149</v>
      </c>
      <c r="B12" s="110"/>
      <c r="C12" s="110"/>
      <c r="D12" s="110"/>
      <c r="E12" s="110"/>
      <c r="F12" s="110"/>
      <c r="G12" s="110"/>
    </row>
    <row r="13" spans="1:7" x14ac:dyDescent="0.3">
      <c r="A13" s="110"/>
      <c r="B13" s="110"/>
      <c r="C13" s="110"/>
      <c r="D13" s="110"/>
      <c r="E13" s="110"/>
      <c r="F13" s="110"/>
      <c r="G13" s="110"/>
    </row>
    <row r="14" spans="1:7" x14ac:dyDescent="0.3">
      <c r="A14" s="110"/>
      <c r="B14" s="110"/>
      <c r="C14" s="110"/>
      <c r="D14" s="110"/>
      <c r="E14" s="110"/>
      <c r="F14" s="110"/>
      <c r="G14" s="110"/>
    </row>
    <row r="15" spans="1:7" x14ac:dyDescent="0.3">
      <c r="A15" s="110"/>
      <c r="B15" s="110"/>
      <c r="C15" s="110"/>
      <c r="D15" s="110"/>
      <c r="E15" s="110"/>
      <c r="F15" s="110"/>
      <c r="G15" s="110"/>
    </row>
    <row r="16" spans="1:7" x14ac:dyDescent="0.3">
      <c r="A16" s="110"/>
      <c r="B16" s="110"/>
      <c r="C16" s="110"/>
      <c r="D16" s="110"/>
      <c r="E16" s="110"/>
      <c r="F16" s="110"/>
      <c r="G16" s="110"/>
    </row>
    <row r="17" spans="1:7" x14ac:dyDescent="0.3">
      <c r="A17" s="110"/>
      <c r="B17" s="110"/>
      <c r="C17" s="110"/>
      <c r="D17" s="110"/>
      <c r="E17" s="110"/>
      <c r="F17" s="110"/>
      <c r="G17" s="110"/>
    </row>
  </sheetData>
  <mergeCells count="1">
    <mergeCell ref="A1:F3"/>
  </mergeCells>
  <pageMargins left="0.7" right="0.7" top="0.75" bottom="0.75" header="0.3" footer="0.3"/>
  <pageSetup paperSize="9" orientation="portrait" horizontalDpi="0" verticalDpi="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RbpyeR/S22cyDCj8untRc9zQKUWCgJO4BwZb+m6ZLGs=</DigestValue>
    </Reference>
    <Reference Type="http://www.w3.org/2000/09/xmldsig#Object" URI="#idOfficeObject">
      <DigestMethod Algorithm="http://www.w3.org/2001/04/xmlenc#sha256"/>
      <DigestValue>O8aAl1sX//j6lI1z006asnIY+F4frMjImWxbQAjZ+2w=</DigestValue>
    </Reference>
    <Reference Type="http://uri.etsi.org/01903#SignedProperties" URI="#idSignedProperties">
      <Transforms>
        <Transform Algorithm="http://www.w3.org/TR/2001/REC-xml-c14n-20010315"/>
      </Transforms>
      <DigestMethod Algorithm="http://www.w3.org/2001/04/xmlenc#sha256"/>
      <DigestValue>z8Nnz/jez6DOaadA1Q7zQed/WslgdDP+CA5kINhoMj4=</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5vkDap0BiczO5OaFwFcva3AsakVppJhxrJOcCYP7LDc=</DigestValue>
    </Reference>
  </SignedInfo>
  <SignatureValue>hOQdkEHBYOJTKnhEc4XBI/VeGMPm/nu72hKViPLb0ce/il4VVLQ2pBaahZYnhXtpHsTHNo6d/4P8
7si9mRhInMiKLSEWiB5oQxRny4UrgknnFAGq8quatIlyaJr+KJK+zbaAAl4+iLgnRfeQL6KyswEJ
qtiwxvI+T5Iogi4tjQxEdwbisuY0vfbRQ7xAKm+J553ZSHlVAozUwdnqHNm3X/i2i/lXzz4AM5CZ
L8VoG6XyTOJLCN86ONMFHf/n6iTm+O7dhG5T6UwwUjt4Yx4IbPWNW2dTexyN41Rfz37mCONZ0o07
w+jk3QDF2dl2Z8mA+iK5GZUr7Wcx45lz45YZPw==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2024-11-13T12:51:37Z</mdssi:Value>
        </mdssi:SignatureTime>
      </SignatureProperty>
    </SignatureProperties>
  </Object>
  <Object Id="idOfficeObject">
    <SignatureProperties>
      <SignatureProperty Id="idOfficeV1Details" Target="#idPackageSignature">
        <SignatureInfoV1 xmlns="http://schemas.microsoft.com/office/2006/digsig">
          <SetupID>{D6A363AD-7A84-4635-9134-C49826FC943E}</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2024-11-13T12:51:37Z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tlQeQGOfC8UOYZFNjrL2PGz3yNqS+6gwnGm21cN3vjs=</DigestValue>
    </Reference>
    <Reference Type="http://www.w3.org/2000/09/xmldsig#Object" URI="#idOfficeObject">
      <DigestMethod Algorithm="http://www.w3.org/2001/04/xmlenc#sha256"/>
      <DigestValue>GGdib5SxOiIA6LeOcdrQrV9JB/Um0mUzLT/7QQjZ2tk=</DigestValue>
    </Reference>
    <Reference Type="http://uri.etsi.org/01903#SignedProperties" URI="#idSignedProperties">
      <Transforms>
        <Transform Algorithm="http://www.w3.org/TR/2001/REC-xml-c14n-20010315"/>
      </Transforms>
      <DigestMethod Algorithm="http://www.w3.org/2001/04/xmlenc#sha256"/>
      <DigestValue>uXBrPKVnq82arRbuqMZ8pCchdfvmk41S8jhLFeSJToQ=</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5vkDap0BiczO5OaFwFcva3AsakVppJhxrJOcCYP7LDc=</DigestValue>
    </Reference>
  </SignedInfo>
  <SignatureValue>mVJp80w4T0OMa8IUnbFCEyOui3TD5wUBKm/WXPZL+XRdC2p7NfPL/O8A3oSjO/Nj1xjj162lAM31
cTPSgjaWRVAu3C4c78MXGPtlhNJPN1Ek8DqLso2G6i2PwzFVvGlv7m4JVmvTJwdPatYg7jM7kykq
5x75khVbufFKbFRvLBKd7sOcfNP6XxrhYMVAD1fEMceottRwBbPpYpAtjoUK4HpNpoxosWS2KRQj
P9nP+bfhL9PJrpB8Gr2nM4jrT0RJFgxcUjNgV+YcxWvV5c7nNx8b8PoDMhqcszNmrkBYzmclKmHa
CYpohNVjFkxFG3Cr+8oxKwQZ6Bs11KqzN7bDYw==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2024-11-13T12:51:45Z</mdssi:Value>
        </mdssi:SignatureTime>
      </SignatureProperty>
    </SignatureProperties>
  </Object>
  <Object Id="idOfficeObject">
    <SignatureProperties>
      <SignatureProperty Id="idOfficeV1Details" Target="#idPackageSignature">
        <SignatureInfoV1 xmlns="http://schemas.microsoft.com/office/2006/digsig">
          <SetupID>{47C3C00B-E4A9-4832-8B38-AC16AF13EF18}</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2024-11-13T12:51:45Z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mRp/MvW39I35q8Z14kXRKkaLp8qk1HhUxEqKz3PZUds=</DigestValue>
    </Reference>
    <Reference Type="http://www.w3.org/2000/09/xmldsig#Object" URI="#idOfficeObject">
      <DigestMethod Algorithm="http://www.w3.org/2001/04/xmlenc#sha256"/>
      <DigestValue>trgrkKkDIc1i0dQqgZccvfxbVs1F9FeXh9ltUifxaMQ=</DigestValue>
    </Reference>
    <Reference Type="http://uri.etsi.org/01903#SignedProperties" URI="#idSignedProperties">
      <Transforms>
        <Transform Algorithm="http://www.w3.org/TR/2001/REC-xml-c14n-20010315"/>
      </Transforms>
      <DigestMethod Algorithm="http://www.w3.org/2001/04/xmlenc#sha256"/>
      <DigestValue>DYpLDuTapAqmIEKYpfTSwoalYwqYElmc7+xQ50QnA2k=</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/ys5m6vsiTUhfE9/LyW0e2+CmHg8oNnwmyE8GwblM2w=</DigestValue>
    </Reference>
  </SignedInfo>
  <SignatureValue>OTcfhW+XyO+iJVF66wzs+4Am5VBuFpww1NF81naIGP4NrdJZb8tPUio8xRAvdyJ8ghJRwJWN3Jdl
rZxCUnNNRrPhiOi4MNh0ha5cEZgp2RRFbTP1QSH9jWbu9KtRWd+I8i/7qdaQ458cJUCBfdwvGZsk
GfBfQuqdpByZKThLZgME6JYbWZEOJGxOKOOFWFoBkUSIlR5MMxRqgvmpHgilvnKERcBYCp0d9hRq
OxMFEsVX6+5Vg0vMWRPLBQrKZCIdFPFusgyv19gfYgiPoMGejexPpQmzBuMrNox1WRVv2vYeKveq
KvgaR6qBExsjvhuzXPSiaLBePtjbB8MCxaAaNg==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2024-11-13T12:51:54Z</mdssi:Value>
        </mdssi:SignatureTime>
      </SignatureProperty>
    </SignatureProperties>
  </Object>
  <Object Id="idOfficeObject">
    <SignatureProperties>
      <SignatureProperty Id="idOfficeV1Details" Target="#idPackageSignature">
        <SignatureInfoV1 xmlns="http://schemas.microsoft.com/office/2006/digsig">
          <SetupID>{028737D8-F2A7-467F-9DAB-77229E844B64}</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2024-11-13T12:51:54Z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VaC49hyW6FPLc9XoaI7ubYawRciTgmy71PcXkH0JSfs=</DigestValue>
    </Reference>
    <Reference Type="http://www.w3.org/2000/09/xmldsig#Object" URI="#idOfficeObject">
      <DigestMethod Algorithm="http://www.w3.org/2001/04/xmlenc#sha256"/>
      <DigestValue>TqwAuGL3DvBxS9wkeF+WDW7vH0MXD2gJGLOlaM2fhGw=</DigestValue>
    </Reference>
    <Reference Type="http://uri.etsi.org/01903#SignedProperties" URI="#idSignedProperties">
      <Transforms>
        <Transform Algorithm="http://www.w3.org/TR/2001/REC-xml-c14n-20010315"/>
      </Transforms>
      <DigestMethod Algorithm="http://www.w3.org/2001/04/xmlenc#sha256"/>
      <DigestValue>ENUQd2OMMpl63gCupmRaQD7vtbwbH0jnkyuNjpNWLqI=</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nauROCMZxBLCJ73f0tBeLZYh4f4BlLtImjIj3moVEmM=</DigestValue>
    </Reference>
  </SignedInfo>
  <SignatureValue>y/avlpypR2yyLQHestewXZn+5cawptZIrxgZpg/H8pa6t0VeeHQhurCxOzNC3plc357e9i7Kbbz+
mFWLb6Y06kY47UEe2otlcZW/1i+ejseBGH7jTPd6MdyePK9y6OZJ72K2+SskG3zdHrN+qbXVtizq
oXfcWpoPRwXAQhbVpHf6lp9ekSc3cRiPEK8lbSr4mfNC144wFSPtSD0LMsajMU3HpsAG5U8uMF0u
ueYLSPg/zJLM7YZ71gOis1LeXcHqfWTVA1hBStpgRyUdQUOsx+NrQNW9Hcr/4XTMwmhDeO/AbBeK
+q0bAc4VlaX1iGkRP8p4+ws+UcWmpgZW64e1tg==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2024-11-13T12:52:03Z</mdssi:Value>
        </mdssi:SignatureTime>
      </SignatureProperty>
    </SignatureProperties>
  </Object>
  <Object Id="idOfficeObject">
    <SignatureProperties>
      <SignatureProperty Id="idOfficeV1Details" Target="#idPackageSignature">
        <SignatureInfoV1 xmlns="http://schemas.microsoft.com/office/2006/digsig">
          <SetupID>{40BB2284-69A5-4177-BEC7-6E8258A458C3}</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2024-11-13T12:52:03Z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E3E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3fiCRZdsI78eIKPlbQyQHulwwThUvZTt0RFy/Ug0Pp4=</DigestValue>
    </Reference>
    <Reference Type="http://www.w3.org/2000/09/xmldsig#Object" URI="#idOfficeObject">
      <DigestMethod Algorithm="http://www.w3.org/2001/04/xmlenc#sha256"/>
      <DigestValue>T6BZR0TxpiA55T8TtXg9ljKtROTw8tZSkbcXmUpxbtk=</DigestValue>
    </Reference>
    <Reference Type="http://uri.etsi.org/01903#SignedProperties" URI="#idSignedProperties">
      <Transforms>
        <Transform Algorithm="http://www.w3.org/TR/2001/REC-xml-c14n-20010315"/>
      </Transforms>
      <DigestMethod Algorithm="http://www.w3.org/2001/04/xmlenc#sha256"/>
      <DigestValue>di2qlzewy1HMwwQSheP8HkBrj0yKll5GHmrJMhloA6Y=</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/ys5m6vsiTUhfE9/LyW0e2+CmHg8oNnwmyE8GwblM2w=</DigestValue>
    </Reference>
  </SignedInfo>
  <SignatureValue>ZcPBdW9r+fcp/xccyjCNKt0S0lHnTyM1BRiEdJ8EeRS/44TgMr8V1NyAAIC4/IvSSq6Ekcc8cGTs
rscMG3h+fgzMDYLAntbm8/7zgFqtkWmb/ab4+ZVLYXo8E9t+AEFDGupIIsRJqfaFinc1pWATh2rK
GcPbZoBp5w2oySvzdaqwsUZo/kIw33EG3335JEZZNWknSDBTRZoXApG9HH7DKzmGhHe6xdcoSukv
VoY/Z4yuBAYTFXoLz8ePLIXjBuG0Ui+h0Fm9Q3wJ4exZSelL7Vu9CYepQu47GvD/OwsUdWq8rCuv
2KmZPPGQeGYmbFidpoz2wXymu9lCLVsdmd/xhw==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2024-11-13T12:52:12Z</mdssi:Value>
        </mdssi:SignatureTime>
      </SignatureProperty>
    </SignatureProperties>
  </Object>
  <Object Id="idOfficeObject">
    <SignatureProperties>
      <SignatureProperty Id="idOfficeV1Details" Target="#idPackageSignature">
        <SignatureInfoV1 xmlns="http://schemas.microsoft.com/office/2006/digsig">
          <SetupID>{8C4BD184-C366-4C87-9EA1-E321A38FEBA6}</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2024-11-13T12:52:12Z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ipMzCYuZn7dfwZsrEZjjX/G1FiGyt4rUxNVMjsv+Cuk=</DigestValue>
    </Reference>
    <Reference Type="http://www.w3.org/2000/09/xmldsig#Object" URI="#idOfficeObject">
      <DigestMethod Algorithm="http://www.w3.org/2001/04/xmlenc#sha256"/>
      <DigestValue>w20EAcyhLwfkn7QPlI6K6GrEwNKJTJz7x5UlRO2ur74=</DigestValue>
    </Reference>
    <Reference Type="http://uri.etsi.org/01903#SignedProperties" URI="#idSignedProperties">
      <Transforms>
        <Transform Algorithm="http://www.w3.org/TR/2001/REC-xml-c14n-20010315"/>
      </Transforms>
      <DigestMethod Algorithm="http://www.w3.org/2001/04/xmlenc#sha256"/>
      <DigestValue>h71KIDSy2KS4NDHzzkOBTXFUe8v92Q+xA5vqVIb51X8=</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/ys5m6vsiTUhfE9/LyW0e2+CmHg8oNnwmyE8GwblM2w=</DigestValue>
    </Reference>
  </SignedInfo>
  <SignatureValue>ZfLe4BuXd4Qpb0bETNiz6m8hYnpDReVvBj8vZSShG1vhGCaNKUUJxdPwqDH2JSaw6qX08F03MPUJ
rf8MyOtW2+xNhLKZ7QNjA+cmBwgt7RGtjjA+CRlhv2RdXoj5TnezwpqjszpOH/7eyBJpPPzb6BvA
uC9QAFaxHFiLl+d2Mq83FYxgZeEiLvO/DGOw6lBXJ4xXItWn1s6cH1xNRwDJNpX1fk4wB8mwmGUn
43y+mcesbAEYayPgwsFACIGHLN/la42tcaB0WqH5eWAloGGcidMAK02476+2P3EMv7rfswIeOC2J
w1k2MR0a0HVsO/07Ryb4R0sgd7gYdR0lMLSAPA==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s4b+OhA2xAP1zDzAFcQoOZvEr+Bwj7MVaBCO3klfXUg=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D1VVy+mDHBos43yElKf+TjPdoO/ZBFRC/MbDj+0fiqI=</DigestValue>
      </Reference>
      <Reference URI="/xl/drawings/vmlDrawing2.vml?ContentType=application/vnd.openxmlformats-officedocument.vmlDrawing">
        <DigestMethod Algorithm="http://www.w3.org/2001/04/xmlenc#sha256"/>
        <DigestValue>rbJpw2aC/XSd2IK8FDw4/CfPnAwIeU268dLE0FcMbHg=</DigestValue>
      </Reference>
      <Reference URI="/xl/drawings/vmlDrawing3.vml?ContentType=application/vnd.openxmlformats-officedocument.vmlDrawing">
        <DigestMethod Algorithm="http://www.w3.org/2001/04/xmlenc#sha256"/>
        <DigestValue>FUteqKd9LEsj/UoClz6nth4Rg66vbEYk6tUjRd3ha70=</DigestValue>
      </Reference>
      <Reference URI="/xl/drawings/vmlDrawing4.vml?ContentType=application/vnd.openxmlformats-officedocument.vmlDrawing">
        <DigestMethod Algorithm="http://www.w3.org/2001/04/xmlenc#sha256"/>
        <DigestValue>SzZHVqSbqqlYDo0B87UHuJouCaa8V/A00oUldeCjFmQ=</DigestValue>
      </Reference>
      <Reference URI="/xl/drawings/vmlDrawing5.vml?ContentType=application/vnd.openxmlformats-officedocument.vmlDrawing">
        <DigestMethod Algorithm="http://www.w3.org/2001/04/xmlenc#sha256"/>
        <DigestValue>6o6UhbTE39cnj7WyT8Kf2OiiX3AmI8t4aUNWKJZygwA=</DigestValue>
      </Reference>
      <Reference URI="/xl/drawings/vmlDrawing6.vml?ContentType=application/vnd.openxmlformats-officedocument.vmlDrawing">
        <DigestMethod Algorithm="http://www.w3.org/2001/04/xmlenc#sha256"/>
        <DigestValue>2kBtNNzA5S/FWVv1UffDQpNjRVqoT5QmOyzsdpOlswU=</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U7OlHnrDvfbF+Q7wATWL6u8nWXhp6e90/MLd7Gb+xss=</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TUygz04A+rTyecawe97kXqum+l3BwRdjf7QXzFsQv10=</DigestValue>
      </Reference>
      <Reference URI="/xl/printerSettings/printerSettings4.bin?ContentType=application/vnd.openxmlformats-officedocument.spreadsheetml.printerSettings">
        <DigestMethod Algorithm="http://www.w3.org/2001/04/xmlenc#sha256"/>
        <DigestValue>vUbOePvqihpebSRxvQWXII9sBbtT8HKIqm20hT439wE=</DigestValue>
      </Reference>
      <Reference URI="/xl/printerSettings/printerSettings5.bin?ContentType=application/vnd.openxmlformats-officedocument.spreadsheetml.printerSettings">
        <DigestMethod Algorithm="http://www.w3.org/2001/04/xmlenc#sha256"/>
        <DigestValue>B/9svJUW9oVgj5yMYAvlFtEiJIulja66HuVblEwXUnM=</DigestValue>
      </Reference>
      <Reference URI="/xl/printerSettings/printerSettings6.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1JzJkdcMSMdJKldNdk1KFqJ6LsxHbd8WwMRkkTSRdxw=</DigestValue>
      </Reference>
      <Reference URI="/xl/styles.xml?ContentType=application/vnd.openxmlformats-officedocument.spreadsheetml.styles+xml">
        <DigestMethod Algorithm="http://www.w3.org/2001/04/xmlenc#sha256"/>
        <DigestValue>P70hrsJMmR0x5FKqXLQcBRkhPdybo9rx5vFVosglHEk=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J3NHAwRDiR8Q+7B+AHIm65PKF011x3nao+4hq7Nbk3g=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R3eir8gDfVnb5MZFGGT0UTxN8Hk9zSMeQbCTKFVuc5Q=</DigestValue>
      </Reference>
      <Reference URI="/xl/worksheets/sheet2.xml?ContentType=application/vnd.openxmlformats-officedocument.spreadsheetml.worksheet+xml">
        <DigestMethod Algorithm="http://www.w3.org/2001/04/xmlenc#sha256"/>
        <DigestValue>lNTJ5/7iOik5J9XLZoRDgPXBP5kiRP1jWXdzK4CVvU0=</DigestValue>
      </Reference>
      <Reference URI="/xl/worksheets/sheet3.xml?ContentType=application/vnd.openxmlformats-officedocument.spreadsheetml.worksheet+xml">
        <DigestMethod Algorithm="http://www.w3.org/2001/04/xmlenc#sha256"/>
        <DigestValue>PPo/3jPzJqWVrkRqW3yGy/zFblPQkzM1oMDwIgBeZeU=</DigestValue>
      </Reference>
      <Reference URI="/xl/worksheets/sheet4.xml?ContentType=application/vnd.openxmlformats-officedocument.spreadsheetml.worksheet+xml">
        <DigestMethod Algorithm="http://www.w3.org/2001/04/xmlenc#sha256"/>
        <DigestValue>LDPH08SAOtv9c9PuGOoGLBDY+MZ5vXtggkAbuz0ggj4=</DigestValue>
      </Reference>
      <Reference URI="/xl/worksheets/sheet5.xml?ContentType=application/vnd.openxmlformats-officedocument.spreadsheetml.worksheet+xml">
        <DigestMethod Algorithm="http://www.w3.org/2001/04/xmlenc#sha256"/>
        <DigestValue>H2m8g8SGF8L5HzykQV5EMc8B0qv9oihF2xiKMujZ5Bo=</DigestValue>
      </Reference>
      <Reference URI="/xl/worksheets/sheet6.xml?ContentType=application/vnd.openxmlformats-officedocument.spreadsheetml.worksheet+xml">
        <DigestMethod Algorithm="http://www.w3.org/2001/04/xmlenc#sha256"/>
        <DigestValue>jJXfHLAjsiv1CkaovebWlOO/uv/oC+VE0yWpgZ6CLec=</DigestValue>
      </Reference>
    </Manifest>
    <SignatureProperties>
      <SignatureProperty Id="idSignatureTime" Target="#idPackageSignature">
        <mdssi:SignatureTime xmlns:mdssi="http://schemas.openxmlformats.org/package/2006/digital-signature">
          <mdssi:Format>YYYY-MM-DDThh:mm:ssTZD</mdssi:Format>
          <mdssi:Value>2024-11-13T12:52:20Z</mdssi:Value>
        </mdssi:SignatureTime>
      </SignatureProperty>
    </SignatureProperties>
  </Object>
  <Object Id="idOfficeObject">
    <SignatureProperties>
      <SignatureProperty Id="idOfficeV1Details" Target="#idPackageSignature">
        <SignatureInfoV1 xmlns="http://schemas.microsoft.com/office/2006/digsig">
          <SetupID>{FEE4FDA4-6DCE-4C71-81B6-D004E29CCE8F}</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2024-11-13T12:52:20Z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DETALLE DE PASIVOS</vt:lpstr>
      <vt:lpstr>PRESTAMOS FINANCIEROS </vt:lpstr>
      <vt:lpstr>PRESTAMO DE TERCEROS</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2024-11-13T12:48:53Z</dcterms:modified>
</cp:coreProperties>
</file>