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Hoja1!$A$1:$E$93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E85" i="1"/>
  <c r="D56" i="1" l="1"/>
  <c r="E56" i="1"/>
  <c r="E76" i="1" l="1"/>
  <c r="D76" i="1"/>
  <c r="E69" i="1"/>
  <c r="D69" i="1"/>
  <c r="E66" i="1"/>
  <c r="D66" i="1"/>
  <c r="E61" i="1"/>
  <c r="D61" i="1"/>
  <c r="D62" i="1" l="1"/>
  <c r="E62" i="1"/>
</calcChain>
</file>

<file path=xl/sharedStrings.xml><?xml version="1.0" encoding="utf-8"?>
<sst xmlns="http://schemas.openxmlformats.org/spreadsheetml/2006/main" count="124" uniqueCount="74">
  <si>
    <t>Nombre</t>
  </si>
  <si>
    <t>Relación</t>
  </si>
  <si>
    <t>Cuenta Contable</t>
  </si>
  <si>
    <t>Activo Corriente</t>
  </si>
  <si>
    <t>Nordland S.A.</t>
  </si>
  <si>
    <t>Sociedad Vinculada </t>
  </si>
  <si>
    <t>Otros créditos</t>
  </si>
  <si>
    <t>Total Activo Corriente</t>
  </si>
  <si>
    <t>Activo no Corriente</t>
  </si>
  <si>
    <t>Orlando Penner</t>
  </si>
  <si>
    <t>Persona vinculada</t>
  </si>
  <si>
    <t>Inversiones en inmuebles</t>
  </si>
  <si>
    <t>Total Activo no Corriente</t>
  </si>
  <si>
    <t>Total Activo</t>
  </si>
  <si>
    <t>Pasivo</t>
  </si>
  <si>
    <t>Deudas financieras</t>
  </si>
  <si>
    <t>Total Pasivo</t>
  </si>
  <si>
    <t>Ingresos</t>
  </si>
  <si>
    <t>Intereses ganados</t>
  </si>
  <si>
    <t>Total Ingresos</t>
  </si>
  <si>
    <t>Egresos</t>
  </si>
  <si>
    <t>Remuneracion Directores</t>
  </si>
  <si>
    <t>Intereses pagados</t>
  </si>
  <si>
    <t>Ronald Dürksen</t>
  </si>
  <si>
    <t>INFORME DE SALDOS Y TRANSACCIONES DE PERSONAS VINCULADAS</t>
  </si>
  <si>
    <t>Representante Legal</t>
  </si>
  <si>
    <t>PENNER AUTOMOTORES S.R.L.</t>
  </si>
  <si>
    <t>Venta de Activo Fijo</t>
  </si>
  <si>
    <t>Costo de Activo Fijo</t>
  </si>
  <si>
    <t>Total Egresos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</si>
  <si>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</si>
  <si>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</si>
  <si>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</si>
  <si>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</si>
  <si>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Miles de Guaranies</t>
  </si>
  <si>
    <t>Valor de los bienes gravados</t>
  </si>
  <si>
    <t>Tipo de bien o valor</t>
  </si>
  <si>
    <t>Monto de la deuda garantizada</t>
  </si>
  <si>
    <t>La entidad no posee bienes otorgados en garantías en más del 20% en garantía de obligaciones de otras empresas en el ejercicio informado.</t>
  </si>
  <si>
    <t>-</t>
  </si>
  <si>
    <t>A.1- Según Art 34 de la Ley de Mercado de Valores.</t>
  </si>
  <si>
    <t>Inciso a) Personas con derecho a voto del 10% para arriba</t>
  </si>
  <si>
    <t>* Orlando Penner Durksen</t>
  </si>
  <si>
    <t>Inciso b) Participacion mas del 10% dentro de la sociedad.</t>
  </si>
  <si>
    <t>No aplicable</t>
  </si>
  <si>
    <t>Inciso c) Accionistas que tengan potestades de elegir en asambleas al menos un director.</t>
  </si>
  <si>
    <t>Inciso d) Directores, administradores, sindicos, auditores y apoderados.</t>
  </si>
  <si>
    <t>Director</t>
  </si>
  <si>
    <t>Ronald Dürksen Federau</t>
  </si>
  <si>
    <t>Sindico Titular</t>
  </si>
  <si>
    <t>Carlos Dario Ruffinelli</t>
  </si>
  <si>
    <t>A.2- Inversiones de la sociedad en valores de otras empresas que representen más del 10% del activo de la sociedad</t>
  </si>
  <si>
    <t>A.3- Activos de la sociedad comprometidos en más del 20% en garantía de obligaciones de otra u otras empresas</t>
  </si>
  <si>
    <t>A.4- Vinculacion por nivel de endeudamiento</t>
  </si>
  <si>
    <r>
      <t>A)</t>
    </r>
    <r>
      <rPr>
        <b/>
        <sz val="10"/>
        <rFont val="Arial"/>
        <family val="2"/>
      </rPr>
      <t>      PARTES VINCULADAS O RELACIONADAS</t>
    </r>
  </si>
  <si>
    <t>Nombre de la Sociedad Vinculada. Factores de Vinculacion</t>
  </si>
  <si>
    <t xml:space="preserve">Nombre  </t>
  </si>
  <si>
    <t>Cargo</t>
  </si>
  <si>
    <t>Socio Gerente</t>
  </si>
  <si>
    <t xml:space="preserve">Socio  </t>
  </si>
  <si>
    <t>Accionista</t>
  </si>
  <si>
    <t>Si</t>
  </si>
  <si>
    <t>%</t>
  </si>
  <si>
    <t>B) SALDOS CON PARTES RELACIONADAS (Miles de guaraníes)</t>
  </si>
  <si>
    <t>Venta de Inversiones Inmuebles</t>
  </si>
  <si>
    <t>Honorarios Profesionales</t>
  </si>
  <si>
    <t>Costo de Inversiones Inmuebles</t>
  </si>
  <si>
    <t>Iniciativas Comerciales S.A.</t>
  </si>
  <si>
    <t>Holger Bergen</t>
  </si>
  <si>
    <t>Presidente</t>
  </si>
  <si>
    <t>b). Transacciones</t>
  </si>
  <si>
    <t>Venta de Vehiculos</t>
  </si>
  <si>
    <t xml:space="preserve"> - </t>
  </si>
  <si>
    <t>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</si>
</sst>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sz val="10"/>
      <color theme="1"/>
      <name val="Arial"/>
      <family val="2"/>
    </font>
    <font>
      <b/>
      <sz val="10"/>
      <color rgb="FF000000"/>
      <name val="Arial "/>
    </font>
    <font>
      <b/>
      <sz val="10"/>
      <color theme="0"/>
      <name val="Arial"/>
      <family val="2"/>
    </font>
    <font>
      <sz val="10"/>
      <color rgb="FF000000"/>
      <name val="Arial 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 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164" fontId="6" fillId="0" borderId="1" xfId="2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7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/>
    </xf>
    <xf numFmtId="0" fontId="9" fillId="3" borderId="0" xfId="0" applyFont="1" applyFill="1"/>
    <xf numFmtId="0" fontId="10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4" fontId="5" fillId="4" borderId="2" xfId="1" applyNumberFormat="1" applyFont="1" applyFill="1" applyBorder="1" applyAlignment="1">
      <alignment horizontal="center"/>
    </xf>
    <xf numFmtId="14" fontId="5" fillId="4" borderId="3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4" xfId="0" applyFont="1" applyBorder="1"/>
    <xf numFmtId="0" fontId="8" fillId="0" borderId="1" xfId="0" applyFont="1" applyBorder="1" applyAlignment="1">
      <alignment vertical="center"/>
    </xf>
    <xf numFmtId="0" fontId="9" fillId="0" borderId="0" xfId="0" applyFont="1"/>
    <xf numFmtId="0" fontId="11" fillId="0" borderId="1" xfId="0" applyFont="1" applyBorder="1"/>
    <xf numFmtId="0" fontId="9" fillId="0" borderId="1" xfId="0" applyFont="1" applyBorder="1"/>
    <xf numFmtId="166" fontId="9" fillId="0" borderId="1" xfId="1" applyNumberFormat="1" applyFont="1" applyBorder="1"/>
    <xf numFmtId="0" fontId="9" fillId="0" borderId="1" xfId="0" applyFont="1" applyBorder="1" applyAlignment="1">
      <alignment wrapText="1"/>
    </xf>
    <xf numFmtId="165" fontId="9" fillId="0" borderId="1" xfId="1" applyFont="1" applyBorder="1"/>
    <xf numFmtId="9" fontId="9" fillId="0" borderId="0" xfId="0" applyNumberFormat="1" applyFont="1"/>
    <xf numFmtId="0" fontId="14" fillId="0" borderId="0" xfId="0" applyFont="1"/>
    <xf numFmtId="0" fontId="15" fillId="3" borderId="0" xfId="0" applyFont="1" applyFill="1"/>
    <xf numFmtId="0" fontId="10" fillId="0" borderId="1" xfId="0" applyFont="1" applyBorder="1"/>
    <xf numFmtId="0" fontId="17" fillId="0" borderId="1" xfId="0" applyFont="1" applyBorder="1"/>
    <xf numFmtId="0" fontId="13" fillId="0" borderId="1" xfId="0" applyFont="1" applyBorder="1"/>
    <xf numFmtId="164" fontId="9" fillId="0" borderId="5" xfId="2" applyFont="1" applyBorder="1"/>
    <xf numFmtId="3" fontId="9" fillId="0" borderId="5" xfId="0" applyNumberFormat="1" applyFont="1" applyBorder="1"/>
    <xf numFmtId="164" fontId="18" fillId="0" borderId="5" xfId="2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3" fillId="0" borderId="0" xfId="0" applyFont="1"/>
    <xf numFmtId="0" fontId="10" fillId="0" borderId="0" xfId="0" applyFont="1" applyBorder="1"/>
    <xf numFmtId="3" fontId="18" fillId="0" borderId="4" xfId="0" applyNumberFormat="1" applyFont="1" applyBorder="1"/>
    <xf numFmtId="3" fontId="18" fillId="0" borderId="1" xfId="0" applyNumberFormat="1" applyFont="1" applyBorder="1"/>
    <xf numFmtId="164" fontId="18" fillId="0" borderId="4" xfId="2" applyFont="1" applyBorder="1"/>
    <xf numFmtId="3" fontId="7" fillId="0" borderId="5" xfId="0" applyNumberFormat="1" applyFont="1" applyBorder="1"/>
    <xf numFmtId="164" fontId="8" fillId="0" borderId="1" xfId="2" applyFont="1" applyBorder="1" applyAlignment="1">
      <alignment horizontal="right" vertical="center"/>
    </xf>
    <xf numFmtId="0" fontId="21" fillId="3" borderId="0" xfId="0" applyFont="1" applyFill="1"/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14" fontId="5" fillId="6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5" fillId="4" borderId="7" xfId="1" applyNumberFormat="1" applyFont="1" applyFill="1" applyBorder="1" applyAlignment="1">
      <alignment horizontal="center"/>
    </xf>
    <xf numFmtId="164" fontId="18" fillId="0" borderId="1" xfId="2" applyFont="1" applyFill="1" applyBorder="1" applyAlignment="1">
      <alignment horizontal="right" vertical="center" wrapText="1"/>
    </xf>
    <xf numFmtId="164" fontId="18" fillId="0" borderId="1" xfId="2" applyFont="1" applyBorder="1" applyAlignment="1">
      <alignment horizontal="right" vertical="center" wrapText="1"/>
    </xf>
    <xf numFmtId="164" fontId="18" fillId="0" borderId="3" xfId="2" applyFont="1" applyBorder="1"/>
    <xf numFmtId="0" fontId="12" fillId="2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/>
    <xf numFmtId="0" fontId="11" fillId="0" borderId="1" xfId="0" applyFont="1" applyBorder="1"/>
    <xf numFmtId="0" fontId="10" fillId="5" borderId="1" xfId="0" applyFont="1" applyFill="1" applyBorder="1" applyAlignment="1">
      <alignment horizontal="center"/>
    </xf>
    <xf numFmtId="0" fontId="9" fillId="0" borderId="1" xfId="0" applyFont="1" applyBorder="1"/>
    <xf numFmtId="165" fontId="9" fillId="0" borderId="1" xfId="1" applyFont="1" applyBorder="1"/>
    <xf numFmtId="0" fontId="19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1571625</xdr:colOff>
      <xdr:row>3</xdr:row>
      <xdr:rowOff>31264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A852F551-3E79-4137-9BA0-EA9C6A5E7E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716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7"/>
  <sheetViews>
    <sheetView tabSelected="1" view="pageBreakPreview" zoomScaleNormal="100" zoomScaleSheetLayoutView="100" workbookViewId="0">
      <selection activeCell="E90" sqref="E90"/>
    </sheetView>
  </sheetViews>
  <sheetFormatPr baseColWidth="10" defaultRowHeight="12.75"/>
  <cols>
    <col min="1" max="1" width="26.7109375" style="39" customWidth="1"/>
    <col min="2" max="2" width="20.5703125" style="39" customWidth="1"/>
    <col min="3" max="3" width="29" style="39" customWidth="1"/>
    <col min="4" max="5" width="17.140625" style="39" customWidth="1"/>
    <col min="6" max="16384" width="11.42578125" style="39"/>
  </cols>
  <sheetData>
    <row r="2" spans="1:5" ht="15.75">
      <c r="A2" s="66" t="s">
        <v>26</v>
      </c>
      <c r="B2" s="66"/>
      <c r="C2" s="66"/>
      <c r="D2" s="66"/>
      <c r="E2" s="66"/>
    </row>
    <row r="5" spans="1:5" ht="15">
      <c r="A5" s="65" t="s">
        <v>24</v>
      </c>
      <c r="B5" s="65"/>
      <c r="C5" s="65"/>
      <c r="D5" s="65"/>
      <c r="E5" s="65"/>
    </row>
    <row r="6" spans="1:5" ht="14.25">
      <c r="A6" s="72" t="s">
        <v>73</v>
      </c>
      <c r="B6" s="72"/>
      <c r="C6" s="72"/>
      <c r="D6" s="72"/>
      <c r="E6" s="72"/>
    </row>
    <row r="7" spans="1:5" ht="16.5" customHeight="1">
      <c r="A7" s="1"/>
      <c r="B7" s="40"/>
      <c r="C7" s="40"/>
      <c r="D7" s="40"/>
      <c r="E7" s="40"/>
    </row>
    <row r="8" spans="1:5" s="16" customFormat="1" ht="16.5" customHeight="1">
      <c r="A8" s="32" t="s">
        <v>54</v>
      </c>
      <c r="B8" s="32"/>
      <c r="C8" s="32"/>
      <c r="D8" s="32"/>
      <c r="E8" s="32"/>
    </row>
    <row r="9" spans="1:5" s="16" customFormat="1" ht="16.5" customHeight="1">
      <c r="A9" s="32"/>
      <c r="B9" s="32"/>
      <c r="C9" s="32"/>
      <c r="D9" s="32"/>
      <c r="E9" s="32"/>
    </row>
    <row r="10" spans="1:5" s="16" customFormat="1" ht="16.5" customHeight="1">
      <c r="A10" s="32" t="s">
        <v>40</v>
      </c>
      <c r="B10" s="32"/>
      <c r="C10" s="32"/>
      <c r="D10" s="32"/>
      <c r="E10" s="32"/>
    </row>
    <row r="11" spans="1:5" s="16" customFormat="1" ht="16.5" customHeight="1">
      <c r="A11" s="32"/>
      <c r="B11" s="32"/>
      <c r="C11" s="32"/>
      <c r="D11" s="32"/>
      <c r="E11" s="32"/>
    </row>
    <row r="12" spans="1:5" s="16" customFormat="1" ht="16.5" customHeight="1">
      <c r="A12" s="32" t="s">
        <v>41</v>
      </c>
      <c r="B12" s="32"/>
      <c r="C12" s="32"/>
      <c r="D12" s="32"/>
      <c r="E12" s="32"/>
    </row>
    <row r="13" spans="1:5" s="16" customFormat="1" ht="16.5" customHeight="1">
      <c r="A13" s="32"/>
      <c r="B13" s="32"/>
      <c r="C13" s="32"/>
      <c r="D13" s="32"/>
      <c r="E13" s="32"/>
    </row>
    <row r="14" spans="1:5" s="16" customFormat="1" ht="16.5" customHeight="1">
      <c r="A14" s="32" t="s">
        <v>42</v>
      </c>
      <c r="B14" s="38">
        <v>0.99</v>
      </c>
      <c r="C14" s="32"/>
      <c r="D14" s="32"/>
      <c r="E14" s="32"/>
    </row>
    <row r="15" spans="1:5" s="16" customFormat="1" ht="16.5" customHeight="1">
      <c r="A15" s="32"/>
      <c r="B15" s="32"/>
      <c r="C15" s="32"/>
      <c r="D15" s="32"/>
      <c r="E15" s="32"/>
    </row>
    <row r="16" spans="1:5" s="16" customFormat="1" ht="16.5" customHeight="1">
      <c r="A16" s="32" t="s">
        <v>43</v>
      </c>
      <c r="B16" s="32"/>
      <c r="C16" s="32"/>
      <c r="D16" s="32"/>
      <c r="E16" s="32"/>
    </row>
    <row r="17" spans="1:5" s="16" customFormat="1" ht="16.5" customHeight="1">
      <c r="A17" s="32" t="s">
        <v>44</v>
      </c>
      <c r="B17" s="32"/>
      <c r="C17" s="32"/>
      <c r="D17" s="32"/>
      <c r="E17" s="32"/>
    </row>
    <row r="18" spans="1:5" s="16" customFormat="1" ht="16.5" customHeight="1">
      <c r="A18" s="32"/>
      <c r="B18" s="32"/>
      <c r="C18" s="32"/>
      <c r="D18" s="32"/>
      <c r="E18" s="32"/>
    </row>
    <row r="19" spans="1:5" s="16" customFormat="1" ht="16.5" customHeight="1">
      <c r="A19" s="32" t="s">
        <v>45</v>
      </c>
      <c r="B19" s="32"/>
      <c r="C19" s="32"/>
      <c r="D19" s="32"/>
      <c r="E19" s="32"/>
    </row>
    <row r="20" spans="1:5" s="16" customFormat="1" ht="16.5" customHeight="1">
      <c r="A20" s="32" t="s">
        <v>44</v>
      </c>
      <c r="B20" s="32"/>
      <c r="C20" s="32"/>
      <c r="D20" s="32"/>
      <c r="E20" s="32"/>
    </row>
    <row r="21" spans="1:5" s="16" customFormat="1" ht="16.5" customHeight="1">
      <c r="A21" s="32"/>
      <c r="B21" s="32"/>
      <c r="C21" s="32"/>
      <c r="D21" s="32"/>
      <c r="E21" s="32"/>
    </row>
    <row r="22" spans="1:5" s="16" customFormat="1" ht="16.5" customHeight="1">
      <c r="A22" s="32" t="s">
        <v>46</v>
      </c>
      <c r="B22" s="32"/>
      <c r="C22" s="32"/>
      <c r="D22" s="32"/>
      <c r="E22" s="32"/>
    </row>
    <row r="23" spans="1:5" s="16" customFormat="1" ht="16.5" customHeight="1">
      <c r="A23" s="32"/>
      <c r="B23" s="32"/>
      <c r="C23" s="32"/>
      <c r="D23" s="32"/>
      <c r="E23" s="32"/>
    </row>
    <row r="24" spans="1:5" s="16" customFormat="1" ht="16.5" customHeight="1">
      <c r="A24" s="32" t="s">
        <v>47</v>
      </c>
      <c r="B24" s="32" t="s">
        <v>48</v>
      </c>
      <c r="C24" s="32"/>
      <c r="D24" s="32"/>
      <c r="E24" s="32"/>
    </row>
    <row r="25" spans="1:5" s="16" customFormat="1" ht="16.5" customHeight="1">
      <c r="A25" s="32" t="s">
        <v>49</v>
      </c>
      <c r="B25" s="32" t="s">
        <v>50</v>
      </c>
      <c r="C25" s="32"/>
      <c r="D25" s="32"/>
      <c r="E25" s="32"/>
    </row>
    <row r="26" spans="1:5" s="16" customFormat="1" ht="16.5" customHeight="1">
      <c r="A26" s="32"/>
      <c r="B26" s="32"/>
      <c r="C26" s="32"/>
      <c r="D26" s="32"/>
      <c r="E26" s="32"/>
    </row>
    <row r="27" spans="1:5" s="16" customFormat="1" ht="16.5" customHeight="1">
      <c r="A27" s="32"/>
      <c r="B27" s="32"/>
      <c r="C27" s="32"/>
      <c r="D27" s="32"/>
      <c r="E27" s="32"/>
    </row>
    <row r="28" spans="1:5" s="16" customFormat="1" ht="16.5" customHeight="1">
      <c r="A28" s="67" t="s">
        <v>51</v>
      </c>
      <c r="B28" s="67"/>
      <c r="C28" s="67"/>
      <c r="D28" s="67"/>
      <c r="E28" s="67"/>
    </row>
    <row r="29" spans="1:5" s="16" customFormat="1" ht="16.5" customHeight="1">
      <c r="A29" s="33" t="s">
        <v>30</v>
      </c>
      <c r="B29" s="33" t="s">
        <v>31</v>
      </c>
      <c r="C29" s="33" t="s">
        <v>32</v>
      </c>
      <c r="D29" s="68" t="s">
        <v>33</v>
      </c>
      <c r="E29" s="68"/>
    </row>
    <row r="30" spans="1:5" s="16" customFormat="1" ht="16.5" customHeight="1">
      <c r="A30" s="34" t="s">
        <v>39</v>
      </c>
      <c r="B30" s="35">
        <v>0</v>
      </c>
      <c r="C30" s="34" t="s">
        <v>34</v>
      </c>
      <c r="D30" s="70">
        <v>0</v>
      </c>
      <c r="E30" s="70"/>
    </row>
    <row r="31" spans="1:5" s="16" customFormat="1" ht="16.5" customHeight="1">
      <c r="A31" s="32"/>
      <c r="B31" s="32"/>
      <c r="C31" s="32"/>
      <c r="D31" s="32"/>
      <c r="E31" s="32"/>
    </row>
    <row r="32" spans="1:5" s="16" customFormat="1" ht="16.5" customHeight="1">
      <c r="A32" s="67" t="s">
        <v>52</v>
      </c>
      <c r="B32" s="67"/>
      <c r="C32" s="67"/>
      <c r="D32" s="67"/>
      <c r="E32" s="67"/>
    </row>
    <row r="33" spans="1:5" s="16" customFormat="1" ht="16.5" customHeight="1">
      <c r="A33" s="33" t="s">
        <v>30</v>
      </c>
      <c r="B33" s="33" t="s">
        <v>35</v>
      </c>
      <c r="C33" s="33" t="s">
        <v>36</v>
      </c>
      <c r="D33" s="68" t="s">
        <v>37</v>
      </c>
      <c r="E33" s="68"/>
    </row>
    <row r="34" spans="1:5" s="16" customFormat="1" ht="63" customHeight="1">
      <c r="A34" s="36" t="s">
        <v>38</v>
      </c>
      <c r="B34" s="37">
        <v>0</v>
      </c>
      <c r="C34" s="37">
        <v>0</v>
      </c>
      <c r="D34" s="71">
        <v>0</v>
      </c>
      <c r="E34" s="71"/>
    </row>
    <row r="35" spans="1:5" s="16" customFormat="1" ht="16.5" customHeight="1">
      <c r="A35" s="32"/>
      <c r="B35" s="32"/>
      <c r="C35" s="32"/>
      <c r="D35" s="32"/>
      <c r="E35" s="32"/>
    </row>
    <row r="36" spans="1:5" ht="16.5" customHeight="1">
      <c r="A36" s="16" t="s">
        <v>53</v>
      </c>
    </row>
    <row r="37" spans="1:5" ht="16.5" customHeight="1">
      <c r="A37" s="16" t="s">
        <v>44</v>
      </c>
    </row>
    <row r="38" spans="1:5" ht="16.5" customHeight="1">
      <c r="A38" s="16"/>
    </row>
    <row r="39" spans="1:5" ht="16.5" customHeight="1">
      <c r="A39" s="16" t="s">
        <v>55</v>
      </c>
    </row>
    <row r="40" spans="1:5" ht="16.5" customHeight="1">
      <c r="A40" s="69" t="s">
        <v>4</v>
      </c>
      <c r="B40" s="69"/>
      <c r="C40" s="69"/>
      <c r="D40" s="69"/>
    </row>
    <row r="41" spans="1:5" ht="16.5" customHeight="1">
      <c r="A41" s="42" t="s">
        <v>56</v>
      </c>
      <c r="B41" s="43" t="s">
        <v>57</v>
      </c>
      <c r="C41" s="43" t="s">
        <v>60</v>
      </c>
      <c r="D41" s="43" t="s">
        <v>62</v>
      </c>
    </row>
    <row r="42" spans="1:5" ht="16.5" customHeight="1">
      <c r="A42" s="41" t="s">
        <v>9</v>
      </c>
      <c r="B42" s="41" t="s">
        <v>58</v>
      </c>
      <c r="C42" s="41" t="s">
        <v>61</v>
      </c>
      <c r="D42" s="41">
        <v>99</v>
      </c>
    </row>
    <row r="43" spans="1:5" ht="16.5" customHeight="1">
      <c r="A43" s="41" t="s">
        <v>23</v>
      </c>
      <c r="B43" s="41" t="s">
        <v>59</v>
      </c>
      <c r="C43" s="41" t="s">
        <v>61</v>
      </c>
      <c r="D43" s="41">
        <v>1</v>
      </c>
    </row>
    <row r="44" spans="1:5" ht="16.5" customHeight="1">
      <c r="A44" s="16"/>
    </row>
    <row r="45" spans="1:5" ht="16.5" customHeight="1">
      <c r="A45" s="69" t="s">
        <v>67</v>
      </c>
      <c r="B45" s="69"/>
      <c r="C45" s="69"/>
      <c r="D45" s="69"/>
    </row>
    <row r="46" spans="1:5" ht="16.5" customHeight="1">
      <c r="A46" s="42" t="s">
        <v>56</v>
      </c>
      <c r="B46" s="43" t="s">
        <v>57</v>
      </c>
      <c r="C46" s="43" t="s">
        <v>60</v>
      </c>
      <c r="D46" s="43" t="s">
        <v>62</v>
      </c>
    </row>
    <row r="47" spans="1:5" ht="16.5" customHeight="1">
      <c r="A47" s="41" t="s">
        <v>9</v>
      </c>
      <c r="B47" s="41" t="s">
        <v>60</v>
      </c>
      <c r="C47" s="41" t="s">
        <v>61</v>
      </c>
      <c r="D47" s="41">
        <v>50</v>
      </c>
    </row>
    <row r="48" spans="1:5" ht="16.5" customHeight="1">
      <c r="A48" s="41" t="s">
        <v>68</v>
      </c>
      <c r="B48" s="41" t="s">
        <v>69</v>
      </c>
      <c r="C48" s="41" t="s">
        <v>61</v>
      </c>
      <c r="D48" s="41">
        <v>50</v>
      </c>
    </row>
    <row r="49" spans="1:5" ht="16.5" customHeight="1">
      <c r="A49" s="49"/>
      <c r="B49" s="49"/>
      <c r="C49" s="49"/>
      <c r="D49" s="49"/>
    </row>
    <row r="50" spans="1:5" ht="16.5" customHeight="1">
      <c r="A50" s="2" t="s">
        <v>63</v>
      </c>
      <c r="B50" s="3"/>
      <c r="C50" s="3"/>
      <c r="D50" s="1"/>
      <c r="E50" s="2"/>
    </row>
    <row r="51" spans="1:5" ht="16.5" customHeight="1">
      <c r="A51" s="4" t="s">
        <v>0</v>
      </c>
      <c r="B51" s="4" t="s">
        <v>1</v>
      </c>
      <c r="C51" s="4" t="s">
        <v>2</v>
      </c>
      <c r="D51" s="21">
        <v>45565</v>
      </c>
      <c r="E51" s="22">
        <v>45199</v>
      </c>
    </row>
    <row r="52" spans="1:5" ht="16.5" customHeight="1">
      <c r="A52" s="59"/>
      <c r="B52" s="60"/>
      <c r="C52" s="60"/>
      <c r="D52" s="61"/>
      <c r="E52" s="61"/>
    </row>
    <row r="53" spans="1:5" ht="16.5" customHeight="1">
      <c r="A53" s="23" t="s">
        <v>3</v>
      </c>
      <c r="B53" s="24"/>
      <c r="C53" s="24"/>
      <c r="D53" s="24"/>
      <c r="E53" s="24"/>
    </row>
    <row r="54" spans="1:5" ht="16.5" customHeight="1">
      <c r="A54" s="5" t="s">
        <v>4</v>
      </c>
      <c r="B54" s="6" t="s">
        <v>5</v>
      </c>
      <c r="C54" s="6" t="s">
        <v>6</v>
      </c>
      <c r="D54" s="63">
        <v>0</v>
      </c>
      <c r="E54" s="64">
        <v>0</v>
      </c>
    </row>
    <row r="55" spans="1:5" ht="16.5" customHeight="1">
      <c r="A55" s="5" t="s">
        <v>4</v>
      </c>
      <c r="B55" s="6" t="s">
        <v>5</v>
      </c>
      <c r="C55" s="6" t="s">
        <v>6</v>
      </c>
      <c r="D55" s="50">
        <v>543669.36300000001</v>
      </c>
      <c r="E55" s="51">
        <v>5605362.0949999997</v>
      </c>
    </row>
    <row r="56" spans="1:5" ht="16.5" customHeight="1">
      <c r="A56" s="25" t="s">
        <v>7</v>
      </c>
      <c r="B56" s="4"/>
      <c r="C56" s="4"/>
      <c r="D56" s="8">
        <f>SUM(D54:D55)</f>
        <v>543669.36300000001</v>
      </c>
      <c r="E56" s="8">
        <f>SUM(E54:E55)</f>
        <v>5605362.0949999997</v>
      </c>
    </row>
    <row r="57" spans="1:5" ht="16.5" customHeight="1">
      <c r="A57" s="23" t="s">
        <v>8</v>
      </c>
      <c r="B57" s="24"/>
      <c r="C57" s="24"/>
      <c r="D57" s="24"/>
      <c r="E57" s="24"/>
    </row>
    <row r="58" spans="1:5" ht="16.5" customHeight="1">
      <c r="A58" s="5" t="s">
        <v>9</v>
      </c>
      <c r="B58" s="9" t="s">
        <v>10</v>
      </c>
      <c r="C58" s="6" t="s">
        <v>11</v>
      </c>
      <c r="D58" s="51">
        <v>428648.82</v>
      </c>
      <c r="E58" s="51">
        <v>720549.85</v>
      </c>
    </row>
    <row r="59" spans="1:5" ht="16.5" customHeight="1">
      <c r="A59" s="5" t="s">
        <v>4</v>
      </c>
      <c r="B59" s="6" t="s">
        <v>5</v>
      </c>
      <c r="C59" s="6" t="s">
        <v>11</v>
      </c>
      <c r="D59" s="52">
        <v>0</v>
      </c>
      <c r="E59" s="51">
        <v>3399323.014</v>
      </c>
    </row>
    <row r="60" spans="1:5" ht="16.5" customHeight="1">
      <c r="A60" s="5" t="s">
        <v>4</v>
      </c>
      <c r="B60" s="6" t="s">
        <v>5</v>
      </c>
      <c r="C60" s="6" t="s">
        <v>6</v>
      </c>
      <c r="D60" s="51">
        <v>51965.167000000001</v>
      </c>
      <c r="E60" s="51">
        <v>1771809.5789999999</v>
      </c>
    </row>
    <row r="61" spans="1:5" ht="16.5" customHeight="1">
      <c r="A61" s="25" t="s">
        <v>12</v>
      </c>
      <c r="B61" s="4"/>
      <c r="C61" s="4"/>
      <c r="D61" s="8">
        <f>SUM(D58:D60)</f>
        <v>480613.98700000002</v>
      </c>
      <c r="E61" s="8">
        <f>SUM(E58:E60)</f>
        <v>5891682.443</v>
      </c>
    </row>
    <row r="62" spans="1:5" ht="16.5" customHeight="1">
      <c r="A62" s="17" t="s">
        <v>13</v>
      </c>
      <c r="B62" s="26"/>
      <c r="C62" s="26"/>
      <c r="D62" s="10">
        <f>+D56+D61</f>
        <v>1024283.3500000001</v>
      </c>
      <c r="E62" s="11">
        <f>+E56+E61</f>
        <v>11497044.537999999</v>
      </c>
    </row>
    <row r="63" spans="1:5" ht="16.5" customHeight="1">
      <c r="A63" s="47"/>
      <c r="B63" s="47"/>
      <c r="C63" s="47"/>
      <c r="D63" s="47"/>
      <c r="E63" s="47"/>
    </row>
    <row r="64" spans="1:5" ht="16.5" customHeight="1">
      <c r="A64" s="27" t="s">
        <v>14</v>
      </c>
      <c r="B64" s="28"/>
      <c r="C64" s="28"/>
      <c r="D64" s="28"/>
      <c r="E64" s="29"/>
    </row>
    <row r="65" spans="1:7" ht="16.5" customHeight="1">
      <c r="A65" s="30" t="s">
        <v>4</v>
      </c>
      <c r="B65" s="9" t="s">
        <v>5</v>
      </c>
      <c r="C65" s="9" t="s">
        <v>15</v>
      </c>
      <c r="D65" s="44">
        <v>0</v>
      </c>
      <c r="E65" s="53">
        <v>0</v>
      </c>
    </row>
    <row r="66" spans="1:7" ht="16.5" customHeight="1">
      <c r="A66" s="31" t="s">
        <v>16</v>
      </c>
      <c r="B66" s="9"/>
      <c r="C66" s="9"/>
      <c r="D66" s="54">
        <f>SUM(D65:D65)</f>
        <v>0</v>
      </c>
      <c r="E66" s="14">
        <f>SUM(E65:E65)</f>
        <v>0</v>
      </c>
    </row>
    <row r="67" spans="1:7" ht="16.5" customHeight="1">
      <c r="A67" s="55"/>
      <c r="B67" s="55"/>
      <c r="C67" s="55"/>
      <c r="D67" s="55"/>
      <c r="E67" s="55"/>
    </row>
    <row r="68" spans="1:7" s="16" customFormat="1" ht="16.5" customHeight="1">
      <c r="A68" s="2" t="s">
        <v>70</v>
      </c>
      <c r="B68" s="3"/>
      <c r="C68" s="3"/>
      <c r="D68" s="2"/>
      <c r="E68" s="2"/>
      <c r="F68" s="15"/>
      <c r="G68" s="15"/>
    </row>
    <row r="69" spans="1:7" ht="16.5" customHeight="1">
      <c r="A69" s="4" t="s">
        <v>0</v>
      </c>
      <c r="B69" s="4" t="s">
        <v>1</v>
      </c>
      <c r="C69" s="4" t="s">
        <v>2</v>
      </c>
      <c r="D69" s="21">
        <f>+D51</f>
        <v>45565</v>
      </c>
      <c r="E69" s="22">
        <f>+E51</f>
        <v>45199</v>
      </c>
    </row>
    <row r="70" spans="1:7" ht="16.5" customHeight="1">
      <c r="A70" s="56"/>
      <c r="B70" s="57"/>
      <c r="C70" s="57"/>
      <c r="D70" s="58"/>
      <c r="E70" s="58"/>
    </row>
    <row r="71" spans="1:7" ht="16.5" customHeight="1">
      <c r="A71" s="18" t="s">
        <v>17</v>
      </c>
      <c r="B71" s="19"/>
      <c r="C71" s="19"/>
      <c r="D71" s="19"/>
      <c r="E71" s="20"/>
    </row>
    <row r="72" spans="1:7" ht="16.5" customHeight="1">
      <c r="A72" s="5" t="s">
        <v>4</v>
      </c>
      <c r="B72" s="6" t="s">
        <v>5</v>
      </c>
      <c r="C72" s="6" t="s">
        <v>18</v>
      </c>
      <c r="D72" s="62">
        <v>138861.394</v>
      </c>
      <c r="E72" s="7">
        <v>137918.79800000001</v>
      </c>
    </row>
    <row r="73" spans="1:7" ht="16.5" customHeight="1">
      <c r="A73" s="12" t="s">
        <v>4</v>
      </c>
      <c r="B73" s="6" t="s">
        <v>5</v>
      </c>
      <c r="C73" s="13" t="s">
        <v>64</v>
      </c>
      <c r="D73" s="44">
        <v>0</v>
      </c>
      <c r="E73" s="53">
        <v>0</v>
      </c>
    </row>
    <row r="74" spans="1:7" ht="16.5" customHeight="1">
      <c r="A74" s="12" t="s">
        <v>4</v>
      </c>
      <c r="B74" s="6" t="s">
        <v>5</v>
      </c>
      <c r="C74" s="13" t="s">
        <v>27</v>
      </c>
      <c r="D74" s="44">
        <v>0</v>
      </c>
      <c r="E74" s="53">
        <v>0</v>
      </c>
    </row>
    <row r="75" spans="1:7" ht="16.5" customHeight="1">
      <c r="A75" s="12" t="s">
        <v>4</v>
      </c>
      <c r="B75" s="6" t="s">
        <v>5</v>
      </c>
      <c r="C75" s="13" t="s">
        <v>71</v>
      </c>
      <c r="D75" s="44">
        <v>0</v>
      </c>
      <c r="E75" s="53">
        <v>0</v>
      </c>
    </row>
    <row r="76" spans="1:7" ht="16.5" customHeight="1">
      <c r="A76" s="25" t="s">
        <v>19</v>
      </c>
      <c r="B76" s="4"/>
      <c r="C76" s="4"/>
      <c r="D76" s="8">
        <f>SUM(D72:D75)</f>
        <v>138861.394</v>
      </c>
      <c r="E76" s="8">
        <f>SUM(E72:E75)</f>
        <v>137918.79800000001</v>
      </c>
    </row>
    <row r="77" spans="1:7" ht="16.5" customHeight="1">
      <c r="A77" s="47"/>
      <c r="B77" s="47"/>
      <c r="C77" s="47"/>
      <c r="D77" s="47"/>
      <c r="E77" s="47"/>
    </row>
    <row r="78" spans="1:7" ht="16.5" customHeight="1">
      <c r="A78" s="27" t="s">
        <v>20</v>
      </c>
      <c r="B78" s="28"/>
      <c r="C78" s="28"/>
      <c r="D78" s="28"/>
      <c r="E78" s="29"/>
    </row>
    <row r="79" spans="1:7" ht="16.5" customHeight="1">
      <c r="A79" s="12" t="s">
        <v>9</v>
      </c>
      <c r="B79" s="13" t="s">
        <v>10</v>
      </c>
      <c r="C79" s="13" t="s">
        <v>21</v>
      </c>
      <c r="D79" s="45">
        <v>43333.334000000003</v>
      </c>
      <c r="E79" s="53">
        <v>195000.003</v>
      </c>
    </row>
    <row r="80" spans="1:7" ht="16.5" customHeight="1">
      <c r="A80" s="12" t="s">
        <v>4</v>
      </c>
      <c r="B80" s="13" t="s">
        <v>10</v>
      </c>
      <c r="C80" s="13" t="s">
        <v>22</v>
      </c>
      <c r="D80" s="45">
        <v>85165</v>
      </c>
      <c r="E80" s="44">
        <v>133863</v>
      </c>
    </row>
    <row r="81" spans="1:5" ht="16.5" customHeight="1">
      <c r="A81" s="12" t="s">
        <v>9</v>
      </c>
      <c r="B81" s="13" t="s">
        <v>10</v>
      </c>
      <c r="C81" s="13" t="s">
        <v>22</v>
      </c>
      <c r="D81" s="44">
        <v>0</v>
      </c>
      <c r="E81" s="53">
        <v>0</v>
      </c>
    </row>
    <row r="82" spans="1:5" ht="16.5" customHeight="1">
      <c r="A82" s="12" t="s">
        <v>50</v>
      </c>
      <c r="B82" s="13" t="s">
        <v>49</v>
      </c>
      <c r="C82" s="13" t="s">
        <v>65</v>
      </c>
      <c r="D82" s="46">
        <v>31373.55</v>
      </c>
      <c r="E82" s="45">
        <v>21864</v>
      </c>
    </row>
    <row r="83" spans="1:5" ht="16.5" customHeight="1">
      <c r="A83" s="12" t="s">
        <v>4</v>
      </c>
      <c r="B83" s="6" t="s">
        <v>5</v>
      </c>
      <c r="C83" s="13" t="s">
        <v>66</v>
      </c>
      <c r="D83" s="44">
        <v>0</v>
      </c>
      <c r="E83" s="53">
        <v>0</v>
      </c>
    </row>
    <row r="84" spans="1:5" ht="16.5" customHeight="1">
      <c r="A84" s="12" t="s">
        <v>4</v>
      </c>
      <c r="B84" s="6" t="s">
        <v>5</v>
      </c>
      <c r="C84" s="13" t="s">
        <v>28</v>
      </c>
      <c r="D84" s="44">
        <v>0</v>
      </c>
      <c r="E84" s="53" t="s">
        <v>72</v>
      </c>
    </row>
    <row r="85" spans="1:5" ht="16.5" customHeight="1">
      <c r="A85" s="25" t="s">
        <v>29</v>
      </c>
      <c r="B85" s="9"/>
      <c r="C85" s="9"/>
      <c r="D85" s="14">
        <f>SUM(D79:D84)</f>
        <v>159871.88399999999</v>
      </c>
      <c r="E85" s="14">
        <f>SUM(E79:E84)</f>
        <v>350727.00300000003</v>
      </c>
    </row>
    <row r="86" spans="1:5" ht="16.5" customHeight="1"/>
    <row r="87" spans="1:5" ht="16.5" customHeight="1"/>
    <row r="88" spans="1:5" ht="16.5" customHeight="1"/>
    <row r="89" spans="1:5" ht="16.5" customHeight="1"/>
    <row r="90" spans="1:5" ht="16.5" customHeight="1"/>
    <row r="91" spans="1:5" ht="16.5" customHeight="1"/>
    <row r="92" spans="1:5" ht="16.5" customHeight="1">
      <c r="A92" s="48" t="s">
        <v>9</v>
      </c>
    </row>
    <row r="93" spans="1:5" ht="16.5" customHeight="1">
      <c r="A93" s="48" t="s">
        <v>25</v>
      </c>
    </row>
    <row r="96" spans="1:5" s="16" customFormat="1">
      <c r="A96" s="67"/>
      <c r="B96" s="67"/>
      <c r="C96" s="67"/>
      <c r="D96" s="67"/>
      <c r="E96" s="32"/>
    </row>
    <row r="97" spans="1:5" s="16" customFormat="1">
      <c r="A97" s="32"/>
      <c r="B97" s="32"/>
      <c r="C97" s="32"/>
      <c r="D97" s="32"/>
      <c r="E97" s="32"/>
    </row>
  </sheetData>
  <mergeCells count="12">
    <mergeCell ref="A5:E5"/>
    <mergeCell ref="A2:E2"/>
    <mergeCell ref="A96:D96"/>
    <mergeCell ref="A28:E28"/>
    <mergeCell ref="D29:E29"/>
    <mergeCell ref="A40:D40"/>
    <mergeCell ref="D30:E30"/>
    <mergeCell ref="A32:E32"/>
    <mergeCell ref="D33:E33"/>
    <mergeCell ref="D34:E34"/>
    <mergeCell ref="A6:E6"/>
    <mergeCell ref="A45:D45"/>
  </mergeCells>
  <pageMargins left="0.7" right="0.7" top="0.75" bottom="0.75" header="0.3" footer="0.3"/>
  <pageSetup paperSize="9" scale="77" orientation="portrait" r:id="rId1"/>
  <rowBreaks count="2" manualBreakCount="2">
    <brk id="49" max="4" man="1"/>
    <brk id="93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ZirjelBUbYDMmjJsJCk11eu+bT3iK9IwhppNjMT0v1U=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hbpg4vZPDCha+crUiynwUeo9yN9Y3XdDiS6IPSRo/sQ=</DigestValue>
    </Reference>
  </SignedInfo>
  <SignatureValue>vzhfIK/AcNaN8BbFvZDayiwvqD+1EZIDbAoBoJoGMMWIRK721g35CyMm54JwihAhy1mod4lhU6Ti
ZzVYLwCP9YvueugvU4/wSkTZzGOy3Ts2usvh5tYTHVSLJC7n2lU9ZZeStppsTOKYDgYVFk2LfEyT
A+8KSeEO/lnNx0NO00ph9YKcRw6QHrboL9VUqoV2tN+KQSk4FGEnoE+aWTnER49jf6a6lKs6LKkL
1iozh3d3F3rWihMEYzdZ8KuyK69rbaxOpzcPJ6WhDaBZ3Qo5Ili9ixb4PY3e2nprlCFvno870Urt
95qwxwIve+X+YcbW7ReYn/yVsgpWyTQq7/UWqw==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zBoM7iWNpkKjrxQQne6wQJLdaZ9lca0mCuTIULoYK4w=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nxe67BHNhPwRYuVMOh6mbsWLAsvmEBlg1IEvhljpXGk=</DigestValue>
      </Reference>
      <Reference URI="/xl/media/image1.jpeg?ContentType=image/jpeg">
        <DigestMethod Algorithm="http://www.w3.org/2001/04/xmlenc#sha256"/>
        <DigestValue>0FhzUnGq3hJ9uA94iC13p1rTLksjh89aJevZ10Mdknc=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Idqh3cvNLEsWyxElFfAGQ1OLaIRg0id2f9BxBIAyayg=</DigestValue>
      </Reference>
      <Reference URI="/xl/styles.xml?ContentType=application/vnd.openxmlformats-officedocument.spreadsheetml.styles+xml">
        <DigestMethod Algorithm="http://www.w3.org/2001/04/xmlenc#sha256"/>
        <DigestValue>bXOSG7UKZBfmd1sIyTMdwbcLpK3isSofLjUGF7j7XDs=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L+29Ch7Swj9GW3v80sngb1NAjdIuYoUGNwHe945vC4s=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7liWj9KgMSMYimVkU/t/rL8GkeBGhApZLE9bwU1cBKo=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2024-11-28T12:37:20Z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2024-11-28T12:37:20Z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Benitez</cp:lastModifiedBy>
  <cp:lastPrinted>2023-11-06T14:03:04Z</cp:lastPrinted>
  <dcterms:created xsi:type="dcterms:W3CDTF">2022-04-29T16:10:27Z</dcterms:created>
  <dcterms:modified xsi:type="dcterms:W3CDTF">2024-11-28T12:37:11Z</dcterms:modified>
</cp:coreProperties>
</file>