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201_{6C601783-8FBD-4369-9DAF-72942013C4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PTIEMBRE 2024" sheetId="1" r:id="rId1"/>
  </sheets>
  <definedNames>
    <definedName name="_xlnm._FilterDatabase" localSheetId="0" hidden="1">'SEPTIEMBRE 2024'!$B$5:$K$184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6" i="1" l="1"/>
  <c r="E121" i="1"/>
  <c r="G175" i="1" l="1"/>
  <c r="G176" i="1"/>
  <c r="G172" i="1"/>
  <c r="G173" i="1"/>
  <c r="E177" i="1"/>
  <c r="G140" i="1"/>
  <c r="G137" i="1"/>
  <c r="G161" i="1"/>
  <c r="G165" i="1"/>
  <c r="G163" i="1"/>
  <c r="E166" i="1"/>
  <c r="G145" i="1" l="1"/>
  <c r="G146" i="1"/>
  <c r="G147" i="1"/>
  <c r="G148" i="1"/>
  <c r="G149" i="1"/>
  <c r="E142" i="1"/>
  <c r="G13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E154" i="1"/>
  <c r="G153" i="1"/>
  <c r="G152" i="1"/>
  <c r="E150" i="1"/>
  <c r="G144" i="1"/>
  <c r="G135" i="1"/>
  <c r="G136" i="1"/>
  <c r="G138" i="1"/>
  <c r="G139" i="1"/>
  <c r="G141" i="1"/>
  <c r="G134" i="1"/>
  <c r="G129" i="1"/>
  <c r="G142" i="1" l="1"/>
  <c r="G154" i="1"/>
  <c r="G150" i="1"/>
  <c r="G162" i="1" l="1"/>
  <c r="G164" i="1"/>
  <c r="G124" i="1"/>
  <c r="G125" i="1"/>
  <c r="G126" i="1"/>
  <c r="G127" i="1"/>
  <c r="G128" i="1"/>
  <c r="G130" i="1"/>
  <c r="H131" i="1"/>
  <c r="E131" i="1"/>
  <c r="E182" i="1" s="1"/>
  <c r="G171" i="1" l="1"/>
  <c r="G174" i="1"/>
  <c r="G160" i="1" l="1"/>
  <c r="G166" i="1" s="1"/>
  <c r="E169" i="1" l="1"/>
  <c r="E179" i="1" s="1"/>
  <c r="G168" i="1"/>
  <c r="G169" i="1" s="1"/>
  <c r="G123" i="1"/>
  <c r="G131" i="1" s="1"/>
  <c r="E183" i="1" l="1"/>
  <c r="G177" i="1" l="1"/>
  <c r="G179" i="1" s="1"/>
  <c r="G121" i="1"/>
  <c r="E184" i="1" l="1"/>
  <c r="G156" i="1"/>
</calcChain>
</file>

<file path=xl/sharedStrings.xml><?xml version="1.0" encoding="utf-8"?>
<sst xmlns="http://schemas.openxmlformats.org/spreadsheetml/2006/main" count="507" uniqueCount="166">
  <si>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</si>
  <si>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</si>
  <si>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</si>
  <si>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</si>
  <si>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</si>
  <si>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</si>
  <si>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</si>
  <si>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</si>
  <si>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</si>
  <si>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</si>
  <si>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</si>
  <si>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</si>
  <si>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</si>
  <si>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</si>
  <si>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</si>
  <si>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</si>
  <si>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</si>
  <si>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</si>
  <si>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</si>
  <si>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</si>
  <si>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</si>
  <si>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</si>
  <si>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</si>
  <si>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</si>
  <si>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 xml:space="preserve">PRESTAMOS - BANCO NACION ARGENTINA </t>
  </si>
  <si>
    <t>TARJETA DE CREDITO A PAGAR</t>
  </si>
  <si>
    <t xml:space="preserve">INTERESES A PAGAR - BANCO NACION ARGENTINA 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</si>
  <si>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</si>
  <si>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</si>
  <si>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</si>
  <si>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</si>
  <si>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</si>
  <si>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</si>
  <si>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</si>
  <si>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CERÁMICA PARAGUAYA S.A.</t>
  </si>
  <si>
    <t xml:space="preserve">FREELANCE HOLDING S.A. </t>
  </si>
  <si>
    <t xml:space="preserve">LOS TRIGALES S.A </t>
  </si>
  <si>
    <t>IMPUESTO A LA RENTA A PAGAR</t>
  </si>
  <si>
    <t xml:space="preserve">B&amp;B CONSTRUCCIONES S.A. </t>
  </si>
  <si>
    <t xml:space="preserve">CANTERO GIMENEZ DE RICARDO CANTERO  </t>
  </si>
  <si>
    <t xml:space="preserve">CONSORCIO RIO YPANE </t>
  </si>
  <si>
    <t>MANITOU</t>
  </si>
  <si>
    <t xml:space="preserve">TOTAL </t>
  </si>
  <si>
    <t xml:space="preserve">DI MONTI S.A. </t>
  </si>
  <si>
    <t xml:space="preserve">ROBERT BOSCH SOCIEDAD ANONIMA </t>
  </si>
  <si>
    <t xml:space="preserve">TECNOLOGIA DEL SUR S.A.E </t>
  </si>
  <si>
    <t xml:space="preserve">CAVIALPA </t>
  </si>
  <si>
    <t xml:space="preserve">PC S.R.L </t>
  </si>
  <si>
    <t>SOOSAN</t>
  </si>
  <si>
    <t>IVA ADUANERO A PAGAR</t>
  </si>
  <si>
    <t>SUELDO Y JORNALES A PAGAR</t>
  </si>
  <si>
    <t>FREDDY LUIS MEDINA SOSA</t>
  </si>
  <si>
    <t xml:space="preserve">GRÁFICA MONARCA S.R.L. </t>
  </si>
  <si>
    <t xml:space="preserve">JAVIER ANTONIO CASU - CLABE MONTAJE INTEGRAL </t>
  </si>
  <si>
    <t>INTERESES A PAGAR - BANCO ITAU</t>
  </si>
  <si>
    <t xml:space="preserve">AUTOMARKET S.A. </t>
  </si>
  <si>
    <t xml:space="preserve">NUCLEO S.A. </t>
  </si>
  <si>
    <t xml:space="preserve">VERÓNICA ISABEL DURÉ FERNÁNDEZ </t>
  </si>
  <si>
    <t xml:space="preserve">WEILER S.R.L </t>
  </si>
  <si>
    <t xml:space="preserve">TOYOTOSHI S.A. </t>
  </si>
  <si>
    <t xml:space="preserve">PRESTAMOS -  BANCO ITAU </t>
  </si>
  <si>
    <t xml:space="preserve">ATIBAL IMPORT-EXPORT E.I.R.L. </t>
  </si>
  <si>
    <t xml:space="preserve">CHACO SUR CONSTRUCCIONES SRL </t>
  </si>
  <si>
    <t xml:space="preserve">CHACOMER S.A.E. </t>
  </si>
  <si>
    <t xml:space="preserve">COMPAÑIA DE CONSTRUCCIONES CIVILES  S.A. </t>
  </si>
  <si>
    <t xml:space="preserve">DIESELECTRIX S.A. </t>
  </si>
  <si>
    <t xml:space="preserve">TELEFONICA CELULAR DEL PARAGUAY S.A.E. </t>
  </si>
  <si>
    <t xml:space="preserve">CASA DE LOS TALADROS S.R.L. </t>
  </si>
  <si>
    <t xml:space="preserve">ESSAP </t>
  </si>
  <si>
    <t xml:space="preserve">LEONARDO GASTON AYALA </t>
  </si>
  <si>
    <t xml:space="preserve">LILIO COLLANTE SANABRIA </t>
  </si>
  <si>
    <t xml:space="preserve">PIRO´Y SA </t>
  </si>
  <si>
    <t xml:space="preserve">TONINA S.A </t>
  </si>
  <si>
    <t>HUSQVARNA</t>
  </si>
  <si>
    <t>SIMA</t>
  </si>
  <si>
    <t xml:space="preserve">TBDL S.A. </t>
  </si>
  <si>
    <t xml:space="preserve">VALORES CASA DE BOLSA S.A </t>
  </si>
  <si>
    <t xml:space="preserve">AUREO S.A. "EFICON" </t>
  </si>
  <si>
    <t xml:space="preserve">MOVITER I.C.S.A. </t>
  </si>
  <si>
    <t xml:space="preserve">PALO ALTO PARAGUAY S.R.L </t>
  </si>
  <si>
    <t xml:space="preserve">ADOLFO FABIAN CORONEL - PUBLICITARIA </t>
  </si>
  <si>
    <t xml:space="preserve">ANDE </t>
  </si>
  <si>
    <t xml:space="preserve">ANDRES AVILIO OJEDA GONZALEZ </t>
  </si>
  <si>
    <t xml:space="preserve">A.P.E.I - LAS ALMENAS </t>
  </si>
  <si>
    <t>CARLOS ATILIO ROIG</t>
  </si>
  <si>
    <t xml:space="preserve">ELEUTERIA SANABRIA ROLON </t>
  </si>
  <si>
    <t xml:space="preserve">GRUPO CONSULTOR ASOCIADO S.R.L. </t>
  </si>
  <si>
    <t xml:space="preserve">GYS CUBIERTAS S.A </t>
  </si>
  <si>
    <t xml:space="preserve">LA RUEDA S.R.L. </t>
  </si>
  <si>
    <t xml:space="preserve">PAMPEIRO S.A. </t>
  </si>
  <si>
    <t>AGUINALDO A PAGAR</t>
  </si>
  <si>
    <t xml:space="preserve">DIVIDENDOS A PAGAR </t>
  </si>
  <si>
    <t xml:space="preserve">ALANIS ARACELI GONZALEZ RIVAS </t>
  </si>
  <si>
    <t xml:space="preserve">AV REPUESTOS INDUSTRIALES S.A  </t>
  </si>
  <si>
    <t xml:space="preserve">CASA J. GÓMEZ S.R.L. </t>
  </si>
  <si>
    <t xml:space="preserve">COMERCIAL SAN JORGE DE RAMONA LOPEZ </t>
  </si>
  <si>
    <t xml:space="preserve">DHL S.R.L. </t>
  </si>
  <si>
    <t xml:space="preserve">DISTRIBUIDORA CUMMNINS PY SRL </t>
  </si>
  <si>
    <t xml:space="preserve">EMPRESA PARAGUAYA DE ELECTRIFICACIÓN S.A - EPESA  </t>
  </si>
  <si>
    <t xml:space="preserve">FABRICA PARAGUAYA DE SIERRAS S.A. </t>
  </si>
  <si>
    <t xml:space="preserve">FERNANDO ESTEBAN TALAVERA GUSTALE </t>
  </si>
  <si>
    <t>FERNANDO MANUEL BOGADO ESPINOLA - TALLER DE MOTOS BOGADO</t>
  </si>
  <si>
    <t xml:space="preserve">HIDRÁULICA BRASIL S.A. </t>
  </si>
  <si>
    <t xml:space="preserve">INDALCO S.R.L. </t>
  </si>
  <si>
    <t>INSTALMON - INSTALACION ELECTRICIDAD, CABLEADO DE DEMETRIO MORINIGO</t>
  </si>
  <si>
    <t>JORGE VIDAL FLOR CHUEIRI - JVF</t>
  </si>
  <si>
    <t>JOSYMAR DE SOUZA ARCEGA</t>
  </si>
  <si>
    <t xml:space="preserve">LA CASA DE LAS VARILLAS S.R.L. </t>
  </si>
  <si>
    <t xml:space="preserve">MBACHIO CONSTRUCCIONES DE ALBA DOLORES BAEZ </t>
  </si>
  <si>
    <t>MIA S.R.L.</t>
  </si>
  <si>
    <t xml:space="preserve">PABLO FERNÁNDEZ SOLANO LÓPEZ </t>
  </si>
  <si>
    <t xml:space="preserve">PARAGUAY INSUMOS.COM PY  </t>
  </si>
  <si>
    <t xml:space="preserve">PETERSEN INDUSTRIA Y HOGAR S.A. </t>
  </si>
  <si>
    <t xml:space="preserve">PROVINDUS S.A. </t>
  </si>
  <si>
    <t xml:space="preserve">SAN GABRIEL DE ANDRESA OJEDA </t>
  </si>
  <si>
    <t xml:space="preserve">SGS PARAGUAY S.A. </t>
  </si>
  <si>
    <t xml:space="preserve">SILVEIRO BENITEZ </t>
  </si>
  <si>
    <t xml:space="preserve">TRANSPORTE  PAECA S.R.L. </t>
  </si>
  <si>
    <t>ZHEJIANG</t>
  </si>
  <si>
    <t>SOBREGIROS EN CUENTA CORRIENTE</t>
  </si>
  <si>
    <t>RETENCIONES DE IMPUESTO A DESCARGAR</t>
  </si>
  <si>
    <t xml:space="preserve">GARDEN AUTOMOTORES S.A. </t>
  </si>
  <si>
    <t>INFORME DE DEUDAS AL 30  DE SEPTIEMBRE DEL 2024</t>
  </si>
  <si>
    <t>TOTAL PASIVO AL 30/09/2024</t>
  </si>
  <si>
    <t xml:space="preserve">PRESTAMOS -  UENO BANK </t>
  </si>
  <si>
    <t>INTERESES A PAGAR - UENO BANK</t>
  </si>
  <si>
    <t>BEST HAMMER</t>
  </si>
  <si>
    <t xml:space="preserve">0314 OAF ENTERPRISE SOCIEDAD ANONIMA </t>
  </si>
  <si>
    <t xml:space="preserve">AIR SYSTEMS INTERNATIONAL </t>
  </si>
  <si>
    <t xml:space="preserve">ARZA PROPAGANDA S.R.L. </t>
  </si>
  <si>
    <t xml:space="preserve">ASISTENCIA CHIQUI SRL </t>
  </si>
  <si>
    <t xml:space="preserve">BERNHORD DUECK PENNER  </t>
  </si>
  <si>
    <t xml:space="preserve">BLACK S.A. </t>
  </si>
  <si>
    <t>CABRI SA</t>
  </si>
  <si>
    <t>CÁMARA PARAGUAYA DE LA INDUSTRIA DE LA CONSTRUCCIÓN</t>
  </si>
  <si>
    <t xml:space="preserve">CONSTELLATION S.A  </t>
  </si>
  <si>
    <t xml:space="preserve">DIESEL - TEC </t>
  </si>
  <si>
    <t xml:space="preserve">DOBLE A - ADA ADORNO </t>
  </si>
  <si>
    <t xml:space="preserve">EQUIFAX PARAGUAY S.A. </t>
  </si>
  <si>
    <t>ESPINOSA GONZALEZ NICODEMUS FERMIN</t>
  </si>
  <si>
    <t xml:space="preserve">ESTRELLA DE ORO S.A </t>
  </si>
  <si>
    <t>FERMIN ARANDA GARCIA - SAN CAYETANO</t>
  </si>
  <si>
    <t xml:space="preserve">FERRERE ABOGADOS </t>
  </si>
  <si>
    <t>GILCO - PAR S.R.L.</t>
  </si>
  <si>
    <t xml:space="preserve">GRUAS MAGNO S.A. </t>
  </si>
  <si>
    <t xml:space="preserve">HIDRAUPARTES S.A </t>
  </si>
  <si>
    <t xml:space="preserve">ITCS S.A  </t>
  </si>
  <si>
    <t xml:space="preserve">ITTI S.A.E.C.A  </t>
  </si>
  <si>
    <t xml:space="preserve">JAIME MAGUET STALLARD S.A.C.I. </t>
  </si>
  <si>
    <t xml:space="preserve">JUAN FERNANDO GAMARRA ROLÓN - TRANSPORTADORA GAMARRA  </t>
  </si>
  <si>
    <t xml:space="preserve">LUMINOTECNIA </t>
  </si>
  <si>
    <t>MATIAS &amp; GOS S.A. - ALQUILER RETROPALA</t>
  </si>
  <si>
    <t xml:space="preserve">PORTA S.R.L  </t>
  </si>
  <si>
    <t xml:space="preserve">RASTREO PARAGUAY S.A </t>
  </si>
  <si>
    <t xml:space="preserve">RBD SERVICIOS DE TRANSPORTE S.A </t>
  </si>
  <si>
    <t>RODRIGO SEBASTIAN CAZAL BRITOS</t>
  </si>
  <si>
    <t xml:space="preserve">RUSSELL BEDFORD PARAGUAY- RBPY - CASCO </t>
  </si>
  <si>
    <t>SBD CONSULTORES &amp; AUDITORES ASOCIADOS</t>
  </si>
  <si>
    <t>SILVIO ANTONIO HESS ALDERETE</t>
  </si>
  <si>
    <t xml:space="preserve">SOLECAR S.R.L - GRAFICA BRASIL  </t>
  </si>
  <si>
    <t xml:space="preserve">SOLVENTA &amp; RISMÉTRICA S.A   </t>
  </si>
  <si>
    <t xml:space="preserve">THE AMERICAN SHOOL OF ASUNCION - ASA </t>
  </si>
  <si>
    <t xml:space="preserve">TIAXION S.A. </t>
  </si>
  <si>
    <t>VICTOR HUGO ÁLVAREZ - GRUAS Y FLETES 3 HERMANOS</t>
  </si>
  <si>
    <t>WALTER GONZALO CISNERO MORA -  AG ABERTURAS</t>
  </si>
  <si>
    <t xml:space="preserve">YOLANDA PERALTA DE MORA - ESCRIBANA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</si>
</sst>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88">
    <xf numFmtId="0" fontId="0" fillId="0" borderId="0" xfId="0"/>
    <xf numFmtId="0" fontId="1" fillId="0" borderId="0" xfId="0" applyFont="1"/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38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0" fontId="1" fillId="0" borderId="4" xfId="0" applyFont="1" applyBorder="1"/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8" fillId="0" borderId="9" xfId="3" applyNumberFormat="1" applyFont="1" applyBorder="1" applyAlignment="1">
      <alignment vertical="center"/>
    </xf>
    <xf numFmtId="38" fontId="3" fillId="0" borderId="9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9" fillId="0" borderId="6" xfId="0" applyNumberFormat="1" applyFont="1" applyBorder="1"/>
    <xf numFmtId="3" fontId="5" fillId="0" borderId="6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8" fontId="1" fillId="0" borderId="11" xfId="0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3" fontId="1" fillId="0" borderId="0" xfId="0" applyNumberFormat="1" applyFont="1"/>
    <xf numFmtId="38" fontId="1" fillId="0" borderId="0" xfId="0" applyNumberFormat="1" applyFont="1" applyAlignment="1">
      <alignment horizontal="right"/>
    </xf>
    <xf numFmtId="14" fontId="1" fillId="0" borderId="0" xfId="0" applyNumberFormat="1" applyFont="1"/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8" fillId="0" borderId="0" xfId="3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38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" fontId="5" fillId="0" borderId="0" xfId="3" applyNumberFormat="1" applyFont="1" applyAlignment="1">
      <alignment vertical="center"/>
    </xf>
    <xf numFmtId="3" fontId="5" fillId="0" borderId="0" xfId="2" applyNumberFormat="1" applyFont="1" applyAlignment="1">
      <alignment vertical="center"/>
    </xf>
    <xf numFmtId="3" fontId="1" fillId="0" borderId="6" xfId="0" applyNumberFormat="1" applyFont="1" applyBorder="1" applyAlignment="1">
      <alignment vertical="center"/>
    </xf>
    <xf numFmtId="0" fontId="5" fillId="0" borderId="4" xfId="0" applyFont="1" applyBorder="1"/>
    <xf numFmtId="3" fontId="5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7" fillId="0" borderId="0" xfId="3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</cellXfs>
  <cellStyles count="4">
    <cellStyle name="Excel Built-in Normal" xfId="3" xr:uid="{00000000-0005-0000-0000-000000000000}"/>
    <cellStyle name="Normal" xfId="0" builtinId="0"/>
    <cellStyle name="Normal 2" xfId="2" xr:uid="{00000000-0005-0000-0000-000002000000}"/>
    <cellStyle name="Normal 5" xfId="1" xr:uid="{00000000-0005-0000-0000-000003000000}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B1:K185"/>
  <sheetViews>
    <sheetView tabSelected="1" topLeftCell="A167" zoomScale="110" zoomScaleNormal="110" workbookViewId="0">
      <selection activeCell="M180" sqref="M180"/>
    </sheetView>
  </sheetViews>
  <sheetFormatPr baseColWidth="10" defaultRowHeight="12.75" x14ac:dyDescent="0.2"/>
  <cols>
    <col min="1" max="1" width="4.28515625" style="1" customWidth="1"/>
    <col min="2" max="2" width="44.5703125" style="1" bestFit="1" customWidth="1"/>
    <col min="3" max="3" width="1.42578125" style="1" customWidth="1"/>
    <col min="4" max="4" width="2.5703125" style="33" bestFit="1" customWidth="1"/>
    <col min="5" max="5" width="14.5703125" style="34" customWidth="1"/>
    <col min="6" max="6" width="1.5703125" style="33" customWidth="1"/>
    <col min="7" max="7" width="13.28515625" style="33" bestFit="1" customWidth="1"/>
    <col min="8" max="8" width="1.42578125" style="33" customWidth="1"/>
    <col min="9" max="9" width="9" style="4" bestFit="1" customWidth="1"/>
    <col min="10" max="10" width="1.5703125" style="33" customWidth="1"/>
    <col min="11" max="11" width="12.28515625" style="35" bestFit="1" customWidth="1"/>
    <col min="12" max="12" width="3.140625" style="1" customWidth="1"/>
    <col min="13" max="244" width="11.42578125" style="1"/>
    <col min="245" max="245" width="4.28515625" style="1" customWidth="1"/>
    <col min="246" max="246" width="43.140625" style="1" bestFit="1" customWidth="1"/>
    <col min="247" max="247" width="1.42578125" style="1" customWidth="1"/>
    <col min="248" max="248" width="2.7109375" style="1" bestFit="1" customWidth="1"/>
    <col min="249" max="249" width="13.85546875" style="1" bestFit="1" customWidth="1"/>
    <col min="250" max="250" width="1.5703125" style="1" customWidth="1"/>
    <col min="251" max="251" width="13.28515625" style="1" bestFit="1" customWidth="1"/>
    <col min="252" max="252" width="1.42578125" style="1" customWidth="1"/>
    <col min="253" max="253" width="9" style="1" bestFit="1" customWidth="1"/>
    <col min="254" max="254" width="1.5703125" style="1" customWidth="1"/>
    <col min="255" max="255" width="12" style="1" bestFit="1" customWidth="1"/>
    <col min="256" max="256" width="3.140625" style="1" customWidth="1"/>
    <col min="257" max="258" width="11.42578125" style="1"/>
    <col min="259" max="259" width="12.7109375" style="1" bestFit="1" customWidth="1"/>
    <col min="260" max="500" width="11.42578125" style="1"/>
    <col min="501" max="501" width="4.28515625" style="1" customWidth="1"/>
    <col min="502" max="502" width="43.140625" style="1" bestFit="1" customWidth="1"/>
    <col min="503" max="503" width="1.42578125" style="1" customWidth="1"/>
    <col min="504" max="504" width="2.7109375" style="1" bestFit="1" customWidth="1"/>
    <col min="505" max="505" width="13.85546875" style="1" bestFit="1" customWidth="1"/>
    <col min="506" max="506" width="1.5703125" style="1" customWidth="1"/>
    <col min="507" max="507" width="13.28515625" style="1" bestFit="1" customWidth="1"/>
    <col min="508" max="508" width="1.42578125" style="1" customWidth="1"/>
    <col min="509" max="509" width="9" style="1" bestFit="1" customWidth="1"/>
    <col min="510" max="510" width="1.5703125" style="1" customWidth="1"/>
    <col min="511" max="511" width="12" style="1" bestFit="1" customWidth="1"/>
    <col min="512" max="512" width="3.140625" style="1" customWidth="1"/>
    <col min="513" max="514" width="11.42578125" style="1"/>
    <col min="515" max="515" width="12.7109375" style="1" bestFit="1" customWidth="1"/>
    <col min="516" max="756" width="11.42578125" style="1"/>
    <col min="757" max="757" width="4.28515625" style="1" customWidth="1"/>
    <col min="758" max="758" width="43.140625" style="1" bestFit="1" customWidth="1"/>
    <col min="759" max="759" width="1.42578125" style="1" customWidth="1"/>
    <col min="760" max="760" width="2.7109375" style="1" bestFit="1" customWidth="1"/>
    <col min="761" max="761" width="13.85546875" style="1" bestFit="1" customWidth="1"/>
    <col min="762" max="762" width="1.5703125" style="1" customWidth="1"/>
    <col min="763" max="763" width="13.28515625" style="1" bestFit="1" customWidth="1"/>
    <col min="764" max="764" width="1.42578125" style="1" customWidth="1"/>
    <col min="765" max="765" width="9" style="1" bestFit="1" customWidth="1"/>
    <col min="766" max="766" width="1.5703125" style="1" customWidth="1"/>
    <col min="767" max="767" width="12" style="1" bestFit="1" customWidth="1"/>
    <col min="768" max="768" width="3.140625" style="1" customWidth="1"/>
    <col min="769" max="770" width="11.42578125" style="1"/>
    <col min="771" max="771" width="12.7109375" style="1" bestFit="1" customWidth="1"/>
    <col min="772" max="1012" width="11.42578125" style="1"/>
    <col min="1013" max="1013" width="4.28515625" style="1" customWidth="1"/>
    <col min="1014" max="1014" width="43.140625" style="1" bestFit="1" customWidth="1"/>
    <col min="1015" max="1015" width="1.42578125" style="1" customWidth="1"/>
    <col min="1016" max="1016" width="2.7109375" style="1" bestFit="1" customWidth="1"/>
    <col min="1017" max="1017" width="13.85546875" style="1" bestFit="1" customWidth="1"/>
    <col min="1018" max="1018" width="1.5703125" style="1" customWidth="1"/>
    <col min="1019" max="1019" width="13.28515625" style="1" bestFit="1" customWidth="1"/>
    <col min="1020" max="1020" width="1.42578125" style="1" customWidth="1"/>
    <col min="1021" max="1021" width="9" style="1" bestFit="1" customWidth="1"/>
    <col min="1022" max="1022" width="1.5703125" style="1" customWidth="1"/>
    <col min="1023" max="1023" width="12" style="1" bestFit="1" customWidth="1"/>
    <col min="1024" max="1024" width="3.140625" style="1" customWidth="1"/>
    <col min="1025" max="1026" width="11.42578125" style="1"/>
    <col min="1027" max="1027" width="12.7109375" style="1" bestFit="1" customWidth="1"/>
    <col min="1028" max="1268" width="11.42578125" style="1"/>
    <col min="1269" max="1269" width="4.28515625" style="1" customWidth="1"/>
    <col min="1270" max="1270" width="43.140625" style="1" bestFit="1" customWidth="1"/>
    <col min="1271" max="1271" width="1.42578125" style="1" customWidth="1"/>
    <col min="1272" max="1272" width="2.7109375" style="1" bestFit="1" customWidth="1"/>
    <col min="1273" max="1273" width="13.85546875" style="1" bestFit="1" customWidth="1"/>
    <col min="1274" max="1274" width="1.5703125" style="1" customWidth="1"/>
    <col min="1275" max="1275" width="13.28515625" style="1" bestFit="1" customWidth="1"/>
    <col min="1276" max="1276" width="1.42578125" style="1" customWidth="1"/>
    <col min="1277" max="1277" width="9" style="1" bestFit="1" customWidth="1"/>
    <col min="1278" max="1278" width="1.5703125" style="1" customWidth="1"/>
    <col min="1279" max="1279" width="12" style="1" bestFit="1" customWidth="1"/>
    <col min="1280" max="1280" width="3.140625" style="1" customWidth="1"/>
    <col min="1281" max="1282" width="11.42578125" style="1"/>
    <col min="1283" max="1283" width="12.7109375" style="1" bestFit="1" customWidth="1"/>
    <col min="1284" max="1524" width="11.42578125" style="1"/>
    <col min="1525" max="1525" width="4.28515625" style="1" customWidth="1"/>
    <col min="1526" max="1526" width="43.140625" style="1" bestFit="1" customWidth="1"/>
    <col min="1527" max="1527" width="1.42578125" style="1" customWidth="1"/>
    <col min="1528" max="1528" width="2.7109375" style="1" bestFit="1" customWidth="1"/>
    <col min="1529" max="1529" width="13.85546875" style="1" bestFit="1" customWidth="1"/>
    <col min="1530" max="1530" width="1.5703125" style="1" customWidth="1"/>
    <col min="1531" max="1531" width="13.28515625" style="1" bestFit="1" customWidth="1"/>
    <col min="1532" max="1532" width="1.42578125" style="1" customWidth="1"/>
    <col min="1533" max="1533" width="9" style="1" bestFit="1" customWidth="1"/>
    <col min="1534" max="1534" width="1.5703125" style="1" customWidth="1"/>
    <col min="1535" max="1535" width="12" style="1" bestFit="1" customWidth="1"/>
    <col min="1536" max="1536" width="3.140625" style="1" customWidth="1"/>
    <col min="1537" max="1538" width="11.42578125" style="1"/>
    <col min="1539" max="1539" width="12.7109375" style="1" bestFit="1" customWidth="1"/>
    <col min="1540" max="1780" width="11.42578125" style="1"/>
    <col min="1781" max="1781" width="4.28515625" style="1" customWidth="1"/>
    <col min="1782" max="1782" width="43.140625" style="1" bestFit="1" customWidth="1"/>
    <col min="1783" max="1783" width="1.42578125" style="1" customWidth="1"/>
    <col min="1784" max="1784" width="2.7109375" style="1" bestFit="1" customWidth="1"/>
    <col min="1785" max="1785" width="13.85546875" style="1" bestFit="1" customWidth="1"/>
    <col min="1786" max="1786" width="1.5703125" style="1" customWidth="1"/>
    <col min="1787" max="1787" width="13.28515625" style="1" bestFit="1" customWidth="1"/>
    <col min="1788" max="1788" width="1.42578125" style="1" customWidth="1"/>
    <col min="1789" max="1789" width="9" style="1" bestFit="1" customWidth="1"/>
    <col min="1790" max="1790" width="1.5703125" style="1" customWidth="1"/>
    <col min="1791" max="1791" width="12" style="1" bestFit="1" customWidth="1"/>
    <col min="1792" max="1792" width="3.140625" style="1" customWidth="1"/>
    <col min="1793" max="1794" width="11.42578125" style="1"/>
    <col min="1795" max="1795" width="12.7109375" style="1" bestFit="1" customWidth="1"/>
    <col min="1796" max="2036" width="11.42578125" style="1"/>
    <col min="2037" max="2037" width="4.28515625" style="1" customWidth="1"/>
    <col min="2038" max="2038" width="43.140625" style="1" bestFit="1" customWidth="1"/>
    <col min="2039" max="2039" width="1.42578125" style="1" customWidth="1"/>
    <col min="2040" max="2040" width="2.7109375" style="1" bestFit="1" customWidth="1"/>
    <col min="2041" max="2041" width="13.85546875" style="1" bestFit="1" customWidth="1"/>
    <col min="2042" max="2042" width="1.5703125" style="1" customWidth="1"/>
    <col min="2043" max="2043" width="13.28515625" style="1" bestFit="1" customWidth="1"/>
    <col min="2044" max="2044" width="1.42578125" style="1" customWidth="1"/>
    <col min="2045" max="2045" width="9" style="1" bestFit="1" customWidth="1"/>
    <col min="2046" max="2046" width="1.5703125" style="1" customWidth="1"/>
    <col min="2047" max="2047" width="12" style="1" bestFit="1" customWidth="1"/>
    <col min="2048" max="2048" width="3.140625" style="1" customWidth="1"/>
    <col min="2049" max="2050" width="11.42578125" style="1"/>
    <col min="2051" max="2051" width="12.7109375" style="1" bestFit="1" customWidth="1"/>
    <col min="2052" max="2292" width="11.42578125" style="1"/>
    <col min="2293" max="2293" width="4.28515625" style="1" customWidth="1"/>
    <col min="2294" max="2294" width="43.140625" style="1" bestFit="1" customWidth="1"/>
    <col min="2295" max="2295" width="1.42578125" style="1" customWidth="1"/>
    <col min="2296" max="2296" width="2.7109375" style="1" bestFit="1" customWidth="1"/>
    <col min="2297" max="2297" width="13.85546875" style="1" bestFit="1" customWidth="1"/>
    <col min="2298" max="2298" width="1.5703125" style="1" customWidth="1"/>
    <col min="2299" max="2299" width="13.28515625" style="1" bestFit="1" customWidth="1"/>
    <col min="2300" max="2300" width="1.42578125" style="1" customWidth="1"/>
    <col min="2301" max="2301" width="9" style="1" bestFit="1" customWidth="1"/>
    <col min="2302" max="2302" width="1.5703125" style="1" customWidth="1"/>
    <col min="2303" max="2303" width="12" style="1" bestFit="1" customWidth="1"/>
    <col min="2304" max="2304" width="3.140625" style="1" customWidth="1"/>
    <col min="2305" max="2306" width="11.42578125" style="1"/>
    <col min="2307" max="2307" width="12.7109375" style="1" bestFit="1" customWidth="1"/>
    <col min="2308" max="2548" width="11.42578125" style="1"/>
    <col min="2549" max="2549" width="4.28515625" style="1" customWidth="1"/>
    <col min="2550" max="2550" width="43.140625" style="1" bestFit="1" customWidth="1"/>
    <col min="2551" max="2551" width="1.42578125" style="1" customWidth="1"/>
    <col min="2552" max="2552" width="2.7109375" style="1" bestFit="1" customWidth="1"/>
    <col min="2553" max="2553" width="13.85546875" style="1" bestFit="1" customWidth="1"/>
    <col min="2554" max="2554" width="1.5703125" style="1" customWidth="1"/>
    <col min="2555" max="2555" width="13.28515625" style="1" bestFit="1" customWidth="1"/>
    <col min="2556" max="2556" width="1.42578125" style="1" customWidth="1"/>
    <col min="2557" max="2557" width="9" style="1" bestFit="1" customWidth="1"/>
    <col min="2558" max="2558" width="1.5703125" style="1" customWidth="1"/>
    <col min="2559" max="2559" width="12" style="1" bestFit="1" customWidth="1"/>
    <col min="2560" max="2560" width="3.140625" style="1" customWidth="1"/>
    <col min="2561" max="2562" width="11.42578125" style="1"/>
    <col min="2563" max="2563" width="12.7109375" style="1" bestFit="1" customWidth="1"/>
    <col min="2564" max="2804" width="11.42578125" style="1"/>
    <col min="2805" max="2805" width="4.28515625" style="1" customWidth="1"/>
    <col min="2806" max="2806" width="43.140625" style="1" bestFit="1" customWidth="1"/>
    <col min="2807" max="2807" width="1.42578125" style="1" customWidth="1"/>
    <col min="2808" max="2808" width="2.7109375" style="1" bestFit="1" customWidth="1"/>
    <col min="2809" max="2809" width="13.85546875" style="1" bestFit="1" customWidth="1"/>
    <col min="2810" max="2810" width="1.5703125" style="1" customWidth="1"/>
    <col min="2811" max="2811" width="13.28515625" style="1" bestFit="1" customWidth="1"/>
    <col min="2812" max="2812" width="1.42578125" style="1" customWidth="1"/>
    <col min="2813" max="2813" width="9" style="1" bestFit="1" customWidth="1"/>
    <col min="2814" max="2814" width="1.5703125" style="1" customWidth="1"/>
    <col min="2815" max="2815" width="12" style="1" bestFit="1" customWidth="1"/>
    <col min="2816" max="2816" width="3.140625" style="1" customWidth="1"/>
    <col min="2817" max="2818" width="11.42578125" style="1"/>
    <col min="2819" max="2819" width="12.7109375" style="1" bestFit="1" customWidth="1"/>
    <col min="2820" max="3060" width="11.42578125" style="1"/>
    <col min="3061" max="3061" width="4.28515625" style="1" customWidth="1"/>
    <col min="3062" max="3062" width="43.140625" style="1" bestFit="1" customWidth="1"/>
    <col min="3063" max="3063" width="1.42578125" style="1" customWidth="1"/>
    <col min="3064" max="3064" width="2.7109375" style="1" bestFit="1" customWidth="1"/>
    <col min="3065" max="3065" width="13.85546875" style="1" bestFit="1" customWidth="1"/>
    <col min="3066" max="3066" width="1.5703125" style="1" customWidth="1"/>
    <col min="3067" max="3067" width="13.28515625" style="1" bestFit="1" customWidth="1"/>
    <col min="3068" max="3068" width="1.42578125" style="1" customWidth="1"/>
    <col min="3069" max="3069" width="9" style="1" bestFit="1" customWidth="1"/>
    <col min="3070" max="3070" width="1.5703125" style="1" customWidth="1"/>
    <col min="3071" max="3071" width="12" style="1" bestFit="1" customWidth="1"/>
    <col min="3072" max="3072" width="3.140625" style="1" customWidth="1"/>
    <col min="3073" max="3074" width="11.42578125" style="1"/>
    <col min="3075" max="3075" width="12.7109375" style="1" bestFit="1" customWidth="1"/>
    <col min="3076" max="3316" width="11.42578125" style="1"/>
    <col min="3317" max="3317" width="4.28515625" style="1" customWidth="1"/>
    <col min="3318" max="3318" width="43.140625" style="1" bestFit="1" customWidth="1"/>
    <col min="3319" max="3319" width="1.42578125" style="1" customWidth="1"/>
    <col min="3320" max="3320" width="2.7109375" style="1" bestFit="1" customWidth="1"/>
    <col min="3321" max="3321" width="13.85546875" style="1" bestFit="1" customWidth="1"/>
    <col min="3322" max="3322" width="1.5703125" style="1" customWidth="1"/>
    <col min="3323" max="3323" width="13.28515625" style="1" bestFit="1" customWidth="1"/>
    <col min="3324" max="3324" width="1.42578125" style="1" customWidth="1"/>
    <col min="3325" max="3325" width="9" style="1" bestFit="1" customWidth="1"/>
    <col min="3326" max="3326" width="1.5703125" style="1" customWidth="1"/>
    <col min="3327" max="3327" width="12" style="1" bestFit="1" customWidth="1"/>
    <col min="3328" max="3328" width="3.140625" style="1" customWidth="1"/>
    <col min="3329" max="3330" width="11.42578125" style="1"/>
    <col min="3331" max="3331" width="12.7109375" style="1" bestFit="1" customWidth="1"/>
    <col min="3332" max="3572" width="11.42578125" style="1"/>
    <col min="3573" max="3573" width="4.28515625" style="1" customWidth="1"/>
    <col min="3574" max="3574" width="43.140625" style="1" bestFit="1" customWidth="1"/>
    <col min="3575" max="3575" width="1.42578125" style="1" customWidth="1"/>
    <col min="3576" max="3576" width="2.7109375" style="1" bestFit="1" customWidth="1"/>
    <col min="3577" max="3577" width="13.85546875" style="1" bestFit="1" customWidth="1"/>
    <col min="3578" max="3578" width="1.5703125" style="1" customWidth="1"/>
    <col min="3579" max="3579" width="13.28515625" style="1" bestFit="1" customWidth="1"/>
    <col min="3580" max="3580" width="1.42578125" style="1" customWidth="1"/>
    <col min="3581" max="3581" width="9" style="1" bestFit="1" customWidth="1"/>
    <col min="3582" max="3582" width="1.5703125" style="1" customWidth="1"/>
    <col min="3583" max="3583" width="12" style="1" bestFit="1" customWidth="1"/>
    <col min="3584" max="3584" width="3.140625" style="1" customWidth="1"/>
    <col min="3585" max="3586" width="11.42578125" style="1"/>
    <col min="3587" max="3587" width="12.7109375" style="1" bestFit="1" customWidth="1"/>
    <col min="3588" max="3828" width="11.42578125" style="1"/>
    <col min="3829" max="3829" width="4.28515625" style="1" customWidth="1"/>
    <col min="3830" max="3830" width="43.140625" style="1" bestFit="1" customWidth="1"/>
    <col min="3831" max="3831" width="1.42578125" style="1" customWidth="1"/>
    <col min="3832" max="3832" width="2.7109375" style="1" bestFit="1" customWidth="1"/>
    <col min="3833" max="3833" width="13.85546875" style="1" bestFit="1" customWidth="1"/>
    <col min="3834" max="3834" width="1.5703125" style="1" customWidth="1"/>
    <col min="3835" max="3835" width="13.28515625" style="1" bestFit="1" customWidth="1"/>
    <col min="3836" max="3836" width="1.42578125" style="1" customWidth="1"/>
    <col min="3837" max="3837" width="9" style="1" bestFit="1" customWidth="1"/>
    <col min="3838" max="3838" width="1.5703125" style="1" customWidth="1"/>
    <col min="3839" max="3839" width="12" style="1" bestFit="1" customWidth="1"/>
    <col min="3840" max="3840" width="3.140625" style="1" customWidth="1"/>
    <col min="3841" max="3842" width="11.42578125" style="1"/>
    <col min="3843" max="3843" width="12.7109375" style="1" bestFit="1" customWidth="1"/>
    <col min="3844" max="4084" width="11.42578125" style="1"/>
    <col min="4085" max="4085" width="4.28515625" style="1" customWidth="1"/>
    <col min="4086" max="4086" width="43.140625" style="1" bestFit="1" customWidth="1"/>
    <col min="4087" max="4087" width="1.42578125" style="1" customWidth="1"/>
    <col min="4088" max="4088" width="2.7109375" style="1" bestFit="1" customWidth="1"/>
    <col min="4089" max="4089" width="13.85546875" style="1" bestFit="1" customWidth="1"/>
    <col min="4090" max="4090" width="1.5703125" style="1" customWidth="1"/>
    <col min="4091" max="4091" width="13.28515625" style="1" bestFit="1" customWidth="1"/>
    <col min="4092" max="4092" width="1.42578125" style="1" customWidth="1"/>
    <col min="4093" max="4093" width="9" style="1" bestFit="1" customWidth="1"/>
    <col min="4094" max="4094" width="1.5703125" style="1" customWidth="1"/>
    <col min="4095" max="4095" width="12" style="1" bestFit="1" customWidth="1"/>
    <col min="4096" max="4096" width="3.140625" style="1" customWidth="1"/>
    <col min="4097" max="4098" width="11.42578125" style="1"/>
    <col min="4099" max="4099" width="12.7109375" style="1" bestFit="1" customWidth="1"/>
    <col min="4100" max="4340" width="11.42578125" style="1"/>
    <col min="4341" max="4341" width="4.28515625" style="1" customWidth="1"/>
    <col min="4342" max="4342" width="43.140625" style="1" bestFit="1" customWidth="1"/>
    <col min="4343" max="4343" width="1.42578125" style="1" customWidth="1"/>
    <col min="4344" max="4344" width="2.7109375" style="1" bestFit="1" customWidth="1"/>
    <col min="4345" max="4345" width="13.85546875" style="1" bestFit="1" customWidth="1"/>
    <col min="4346" max="4346" width="1.5703125" style="1" customWidth="1"/>
    <col min="4347" max="4347" width="13.28515625" style="1" bestFit="1" customWidth="1"/>
    <col min="4348" max="4348" width="1.42578125" style="1" customWidth="1"/>
    <col min="4349" max="4349" width="9" style="1" bestFit="1" customWidth="1"/>
    <col min="4350" max="4350" width="1.5703125" style="1" customWidth="1"/>
    <col min="4351" max="4351" width="12" style="1" bestFit="1" customWidth="1"/>
    <col min="4352" max="4352" width="3.140625" style="1" customWidth="1"/>
    <col min="4353" max="4354" width="11.42578125" style="1"/>
    <col min="4355" max="4355" width="12.7109375" style="1" bestFit="1" customWidth="1"/>
    <col min="4356" max="4596" width="11.42578125" style="1"/>
    <col min="4597" max="4597" width="4.28515625" style="1" customWidth="1"/>
    <col min="4598" max="4598" width="43.140625" style="1" bestFit="1" customWidth="1"/>
    <col min="4599" max="4599" width="1.42578125" style="1" customWidth="1"/>
    <col min="4600" max="4600" width="2.7109375" style="1" bestFit="1" customWidth="1"/>
    <col min="4601" max="4601" width="13.85546875" style="1" bestFit="1" customWidth="1"/>
    <col min="4602" max="4602" width="1.5703125" style="1" customWidth="1"/>
    <col min="4603" max="4603" width="13.28515625" style="1" bestFit="1" customWidth="1"/>
    <col min="4604" max="4604" width="1.42578125" style="1" customWidth="1"/>
    <col min="4605" max="4605" width="9" style="1" bestFit="1" customWidth="1"/>
    <col min="4606" max="4606" width="1.5703125" style="1" customWidth="1"/>
    <col min="4607" max="4607" width="12" style="1" bestFit="1" customWidth="1"/>
    <col min="4608" max="4608" width="3.140625" style="1" customWidth="1"/>
    <col min="4609" max="4610" width="11.42578125" style="1"/>
    <col min="4611" max="4611" width="12.7109375" style="1" bestFit="1" customWidth="1"/>
    <col min="4612" max="4852" width="11.42578125" style="1"/>
    <col min="4853" max="4853" width="4.28515625" style="1" customWidth="1"/>
    <col min="4854" max="4854" width="43.140625" style="1" bestFit="1" customWidth="1"/>
    <col min="4855" max="4855" width="1.42578125" style="1" customWidth="1"/>
    <col min="4856" max="4856" width="2.7109375" style="1" bestFit="1" customWidth="1"/>
    <col min="4857" max="4857" width="13.85546875" style="1" bestFit="1" customWidth="1"/>
    <col min="4858" max="4858" width="1.5703125" style="1" customWidth="1"/>
    <col min="4859" max="4859" width="13.28515625" style="1" bestFit="1" customWidth="1"/>
    <col min="4860" max="4860" width="1.42578125" style="1" customWidth="1"/>
    <col min="4861" max="4861" width="9" style="1" bestFit="1" customWidth="1"/>
    <col min="4862" max="4862" width="1.5703125" style="1" customWidth="1"/>
    <col min="4863" max="4863" width="12" style="1" bestFit="1" customWidth="1"/>
    <col min="4864" max="4864" width="3.140625" style="1" customWidth="1"/>
    <col min="4865" max="4866" width="11.42578125" style="1"/>
    <col min="4867" max="4867" width="12.7109375" style="1" bestFit="1" customWidth="1"/>
    <col min="4868" max="5108" width="11.42578125" style="1"/>
    <col min="5109" max="5109" width="4.28515625" style="1" customWidth="1"/>
    <col min="5110" max="5110" width="43.140625" style="1" bestFit="1" customWidth="1"/>
    <col min="5111" max="5111" width="1.42578125" style="1" customWidth="1"/>
    <col min="5112" max="5112" width="2.7109375" style="1" bestFit="1" customWidth="1"/>
    <col min="5113" max="5113" width="13.85546875" style="1" bestFit="1" customWidth="1"/>
    <col min="5114" max="5114" width="1.5703125" style="1" customWidth="1"/>
    <col min="5115" max="5115" width="13.28515625" style="1" bestFit="1" customWidth="1"/>
    <col min="5116" max="5116" width="1.42578125" style="1" customWidth="1"/>
    <col min="5117" max="5117" width="9" style="1" bestFit="1" customWidth="1"/>
    <col min="5118" max="5118" width="1.5703125" style="1" customWidth="1"/>
    <col min="5119" max="5119" width="12" style="1" bestFit="1" customWidth="1"/>
    <col min="5120" max="5120" width="3.140625" style="1" customWidth="1"/>
    <col min="5121" max="5122" width="11.42578125" style="1"/>
    <col min="5123" max="5123" width="12.7109375" style="1" bestFit="1" customWidth="1"/>
    <col min="5124" max="5364" width="11.42578125" style="1"/>
    <col min="5365" max="5365" width="4.28515625" style="1" customWidth="1"/>
    <col min="5366" max="5366" width="43.140625" style="1" bestFit="1" customWidth="1"/>
    <col min="5367" max="5367" width="1.42578125" style="1" customWidth="1"/>
    <col min="5368" max="5368" width="2.7109375" style="1" bestFit="1" customWidth="1"/>
    <col min="5369" max="5369" width="13.85546875" style="1" bestFit="1" customWidth="1"/>
    <col min="5370" max="5370" width="1.5703125" style="1" customWidth="1"/>
    <col min="5371" max="5371" width="13.28515625" style="1" bestFit="1" customWidth="1"/>
    <col min="5372" max="5372" width="1.42578125" style="1" customWidth="1"/>
    <col min="5373" max="5373" width="9" style="1" bestFit="1" customWidth="1"/>
    <col min="5374" max="5374" width="1.5703125" style="1" customWidth="1"/>
    <col min="5375" max="5375" width="12" style="1" bestFit="1" customWidth="1"/>
    <col min="5376" max="5376" width="3.140625" style="1" customWidth="1"/>
    <col min="5377" max="5378" width="11.42578125" style="1"/>
    <col min="5379" max="5379" width="12.7109375" style="1" bestFit="1" customWidth="1"/>
    <col min="5380" max="5620" width="11.42578125" style="1"/>
    <col min="5621" max="5621" width="4.28515625" style="1" customWidth="1"/>
    <col min="5622" max="5622" width="43.140625" style="1" bestFit="1" customWidth="1"/>
    <col min="5623" max="5623" width="1.42578125" style="1" customWidth="1"/>
    <col min="5624" max="5624" width="2.7109375" style="1" bestFit="1" customWidth="1"/>
    <col min="5625" max="5625" width="13.85546875" style="1" bestFit="1" customWidth="1"/>
    <col min="5626" max="5626" width="1.5703125" style="1" customWidth="1"/>
    <col min="5627" max="5627" width="13.28515625" style="1" bestFit="1" customWidth="1"/>
    <col min="5628" max="5628" width="1.42578125" style="1" customWidth="1"/>
    <col min="5629" max="5629" width="9" style="1" bestFit="1" customWidth="1"/>
    <col min="5630" max="5630" width="1.5703125" style="1" customWidth="1"/>
    <col min="5631" max="5631" width="12" style="1" bestFit="1" customWidth="1"/>
    <col min="5632" max="5632" width="3.140625" style="1" customWidth="1"/>
    <col min="5633" max="5634" width="11.42578125" style="1"/>
    <col min="5635" max="5635" width="12.7109375" style="1" bestFit="1" customWidth="1"/>
    <col min="5636" max="5876" width="11.42578125" style="1"/>
    <col min="5877" max="5877" width="4.28515625" style="1" customWidth="1"/>
    <col min="5878" max="5878" width="43.140625" style="1" bestFit="1" customWidth="1"/>
    <col min="5879" max="5879" width="1.42578125" style="1" customWidth="1"/>
    <col min="5880" max="5880" width="2.7109375" style="1" bestFit="1" customWidth="1"/>
    <col min="5881" max="5881" width="13.85546875" style="1" bestFit="1" customWidth="1"/>
    <col min="5882" max="5882" width="1.5703125" style="1" customWidth="1"/>
    <col min="5883" max="5883" width="13.28515625" style="1" bestFit="1" customWidth="1"/>
    <col min="5884" max="5884" width="1.42578125" style="1" customWidth="1"/>
    <col min="5885" max="5885" width="9" style="1" bestFit="1" customWidth="1"/>
    <col min="5886" max="5886" width="1.5703125" style="1" customWidth="1"/>
    <col min="5887" max="5887" width="12" style="1" bestFit="1" customWidth="1"/>
    <col min="5888" max="5888" width="3.140625" style="1" customWidth="1"/>
    <col min="5889" max="5890" width="11.42578125" style="1"/>
    <col min="5891" max="5891" width="12.7109375" style="1" bestFit="1" customWidth="1"/>
    <col min="5892" max="6132" width="11.42578125" style="1"/>
    <col min="6133" max="6133" width="4.28515625" style="1" customWidth="1"/>
    <col min="6134" max="6134" width="43.140625" style="1" bestFit="1" customWidth="1"/>
    <col min="6135" max="6135" width="1.42578125" style="1" customWidth="1"/>
    <col min="6136" max="6136" width="2.7109375" style="1" bestFit="1" customWidth="1"/>
    <col min="6137" max="6137" width="13.85546875" style="1" bestFit="1" customWidth="1"/>
    <col min="6138" max="6138" width="1.5703125" style="1" customWidth="1"/>
    <col min="6139" max="6139" width="13.28515625" style="1" bestFit="1" customWidth="1"/>
    <col min="6140" max="6140" width="1.42578125" style="1" customWidth="1"/>
    <col min="6141" max="6141" width="9" style="1" bestFit="1" customWidth="1"/>
    <col min="6142" max="6142" width="1.5703125" style="1" customWidth="1"/>
    <col min="6143" max="6143" width="12" style="1" bestFit="1" customWidth="1"/>
    <col min="6144" max="6144" width="3.140625" style="1" customWidth="1"/>
    <col min="6145" max="6146" width="11.42578125" style="1"/>
    <col min="6147" max="6147" width="12.7109375" style="1" bestFit="1" customWidth="1"/>
    <col min="6148" max="6388" width="11.42578125" style="1"/>
    <col min="6389" max="6389" width="4.28515625" style="1" customWidth="1"/>
    <col min="6390" max="6390" width="43.140625" style="1" bestFit="1" customWidth="1"/>
    <col min="6391" max="6391" width="1.42578125" style="1" customWidth="1"/>
    <col min="6392" max="6392" width="2.7109375" style="1" bestFit="1" customWidth="1"/>
    <col min="6393" max="6393" width="13.85546875" style="1" bestFit="1" customWidth="1"/>
    <col min="6394" max="6394" width="1.5703125" style="1" customWidth="1"/>
    <col min="6395" max="6395" width="13.28515625" style="1" bestFit="1" customWidth="1"/>
    <col min="6396" max="6396" width="1.42578125" style="1" customWidth="1"/>
    <col min="6397" max="6397" width="9" style="1" bestFit="1" customWidth="1"/>
    <col min="6398" max="6398" width="1.5703125" style="1" customWidth="1"/>
    <col min="6399" max="6399" width="12" style="1" bestFit="1" customWidth="1"/>
    <col min="6400" max="6400" width="3.140625" style="1" customWidth="1"/>
    <col min="6401" max="6402" width="11.42578125" style="1"/>
    <col min="6403" max="6403" width="12.7109375" style="1" bestFit="1" customWidth="1"/>
    <col min="6404" max="6644" width="11.42578125" style="1"/>
    <col min="6645" max="6645" width="4.28515625" style="1" customWidth="1"/>
    <col min="6646" max="6646" width="43.140625" style="1" bestFit="1" customWidth="1"/>
    <col min="6647" max="6647" width="1.42578125" style="1" customWidth="1"/>
    <col min="6648" max="6648" width="2.7109375" style="1" bestFit="1" customWidth="1"/>
    <col min="6649" max="6649" width="13.85546875" style="1" bestFit="1" customWidth="1"/>
    <col min="6650" max="6650" width="1.5703125" style="1" customWidth="1"/>
    <col min="6651" max="6651" width="13.28515625" style="1" bestFit="1" customWidth="1"/>
    <col min="6652" max="6652" width="1.42578125" style="1" customWidth="1"/>
    <col min="6653" max="6653" width="9" style="1" bestFit="1" customWidth="1"/>
    <col min="6654" max="6654" width="1.5703125" style="1" customWidth="1"/>
    <col min="6655" max="6655" width="12" style="1" bestFit="1" customWidth="1"/>
    <col min="6656" max="6656" width="3.140625" style="1" customWidth="1"/>
    <col min="6657" max="6658" width="11.42578125" style="1"/>
    <col min="6659" max="6659" width="12.7109375" style="1" bestFit="1" customWidth="1"/>
    <col min="6660" max="6900" width="11.42578125" style="1"/>
    <col min="6901" max="6901" width="4.28515625" style="1" customWidth="1"/>
    <col min="6902" max="6902" width="43.140625" style="1" bestFit="1" customWidth="1"/>
    <col min="6903" max="6903" width="1.42578125" style="1" customWidth="1"/>
    <col min="6904" max="6904" width="2.7109375" style="1" bestFit="1" customWidth="1"/>
    <col min="6905" max="6905" width="13.85546875" style="1" bestFit="1" customWidth="1"/>
    <col min="6906" max="6906" width="1.5703125" style="1" customWidth="1"/>
    <col min="6907" max="6907" width="13.28515625" style="1" bestFit="1" customWidth="1"/>
    <col min="6908" max="6908" width="1.42578125" style="1" customWidth="1"/>
    <col min="6909" max="6909" width="9" style="1" bestFit="1" customWidth="1"/>
    <col min="6910" max="6910" width="1.5703125" style="1" customWidth="1"/>
    <col min="6911" max="6911" width="12" style="1" bestFit="1" customWidth="1"/>
    <col min="6912" max="6912" width="3.140625" style="1" customWidth="1"/>
    <col min="6913" max="6914" width="11.42578125" style="1"/>
    <col min="6915" max="6915" width="12.7109375" style="1" bestFit="1" customWidth="1"/>
    <col min="6916" max="7156" width="11.42578125" style="1"/>
    <col min="7157" max="7157" width="4.28515625" style="1" customWidth="1"/>
    <col min="7158" max="7158" width="43.140625" style="1" bestFit="1" customWidth="1"/>
    <col min="7159" max="7159" width="1.42578125" style="1" customWidth="1"/>
    <col min="7160" max="7160" width="2.7109375" style="1" bestFit="1" customWidth="1"/>
    <col min="7161" max="7161" width="13.85546875" style="1" bestFit="1" customWidth="1"/>
    <col min="7162" max="7162" width="1.5703125" style="1" customWidth="1"/>
    <col min="7163" max="7163" width="13.28515625" style="1" bestFit="1" customWidth="1"/>
    <col min="7164" max="7164" width="1.42578125" style="1" customWidth="1"/>
    <col min="7165" max="7165" width="9" style="1" bestFit="1" customWidth="1"/>
    <col min="7166" max="7166" width="1.5703125" style="1" customWidth="1"/>
    <col min="7167" max="7167" width="12" style="1" bestFit="1" customWidth="1"/>
    <col min="7168" max="7168" width="3.140625" style="1" customWidth="1"/>
    <col min="7169" max="7170" width="11.42578125" style="1"/>
    <col min="7171" max="7171" width="12.7109375" style="1" bestFit="1" customWidth="1"/>
    <col min="7172" max="7412" width="11.42578125" style="1"/>
    <col min="7413" max="7413" width="4.28515625" style="1" customWidth="1"/>
    <col min="7414" max="7414" width="43.140625" style="1" bestFit="1" customWidth="1"/>
    <col min="7415" max="7415" width="1.42578125" style="1" customWidth="1"/>
    <col min="7416" max="7416" width="2.7109375" style="1" bestFit="1" customWidth="1"/>
    <col min="7417" max="7417" width="13.85546875" style="1" bestFit="1" customWidth="1"/>
    <col min="7418" max="7418" width="1.5703125" style="1" customWidth="1"/>
    <col min="7419" max="7419" width="13.28515625" style="1" bestFit="1" customWidth="1"/>
    <col min="7420" max="7420" width="1.42578125" style="1" customWidth="1"/>
    <col min="7421" max="7421" width="9" style="1" bestFit="1" customWidth="1"/>
    <col min="7422" max="7422" width="1.5703125" style="1" customWidth="1"/>
    <col min="7423" max="7423" width="12" style="1" bestFit="1" customWidth="1"/>
    <col min="7424" max="7424" width="3.140625" style="1" customWidth="1"/>
    <col min="7425" max="7426" width="11.42578125" style="1"/>
    <col min="7427" max="7427" width="12.7109375" style="1" bestFit="1" customWidth="1"/>
    <col min="7428" max="7668" width="11.42578125" style="1"/>
    <col min="7669" max="7669" width="4.28515625" style="1" customWidth="1"/>
    <col min="7670" max="7670" width="43.140625" style="1" bestFit="1" customWidth="1"/>
    <col min="7671" max="7671" width="1.42578125" style="1" customWidth="1"/>
    <col min="7672" max="7672" width="2.7109375" style="1" bestFit="1" customWidth="1"/>
    <col min="7673" max="7673" width="13.85546875" style="1" bestFit="1" customWidth="1"/>
    <col min="7674" max="7674" width="1.5703125" style="1" customWidth="1"/>
    <col min="7675" max="7675" width="13.28515625" style="1" bestFit="1" customWidth="1"/>
    <col min="7676" max="7676" width="1.42578125" style="1" customWidth="1"/>
    <col min="7677" max="7677" width="9" style="1" bestFit="1" customWidth="1"/>
    <col min="7678" max="7678" width="1.5703125" style="1" customWidth="1"/>
    <col min="7679" max="7679" width="12" style="1" bestFit="1" customWidth="1"/>
    <col min="7680" max="7680" width="3.140625" style="1" customWidth="1"/>
    <col min="7681" max="7682" width="11.42578125" style="1"/>
    <col min="7683" max="7683" width="12.7109375" style="1" bestFit="1" customWidth="1"/>
    <col min="7684" max="7924" width="11.42578125" style="1"/>
    <col min="7925" max="7925" width="4.28515625" style="1" customWidth="1"/>
    <col min="7926" max="7926" width="43.140625" style="1" bestFit="1" customWidth="1"/>
    <col min="7927" max="7927" width="1.42578125" style="1" customWidth="1"/>
    <col min="7928" max="7928" width="2.7109375" style="1" bestFit="1" customWidth="1"/>
    <col min="7929" max="7929" width="13.85546875" style="1" bestFit="1" customWidth="1"/>
    <col min="7930" max="7930" width="1.5703125" style="1" customWidth="1"/>
    <col min="7931" max="7931" width="13.28515625" style="1" bestFit="1" customWidth="1"/>
    <col min="7932" max="7932" width="1.42578125" style="1" customWidth="1"/>
    <col min="7933" max="7933" width="9" style="1" bestFit="1" customWidth="1"/>
    <col min="7934" max="7934" width="1.5703125" style="1" customWidth="1"/>
    <col min="7935" max="7935" width="12" style="1" bestFit="1" customWidth="1"/>
    <col min="7936" max="7936" width="3.140625" style="1" customWidth="1"/>
    <col min="7937" max="7938" width="11.42578125" style="1"/>
    <col min="7939" max="7939" width="12.7109375" style="1" bestFit="1" customWidth="1"/>
    <col min="7940" max="8180" width="11.42578125" style="1"/>
    <col min="8181" max="8181" width="4.28515625" style="1" customWidth="1"/>
    <col min="8182" max="8182" width="43.140625" style="1" bestFit="1" customWidth="1"/>
    <col min="8183" max="8183" width="1.42578125" style="1" customWidth="1"/>
    <col min="8184" max="8184" width="2.7109375" style="1" bestFit="1" customWidth="1"/>
    <col min="8185" max="8185" width="13.85546875" style="1" bestFit="1" customWidth="1"/>
    <col min="8186" max="8186" width="1.5703125" style="1" customWidth="1"/>
    <col min="8187" max="8187" width="13.28515625" style="1" bestFit="1" customWidth="1"/>
    <col min="8188" max="8188" width="1.42578125" style="1" customWidth="1"/>
    <col min="8189" max="8189" width="9" style="1" bestFit="1" customWidth="1"/>
    <col min="8190" max="8190" width="1.5703125" style="1" customWidth="1"/>
    <col min="8191" max="8191" width="12" style="1" bestFit="1" customWidth="1"/>
    <col min="8192" max="8192" width="3.140625" style="1" customWidth="1"/>
    <col min="8193" max="8194" width="11.42578125" style="1"/>
    <col min="8195" max="8195" width="12.7109375" style="1" bestFit="1" customWidth="1"/>
    <col min="8196" max="8436" width="11.42578125" style="1"/>
    <col min="8437" max="8437" width="4.28515625" style="1" customWidth="1"/>
    <col min="8438" max="8438" width="43.140625" style="1" bestFit="1" customWidth="1"/>
    <col min="8439" max="8439" width="1.42578125" style="1" customWidth="1"/>
    <col min="8440" max="8440" width="2.7109375" style="1" bestFit="1" customWidth="1"/>
    <col min="8441" max="8441" width="13.85546875" style="1" bestFit="1" customWidth="1"/>
    <col min="8442" max="8442" width="1.5703125" style="1" customWidth="1"/>
    <col min="8443" max="8443" width="13.28515625" style="1" bestFit="1" customWidth="1"/>
    <col min="8444" max="8444" width="1.42578125" style="1" customWidth="1"/>
    <col min="8445" max="8445" width="9" style="1" bestFit="1" customWidth="1"/>
    <col min="8446" max="8446" width="1.5703125" style="1" customWidth="1"/>
    <col min="8447" max="8447" width="12" style="1" bestFit="1" customWidth="1"/>
    <col min="8448" max="8448" width="3.140625" style="1" customWidth="1"/>
    <col min="8449" max="8450" width="11.42578125" style="1"/>
    <col min="8451" max="8451" width="12.7109375" style="1" bestFit="1" customWidth="1"/>
    <col min="8452" max="8692" width="11.42578125" style="1"/>
    <col min="8693" max="8693" width="4.28515625" style="1" customWidth="1"/>
    <col min="8694" max="8694" width="43.140625" style="1" bestFit="1" customWidth="1"/>
    <col min="8695" max="8695" width="1.42578125" style="1" customWidth="1"/>
    <col min="8696" max="8696" width="2.7109375" style="1" bestFit="1" customWidth="1"/>
    <col min="8697" max="8697" width="13.85546875" style="1" bestFit="1" customWidth="1"/>
    <col min="8698" max="8698" width="1.5703125" style="1" customWidth="1"/>
    <col min="8699" max="8699" width="13.28515625" style="1" bestFit="1" customWidth="1"/>
    <col min="8700" max="8700" width="1.42578125" style="1" customWidth="1"/>
    <col min="8701" max="8701" width="9" style="1" bestFit="1" customWidth="1"/>
    <col min="8702" max="8702" width="1.5703125" style="1" customWidth="1"/>
    <col min="8703" max="8703" width="12" style="1" bestFit="1" customWidth="1"/>
    <col min="8704" max="8704" width="3.140625" style="1" customWidth="1"/>
    <col min="8705" max="8706" width="11.42578125" style="1"/>
    <col min="8707" max="8707" width="12.7109375" style="1" bestFit="1" customWidth="1"/>
    <col min="8708" max="8948" width="11.42578125" style="1"/>
    <col min="8949" max="8949" width="4.28515625" style="1" customWidth="1"/>
    <col min="8950" max="8950" width="43.140625" style="1" bestFit="1" customWidth="1"/>
    <col min="8951" max="8951" width="1.42578125" style="1" customWidth="1"/>
    <col min="8952" max="8952" width="2.7109375" style="1" bestFit="1" customWidth="1"/>
    <col min="8953" max="8953" width="13.85546875" style="1" bestFit="1" customWidth="1"/>
    <col min="8954" max="8954" width="1.5703125" style="1" customWidth="1"/>
    <col min="8955" max="8955" width="13.28515625" style="1" bestFit="1" customWidth="1"/>
    <col min="8956" max="8956" width="1.42578125" style="1" customWidth="1"/>
    <col min="8957" max="8957" width="9" style="1" bestFit="1" customWidth="1"/>
    <col min="8958" max="8958" width="1.5703125" style="1" customWidth="1"/>
    <col min="8959" max="8959" width="12" style="1" bestFit="1" customWidth="1"/>
    <col min="8960" max="8960" width="3.140625" style="1" customWidth="1"/>
    <col min="8961" max="8962" width="11.42578125" style="1"/>
    <col min="8963" max="8963" width="12.7109375" style="1" bestFit="1" customWidth="1"/>
    <col min="8964" max="9204" width="11.42578125" style="1"/>
    <col min="9205" max="9205" width="4.28515625" style="1" customWidth="1"/>
    <col min="9206" max="9206" width="43.140625" style="1" bestFit="1" customWidth="1"/>
    <col min="9207" max="9207" width="1.42578125" style="1" customWidth="1"/>
    <col min="9208" max="9208" width="2.7109375" style="1" bestFit="1" customWidth="1"/>
    <col min="9209" max="9209" width="13.85546875" style="1" bestFit="1" customWidth="1"/>
    <col min="9210" max="9210" width="1.5703125" style="1" customWidth="1"/>
    <col min="9211" max="9211" width="13.28515625" style="1" bestFit="1" customWidth="1"/>
    <col min="9212" max="9212" width="1.42578125" style="1" customWidth="1"/>
    <col min="9213" max="9213" width="9" style="1" bestFit="1" customWidth="1"/>
    <col min="9214" max="9214" width="1.5703125" style="1" customWidth="1"/>
    <col min="9215" max="9215" width="12" style="1" bestFit="1" customWidth="1"/>
    <col min="9216" max="9216" width="3.140625" style="1" customWidth="1"/>
    <col min="9217" max="9218" width="11.42578125" style="1"/>
    <col min="9219" max="9219" width="12.7109375" style="1" bestFit="1" customWidth="1"/>
    <col min="9220" max="9460" width="11.42578125" style="1"/>
    <col min="9461" max="9461" width="4.28515625" style="1" customWidth="1"/>
    <col min="9462" max="9462" width="43.140625" style="1" bestFit="1" customWidth="1"/>
    <col min="9463" max="9463" width="1.42578125" style="1" customWidth="1"/>
    <col min="9464" max="9464" width="2.7109375" style="1" bestFit="1" customWidth="1"/>
    <col min="9465" max="9465" width="13.85546875" style="1" bestFit="1" customWidth="1"/>
    <col min="9466" max="9466" width="1.5703125" style="1" customWidth="1"/>
    <col min="9467" max="9467" width="13.28515625" style="1" bestFit="1" customWidth="1"/>
    <col min="9468" max="9468" width="1.42578125" style="1" customWidth="1"/>
    <col min="9469" max="9469" width="9" style="1" bestFit="1" customWidth="1"/>
    <col min="9470" max="9470" width="1.5703125" style="1" customWidth="1"/>
    <col min="9471" max="9471" width="12" style="1" bestFit="1" customWidth="1"/>
    <col min="9472" max="9472" width="3.140625" style="1" customWidth="1"/>
    <col min="9473" max="9474" width="11.42578125" style="1"/>
    <col min="9475" max="9475" width="12.7109375" style="1" bestFit="1" customWidth="1"/>
    <col min="9476" max="9716" width="11.42578125" style="1"/>
    <col min="9717" max="9717" width="4.28515625" style="1" customWidth="1"/>
    <col min="9718" max="9718" width="43.140625" style="1" bestFit="1" customWidth="1"/>
    <col min="9719" max="9719" width="1.42578125" style="1" customWidth="1"/>
    <col min="9720" max="9720" width="2.7109375" style="1" bestFit="1" customWidth="1"/>
    <col min="9721" max="9721" width="13.85546875" style="1" bestFit="1" customWidth="1"/>
    <col min="9722" max="9722" width="1.5703125" style="1" customWidth="1"/>
    <col min="9723" max="9723" width="13.28515625" style="1" bestFit="1" customWidth="1"/>
    <col min="9724" max="9724" width="1.42578125" style="1" customWidth="1"/>
    <col min="9725" max="9725" width="9" style="1" bestFit="1" customWidth="1"/>
    <col min="9726" max="9726" width="1.5703125" style="1" customWidth="1"/>
    <col min="9727" max="9727" width="12" style="1" bestFit="1" customWidth="1"/>
    <col min="9728" max="9728" width="3.140625" style="1" customWidth="1"/>
    <col min="9729" max="9730" width="11.42578125" style="1"/>
    <col min="9731" max="9731" width="12.7109375" style="1" bestFit="1" customWidth="1"/>
    <col min="9732" max="9972" width="11.42578125" style="1"/>
    <col min="9973" max="9973" width="4.28515625" style="1" customWidth="1"/>
    <col min="9974" max="9974" width="43.140625" style="1" bestFit="1" customWidth="1"/>
    <col min="9975" max="9975" width="1.42578125" style="1" customWidth="1"/>
    <col min="9976" max="9976" width="2.7109375" style="1" bestFit="1" customWidth="1"/>
    <col min="9977" max="9977" width="13.85546875" style="1" bestFit="1" customWidth="1"/>
    <col min="9978" max="9978" width="1.5703125" style="1" customWidth="1"/>
    <col min="9979" max="9979" width="13.28515625" style="1" bestFit="1" customWidth="1"/>
    <col min="9980" max="9980" width="1.42578125" style="1" customWidth="1"/>
    <col min="9981" max="9981" width="9" style="1" bestFit="1" customWidth="1"/>
    <col min="9982" max="9982" width="1.5703125" style="1" customWidth="1"/>
    <col min="9983" max="9983" width="12" style="1" bestFit="1" customWidth="1"/>
    <col min="9984" max="9984" width="3.140625" style="1" customWidth="1"/>
    <col min="9985" max="9986" width="11.42578125" style="1"/>
    <col min="9987" max="9987" width="12.7109375" style="1" bestFit="1" customWidth="1"/>
    <col min="9988" max="10228" width="11.42578125" style="1"/>
    <col min="10229" max="10229" width="4.28515625" style="1" customWidth="1"/>
    <col min="10230" max="10230" width="43.140625" style="1" bestFit="1" customWidth="1"/>
    <col min="10231" max="10231" width="1.42578125" style="1" customWidth="1"/>
    <col min="10232" max="10232" width="2.7109375" style="1" bestFit="1" customWidth="1"/>
    <col min="10233" max="10233" width="13.85546875" style="1" bestFit="1" customWidth="1"/>
    <col min="10234" max="10234" width="1.5703125" style="1" customWidth="1"/>
    <col min="10235" max="10235" width="13.28515625" style="1" bestFit="1" customWidth="1"/>
    <col min="10236" max="10236" width="1.42578125" style="1" customWidth="1"/>
    <col min="10237" max="10237" width="9" style="1" bestFit="1" customWidth="1"/>
    <col min="10238" max="10238" width="1.5703125" style="1" customWidth="1"/>
    <col min="10239" max="10239" width="12" style="1" bestFit="1" customWidth="1"/>
    <col min="10240" max="10240" width="3.140625" style="1" customWidth="1"/>
    <col min="10241" max="10242" width="11.42578125" style="1"/>
    <col min="10243" max="10243" width="12.7109375" style="1" bestFit="1" customWidth="1"/>
    <col min="10244" max="10484" width="11.42578125" style="1"/>
    <col min="10485" max="10485" width="4.28515625" style="1" customWidth="1"/>
    <col min="10486" max="10486" width="43.140625" style="1" bestFit="1" customWidth="1"/>
    <col min="10487" max="10487" width="1.42578125" style="1" customWidth="1"/>
    <col min="10488" max="10488" width="2.7109375" style="1" bestFit="1" customWidth="1"/>
    <col min="10489" max="10489" width="13.85546875" style="1" bestFit="1" customWidth="1"/>
    <col min="10490" max="10490" width="1.5703125" style="1" customWidth="1"/>
    <col min="10491" max="10491" width="13.28515625" style="1" bestFit="1" customWidth="1"/>
    <col min="10492" max="10492" width="1.42578125" style="1" customWidth="1"/>
    <col min="10493" max="10493" width="9" style="1" bestFit="1" customWidth="1"/>
    <col min="10494" max="10494" width="1.5703125" style="1" customWidth="1"/>
    <col min="10495" max="10495" width="12" style="1" bestFit="1" customWidth="1"/>
    <col min="10496" max="10496" width="3.140625" style="1" customWidth="1"/>
    <col min="10497" max="10498" width="11.42578125" style="1"/>
    <col min="10499" max="10499" width="12.7109375" style="1" bestFit="1" customWidth="1"/>
    <col min="10500" max="10740" width="11.42578125" style="1"/>
    <col min="10741" max="10741" width="4.28515625" style="1" customWidth="1"/>
    <col min="10742" max="10742" width="43.140625" style="1" bestFit="1" customWidth="1"/>
    <col min="10743" max="10743" width="1.42578125" style="1" customWidth="1"/>
    <col min="10744" max="10744" width="2.7109375" style="1" bestFit="1" customWidth="1"/>
    <col min="10745" max="10745" width="13.85546875" style="1" bestFit="1" customWidth="1"/>
    <col min="10746" max="10746" width="1.5703125" style="1" customWidth="1"/>
    <col min="10747" max="10747" width="13.28515625" style="1" bestFit="1" customWidth="1"/>
    <col min="10748" max="10748" width="1.42578125" style="1" customWidth="1"/>
    <col min="10749" max="10749" width="9" style="1" bestFit="1" customWidth="1"/>
    <col min="10750" max="10750" width="1.5703125" style="1" customWidth="1"/>
    <col min="10751" max="10751" width="12" style="1" bestFit="1" customWidth="1"/>
    <col min="10752" max="10752" width="3.140625" style="1" customWidth="1"/>
    <col min="10753" max="10754" width="11.42578125" style="1"/>
    <col min="10755" max="10755" width="12.7109375" style="1" bestFit="1" customWidth="1"/>
    <col min="10756" max="10996" width="11.42578125" style="1"/>
    <col min="10997" max="10997" width="4.28515625" style="1" customWidth="1"/>
    <col min="10998" max="10998" width="43.140625" style="1" bestFit="1" customWidth="1"/>
    <col min="10999" max="10999" width="1.42578125" style="1" customWidth="1"/>
    <col min="11000" max="11000" width="2.7109375" style="1" bestFit="1" customWidth="1"/>
    <col min="11001" max="11001" width="13.85546875" style="1" bestFit="1" customWidth="1"/>
    <col min="11002" max="11002" width="1.5703125" style="1" customWidth="1"/>
    <col min="11003" max="11003" width="13.28515625" style="1" bestFit="1" customWidth="1"/>
    <col min="11004" max="11004" width="1.42578125" style="1" customWidth="1"/>
    <col min="11005" max="11005" width="9" style="1" bestFit="1" customWidth="1"/>
    <col min="11006" max="11006" width="1.5703125" style="1" customWidth="1"/>
    <col min="11007" max="11007" width="12" style="1" bestFit="1" customWidth="1"/>
    <col min="11008" max="11008" width="3.140625" style="1" customWidth="1"/>
    <col min="11009" max="11010" width="11.42578125" style="1"/>
    <col min="11011" max="11011" width="12.7109375" style="1" bestFit="1" customWidth="1"/>
    <col min="11012" max="11252" width="11.42578125" style="1"/>
    <col min="11253" max="11253" width="4.28515625" style="1" customWidth="1"/>
    <col min="11254" max="11254" width="43.140625" style="1" bestFit="1" customWidth="1"/>
    <col min="11255" max="11255" width="1.42578125" style="1" customWidth="1"/>
    <col min="11256" max="11256" width="2.7109375" style="1" bestFit="1" customWidth="1"/>
    <col min="11257" max="11257" width="13.85546875" style="1" bestFit="1" customWidth="1"/>
    <col min="11258" max="11258" width="1.5703125" style="1" customWidth="1"/>
    <col min="11259" max="11259" width="13.28515625" style="1" bestFit="1" customWidth="1"/>
    <col min="11260" max="11260" width="1.42578125" style="1" customWidth="1"/>
    <col min="11261" max="11261" width="9" style="1" bestFit="1" customWidth="1"/>
    <col min="11262" max="11262" width="1.5703125" style="1" customWidth="1"/>
    <col min="11263" max="11263" width="12" style="1" bestFit="1" customWidth="1"/>
    <col min="11264" max="11264" width="3.140625" style="1" customWidth="1"/>
    <col min="11265" max="11266" width="11.42578125" style="1"/>
    <col min="11267" max="11267" width="12.7109375" style="1" bestFit="1" customWidth="1"/>
    <col min="11268" max="11508" width="11.42578125" style="1"/>
    <col min="11509" max="11509" width="4.28515625" style="1" customWidth="1"/>
    <col min="11510" max="11510" width="43.140625" style="1" bestFit="1" customWidth="1"/>
    <col min="11511" max="11511" width="1.42578125" style="1" customWidth="1"/>
    <col min="11512" max="11512" width="2.7109375" style="1" bestFit="1" customWidth="1"/>
    <col min="11513" max="11513" width="13.85546875" style="1" bestFit="1" customWidth="1"/>
    <col min="11514" max="11514" width="1.5703125" style="1" customWidth="1"/>
    <col min="11515" max="11515" width="13.28515625" style="1" bestFit="1" customWidth="1"/>
    <col min="11516" max="11516" width="1.42578125" style="1" customWidth="1"/>
    <col min="11517" max="11517" width="9" style="1" bestFit="1" customWidth="1"/>
    <col min="11518" max="11518" width="1.5703125" style="1" customWidth="1"/>
    <col min="11519" max="11519" width="12" style="1" bestFit="1" customWidth="1"/>
    <col min="11520" max="11520" width="3.140625" style="1" customWidth="1"/>
    <col min="11521" max="11522" width="11.42578125" style="1"/>
    <col min="11523" max="11523" width="12.7109375" style="1" bestFit="1" customWidth="1"/>
    <col min="11524" max="11764" width="11.42578125" style="1"/>
    <col min="11765" max="11765" width="4.28515625" style="1" customWidth="1"/>
    <col min="11766" max="11766" width="43.140625" style="1" bestFit="1" customWidth="1"/>
    <col min="11767" max="11767" width="1.42578125" style="1" customWidth="1"/>
    <col min="11768" max="11768" width="2.7109375" style="1" bestFit="1" customWidth="1"/>
    <col min="11769" max="11769" width="13.85546875" style="1" bestFit="1" customWidth="1"/>
    <col min="11770" max="11770" width="1.5703125" style="1" customWidth="1"/>
    <col min="11771" max="11771" width="13.28515625" style="1" bestFit="1" customWidth="1"/>
    <col min="11772" max="11772" width="1.42578125" style="1" customWidth="1"/>
    <col min="11773" max="11773" width="9" style="1" bestFit="1" customWidth="1"/>
    <col min="11774" max="11774" width="1.5703125" style="1" customWidth="1"/>
    <col min="11775" max="11775" width="12" style="1" bestFit="1" customWidth="1"/>
    <col min="11776" max="11776" width="3.140625" style="1" customWidth="1"/>
    <col min="11777" max="11778" width="11.42578125" style="1"/>
    <col min="11779" max="11779" width="12.7109375" style="1" bestFit="1" customWidth="1"/>
    <col min="11780" max="12020" width="11.42578125" style="1"/>
    <col min="12021" max="12021" width="4.28515625" style="1" customWidth="1"/>
    <col min="12022" max="12022" width="43.140625" style="1" bestFit="1" customWidth="1"/>
    <col min="12023" max="12023" width="1.42578125" style="1" customWidth="1"/>
    <col min="12024" max="12024" width="2.7109375" style="1" bestFit="1" customWidth="1"/>
    <col min="12025" max="12025" width="13.85546875" style="1" bestFit="1" customWidth="1"/>
    <col min="12026" max="12026" width="1.5703125" style="1" customWidth="1"/>
    <col min="12027" max="12027" width="13.28515625" style="1" bestFit="1" customWidth="1"/>
    <col min="12028" max="12028" width="1.42578125" style="1" customWidth="1"/>
    <col min="12029" max="12029" width="9" style="1" bestFit="1" customWidth="1"/>
    <col min="12030" max="12030" width="1.5703125" style="1" customWidth="1"/>
    <col min="12031" max="12031" width="12" style="1" bestFit="1" customWidth="1"/>
    <col min="12032" max="12032" width="3.140625" style="1" customWidth="1"/>
    <col min="12033" max="12034" width="11.42578125" style="1"/>
    <col min="12035" max="12035" width="12.7109375" style="1" bestFit="1" customWidth="1"/>
    <col min="12036" max="12276" width="11.42578125" style="1"/>
    <col min="12277" max="12277" width="4.28515625" style="1" customWidth="1"/>
    <col min="12278" max="12278" width="43.140625" style="1" bestFit="1" customWidth="1"/>
    <col min="12279" max="12279" width="1.42578125" style="1" customWidth="1"/>
    <col min="12280" max="12280" width="2.7109375" style="1" bestFit="1" customWidth="1"/>
    <col min="12281" max="12281" width="13.85546875" style="1" bestFit="1" customWidth="1"/>
    <col min="12282" max="12282" width="1.5703125" style="1" customWidth="1"/>
    <col min="12283" max="12283" width="13.28515625" style="1" bestFit="1" customWidth="1"/>
    <col min="12284" max="12284" width="1.42578125" style="1" customWidth="1"/>
    <col min="12285" max="12285" width="9" style="1" bestFit="1" customWidth="1"/>
    <col min="12286" max="12286" width="1.5703125" style="1" customWidth="1"/>
    <col min="12287" max="12287" width="12" style="1" bestFit="1" customWidth="1"/>
    <col min="12288" max="12288" width="3.140625" style="1" customWidth="1"/>
    <col min="12289" max="12290" width="11.42578125" style="1"/>
    <col min="12291" max="12291" width="12.7109375" style="1" bestFit="1" customWidth="1"/>
    <col min="12292" max="12532" width="11.42578125" style="1"/>
    <col min="12533" max="12533" width="4.28515625" style="1" customWidth="1"/>
    <col min="12534" max="12534" width="43.140625" style="1" bestFit="1" customWidth="1"/>
    <col min="12535" max="12535" width="1.42578125" style="1" customWidth="1"/>
    <col min="12536" max="12536" width="2.7109375" style="1" bestFit="1" customWidth="1"/>
    <col min="12537" max="12537" width="13.85546875" style="1" bestFit="1" customWidth="1"/>
    <col min="12538" max="12538" width="1.5703125" style="1" customWidth="1"/>
    <col min="12539" max="12539" width="13.28515625" style="1" bestFit="1" customWidth="1"/>
    <col min="12540" max="12540" width="1.42578125" style="1" customWidth="1"/>
    <col min="12541" max="12541" width="9" style="1" bestFit="1" customWidth="1"/>
    <col min="12542" max="12542" width="1.5703125" style="1" customWidth="1"/>
    <col min="12543" max="12543" width="12" style="1" bestFit="1" customWidth="1"/>
    <col min="12544" max="12544" width="3.140625" style="1" customWidth="1"/>
    <col min="12545" max="12546" width="11.42578125" style="1"/>
    <col min="12547" max="12547" width="12.7109375" style="1" bestFit="1" customWidth="1"/>
    <col min="12548" max="12788" width="11.42578125" style="1"/>
    <col min="12789" max="12789" width="4.28515625" style="1" customWidth="1"/>
    <col min="12790" max="12790" width="43.140625" style="1" bestFit="1" customWidth="1"/>
    <col min="12791" max="12791" width="1.42578125" style="1" customWidth="1"/>
    <col min="12792" max="12792" width="2.7109375" style="1" bestFit="1" customWidth="1"/>
    <col min="12793" max="12793" width="13.85546875" style="1" bestFit="1" customWidth="1"/>
    <col min="12794" max="12794" width="1.5703125" style="1" customWidth="1"/>
    <col min="12795" max="12795" width="13.28515625" style="1" bestFit="1" customWidth="1"/>
    <col min="12796" max="12796" width="1.42578125" style="1" customWidth="1"/>
    <col min="12797" max="12797" width="9" style="1" bestFit="1" customWidth="1"/>
    <col min="12798" max="12798" width="1.5703125" style="1" customWidth="1"/>
    <col min="12799" max="12799" width="12" style="1" bestFit="1" customWidth="1"/>
    <col min="12800" max="12800" width="3.140625" style="1" customWidth="1"/>
    <col min="12801" max="12802" width="11.42578125" style="1"/>
    <col min="12803" max="12803" width="12.7109375" style="1" bestFit="1" customWidth="1"/>
    <col min="12804" max="13044" width="11.42578125" style="1"/>
    <col min="13045" max="13045" width="4.28515625" style="1" customWidth="1"/>
    <col min="13046" max="13046" width="43.140625" style="1" bestFit="1" customWidth="1"/>
    <col min="13047" max="13047" width="1.42578125" style="1" customWidth="1"/>
    <col min="13048" max="13048" width="2.7109375" style="1" bestFit="1" customWidth="1"/>
    <col min="13049" max="13049" width="13.85546875" style="1" bestFit="1" customWidth="1"/>
    <col min="13050" max="13050" width="1.5703125" style="1" customWidth="1"/>
    <col min="13051" max="13051" width="13.28515625" style="1" bestFit="1" customWidth="1"/>
    <col min="13052" max="13052" width="1.42578125" style="1" customWidth="1"/>
    <col min="13053" max="13053" width="9" style="1" bestFit="1" customWidth="1"/>
    <col min="13054" max="13054" width="1.5703125" style="1" customWidth="1"/>
    <col min="13055" max="13055" width="12" style="1" bestFit="1" customWidth="1"/>
    <col min="13056" max="13056" width="3.140625" style="1" customWidth="1"/>
    <col min="13057" max="13058" width="11.42578125" style="1"/>
    <col min="13059" max="13059" width="12.7109375" style="1" bestFit="1" customWidth="1"/>
    <col min="13060" max="13300" width="11.42578125" style="1"/>
    <col min="13301" max="13301" width="4.28515625" style="1" customWidth="1"/>
    <col min="13302" max="13302" width="43.140625" style="1" bestFit="1" customWidth="1"/>
    <col min="13303" max="13303" width="1.42578125" style="1" customWidth="1"/>
    <col min="13304" max="13304" width="2.7109375" style="1" bestFit="1" customWidth="1"/>
    <col min="13305" max="13305" width="13.85546875" style="1" bestFit="1" customWidth="1"/>
    <col min="13306" max="13306" width="1.5703125" style="1" customWidth="1"/>
    <col min="13307" max="13307" width="13.28515625" style="1" bestFit="1" customWidth="1"/>
    <col min="13308" max="13308" width="1.42578125" style="1" customWidth="1"/>
    <col min="13309" max="13309" width="9" style="1" bestFit="1" customWidth="1"/>
    <col min="13310" max="13310" width="1.5703125" style="1" customWidth="1"/>
    <col min="13311" max="13311" width="12" style="1" bestFit="1" customWidth="1"/>
    <col min="13312" max="13312" width="3.140625" style="1" customWidth="1"/>
    <col min="13313" max="13314" width="11.42578125" style="1"/>
    <col min="13315" max="13315" width="12.7109375" style="1" bestFit="1" customWidth="1"/>
    <col min="13316" max="13556" width="11.42578125" style="1"/>
    <col min="13557" max="13557" width="4.28515625" style="1" customWidth="1"/>
    <col min="13558" max="13558" width="43.140625" style="1" bestFit="1" customWidth="1"/>
    <col min="13559" max="13559" width="1.42578125" style="1" customWidth="1"/>
    <col min="13560" max="13560" width="2.7109375" style="1" bestFit="1" customWidth="1"/>
    <col min="13561" max="13561" width="13.85546875" style="1" bestFit="1" customWidth="1"/>
    <col min="13562" max="13562" width="1.5703125" style="1" customWidth="1"/>
    <col min="13563" max="13563" width="13.28515625" style="1" bestFit="1" customWidth="1"/>
    <col min="13564" max="13564" width="1.42578125" style="1" customWidth="1"/>
    <col min="13565" max="13565" width="9" style="1" bestFit="1" customWidth="1"/>
    <col min="13566" max="13566" width="1.5703125" style="1" customWidth="1"/>
    <col min="13567" max="13567" width="12" style="1" bestFit="1" customWidth="1"/>
    <col min="13568" max="13568" width="3.140625" style="1" customWidth="1"/>
    <col min="13569" max="13570" width="11.42578125" style="1"/>
    <col min="13571" max="13571" width="12.7109375" style="1" bestFit="1" customWidth="1"/>
    <col min="13572" max="13812" width="11.42578125" style="1"/>
    <col min="13813" max="13813" width="4.28515625" style="1" customWidth="1"/>
    <col min="13814" max="13814" width="43.140625" style="1" bestFit="1" customWidth="1"/>
    <col min="13815" max="13815" width="1.42578125" style="1" customWidth="1"/>
    <col min="13816" max="13816" width="2.7109375" style="1" bestFit="1" customWidth="1"/>
    <col min="13817" max="13817" width="13.85546875" style="1" bestFit="1" customWidth="1"/>
    <col min="13818" max="13818" width="1.5703125" style="1" customWidth="1"/>
    <col min="13819" max="13819" width="13.28515625" style="1" bestFit="1" customWidth="1"/>
    <col min="13820" max="13820" width="1.42578125" style="1" customWidth="1"/>
    <col min="13821" max="13821" width="9" style="1" bestFit="1" customWidth="1"/>
    <col min="13822" max="13822" width="1.5703125" style="1" customWidth="1"/>
    <col min="13823" max="13823" width="12" style="1" bestFit="1" customWidth="1"/>
    <col min="13824" max="13824" width="3.140625" style="1" customWidth="1"/>
    <col min="13825" max="13826" width="11.42578125" style="1"/>
    <col min="13827" max="13827" width="12.7109375" style="1" bestFit="1" customWidth="1"/>
    <col min="13828" max="14068" width="11.42578125" style="1"/>
    <col min="14069" max="14069" width="4.28515625" style="1" customWidth="1"/>
    <col min="14070" max="14070" width="43.140625" style="1" bestFit="1" customWidth="1"/>
    <col min="14071" max="14071" width="1.42578125" style="1" customWidth="1"/>
    <col min="14072" max="14072" width="2.7109375" style="1" bestFit="1" customWidth="1"/>
    <col min="14073" max="14073" width="13.85546875" style="1" bestFit="1" customWidth="1"/>
    <col min="14074" max="14074" width="1.5703125" style="1" customWidth="1"/>
    <col min="14075" max="14075" width="13.28515625" style="1" bestFit="1" customWidth="1"/>
    <col min="14076" max="14076" width="1.42578125" style="1" customWidth="1"/>
    <col min="14077" max="14077" width="9" style="1" bestFit="1" customWidth="1"/>
    <col min="14078" max="14078" width="1.5703125" style="1" customWidth="1"/>
    <col min="14079" max="14079" width="12" style="1" bestFit="1" customWidth="1"/>
    <col min="14080" max="14080" width="3.140625" style="1" customWidth="1"/>
    <col min="14081" max="14082" width="11.42578125" style="1"/>
    <col min="14083" max="14083" width="12.7109375" style="1" bestFit="1" customWidth="1"/>
    <col min="14084" max="14324" width="11.42578125" style="1"/>
    <col min="14325" max="14325" width="4.28515625" style="1" customWidth="1"/>
    <col min="14326" max="14326" width="43.140625" style="1" bestFit="1" customWidth="1"/>
    <col min="14327" max="14327" width="1.42578125" style="1" customWidth="1"/>
    <col min="14328" max="14328" width="2.7109375" style="1" bestFit="1" customWidth="1"/>
    <col min="14329" max="14329" width="13.85546875" style="1" bestFit="1" customWidth="1"/>
    <col min="14330" max="14330" width="1.5703125" style="1" customWidth="1"/>
    <col min="14331" max="14331" width="13.28515625" style="1" bestFit="1" customWidth="1"/>
    <col min="14332" max="14332" width="1.42578125" style="1" customWidth="1"/>
    <col min="14333" max="14333" width="9" style="1" bestFit="1" customWidth="1"/>
    <col min="14334" max="14334" width="1.5703125" style="1" customWidth="1"/>
    <col min="14335" max="14335" width="12" style="1" bestFit="1" customWidth="1"/>
    <col min="14336" max="14336" width="3.140625" style="1" customWidth="1"/>
    <col min="14337" max="14338" width="11.42578125" style="1"/>
    <col min="14339" max="14339" width="12.7109375" style="1" bestFit="1" customWidth="1"/>
    <col min="14340" max="14580" width="11.42578125" style="1"/>
    <col min="14581" max="14581" width="4.28515625" style="1" customWidth="1"/>
    <col min="14582" max="14582" width="43.140625" style="1" bestFit="1" customWidth="1"/>
    <col min="14583" max="14583" width="1.42578125" style="1" customWidth="1"/>
    <col min="14584" max="14584" width="2.7109375" style="1" bestFit="1" customWidth="1"/>
    <col min="14585" max="14585" width="13.85546875" style="1" bestFit="1" customWidth="1"/>
    <col min="14586" max="14586" width="1.5703125" style="1" customWidth="1"/>
    <col min="14587" max="14587" width="13.28515625" style="1" bestFit="1" customWidth="1"/>
    <col min="14588" max="14588" width="1.42578125" style="1" customWidth="1"/>
    <col min="14589" max="14589" width="9" style="1" bestFit="1" customWidth="1"/>
    <col min="14590" max="14590" width="1.5703125" style="1" customWidth="1"/>
    <col min="14591" max="14591" width="12" style="1" bestFit="1" customWidth="1"/>
    <col min="14592" max="14592" width="3.140625" style="1" customWidth="1"/>
    <col min="14593" max="14594" width="11.42578125" style="1"/>
    <col min="14595" max="14595" width="12.7109375" style="1" bestFit="1" customWidth="1"/>
    <col min="14596" max="14836" width="11.42578125" style="1"/>
    <col min="14837" max="14837" width="4.28515625" style="1" customWidth="1"/>
    <col min="14838" max="14838" width="43.140625" style="1" bestFit="1" customWidth="1"/>
    <col min="14839" max="14839" width="1.42578125" style="1" customWidth="1"/>
    <col min="14840" max="14840" width="2.7109375" style="1" bestFit="1" customWidth="1"/>
    <col min="14841" max="14841" width="13.85546875" style="1" bestFit="1" customWidth="1"/>
    <col min="14842" max="14842" width="1.5703125" style="1" customWidth="1"/>
    <col min="14843" max="14843" width="13.28515625" style="1" bestFit="1" customWidth="1"/>
    <col min="14844" max="14844" width="1.42578125" style="1" customWidth="1"/>
    <col min="14845" max="14845" width="9" style="1" bestFit="1" customWidth="1"/>
    <col min="14846" max="14846" width="1.5703125" style="1" customWidth="1"/>
    <col min="14847" max="14847" width="12" style="1" bestFit="1" customWidth="1"/>
    <col min="14848" max="14848" width="3.140625" style="1" customWidth="1"/>
    <col min="14849" max="14850" width="11.42578125" style="1"/>
    <col min="14851" max="14851" width="12.7109375" style="1" bestFit="1" customWidth="1"/>
    <col min="14852" max="15092" width="11.42578125" style="1"/>
    <col min="15093" max="15093" width="4.28515625" style="1" customWidth="1"/>
    <col min="15094" max="15094" width="43.140625" style="1" bestFit="1" customWidth="1"/>
    <col min="15095" max="15095" width="1.42578125" style="1" customWidth="1"/>
    <col min="15096" max="15096" width="2.7109375" style="1" bestFit="1" customWidth="1"/>
    <col min="15097" max="15097" width="13.85546875" style="1" bestFit="1" customWidth="1"/>
    <col min="15098" max="15098" width="1.5703125" style="1" customWidth="1"/>
    <col min="15099" max="15099" width="13.28515625" style="1" bestFit="1" customWidth="1"/>
    <col min="15100" max="15100" width="1.42578125" style="1" customWidth="1"/>
    <col min="15101" max="15101" width="9" style="1" bestFit="1" customWidth="1"/>
    <col min="15102" max="15102" width="1.5703125" style="1" customWidth="1"/>
    <col min="15103" max="15103" width="12" style="1" bestFit="1" customWidth="1"/>
    <col min="15104" max="15104" width="3.140625" style="1" customWidth="1"/>
    <col min="15105" max="15106" width="11.42578125" style="1"/>
    <col min="15107" max="15107" width="12.7109375" style="1" bestFit="1" customWidth="1"/>
    <col min="15108" max="15348" width="11.42578125" style="1"/>
    <col min="15349" max="15349" width="4.28515625" style="1" customWidth="1"/>
    <col min="15350" max="15350" width="43.140625" style="1" bestFit="1" customWidth="1"/>
    <col min="15351" max="15351" width="1.42578125" style="1" customWidth="1"/>
    <col min="15352" max="15352" width="2.7109375" style="1" bestFit="1" customWidth="1"/>
    <col min="15353" max="15353" width="13.85546875" style="1" bestFit="1" customWidth="1"/>
    <col min="15354" max="15354" width="1.5703125" style="1" customWidth="1"/>
    <col min="15355" max="15355" width="13.28515625" style="1" bestFit="1" customWidth="1"/>
    <col min="15356" max="15356" width="1.42578125" style="1" customWidth="1"/>
    <col min="15357" max="15357" width="9" style="1" bestFit="1" customWidth="1"/>
    <col min="15358" max="15358" width="1.5703125" style="1" customWidth="1"/>
    <col min="15359" max="15359" width="12" style="1" bestFit="1" customWidth="1"/>
    <col min="15360" max="15360" width="3.140625" style="1" customWidth="1"/>
    <col min="15361" max="15362" width="11.42578125" style="1"/>
    <col min="15363" max="15363" width="12.7109375" style="1" bestFit="1" customWidth="1"/>
    <col min="15364" max="15604" width="11.42578125" style="1"/>
    <col min="15605" max="15605" width="4.28515625" style="1" customWidth="1"/>
    <col min="15606" max="15606" width="43.140625" style="1" bestFit="1" customWidth="1"/>
    <col min="15607" max="15607" width="1.42578125" style="1" customWidth="1"/>
    <col min="15608" max="15608" width="2.7109375" style="1" bestFit="1" customWidth="1"/>
    <col min="15609" max="15609" width="13.85546875" style="1" bestFit="1" customWidth="1"/>
    <col min="15610" max="15610" width="1.5703125" style="1" customWidth="1"/>
    <col min="15611" max="15611" width="13.28515625" style="1" bestFit="1" customWidth="1"/>
    <col min="15612" max="15612" width="1.42578125" style="1" customWidth="1"/>
    <col min="15613" max="15613" width="9" style="1" bestFit="1" customWidth="1"/>
    <col min="15614" max="15614" width="1.5703125" style="1" customWidth="1"/>
    <col min="15615" max="15615" width="12" style="1" bestFit="1" customWidth="1"/>
    <col min="15616" max="15616" width="3.140625" style="1" customWidth="1"/>
    <col min="15617" max="15618" width="11.42578125" style="1"/>
    <col min="15619" max="15619" width="12.7109375" style="1" bestFit="1" customWidth="1"/>
    <col min="15620" max="15860" width="11.42578125" style="1"/>
    <col min="15861" max="15861" width="4.28515625" style="1" customWidth="1"/>
    <col min="15862" max="15862" width="43.140625" style="1" bestFit="1" customWidth="1"/>
    <col min="15863" max="15863" width="1.42578125" style="1" customWidth="1"/>
    <col min="15864" max="15864" width="2.7109375" style="1" bestFit="1" customWidth="1"/>
    <col min="15865" max="15865" width="13.85546875" style="1" bestFit="1" customWidth="1"/>
    <col min="15866" max="15866" width="1.5703125" style="1" customWidth="1"/>
    <col min="15867" max="15867" width="13.28515625" style="1" bestFit="1" customWidth="1"/>
    <col min="15868" max="15868" width="1.42578125" style="1" customWidth="1"/>
    <col min="15869" max="15869" width="9" style="1" bestFit="1" customWidth="1"/>
    <col min="15870" max="15870" width="1.5703125" style="1" customWidth="1"/>
    <col min="15871" max="15871" width="12" style="1" bestFit="1" customWidth="1"/>
    <col min="15872" max="15872" width="3.140625" style="1" customWidth="1"/>
    <col min="15873" max="15874" width="11.42578125" style="1"/>
    <col min="15875" max="15875" width="12.7109375" style="1" bestFit="1" customWidth="1"/>
    <col min="15876" max="16116" width="11.42578125" style="1"/>
    <col min="16117" max="16117" width="4.28515625" style="1" customWidth="1"/>
    <col min="16118" max="16118" width="43.140625" style="1" bestFit="1" customWidth="1"/>
    <col min="16119" max="16119" width="1.42578125" style="1" customWidth="1"/>
    <col min="16120" max="16120" width="2.7109375" style="1" bestFit="1" customWidth="1"/>
    <col min="16121" max="16121" width="13.85546875" style="1" bestFit="1" customWidth="1"/>
    <col min="16122" max="16122" width="1.5703125" style="1" customWidth="1"/>
    <col min="16123" max="16123" width="13.28515625" style="1" bestFit="1" customWidth="1"/>
    <col min="16124" max="16124" width="1.42578125" style="1" customWidth="1"/>
    <col min="16125" max="16125" width="9" style="1" bestFit="1" customWidth="1"/>
    <col min="16126" max="16126" width="1.5703125" style="1" customWidth="1"/>
    <col min="16127" max="16127" width="12" style="1" bestFit="1" customWidth="1"/>
    <col min="16128" max="16128" width="3.140625" style="1" customWidth="1"/>
    <col min="16129" max="16130" width="11.42578125" style="1"/>
    <col min="16131" max="16131" width="12.7109375" style="1" bestFit="1" customWidth="1"/>
    <col min="16132" max="16384" width="11.42578125" style="1"/>
  </cols>
  <sheetData>
    <row r="1" spans="2:11" x14ac:dyDescent="0.2">
      <c r="B1" s="67" t="s">
        <v>22</v>
      </c>
      <c r="C1" s="68"/>
      <c r="D1" s="68"/>
      <c r="E1" s="68"/>
      <c r="F1" s="68"/>
      <c r="G1" s="68"/>
      <c r="H1" s="68"/>
      <c r="I1" s="68"/>
      <c r="J1" s="68"/>
      <c r="K1" s="69"/>
    </row>
    <row r="2" spans="2:11" ht="13.5" thickBot="1" x14ac:dyDescent="0.25">
      <c r="B2" s="70" t="s">
        <v>122</v>
      </c>
      <c r="C2" s="71"/>
      <c r="D2" s="71"/>
      <c r="E2" s="71"/>
      <c r="F2" s="71"/>
      <c r="G2" s="71"/>
      <c r="H2" s="71"/>
      <c r="I2" s="71"/>
      <c r="J2" s="71"/>
      <c r="K2" s="72"/>
    </row>
    <row r="3" spans="2:11" x14ac:dyDescent="0.2">
      <c r="B3" s="50" t="s">
        <v>1</v>
      </c>
      <c r="C3" s="51"/>
      <c r="D3" s="52"/>
      <c r="E3" s="53" t="s">
        <v>2</v>
      </c>
      <c r="F3" s="54"/>
      <c r="G3" s="54" t="s">
        <v>3</v>
      </c>
      <c r="H3" s="54"/>
      <c r="I3" s="54" t="s">
        <v>4</v>
      </c>
      <c r="J3" s="54"/>
      <c r="K3" s="55" t="s">
        <v>0</v>
      </c>
    </row>
    <row r="4" spans="2:11" x14ac:dyDescent="0.2">
      <c r="B4" s="2" t="s">
        <v>6</v>
      </c>
      <c r="C4" s="56"/>
      <c r="D4" s="57"/>
      <c r="E4" s="58"/>
      <c r="F4" s="59"/>
      <c r="G4" s="59"/>
      <c r="H4" s="59"/>
      <c r="I4" s="59"/>
      <c r="J4" s="59"/>
      <c r="K4" s="60" t="s">
        <v>5</v>
      </c>
    </row>
    <row r="5" spans="2:11" x14ac:dyDescent="0.2">
      <c r="B5" s="2" t="s">
        <v>7</v>
      </c>
      <c r="C5" s="56"/>
      <c r="D5" s="57"/>
      <c r="E5" s="58"/>
      <c r="F5" s="57"/>
      <c r="G5" s="57"/>
      <c r="H5" s="57"/>
      <c r="I5" s="59"/>
      <c r="J5" s="57"/>
      <c r="K5" s="60"/>
    </row>
    <row r="6" spans="2:11" x14ac:dyDescent="0.2">
      <c r="B6" s="3" t="s">
        <v>127</v>
      </c>
      <c r="C6" s="61"/>
      <c r="D6" s="62" t="s">
        <v>8</v>
      </c>
      <c r="E6" s="36">
        <v>12108038</v>
      </c>
      <c r="F6" s="63"/>
      <c r="G6" s="4">
        <f t="shared" ref="G6:G68" si="0">E6</f>
        <v>12108038</v>
      </c>
      <c r="H6" s="37"/>
      <c r="I6" s="38" t="s">
        <v>9</v>
      </c>
      <c r="J6" s="37"/>
      <c r="K6" s="5">
        <v>45596</v>
      </c>
    </row>
    <row r="7" spans="2:11" x14ac:dyDescent="0.2">
      <c r="B7" s="3" t="s">
        <v>83</v>
      </c>
      <c r="C7" s="61"/>
      <c r="D7" s="62" t="s">
        <v>8</v>
      </c>
      <c r="E7" s="36">
        <v>4572000</v>
      </c>
      <c r="F7" s="63"/>
      <c r="G7" s="4">
        <f t="shared" si="0"/>
        <v>4572000</v>
      </c>
      <c r="H7" s="37"/>
      <c r="I7" s="38" t="s">
        <v>9</v>
      </c>
      <c r="J7" s="37"/>
      <c r="K7" s="5">
        <v>45657</v>
      </c>
    </row>
    <row r="8" spans="2:11" x14ac:dyDescent="0.2">
      <c r="B8" s="3" t="s">
        <v>80</v>
      </c>
      <c r="C8" s="61"/>
      <c r="D8" s="62" t="s">
        <v>8</v>
      </c>
      <c r="E8" s="36">
        <v>1200000</v>
      </c>
      <c r="F8" s="63"/>
      <c r="G8" s="4">
        <f t="shared" si="0"/>
        <v>1200000</v>
      </c>
      <c r="H8" s="37"/>
      <c r="I8" s="38" t="s">
        <v>9</v>
      </c>
      <c r="J8" s="37"/>
      <c r="K8" s="5">
        <v>45596</v>
      </c>
    </row>
    <row r="9" spans="2:11" x14ac:dyDescent="0.2">
      <c r="B9" s="3" t="s">
        <v>128</v>
      </c>
      <c r="C9" s="61"/>
      <c r="D9" s="62" t="s">
        <v>8</v>
      </c>
      <c r="E9" s="36">
        <v>330000</v>
      </c>
      <c r="F9" s="63"/>
      <c r="G9" s="4">
        <f t="shared" si="0"/>
        <v>330000</v>
      </c>
      <c r="H9" s="37"/>
      <c r="I9" s="38" t="s">
        <v>9</v>
      </c>
      <c r="J9" s="37"/>
      <c r="K9" s="5">
        <v>45596</v>
      </c>
    </row>
    <row r="10" spans="2:11" x14ac:dyDescent="0.2">
      <c r="B10" s="3" t="s">
        <v>92</v>
      </c>
      <c r="C10" s="61"/>
      <c r="D10" s="62" t="s">
        <v>8</v>
      </c>
      <c r="E10" s="36">
        <v>6250000</v>
      </c>
      <c r="F10" s="63"/>
      <c r="G10" s="4">
        <f t="shared" si="0"/>
        <v>6250000</v>
      </c>
      <c r="H10" s="37"/>
      <c r="I10" s="38" t="s">
        <v>9</v>
      </c>
      <c r="J10" s="37"/>
      <c r="K10" s="5">
        <v>45596</v>
      </c>
    </row>
    <row r="11" spans="2:11" x14ac:dyDescent="0.2">
      <c r="B11" s="3" t="s">
        <v>81</v>
      </c>
      <c r="C11" s="61"/>
      <c r="D11" s="62" t="s">
        <v>8</v>
      </c>
      <c r="E11" s="36">
        <v>2415260</v>
      </c>
      <c r="F11" s="63"/>
      <c r="G11" s="4">
        <f t="shared" si="0"/>
        <v>2415260</v>
      </c>
      <c r="H11" s="37"/>
      <c r="I11" s="38" t="s">
        <v>9</v>
      </c>
      <c r="J11" s="37"/>
      <c r="K11" s="5">
        <v>45596</v>
      </c>
    </row>
    <row r="12" spans="2:11" x14ac:dyDescent="0.2">
      <c r="B12" s="3" t="s">
        <v>82</v>
      </c>
      <c r="C12" s="61"/>
      <c r="D12" s="62" t="s">
        <v>8</v>
      </c>
      <c r="E12" s="36">
        <v>2670000</v>
      </c>
      <c r="F12" s="63"/>
      <c r="G12" s="4">
        <f t="shared" si="0"/>
        <v>2670000</v>
      </c>
      <c r="H12" s="37"/>
      <c r="I12" s="38" t="s">
        <v>9</v>
      </c>
      <c r="J12" s="37"/>
      <c r="K12" s="5">
        <v>45596</v>
      </c>
    </row>
    <row r="13" spans="2:11" x14ac:dyDescent="0.2">
      <c r="B13" s="3" t="s">
        <v>129</v>
      </c>
      <c r="C13" s="61"/>
      <c r="D13" s="62" t="s">
        <v>8</v>
      </c>
      <c r="E13" s="36">
        <v>1400000</v>
      </c>
      <c r="F13" s="63"/>
      <c r="G13" s="4">
        <f t="shared" si="0"/>
        <v>1400000</v>
      </c>
      <c r="H13" s="37"/>
      <c r="I13" s="38" t="s">
        <v>9</v>
      </c>
      <c r="J13" s="37"/>
      <c r="K13" s="5">
        <v>45596</v>
      </c>
    </row>
    <row r="14" spans="2:11" x14ac:dyDescent="0.2">
      <c r="B14" s="3" t="s">
        <v>29</v>
      </c>
      <c r="C14" s="61"/>
      <c r="D14" s="62" t="s">
        <v>8</v>
      </c>
      <c r="E14" s="36">
        <v>281318860</v>
      </c>
      <c r="F14" s="63"/>
      <c r="G14" s="4">
        <f t="shared" si="0"/>
        <v>281318860</v>
      </c>
      <c r="H14" s="37"/>
      <c r="I14" s="38" t="s">
        <v>9</v>
      </c>
      <c r="J14" s="37"/>
      <c r="K14" s="5">
        <v>45657</v>
      </c>
    </row>
    <row r="15" spans="2:11" x14ac:dyDescent="0.2">
      <c r="B15" s="3" t="s">
        <v>130</v>
      </c>
      <c r="C15" s="61"/>
      <c r="D15" s="62" t="s">
        <v>8</v>
      </c>
      <c r="E15" s="36">
        <v>3200000</v>
      </c>
      <c r="F15" s="63"/>
      <c r="G15" s="4">
        <f t="shared" si="0"/>
        <v>3200000</v>
      </c>
      <c r="H15" s="37"/>
      <c r="I15" s="38" t="s">
        <v>9</v>
      </c>
      <c r="J15" s="37"/>
      <c r="K15" s="5">
        <v>45596</v>
      </c>
    </row>
    <row r="16" spans="2:11" x14ac:dyDescent="0.2">
      <c r="B16" s="3" t="s">
        <v>61</v>
      </c>
      <c r="C16" s="61"/>
      <c r="D16" s="62" t="s">
        <v>8</v>
      </c>
      <c r="E16" s="36">
        <v>86000</v>
      </c>
      <c r="F16" s="63"/>
      <c r="G16" s="4">
        <f t="shared" si="0"/>
        <v>86000</v>
      </c>
      <c r="H16" s="37"/>
      <c r="I16" s="38" t="s">
        <v>9</v>
      </c>
      <c r="J16" s="37"/>
      <c r="K16" s="5">
        <v>45596</v>
      </c>
    </row>
    <row r="17" spans="2:11" x14ac:dyDescent="0.2">
      <c r="B17" s="3" t="s">
        <v>77</v>
      </c>
      <c r="C17" s="61"/>
      <c r="D17" s="62" t="s">
        <v>8</v>
      </c>
      <c r="E17" s="36">
        <v>23085000</v>
      </c>
      <c r="F17" s="63"/>
      <c r="G17" s="4">
        <f t="shared" si="0"/>
        <v>23085000</v>
      </c>
      <c r="H17" s="37"/>
      <c r="I17" s="38" t="s">
        <v>9</v>
      </c>
      <c r="J17" s="37"/>
      <c r="K17" s="5">
        <v>45657</v>
      </c>
    </row>
    <row r="18" spans="2:11" x14ac:dyDescent="0.2">
      <c r="B18" s="3" t="s">
        <v>55</v>
      </c>
      <c r="C18" s="61"/>
      <c r="D18" s="62" t="s">
        <v>8</v>
      </c>
      <c r="E18" s="36">
        <v>31152355.375</v>
      </c>
      <c r="F18" s="63"/>
      <c r="G18" s="4">
        <f t="shared" si="0"/>
        <v>31152355.375</v>
      </c>
      <c r="H18" s="37"/>
      <c r="I18" s="38" t="s">
        <v>9</v>
      </c>
      <c r="J18" s="37"/>
      <c r="K18" s="5">
        <v>45657</v>
      </c>
    </row>
    <row r="19" spans="2:11" x14ac:dyDescent="0.2">
      <c r="B19" s="3" t="s">
        <v>93</v>
      </c>
      <c r="C19" s="61"/>
      <c r="D19" s="62" t="s">
        <v>8</v>
      </c>
      <c r="E19" s="36">
        <v>351500</v>
      </c>
      <c r="F19" s="63"/>
      <c r="G19" s="4">
        <f t="shared" si="0"/>
        <v>351500</v>
      </c>
      <c r="H19" s="37"/>
      <c r="I19" s="38" t="s">
        <v>9</v>
      </c>
      <c r="J19" s="37"/>
      <c r="K19" s="5">
        <v>45596</v>
      </c>
    </row>
    <row r="20" spans="2:11" x14ac:dyDescent="0.2">
      <c r="B20" s="3" t="s">
        <v>38</v>
      </c>
      <c r="C20" s="61"/>
      <c r="D20" s="62" t="s">
        <v>8</v>
      </c>
      <c r="E20" s="36">
        <v>11212340</v>
      </c>
      <c r="F20" s="63"/>
      <c r="G20" s="4">
        <f t="shared" si="0"/>
        <v>11212340</v>
      </c>
      <c r="H20" s="37"/>
      <c r="I20" s="38" t="s">
        <v>9</v>
      </c>
      <c r="J20" s="37"/>
      <c r="K20" s="5">
        <v>45657</v>
      </c>
    </row>
    <row r="21" spans="2:11" x14ac:dyDescent="0.2">
      <c r="B21" s="3" t="s">
        <v>131</v>
      </c>
      <c r="C21" s="61"/>
      <c r="D21" s="62" t="s">
        <v>8</v>
      </c>
      <c r="E21" s="36">
        <v>15600000</v>
      </c>
      <c r="F21" s="63"/>
      <c r="G21" s="4">
        <f t="shared" si="0"/>
        <v>15600000</v>
      </c>
      <c r="H21" s="37"/>
      <c r="I21" s="38" t="s">
        <v>9</v>
      </c>
      <c r="J21" s="37"/>
      <c r="K21" s="5">
        <v>45657</v>
      </c>
    </row>
    <row r="22" spans="2:11" x14ac:dyDescent="0.2">
      <c r="B22" s="3" t="s">
        <v>132</v>
      </c>
      <c r="C22" s="61"/>
      <c r="D22" s="62" t="s">
        <v>8</v>
      </c>
      <c r="E22" s="36">
        <v>58016000</v>
      </c>
      <c r="F22" s="63"/>
      <c r="G22" s="4">
        <f t="shared" si="0"/>
        <v>58016000</v>
      </c>
      <c r="H22" s="37"/>
      <c r="I22" s="38" t="s">
        <v>9</v>
      </c>
      <c r="J22" s="37"/>
      <c r="K22" s="5">
        <v>45657</v>
      </c>
    </row>
    <row r="23" spans="2:11" x14ac:dyDescent="0.2">
      <c r="B23" s="3" t="s">
        <v>133</v>
      </c>
      <c r="C23" s="61"/>
      <c r="D23" s="62" t="s">
        <v>8</v>
      </c>
      <c r="E23" s="36">
        <v>353035</v>
      </c>
      <c r="F23" s="63"/>
      <c r="G23" s="4">
        <f t="shared" si="0"/>
        <v>353035</v>
      </c>
      <c r="H23" s="37"/>
      <c r="I23" s="38" t="s">
        <v>9</v>
      </c>
      <c r="J23" s="37"/>
      <c r="K23" s="5">
        <v>45596</v>
      </c>
    </row>
    <row r="24" spans="2:11" x14ac:dyDescent="0.2">
      <c r="B24" s="3" t="s">
        <v>134</v>
      </c>
      <c r="C24" s="61"/>
      <c r="D24" s="62" t="s">
        <v>8</v>
      </c>
      <c r="E24" s="36">
        <v>21899680</v>
      </c>
      <c r="F24" s="63"/>
      <c r="G24" s="4">
        <f t="shared" si="0"/>
        <v>21899680</v>
      </c>
      <c r="H24" s="37"/>
      <c r="I24" s="38" t="s">
        <v>9</v>
      </c>
      <c r="J24" s="37"/>
      <c r="K24" s="5">
        <v>45596</v>
      </c>
    </row>
    <row r="25" spans="2:11" x14ac:dyDescent="0.2">
      <c r="B25" s="3" t="s">
        <v>39</v>
      </c>
      <c r="C25" s="61"/>
      <c r="D25" s="62" t="s">
        <v>8</v>
      </c>
      <c r="E25" s="36">
        <v>1750000</v>
      </c>
      <c r="F25" s="63"/>
      <c r="G25" s="4">
        <f t="shared" si="0"/>
        <v>1750000</v>
      </c>
      <c r="H25" s="37"/>
      <c r="I25" s="38" t="s">
        <v>9</v>
      </c>
      <c r="J25" s="37"/>
      <c r="K25" s="5">
        <v>45657</v>
      </c>
    </row>
    <row r="26" spans="2:11" x14ac:dyDescent="0.2">
      <c r="B26" s="3" t="s">
        <v>84</v>
      </c>
      <c r="C26" s="61"/>
      <c r="D26" s="62" t="s">
        <v>8</v>
      </c>
      <c r="E26" s="36">
        <v>358488501</v>
      </c>
      <c r="F26" s="63"/>
      <c r="G26" s="4">
        <f t="shared" si="0"/>
        <v>358488501</v>
      </c>
      <c r="H26" s="37"/>
      <c r="I26" s="38" t="s">
        <v>9</v>
      </c>
      <c r="J26" s="37"/>
      <c r="K26" s="5">
        <v>45657</v>
      </c>
    </row>
    <row r="27" spans="2:11" x14ac:dyDescent="0.2">
      <c r="B27" s="3" t="s">
        <v>67</v>
      </c>
      <c r="C27" s="61"/>
      <c r="D27" s="62" t="s">
        <v>8</v>
      </c>
      <c r="E27" s="36">
        <v>865000</v>
      </c>
      <c r="F27" s="63"/>
      <c r="G27" s="4">
        <f t="shared" si="0"/>
        <v>865000</v>
      </c>
      <c r="H27" s="37"/>
      <c r="I27" s="38" t="s">
        <v>9</v>
      </c>
      <c r="J27" s="37"/>
      <c r="K27" s="5">
        <v>45596</v>
      </c>
    </row>
    <row r="28" spans="2:11" x14ac:dyDescent="0.2">
      <c r="B28" s="3" t="s">
        <v>94</v>
      </c>
      <c r="C28" s="61"/>
      <c r="D28" s="62" t="s">
        <v>8</v>
      </c>
      <c r="E28" s="36">
        <v>14768000</v>
      </c>
      <c r="F28" s="63"/>
      <c r="G28" s="4">
        <f t="shared" si="0"/>
        <v>14768000</v>
      </c>
      <c r="H28" s="37"/>
      <c r="I28" s="38" t="s">
        <v>9</v>
      </c>
      <c r="J28" s="37"/>
      <c r="K28" s="5">
        <v>45657</v>
      </c>
    </row>
    <row r="29" spans="2:11" x14ac:dyDescent="0.2">
      <c r="B29" s="3" t="s">
        <v>46</v>
      </c>
      <c r="C29" s="61"/>
      <c r="D29" s="62" t="s">
        <v>8</v>
      </c>
      <c r="E29" s="36">
        <v>4000000</v>
      </c>
      <c r="F29" s="63"/>
      <c r="G29" s="4">
        <f t="shared" si="0"/>
        <v>4000000</v>
      </c>
      <c r="H29" s="37"/>
      <c r="I29" s="38" t="s">
        <v>9</v>
      </c>
      <c r="J29" s="37"/>
      <c r="K29" s="5">
        <v>45596</v>
      </c>
    </row>
    <row r="30" spans="2:11" x14ac:dyDescent="0.2">
      <c r="B30" s="3" t="s">
        <v>34</v>
      </c>
      <c r="C30" s="61"/>
      <c r="D30" s="62" t="s">
        <v>8</v>
      </c>
      <c r="E30" s="36">
        <v>1613500</v>
      </c>
      <c r="F30" s="63"/>
      <c r="G30" s="4">
        <f t="shared" si="0"/>
        <v>1613500</v>
      </c>
      <c r="H30" s="37"/>
      <c r="I30" s="38" t="s">
        <v>9</v>
      </c>
      <c r="J30" s="37"/>
      <c r="K30" s="5">
        <v>45596</v>
      </c>
    </row>
    <row r="31" spans="2:11" x14ac:dyDescent="0.2">
      <c r="B31" s="3" t="s">
        <v>62</v>
      </c>
      <c r="C31" s="61"/>
      <c r="D31" s="62" t="s">
        <v>8</v>
      </c>
      <c r="E31" s="36">
        <v>6629750</v>
      </c>
      <c r="F31" s="63"/>
      <c r="G31" s="4">
        <f t="shared" si="0"/>
        <v>6629750</v>
      </c>
      <c r="H31" s="37"/>
      <c r="I31" s="38" t="s">
        <v>9</v>
      </c>
      <c r="J31" s="37"/>
      <c r="K31" s="5">
        <v>45657</v>
      </c>
    </row>
    <row r="32" spans="2:11" x14ac:dyDescent="0.2">
      <c r="B32" s="3" t="s">
        <v>63</v>
      </c>
      <c r="C32" s="61"/>
      <c r="D32" s="62" t="s">
        <v>8</v>
      </c>
      <c r="E32" s="36">
        <v>33851783</v>
      </c>
      <c r="F32" s="63"/>
      <c r="G32" s="4">
        <f t="shared" si="0"/>
        <v>33851783</v>
      </c>
      <c r="H32" s="37"/>
      <c r="I32" s="38" t="s">
        <v>9</v>
      </c>
      <c r="J32" s="37"/>
      <c r="K32" s="5">
        <v>45657</v>
      </c>
    </row>
    <row r="33" spans="2:11" x14ac:dyDescent="0.2">
      <c r="B33" s="3" t="s">
        <v>95</v>
      </c>
      <c r="C33" s="61"/>
      <c r="D33" s="62" t="s">
        <v>8</v>
      </c>
      <c r="E33" s="36">
        <v>80623590</v>
      </c>
      <c r="F33" s="63"/>
      <c r="G33" s="4">
        <f t="shared" si="0"/>
        <v>80623590</v>
      </c>
      <c r="H33" s="37"/>
      <c r="I33" s="38" t="s">
        <v>9</v>
      </c>
      <c r="J33" s="37"/>
      <c r="K33" s="5">
        <v>45657</v>
      </c>
    </row>
    <row r="34" spans="2:11" x14ac:dyDescent="0.2">
      <c r="B34" s="3" t="s">
        <v>64</v>
      </c>
      <c r="C34" s="61"/>
      <c r="D34" s="62" t="s">
        <v>8</v>
      </c>
      <c r="E34" s="36">
        <v>592639246</v>
      </c>
      <c r="F34" s="63"/>
      <c r="G34" s="4">
        <f t="shared" si="0"/>
        <v>592639246</v>
      </c>
      <c r="H34" s="37"/>
      <c r="I34" s="38" t="s">
        <v>9</v>
      </c>
      <c r="J34" s="37"/>
      <c r="K34" s="5">
        <v>45657</v>
      </c>
    </row>
    <row r="35" spans="2:11" x14ac:dyDescent="0.2">
      <c r="B35" s="3" t="s">
        <v>40</v>
      </c>
      <c r="C35" s="61"/>
      <c r="D35" s="62" t="s">
        <v>8</v>
      </c>
      <c r="E35" s="36">
        <v>34165000</v>
      </c>
      <c r="F35" s="63"/>
      <c r="G35" s="4">
        <f t="shared" si="0"/>
        <v>34165000</v>
      </c>
      <c r="H35" s="37"/>
      <c r="I35" s="38" t="s">
        <v>9</v>
      </c>
      <c r="J35" s="37"/>
      <c r="K35" s="5">
        <v>45657</v>
      </c>
    </row>
    <row r="36" spans="2:11" x14ac:dyDescent="0.2">
      <c r="B36" s="3" t="s">
        <v>135</v>
      </c>
      <c r="C36" s="61"/>
      <c r="D36" s="62" t="s">
        <v>8</v>
      </c>
      <c r="E36" s="36">
        <v>19800000</v>
      </c>
      <c r="F36" s="63"/>
      <c r="G36" s="4">
        <f t="shared" si="0"/>
        <v>19800000</v>
      </c>
      <c r="H36" s="37"/>
      <c r="I36" s="38" t="s">
        <v>9</v>
      </c>
      <c r="J36" s="37"/>
      <c r="K36" s="5">
        <v>45657</v>
      </c>
    </row>
    <row r="37" spans="2:11" x14ac:dyDescent="0.2">
      <c r="B37" s="3" t="s">
        <v>96</v>
      </c>
      <c r="C37" s="61"/>
      <c r="D37" s="62" t="s">
        <v>8</v>
      </c>
      <c r="E37" s="36">
        <v>521218921</v>
      </c>
      <c r="F37" s="63"/>
      <c r="G37" s="4">
        <f t="shared" si="0"/>
        <v>521218921</v>
      </c>
      <c r="H37" s="37"/>
      <c r="I37" s="38" t="s">
        <v>9</v>
      </c>
      <c r="J37" s="37"/>
      <c r="K37" s="5">
        <v>45657</v>
      </c>
    </row>
    <row r="38" spans="2:11" x14ac:dyDescent="0.2">
      <c r="B38" s="3" t="s">
        <v>43</v>
      </c>
      <c r="C38" s="61"/>
      <c r="D38" s="62" t="s">
        <v>8</v>
      </c>
      <c r="E38" s="36">
        <v>2639600</v>
      </c>
      <c r="F38" s="63"/>
      <c r="G38" s="4">
        <f t="shared" si="0"/>
        <v>2639600</v>
      </c>
      <c r="H38" s="37"/>
      <c r="I38" s="38" t="s">
        <v>9</v>
      </c>
      <c r="J38" s="37"/>
      <c r="K38" s="5">
        <v>45596</v>
      </c>
    </row>
    <row r="39" spans="2:11" x14ac:dyDescent="0.2">
      <c r="B39" s="3" t="s">
        <v>136</v>
      </c>
      <c r="C39" s="61"/>
      <c r="D39" s="62" t="s">
        <v>8</v>
      </c>
      <c r="E39" s="36">
        <v>1800000</v>
      </c>
      <c r="F39" s="63"/>
      <c r="G39" s="4">
        <f t="shared" si="0"/>
        <v>1800000</v>
      </c>
      <c r="H39" s="37"/>
      <c r="I39" s="38" t="s">
        <v>9</v>
      </c>
      <c r="J39" s="37"/>
      <c r="K39" s="5">
        <v>45596</v>
      </c>
    </row>
    <row r="40" spans="2:11" x14ac:dyDescent="0.2">
      <c r="B40" s="3" t="s">
        <v>65</v>
      </c>
      <c r="C40" s="61"/>
      <c r="D40" s="62" t="s">
        <v>8</v>
      </c>
      <c r="E40" s="36">
        <v>525000</v>
      </c>
      <c r="F40" s="63"/>
      <c r="G40" s="4">
        <f t="shared" si="0"/>
        <v>525000</v>
      </c>
      <c r="H40" s="37"/>
      <c r="I40" s="38" t="s">
        <v>9</v>
      </c>
      <c r="J40" s="37"/>
      <c r="K40" s="5">
        <v>45596</v>
      </c>
    </row>
    <row r="41" spans="2:11" x14ac:dyDescent="0.2">
      <c r="B41" s="3" t="s">
        <v>97</v>
      </c>
      <c r="C41" s="61"/>
      <c r="D41" s="62" t="s">
        <v>8</v>
      </c>
      <c r="E41" s="36">
        <v>39940685</v>
      </c>
      <c r="F41" s="63"/>
      <c r="G41" s="4">
        <f t="shared" si="0"/>
        <v>39940685</v>
      </c>
      <c r="H41" s="37"/>
      <c r="I41" s="38" t="s">
        <v>9</v>
      </c>
      <c r="J41" s="37"/>
      <c r="K41" s="5">
        <v>45596</v>
      </c>
    </row>
    <row r="42" spans="2:11" x14ac:dyDescent="0.2">
      <c r="B42" s="3" t="s">
        <v>137</v>
      </c>
      <c r="C42" s="61"/>
      <c r="D42" s="62" t="s">
        <v>8</v>
      </c>
      <c r="E42" s="36">
        <v>17330000</v>
      </c>
      <c r="F42" s="63"/>
      <c r="G42" s="4">
        <f t="shared" si="0"/>
        <v>17330000</v>
      </c>
      <c r="H42" s="37"/>
      <c r="I42" s="38" t="s">
        <v>9</v>
      </c>
      <c r="J42" s="37"/>
      <c r="K42" s="5">
        <v>45657</v>
      </c>
    </row>
    <row r="43" spans="2:11" x14ac:dyDescent="0.2">
      <c r="B43" s="3" t="s">
        <v>27</v>
      </c>
      <c r="C43" s="61"/>
      <c r="D43" s="62" t="s">
        <v>8</v>
      </c>
      <c r="E43" s="36">
        <v>2307419313</v>
      </c>
      <c r="F43" s="63"/>
      <c r="G43" s="4">
        <f t="shared" si="0"/>
        <v>2307419313</v>
      </c>
      <c r="H43" s="37"/>
      <c r="I43" s="38" t="s">
        <v>9</v>
      </c>
      <c r="J43" s="37"/>
      <c r="K43" s="5">
        <v>45657</v>
      </c>
    </row>
    <row r="44" spans="2:11" x14ac:dyDescent="0.2">
      <c r="B44" s="3" t="s">
        <v>85</v>
      </c>
      <c r="C44" s="61"/>
      <c r="D44" s="62" t="s">
        <v>8</v>
      </c>
      <c r="E44" s="36">
        <v>2700000</v>
      </c>
      <c r="F44" s="63"/>
      <c r="G44" s="4">
        <f t="shared" si="0"/>
        <v>2700000</v>
      </c>
      <c r="H44" s="37"/>
      <c r="I44" s="38" t="s">
        <v>9</v>
      </c>
      <c r="J44" s="37"/>
      <c r="K44" s="5">
        <v>45657</v>
      </c>
    </row>
    <row r="45" spans="2:11" x14ac:dyDescent="0.2">
      <c r="B45" s="3" t="s">
        <v>98</v>
      </c>
      <c r="C45" s="61"/>
      <c r="D45" s="62" t="s">
        <v>8</v>
      </c>
      <c r="E45" s="36">
        <v>21147823</v>
      </c>
      <c r="F45" s="63"/>
      <c r="G45" s="4">
        <f t="shared" si="0"/>
        <v>21147823</v>
      </c>
      <c r="H45" s="37"/>
      <c r="I45" s="38" t="s">
        <v>9</v>
      </c>
      <c r="J45" s="37"/>
      <c r="K45" s="5">
        <v>45657</v>
      </c>
    </row>
    <row r="46" spans="2:11" x14ac:dyDescent="0.2">
      <c r="B46" s="3" t="s">
        <v>138</v>
      </c>
      <c r="C46" s="61"/>
      <c r="D46" s="62" t="s">
        <v>8</v>
      </c>
      <c r="E46" s="36">
        <v>1474924</v>
      </c>
      <c r="F46" s="63"/>
      <c r="G46" s="4">
        <f t="shared" si="0"/>
        <v>1474924</v>
      </c>
      <c r="H46" s="37"/>
      <c r="I46" s="38" t="s">
        <v>9</v>
      </c>
      <c r="J46" s="37"/>
      <c r="K46" s="5">
        <v>45596</v>
      </c>
    </row>
    <row r="47" spans="2:11" x14ac:dyDescent="0.2">
      <c r="B47" s="3" t="s">
        <v>139</v>
      </c>
      <c r="C47" s="61"/>
      <c r="D47" s="62" t="s">
        <v>8</v>
      </c>
      <c r="E47" s="36">
        <v>495000</v>
      </c>
      <c r="F47" s="63"/>
      <c r="G47" s="4">
        <f t="shared" si="0"/>
        <v>495000</v>
      </c>
      <c r="H47" s="37"/>
      <c r="I47" s="38" t="s">
        <v>9</v>
      </c>
      <c r="J47" s="37"/>
      <c r="K47" s="5">
        <v>45596</v>
      </c>
    </row>
    <row r="48" spans="2:11" x14ac:dyDescent="0.2">
      <c r="B48" s="3" t="s">
        <v>68</v>
      </c>
      <c r="C48" s="61"/>
      <c r="D48" s="62" t="s">
        <v>8</v>
      </c>
      <c r="E48" s="36">
        <v>1051184</v>
      </c>
      <c r="F48" s="63"/>
      <c r="G48" s="4">
        <f t="shared" si="0"/>
        <v>1051184</v>
      </c>
      <c r="H48" s="37"/>
      <c r="I48" s="38" t="s">
        <v>9</v>
      </c>
      <c r="J48" s="37"/>
      <c r="K48" s="5">
        <v>45657</v>
      </c>
    </row>
    <row r="49" spans="2:11" x14ac:dyDescent="0.2">
      <c r="B49" s="3" t="s">
        <v>140</v>
      </c>
      <c r="C49" s="61"/>
      <c r="D49" s="62" t="s">
        <v>8</v>
      </c>
      <c r="E49" s="36">
        <v>5660000</v>
      </c>
      <c r="F49" s="63"/>
      <c r="G49" s="4">
        <f t="shared" si="0"/>
        <v>5660000</v>
      </c>
      <c r="H49" s="37"/>
      <c r="I49" s="38" t="s">
        <v>9</v>
      </c>
      <c r="J49" s="37"/>
      <c r="K49" s="5">
        <v>45657</v>
      </c>
    </row>
    <row r="50" spans="2:11" x14ac:dyDescent="0.2">
      <c r="B50" s="3" t="s">
        <v>99</v>
      </c>
      <c r="C50" s="61"/>
      <c r="D50" s="62" t="s">
        <v>8</v>
      </c>
      <c r="E50" s="36">
        <v>6852700</v>
      </c>
      <c r="F50" s="63"/>
      <c r="G50" s="4">
        <f t="shared" si="0"/>
        <v>6852700</v>
      </c>
      <c r="H50" s="37"/>
      <c r="I50" s="38" t="s">
        <v>9</v>
      </c>
      <c r="J50" s="37"/>
      <c r="K50" s="5">
        <v>45657</v>
      </c>
    </row>
    <row r="51" spans="2:11" x14ac:dyDescent="0.2">
      <c r="B51" s="3" t="s">
        <v>141</v>
      </c>
      <c r="C51" s="61"/>
      <c r="D51" s="62" t="s">
        <v>8</v>
      </c>
      <c r="E51" s="36">
        <v>45000</v>
      </c>
      <c r="F51" s="63"/>
      <c r="G51" s="4">
        <f t="shared" si="0"/>
        <v>45000</v>
      </c>
      <c r="H51" s="37"/>
      <c r="I51" s="38" t="s">
        <v>9</v>
      </c>
      <c r="J51" s="37"/>
      <c r="K51" s="5">
        <v>45596</v>
      </c>
    </row>
    <row r="52" spans="2:11" x14ac:dyDescent="0.2">
      <c r="B52" s="3" t="s">
        <v>100</v>
      </c>
      <c r="C52" s="61"/>
      <c r="D52" s="62" t="s">
        <v>8</v>
      </c>
      <c r="E52" s="36">
        <v>47000000</v>
      </c>
      <c r="F52" s="63"/>
      <c r="G52" s="4">
        <f t="shared" si="0"/>
        <v>47000000</v>
      </c>
      <c r="H52" s="37"/>
      <c r="I52" s="38" t="s">
        <v>9</v>
      </c>
      <c r="J52" s="37"/>
      <c r="K52" s="5">
        <v>45596</v>
      </c>
    </row>
    <row r="53" spans="2:11" x14ac:dyDescent="0.2">
      <c r="B53" s="3" t="s">
        <v>101</v>
      </c>
      <c r="C53" s="61"/>
      <c r="D53" s="62" t="s">
        <v>8</v>
      </c>
      <c r="E53" s="36">
        <v>130000</v>
      </c>
      <c r="F53" s="63"/>
      <c r="G53" s="4">
        <f t="shared" si="0"/>
        <v>130000</v>
      </c>
      <c r="H53" s="37"/>
      <c r="I53" s="38" t="s">
        <v>9</v>
      </c>
      <c r="J53" s="37"/>
      <c r="K53" s="5">
        <v>45596</v>
      </c>
    </row>
    <row r="54" spans="2:11" x14ac:dyDescent="0.2">
      <c r="B54" s="3" t="s">
        <v>142</v>
      </c>
      <c r="C54" s="61"/>
      <c r="D54" s="62" t="s">
        <v>8</v>
      </c>
      <c r="E54" s="36">
        <v>20124033</v>
      </c>
      <c r="F54" s="63"/>
      <c r="G54" s="4">
        <f t="shared" si="0"/>
        <v>20124033</v>
      </c>
      <c r="H54" s="37"/>
      <c r="I54" s="38" t="s">
        <v>9</v>
      </c>
      <c r="J54" s="37"/>
      <c r="K54" s="5">
        <v>45596</v>
      </c>
    </row>
    <row r="55" spans="2:11" x14ac:dyDescent="0.2">
      <c r="B55" s="3" t="s">
        <v>51</v>
      </c>
      <c r="C55" s="61"/>
      <c r="D55" s="62" t="s">
        <v>8</v>
      </c>
      <c r="E55" s="36">
        <v>520000</v>
      </c>
      <c r="F55" s="63"/>
      <c r="G55" s="4">
        <f t="shared" si="0"/>
        <v>520000</v>
      </c>
      <c r="H55" s="37"/>
      <c r="I55" s="38" t="s">
        <v>9</v>
      </c>
      <c r="J55" s="37"/>
      <c r="K55" s="5">
        <v>45596</v>
      </c>
    </row>
    <row r="56" spans="2:11" x14ac:dyDescent="0.2">
      <c r="B56" s="3" t="s">
        <v>35</v>
      </c>
      <c r="C56" s="61"/>
      <c r="D56" s="62" t="s">
        <v>8</v>
      </c>
      <c r="E56" s="36">
        <v>67529582</v>
      </c>
      <c r="F56" s="63"/>
      <c r="G56" s="4">
        <f t="shared" si="0"/>
        <v>67529582</v>
      </c>
      <c r="H56" s="37"/>
      <c r="I56" s="38" t="s">
        <v>9</v>
      </c>
      <c r="J56" s="37"/>
      <c r="K56" s="5">
        <v>45657</v>
      </c>
    </row>
    <row r="57" spans="2:11" x14ac:dyDescent="0.2">
      <c r="B57" s="3" t="s">
        <v>28</v>
      </c>
      <c r="C57" s="61"/>
      <c r="D57" s="62" t="s">
        <v>8</v>
      </c>
      <c r="E57" s="36">
        <v>7010273</v>
      </c>
      <c r="F57" s="63"/>
      <c r="G57" s="4">
        <f t="shared" si="0"/>
        <v>7010273</v>
      </c>
      <c r="H57" s="37"/>
      <c r="I57" s="38" t="s">
        <v>9</v>
      </c>
      <c r="J57" s="37"/>
      <c r="K57" s="5">
        <v>45657</v>
      </c>
    </row>
    <row r="58" spans="2:11" x14ac:dyDescent="0.2">
      <c r="B58" s="3" t="s">
        <v>143</v>
      </c>
      <c r="C58" s="61"/>
      <c r="D58" s="62" t="s">
        <v>8</v>
      </c>
      <c r="E58" s="36">
        <v>950000</v>
      </c>
      <c r="F58" s="63"/>
      <c r="G58" s="4">
        <f t="shared" si="0"/>
        <v>950000</v>
      </c>
      <c r="H58" s="37"/>
      <c r="I58" s="38" t="s">
        <v>9</v>
      </c>
      <c r="J58" s="37"/>
      <c r="K58" s="5">
        <v>45596</v>
      </c>
    </row>
    <row r="59" spans="2:11" x14ac:dyDescent="0.2">
      <c r="B59" s="3" t="s">
        <v>52</v>
      </c>
      <c r="C59" s="61"/>
      <c r="D59" s="62" t="s">
        <v>8</v>
      </c>
      <c r="E59" s="36">
        <v>1000000</v>
      </c>
      <c r="F59" s="63"/>
      <c r="G59" s="4">
        <f t="shared" si="0"/>
        <v>1000000</v>
      </c>
      <c r="H59" s="37"/>
      <c r="I59" s="38" t="s">
        <v>9</v>
      </c>
      <c r="J59" s="37"/>
      <c r="K59" s="5">
        <v>45596</v>
      </c>
    </row>
    <row r="60" spans="2:11" x14ac:dyDescent="0.2">
      <c r="B60" s="3" t="s">
        <v>144</v>
      </c>
      <c r="C60" s="61"/>
      <c r="D60" s="62" t="s">
        <v>8</v>
      </c>
      <c r="E60" s="36">
        <v>3600000</v>
      </c>
      <c r="F60" s="63"/>
      <c r="G60" s="4">
        <f t="shared" si="0"/>
        <v>3600000</v>
      </c>
      <c r="H60" s="37"/>
      <c r="I60" s="38" t="s">
        <v>9</v>
      </c>
      <c r="J60" s="37"/>
      <c r="K60" s="5">
        <v>45596</v>
      </c>
    </row>
    <row r="61" spans="2:11" x14ac:dyDescent="0.2">
      <c r="B61" s="3" t="s">
        <v>86</v>
      </c>
      <c r="C61" s="61"/>
      <c r="D61" s="62" t="s">
        <v>8</v>
      </c>
      <c r="E61" s="36">
        <v>36300000</v>
      </c>
      <c r="F61" s="63"/>
      <c r="G61" s="4">
        <f t="shared" si="0"/>
        <v>36300000</v>
      </c>
      <c r="H61" s="37"/>
      <c r="I61" s="38" t="s">
        <v>9</v>
      </c>
      <c r="J61" s="37"/>
      <c r="K61" s="5">
        <v>45657</v>
      </c>
    </row>
    <row r="62" spans="2:11" x14ac:dyDescent="0.2">
      <c r="B62" s="3" t="s">
        <v>87</v>
      </c>
      <c r="C62" s="61"/>
      <c r="D62" s="62" t="s">
        <v>8</v>
      </c>
      <c r="E62" s="36">
        <v>3745000</v>
      </c>
      <c r="F62" s="63"/>
      <c r="G62" s="4">
        <f t="shared" si="0"/>
        <v>3745000</v>
      </c>
      <c r="H62" s="37"/>
      <c r="I62" s="38" t="s">
        <v>9</v>
      </c>
      <c r="J62" s="37"/>
      <c r="K62" s="5">
        <v>45596</v>
      </c>
    </row>
    <row r="63" spans="2:11" x14ac:dyDescent="0.2">
      <c r="B63" s="3" t="s">
        <v>102</v>
      </c>
      <c r="C63" s="61"/>
      <c r="D63" s="62" t="s">
        <v>8</v>
      </c>
      <c r="E63" s="36">
        <v>5604064</v>
      </c>
      <c r="F63" s="63"/>
      <c r="G63" s="4">
        <f t="shared" si="0"/>
        <v>5604064</v>
      </c>
      <c r="H63" s="37"/>
      <c r="I63" s="38" t="s">
        <v>9</v>
      </c>
      <c r="J63" s="37"/>
      <c r="K63" s="5">
        <v>45657</v>
      </c>
    </row>
    <row r="64" spans="2:11" x14ac:dyDescent="0.2">
      <c r="B64" s="3" t="s">
        <v>145</v>
      </c>
      <c r="C64" s="61"/>
      <c r="D64" s="62" t="s">
        <v>8</v>
      </c>
      <c r="E64" s="36">
        <v>2875023</v>
      </c>
      <c r="F64" s="63"/>
      <c r="G64" s="4">
        <f t="shared" si="0"/>
        <v>2875023</v>
      </c>
      <c r="H64" s="37"/>
      <c r="I64" s="38" t="s">
        <v>9</v>
      </c>
      <c r="J64" s="37"/>
      <c r="K64" s="5">
        <v>45596</v>
      </c>
    </row>
    <row r="65" spans="2:11" x14ac:dyDescent="0.2">
      <c r="B65" s="3" t="s">
        <v>103</v>
      </c>
      <c r="C65" s="61"/>
      <c r="D65" s="62" t="s">
        <v>8</v>
      </c>
      <c r="E65" s="36">
        <v>4428547</v>
      </c>
      <c r="F65" s="63"/>
      <c r="G65" s="4">
        <f t="shared" si="0"/>
        <v>4428547</v>
      </c>
      <c r="H65" s="37"/>
      <c r="I65" s="38" t="s">
        <v>9</v>
      </c>
      <c r="J65" s="37"/>
      <c r="K65" s="5">
        <v>45596</v>
      </c>
    </row>
    <row r="66" spans="2:11" x14ac:dyDescent="0.2">
      <c r="B66" s="3" t="s">
        <v>104</v>
      </c>
      <c r="C66" s="61"/>
      <c r="D66" s="62" t="s">
        <v>8</v>
      </c>
      <c r="E66" s="36">
        <v>72159410</v>
      </c>
      <c r="F66" s="63"/>
      <c r="G66" s="4">
        <f t="shared" si="0"/>
        <v>72159410</v>
      </c>
      <c r="H66" s="37"/>
      <c r="I66" s="38" t="s">
        <v>9</v>
      </c>
      <c r="J66" s="37"/>
      <c r="K66" s="5">
        <v>45657</v>
      </c>
    </row>
    <row r="67" spans="2:11" x14ac:dyDescent="0.2">
      <c r="B67" s="3" t="s">
        <v>146</v>
      </c>
      <c r="C67" s="61"/>
      <c r="D67" s="62" t="s">
        <v>8</v>
      </c>
      <c r="E67" s="36">
        <v>48237055</v>
      </c>
      <c r="F67" s="63"/>
      <c r="G67" s="4">
        <f t="shared" si="0"/>
        <v>48237055</v>
      </c>
      <c r="H67" s="37"/>
      <c r="I67" s="38" t="s">
        <v>9</v>
      </c>
      <c r="J67" s="37"/>
      <c r="K67" s="5">
        <v>45657</v>
      </c>
    </row>
    <row r="68" spans="2:11" x14ac:dyDescent="0.2">
      <c r="B68" s="3" t="s">
        <v>147</v>
      </c>
      <c r="C68" s="61"/>
      <c r="D68" s="62" t="s">
        <v>8</v>
      </c>
      <c r="E68" s="36">
        <v>1538683</v>
      </c>
      <c r="F68" s="63"/>
      <c r="G68" s="4">
        <f t="shared" si="0"/>
        <v>1538683</v>
      </c>
      <c r="H68" s="37"/>
      <c r="I68" s="38" t="s">
        <v>9</v>
      </c>
      <c r="J68" s="37"/>
      <c r="K68" s="5">
        <v>45596</v>
      </c>
    </row>
    <row r="69" spans="2:11" x14ac:dyDescent="0.2">
      <c r="B69" s="3" t="s">
        <v>148</v>
      </c>
      <c r="C69" s="61"/>
      <c r="D69" s="62" t="s">
        <v>8</v>
      </c>
      <c r="E69" s="36">
        <v>379600</v>
      </c>
      <c r="F69" s="63"/>
      <c r="G69" s="4">
        <f t="shared" ref="G69:G120" si="1">E69</f>
        <v>379600</v>
      </c>
      <c r="H69" s="37"/>
      <c r="I69" s="38" t="s">
        <v>9</v>
      </c>
      <c r="J69" s="37"/>
      <c r="K69" s="5">
        <v>45596</v>
      </c>
    </row>
    <row r="70" spans="2:11" x14ac:dyDescent="0.2">
      <c r="B70" s="3" t="s">
        <v>53</v>
      </c>
      <c r="C70" s="61"/>
      <c r="D70" s="62" t="s">
        <v>8</v>
      </c>
      <c r="E70" s="36">
        <v>3550000</v>
      </c>
      <c r="F70" s="63"/>
      <c r="G70" s="4">
        <f t="shared" si="1"/>
        <v>3550000</v>
      </c>
      <c r="H70" s="37"/>
      <c r="I70" s="38" t="s">
        <v>9</v>
      </c>
      <c r="J70" s="37"/>
      <c r="K70" s="5">
        <v>45596</v>
      </c>
    </row>
    <row r="71" spans="2:11" x14ac:dyDescent="0.2">
      <c r="B71" s="3" t="s">
        <v>105</v>
      </c>
      <c r="C71" s="61"/>
      <c r="D71" s="62" t="s">
        <v>8</v>
      </c>
      <c r="E71" s="36">
        <v>74830000</v>
      </c>
      <c r="F71" s="63"/>
      <c r="G71" s="4">
        <f t="shared" si="1"/>
        <v>74830000</v>
      </c>
      <c r="H71" s="37"/>
      <c r="I71" s="38" t="s">
        <v>9</v>
      </c>
      <c r="J71" s="37"/>
      <c r="K71" s="5">
        <v>45657</v>
      </c>
    </row>
    <row r="72" spans="2:11" x14ac:dyDescent="0.2">
      <c r="B72" s="3" t="s">
        <v>106</v>
      </c>
      <c r="C72" s="61"/>
      <c r="D72" s="62" t="s">
        <v>8</v>
      </c>
      <c r="E72" s="36">
        <v>3340120</v>
      </c>
      <c r="F72" s="63"/>
      <c r="G72" s="4">
        <f t="shared" si="1"/>
        <v>3340120</v>
      </c>
      <c r="H72" s="37"/>
      <c r="I72" s="38" t="s">
        <v>9</v>
      </c>
      <c r="J72" s="37"/>
      <c r="K72" s="5">
        <v>45596</v>
      </c>
    </row>
    <row r="73" spans="2:11" x14ac:dyDescent="0.2">
      <c r="B73" s="3" t="s">
        <v>149</v>
      </c>
      <c r="C73" s="61"/>
      <c r="D73" s="62" t="s">
        <v>8</v>
      </c>
      <c r="E73" s="36">
        <v>41999000</v>
      </c>
      <c r="F73" s="63"/>
      <c r="G73" s="4">
        <f t="shared" si="1"/>
        <v>41999000</v>
      </c>
      <c r="H73" s="37"/>
      <c r="I73" s="38" t="s">
        <v>9</v>
      </c>
      <c r="J73" s="37"/>
      <c r="K73" s="5">
        <v>45657</v>
      </c>
    </row>
    <row r="74" spans="2:11" x14ac:dyDescent="0.2">
      <c r="B74" s="3" t="s">
        <v>107</v>
      </c>
      <c r="C74" s="61"/>
      <c r="D74" s="62" t="s">
        <v>8</v>
      </c>
      <c r="E74" s="36">
        <v>10709586</v>
      </c>
      <c r="F74" s="63"/>
      <c r="G74" s="4">
        <f t="shared" si="1"/>
        <v>10709586</v>
      </c>
      <c r="H74" s="37"/>
      <c r="I74" s="38" t="s">
        <v>9</v>
      </c>
      <c r="J74" s="37"/>
      <c r="K74" s="5">
        <v>45657</v>
      </c>
    </row>
    <row r="75" spans="2:11" x14ac:dyDescent="0.2">
      <c r="B75" s="3" t="s">
        <v>88</v>
      </c>
      <c r="C75" s="61"/>
      <c r="D75" s="62" t="s">
        <v>8</v>
      </c>
      <c r="E75" s="36">
        <v>787000</v>
      </c>
      <c r="F75" s="63"/>
      <c r="G75" s="4">
        <f t="shared" si="1"/>
        <v>787000</v>
      </c>
      <c r="H75" s="37"/>
      <c r="I75" s="38" t="s">
        <v>9</v>
      </c>
      <c r="J75" s="37"/>
      <c r="K75" s="5">
        <v>45596</v>
      </c>
    </row>
    <row r="76" spans="2:11" x14ac:dyDescent="0.2">
      <c r="B76" s="3" t="s">
        <v>69</v>
      </c>
      <c r="C76" s="61"/>
      <c r="D76" s="62" t="s">
        <v>8</v>
      </c>
      <c r="E76" s="36">
        <v>10550760</v>
      </c>
      <c r="F76" s="63"/>
      <c r="G76" s="4">
        <f t="shared" si="1"/>
        <v>10550760</v>
      </c>
      <c r="H76" s="37"/>
      <c r="I76" s="38" t="s">
        <v>9</v>
      </c>
      <c r="J76" s="37"/>
      <c r="K76" s="5">
        <v>45657</v>
      </c>
    </row>
    <row r="77" spans="2:11" x14ac:dyDescent="0.2">
      <c r="B77" s="3" t="s">
        <v>70</v>
      </c>
      <c r="C77" s="61"/>
      <c r="D77" s="62" t="s">
        <v>8</v>
      </c>
      <c r="E77" s="36">
        <v>74414500</v>
      </c>
      <c r="F77" s="63"/>
      <c r="G77" s="4">
        <f t="shared" si="1"/>
        <v>74414500</v>
      </c>
      <c r="H77" s="37"/>
      <c r="I77" s="38" t="s">
        <v>9</v>
      </c>
      <c r="J77" s="37"/>
      <c r="K77" s="5">
        <v>45657</v>
      </c>
    </row>
    <row r="78" spans="2:11" x14ac:dyDescent="0.2">
      <c r="B78" s="3" t="s">
        <v>30</v>
      </c>
      <c r="C78" s="61"/>
      <c r="D78" s="62" t="s">
        <v>8</v>
      </c>
      <c r="E78" s="36">
        <v>1328050</v>
      </c>
      <c r="F78" s="63"/>
      <c r="G78" s="4">
        <f t="shared" si="1"/>
        <v>1328050</v>
      </c>
      <c r="H78" s="37"/>
      <c r="I78" s="38" t="s">
        <v>9</v>
      </c>
      <c r="J78" s="37"/>
      <c r="K78" s="5">
        <v>45596</v>
      </c>
    </row>
    <row r="79" spans="2:11" x14ac:dyDescent="0.2">
      <c r="B79" s="3" t="s">
        <v>150</v>
      </c>
      <c r="C79" s="61"/>
      <c r="D79" s="62" t="s">
        <v>8</v>
      </c>
      <c r="E79" s="36">
        <v>947500</v>
      </c>
      <c r="F79" s="63"/>
      <c r="G79" s="4">
        <f t="shared" si="1"/>
        <v>947500</v>
      </c>
      <c r="H79" s="37"/>
      <c r="I79" s="38" t="s">
        <v>9</v>
      </c>
      <c r="J79" s="37"/>
      <c r="K79" s="5">
        <v>45596</v>
      </c>
    </row>
    <row r="80" spans="2:11" x14ac:dyDescent="0.2">
      <c r="B80" s="3" t="s">
        <v>151</v>
      </c>
      <c r="C80" s="61"/>
      <c r="D80" s="62" t="s">
        <v>8</v>
      </c>
      <c r="E80" s="36">
        <v>22000000</v>
      </c>
      <c r="F80" s="63"/>
      <c r="G80" s="4">
        <f t="shared" si="1"/>
        <v>22000000</v>
      </c>
      <c r="H80" s="37"/>
      <c r="I80" s="38" t="s">
        <v>9</v>
      </c>
      <c r="J80" s="37"/>
      <c r="K80" s="5">
        <v>45657</v>
      </c>
    </row>
    <row r="81" spans="2:11" x14ac:dyDescent="0.2">
      <c r="B81" s="3" t="s">
        <v>108</v>
      </c>
      <c r="C81" s="61"/>
      <c r="D81" s="62" t="s">
        <v>8</v>
      </c>
      <c r="E81" s="36">
        <v>91487000</v>
      </c>
      <c r="F81" s="63"/>
      <c r="G81" s="4">
        <f t="shared" si="1"/>
        <v>91487000</v>
      </c>
      <c r="H81" s="37"/>
      <c r="I81" s="38" t="s">
        <v>9</v>
      </c>
      <c r="J81" s="37"/>
      <c r="K81" s="5">
        <v>45657</v>
      </c>
    </row>
    <row r="82" spans="2:11" x14ac:dyDescent="0.2">
      <c r="B82" s="3" t="s">
        <v>31</v>
      </c>
      <c r="C82" s="61"/>
      <c r="D82" s="62" t="s">
        <v>8</v>
      </c>
      <c r="E82" s="36">
        <v>1100000</v>
      </c>
      <c r="F82" s="63"/>
      <c r="G82" s="4">
        <f t="shared" si="1"/>
        <v>1100000</v>
      </c>
      <c r="H82" s="37"/>
      <c r="I82" s="38" t="s">
        <v>9</v>
      </c>
      <c r="J82" s="37"/>
      <c r="K82" s="5">
        <v>45596</v>
      </c>
    </row>
    <row r="83" spans="2:11" x14ac:dyDescent="0.2">
      <c r="B83" s="3" t="s">
        <v>109</v>
      </c>
      <c r="C83" s="61"/>
      <c r="D83" s="62" t="s">
        <v>8</v>
      </c>
      <c r="E83" s="36">
        <v>1550000</v>
      </c>
      <c r="F83" s="63"/>
      <c r="G83" s="4">
        <f t="shared" si="1"/>
        <v>1550000</v>
      </c>
      <c r="H83" s="37"/>
      <c r="I83" s="38" t="s">
        <v>9</v>
      </c>
      <c r="J83" s="37"/>
      <c r="K83" s="5">
        <v>45596</v>
      </c>
    </row>
    <row r="84" spans="2:11" x14ac:dyDescent="0.2">
      <c r="B84" s="3" t="s">
        <v>78</v>
      </c>
      <c r="C84" s="61"/>
      <c r="D84" s="62" t="s">
        <v>8</v>
      </c>
      <c r="E84" s="36">
        <v>13903000</v>
      </c>
      <c r="F84" s="63"/>
      <c r="G84" s="4">
        <f t="shared" si="1"/>
        <v>13903000</v>
      </c>
      <c r="H84" s="37"/>
      <c r="I84" s="38" t="s">
        <v>9</v>
      </c>
      <c r="J84" s="37"/>
      <c r="K84" s="5">
        <v>45657</v>
      </c>
    </row>
    <row r="85" spans="2:11" x14ac:dyDescent="0.2">
      <c r="B85" s="3" t="s">
        <v>56</v>
      </c>
      <c r="C85" s="61"/>
      <c r="D85" s="62" t="s">
        <v>8</v>
      </c>
      <c r="E85" s="36">
        <v>685960</v>
      </c>
      <c r="F85" s="63"/>
      <c r="G85" s="4">
        <f t="shared" si="1"/>
        <v>685960</v>
      </c>
      <c r="H85" s="37"/>
      <c r="I85" s="38" t="s">
        <v>9</v>
      </c>
      <c r="J85" s="37"/>
      <c r="K85" s="5">
        <v>45596</v>
      </c>
    </row>
    <row r="86" spans="2:11" x14ac:dyDescent="0.2">
      <c r="B86" s="3" t="s">
        <v>110</v>
      </c>
      <c r="C86" s="61"/>
      <c r="D86" s="62" t="s">
        <v>8</v>
      </c>
      <c r="E86" s="36">
        <v>15000000</v>
      </c>
      <c r="F86" s="63"/>
      <c r="G86" s="4">
        <f t="shared" si="1"/>
        <v>15000000</v>
      </c>
      <c r="H86" s="37"/>
      <c r="I86" s="38" t="s">
        <v>9</v>
      </c>
      <c r="J86" s="37"/>
      <c r="K86" s="5">
        <v>45657</v>
      </c>
    </row>
    <row r="87" spans="2:11" x14ac:dyDescent="0.2">
      <c r="B87" s="3" t="s">
        <v>79</v>
      </c>
      <c r="C87" s="61"/>
      <c r="D87" s="62" t="s">
        <v>8</v>
      </c>
      <c r="E87" s="36">
        <v>241500000</v>
      </c>
      <c r="F87" s="63"/>
      <c r="G87" s="4">
        <f t="shared" si="1"/>
        <v>241500000</v>
      </c>
      <c r="H87" s="37"/>
      <c r="I87" s="38" t="s">
        <v>9</v>
      </c>
      <c r="J87" s="37"/>
      <c r="K87" s="5">
        <v>45657</v>
      </c>
    </row>
    <row r="88" spans="2:11" x14ac:dyDescent="0.2">
      <c r="B88" s="3" t="s">
        <v>89</v>
      </c>
      <c r="C88" s="61"/>
      <c r="D88" s="62" t="s">
        <v>8</v>
      </c>
      <c r="E88" s="36">
        <v>860338547</v>
      </c>
      <c r="F88" s="63"/>
      <c r="G88" s="4">
        <f t="shared" si="1"/>
        <v>860338547</v>
      </c>
      <c r="H88" s="37"/>
      <c r="I88" s="38" t="s">
        <v>9</v>
      </c>
      <c r="J88" s="37"/>
      <c r="K88" s="5">
        <v>45657</v>
      </c>
    </row>
    <row r="89" spans="2:11" x14ac:dyDescent="0.2">
      <c r="B89" s="3" t="s">
        <v>111</v>
      </c>
      <c r="C89" s="61"/>
      <c r="D89" s="62" t="s">
        <v>8</v>
      </c>
      <c r="E89" s="36">
        <v>833000</v>
      </c>
      <c r="F89" s="63"/>
      <c r="G89" s="4">
        <f t="shared" si="1"/>
        <v>833000</v>
      </c>
      <c r="H89" s="37"/>
      <c r="I89" s="38" t="s">
        <v>9</v>
      </c>
      <c r="J89" s="37"/>
      <c r="K89" s="5">
        <v>45596</v>
      </c>
    </row>
    <row r="90" spans="2:11" x14ac:dyDescent="0.2">
      <c r="B90" s="3" t="s">
        <v>47</v>
      </c>
      <c r="C90" s="61"/>
      <c r="D90" s="62" t="s">
        <v>8</v>
      </c>
      <c r="E90" s="36">
        <v>11336290</v>
      </c>
      <c r="F90" s="63"/>
      <c r="G90" s="4">
        <f t="shared" si="1"/>
        <v>11336290</v>
      </c>
      <c r="H90" s="37"/>
      <c r="I90" s="38" t="s">
        <v>9</v>
      </c>
      <c r="J90" s="37"/>
      <c r="K90" s="5">
        <v>45657</v>
      </c>
    </row>
    <row r="91" spans="2:11" x14ac:dyDescent="0.2">
      <c r="B91" s="3" t="s">
        <v>112</v>
      </c>
      <c r="C91" s="61"/>
      <c r="D91" s="62" t="s">
        <v>8</v>
      </c>
      <c r="E91" s="36">
        <v>1112296</v>
      </c>
      <c r="F91" s="63"/>
      <c r="G91" s="4">
        <f t="shared" si="1"/>
        <v>1112296</v>
      </c>
      <c r="H91" s="37"/>
      <c r="I91" s="38" t="s">
        <v>9</v>
      </c>
      <c r="J91" s="37"/>
      <c r="K91" s="5">
        <v>45596</v>
      </c>
    </row>
    <row r="92" spans="2:11" x14ac:dyDescent="0.2">
      <c r="B92" s="3" t="s">
        <v>71</v>
      </c>
      <c r="C92" s="61"/>
      <c r="D92" s="62" t="s">
        <v>8</v>
      </c>
      <c r="E92" s="36">
        <v>4769850</v>
      </c>
      <c r="F92" s="63"/>
      <c r="G92" s="4">
        <f t="shared" si="1"/>
        <v>4769850</v>
      </c>
      <c r="H92" s="37"/>
      <c r="I92" s="38" t="s">
        <v>9</v>
      </c>
      <c r="J92" s="37"/>
      <c r="K92" s="5">
        <v>45596</v>
      </c>
    </row>
    <row r="93" spans="2:11" x14ac:dyDescent="0.2">
      <c r="B93" s="3" t="s">
        <v>152</v>
      </c>
      <c r="C93" s="61"/>
      <c r="D93" s="62" t="s">
        <v>8</v>
      </c>
      <c r="E93" s="36">
        <v>1924800</v>
      </c>
      <c r="F93" s="63"/>
      <c r="G93" s="4">
        <f t="shared" si="1"/>
        <v>1924800</v>
      </c>
      <c r="H93" s="37"/>
      <c r="I93" s="38" t="s">
        <v>9</v>
      </c>
      <c r="J93" s="37"/>
      <c r="K93" s="5">
        <v>45596</v>
      </c>
    </row>
    <row r="94" spans="2:11" x14ac:dyDescent="0.2">
      <c r="B94" s="3" t="s">
        <v>113</v>
      </c>
      <c r="C94" s="61"/>
      <c r="D94" s="62" t="s">
        <v>8</v>
      </c>
      <c r="E94" s="36">
        <v>1295000</v>
      </c>
      <c r="F94" s="63"/>
      <c r="G94" s="4">
        <f t="shared" si="1"/>
        <v>1295000</v>
      </c>
      <c r="H94" s="37"/>
      <c r="I94" s="38" t="s">
        <v>9</v>
      </c>
      <c r="J94" s="37"/>
      <c r="K94" s="5">
        <v>45596</v>
      </c>
    </row>
    <row r="95" spans="2:11" x14ac:dyDescent="0.2">
      <c r="B95" s="3" t="s">
        <v>153</v>
      </c>
      <c r="C95" s="61"/>
      <c r="D95" s="62" t="s">
        <v>8</v>
      </c>
      <c r="E95" s="36">
        <v>880000</v>
      </c>
      <c r="F95" s="63"/>
      <c r="G95" s="4">
        <f t="shared" si="1"/>
        <v>880000</v>
      </c>
      <c r="H95" s="37"/>
      <c r="I95" s="38" t="s">
        <v>9</v>
      </c>
      <c r="J95" s="37"/>
      <c r="K95" s="5">
        <v>45596</v>
      </c>
    </row>
    <row r="96" spans="2:11" x14ac:dyDescent="0.2">
      <c r="B96" s="3" t="s">
        <v>154</v>
      </c>
      <c r="C96" s="61"/>
      <c r="D96" s="62" t="s">
        <v>8</v>
      </c>
      <c r="E96" s="36">
        <v>10760000</v>
      </c>
      <c r="F96" s="63"/>
      <c r="G96" s="4">
        <f t="shared" si="1"/>
        <v>10760000</v>
      </c>
      <c r="H96" s="37"/>
      <c r="I96" s="38" t="s">
        <v>9</v>
      </c>
      <c r="J96" s="37"/>
      <c r="K96" s="5">
        <v>45657</v>
      </c>
    </row>
    <row r="97" spans="2:11" x14ac:dyDescent="0.2">
      <c r="B97" s="3" t="s">
        <v>44</v>
      </c>
      <c r="C97" s="61"/>
      <c r="D97" s="62" t="s">
        <v>8</v>
      </c>
      <c r="E97" s="36">
        <v>28279395</v>
      </c>
      <c r="F97" s="63"/>
      <c r="G97" s="4">
        <f t="shared" si="1"/>
        <v>28279395</v>
      </c>
      <c r="H97" s="37"/>
      <c r="I97" s="38" t="s">
        <v>9</v>
      </c>
      <c r="J97" s="37"/>
      <c r="K97" s="5">
        <v>45657</v>
      </c>
    </row>
    <row r="98" spans="2:11" x14ac:dyDescent="0.2">
      <c r="B98" s="3" t="s">
        <v>155</v>
      </c>
      <c r="C98" s="61"/>
      <c r="D98" s="62" t="s">
        <v>8</v>
      </c>
      <c r="E98" s="36">
        <v>2000000</v>
      </c>
      <c r="F98" s="63"/>
      <c r="G98" s="4">
        <f t="shared" si="1"/>
        <v>2000000</v>
      </c>
      <c r="H98" s="37"/>
      <c r="I98" s="38" t="s">
        <v>9</v>
      </c>
      <c r="J98" s="37"/>
      <c r="K98" s="5">
        <v>45596</v>
      </c>
    </row>
    <row r="99" spans="2:11" x14ac:dyDescent="0.2">
      <c r="B99" s="3" t="s">
        <v>156</v>
      </c>
      <c r="C99" s="61"/>
      <c r="D99" s="62" t="s">
        <v>8</v>
      </c>
      <c r="E99" s="36">
        <v>21000000</v>
      </c>
      <c r="F99" s="63"/>
      <c r="G99" s="4">
        <f t="shared" si="1"/>
        <v>21000000</v>
      </c>
      <c r="H99" s="37"/>
      <c r="I99" s="38" t="s">
        <v>9</v>
      </c>
      <c r="J99" s="37"/>
      <c r="K99" s="5">
        <v>45657</v>
      </c>
    </row>
    <row r="100" spans="2:11" x14ac:dyDescent="0.2">
      <c r="B100" s="3" t="s">
        <v>114</v>
      </c>
      <c r="C100" s="61"/>
      <c r="D100" s="62" t="s">
        <v>8</v>
      </c>
      <c r="E100" s="36">
        <v>195645000</v>
      </c>
      <c r="F100" s="63"/>
      <c r="G100" s="4">
        <f t="shared" si="1"/>
        <v>195645000</v>
      </c>
      <c r="H100" s="37"/>
      <c r="I100" s="38" t="s">
        <v>9</v>
      </c>
      <c r="J100" s="37"/>
      <c r="K100" s="5">
        <v>45657</v>
      </c>
    </row>
    <row r="101" spans="2:11" x14ac:dyDescent="0.2">
      <c r="B101" s="3" t="s">
        <v>157</v>
      </c>
      <c r="C101" s="61"/>
      <c r="D101" s="62" t="s">
        <v>8</v>
      </c>
      <c r="E101" s="36">
        <v>4400000</v>
      </c>
      <c r="F101" s="63"/>
      <c r="G101" s="4">
        <f t="shared" si="1"/>
        <v>4400000</v>
      </c>
      <c r="H101" s="37"/>
      <c r="I101" s="38" t="s">
        <v>9</v>
      </c>
      <c r="J101" s="37"/>
      <c r="K101" s="5">
        <v>45596</v>
      </c>
    </row>
    <row r="102" spans="2:11" ht="15" customHeight="1" x14ac:dyDescent="0.2">
      <c r="B102" s="3" t="s">
        <v>115</v>
      </c>
      <c r="C102" s="61"/>
      <c r="D102" s="62" t="s">
        <v>8</v>
      </c>
      <c r="E102" s="36">
        <v>30144000</v>
      </c>
      <c r="F102" s="63"/>
      <c r="G102" s="4">
        <f t="shared" si="1"/>
        <v>30144000</v>
      </c>
      <c r="H102" s="37"/>
      <c r="I102" s="38" t="s">
        <v>9</v>
      </c>
      <c r="J102" s="37"/>
      <c r="K102" s="5">
        <v>45657</v>
      </c>
    </row>
    <row r="103" spans="2:11" ht="15" customHeight="1" x14ac:dyDescent="0.2">
      <c r="B103" s="3" t="s">
        <v>116</v>
      </c>
      <c r="C103" s="61"/>
      <c r="D103" s="62" t="s">
        <v>8</v>
      </c>
      <c r="E103" s="36">
        <v>174790000</v>
      </c>
      <c r="F103" s="63"/>
      <c r="G103" s="4">
        <f t="shared" si="1"/>
        <v>174790000</v>
      </c>
      <c r="H103" s="37"/>
      <c r="I103" s="38" t="s">
        <v>9</v>
      </c>
      <c r="J103" s="37"/>
      <c r="K103" s="5">
        <v>45657</v>
      </c>
    </row>
    <row r="104" spans="2:11" ht="15" customHeight="1" x14ac:dyDescent="0.2">
      <c r="B104" s="3" t="s">
        <v>158</v>
      </c>
      <c r="C104" s="61"/>
      <c r="D104" s="62" t="s">
        <v>8</v>
      </c>
      <c r="E104" s="36">
        <v>225000</v>
      </c>
      <c r="F104" s="63"/>
      <c r="G104" s="4">
        <f t="shared" si="1"/>
        <v>225000</v>
      </c>
      <c r="H104" s="37"/>
      <c r="I104" s="38" t="s">
        <v>9</v>
      </c>
      <c r="J104" s="37"/>
      <c r="K104" s="5">
        <v>45596</v>
      </c>
    </row>
    <row r="105" spans="2:11" ht="15" customHeight="1" x14ac:dyDescent="0.2">
      <c r="B105" s="3" t="s">
        <v>159</v>
      </c>
      <c r="C105" s="61"/>
      <c r="D105" s="62" t="s">
        <v>8</v>
      </c>
      <c r="E105" s="36">
        <v>600000</v>
      </c>
      <c r="F105" s="63"/>
      <c r="G105" s="4">
        <f t="shared" si="1"/>
        <v>600000</v>
      </c>
      <c r="H105" s="37"/>
      <c r="I105" s="38" t="s">
        <v>9</v>
      </c>
      <c r="J105" s="37"/>
      <c r="K105" s="5">
        <v>45596</v>
      </c>
    </row>
    <row r="106" spans="2:11" ht="15" customHeight="1" x14ac:dyDescent="0.2">
      <c r="B106" s="3" t="s">
        <v>160</v>
      </c>
      <c r="C106" s="61"/>
      <c r="D106" s="62" t="s">
        <v>8</v>
      </c>
      <c r="E106" s="36">
        <v>40000000</v>
      </c>
      <c r="F106" s="63"/>
      <c r="G106" s="4">
        <f t="shared" si="1"/>
        <v>40000000</v>
      </c>
      <c r="H106" s="37"/>
      <c r="I106" s="38" t="s">
        <v>9</v>
      </c>
      <c r="J106" s="37"/>
      <c r="K106" s="5">
        <v>45657</v>
      </c>
    </row>
    <row r="107" spans="2:11" ht="15" customHeight="1" x14ac:dyDescent="0.2">
      <c r="B107" s="3" t="s">
        <v>75</v>
      </c>
      <c r="C107" s="61"/>
      <c r="D107" s="62" t="s">
        <v>8</v>
      </c>
      <c r="E107" s="36">
        <v>850000</v>
      </c>
      <c r="F107" s="63"/>
      <c r="G107" s="4">
        <f t="shared" si="1"/>
        <v>850000</v>
      </c>
      <c r="H107" s="37"/>
      <c r="I107" s="38" t="s">
        <v>9</v>
      </c>
      <c r="J107" s="37"/>
      <c r="K107" s="5">
        <v>45596</v>
      </c>
    </row>
    <row r="108" spans="2:11" ht="15" customHeight="1" x14ac:dyDescent="0.2">
      <c r="B108" s="3" t="s">
        <v>45</v>
      </c>
      <c r="C108" s="61"/>
      <c r="D108" s="62" t="s">
        <v>8</v>
      </c>
      <c r="E108" s="36">
        <v>146601163</v>
      </c>
      <c r="F108" s="63"/>
      <c r="G108" s="4">
        <f t="shared" si="1"/>
        <v>146601163</v>
      </c>
      <c r="H108" s="37"/>
      <c r="I108" s="38" t="s">
        <v>9</v>
      </c>
      <c r="J108" s="37"/>
      <c r="K108" s="5">
        <v>45657</v>
      </c>
    </row>
    <row r="109" spans="2:11" x14ac:dyDescent="0.2">
      <c r="B109" s="3" t="s">
        <v>66</v>
      </c>
      <c r="C109" s="61"/>
      <c r="D109" s="62" t="s">
        <v>8</v>
      </c>
      <c r="E109" s="36">
        <v>4090000</v>
      </c>
      <c r="F109" s="63"/>
      <c r="G109" s="4">
        <f t="shared" si="1"/>
        <v>4090000</v>
      </c>
      <c r="H109" s="37"/>
      <c r="I109" s="38" t="s">
        <v>9</v>
      </c>
      <c r="J109" s="37"/>
      <c r="K109" s="5">
        <v>45596</v>
      </c>
    </row>
    <row r="110" spans="2:11" x14ac:dyDescent="0.2">
      <c r="B110" s="3" t="s">
        <v>161</v>
      </c>
      <c r="C110" s="61"/>
      <c r="D110" s="62" t="s">
        <v>8</v>
      </c>
      <c r="E110" s="36">
        <v>153586442</v>
      </c>
      <c r="F110" s="63"/>
      <c r="G110" s="4">
        <f t="shared" si="1"/>
        <v>153586442</v>
      </c>
      <c r="H110" s="37"/>
      <c r="I110" s="38" t="s">
        <v>9</v>
      </c>
      <c r="J110" s="37"/>
      <c r="K110" s="5">
        <v>45657</v>
      </c>
    </row>
    <row r="111" spans="2:11" x14ac:dyDescent="0.2">
      <c r="B111" s="3" t="s">
        <v>162</v>
      </c>
      <c r="C111" s="61"/>
      <c r="D111" s="62" t="s">
        <v>8</v>
      </c>
      <c r="E111" s="36">
        <v>33382130</v>
      </c>
      <c r="F111" s="63"/>
      <c r="G111" s="4">
        <f t="shared" si="1"/>
        <v>33382130</v>
      </c>
      <c r="H111" s="37"/>
      <c r="I111" s="38" t="s">
        <v>9</v>
      </c>
      <c r="J111" s="37"/>
      <c r="K111" s="5">
        <v>45657</v>
      </c>
    </row>
    <row r="112" spans="2:11" x14ac:dyDescent="0.2">
      <c r="B112" s="3" t="s">
        <v>72</v>
      </c>
      <c r="C112" s="61"/>
      <c r="D112" s="62" t="s">
        <v>8</v>
      </c>
      <c r="E112" s="36">
        <v>1810000</v>
      </c>
      <c r="F112" s="63"/>
      <c r="G112" s="4">
        <f t="shared" si="1"/>
        <v>1810000</v>
      </c>
      <c r="H112" s="37"/>
      <c r="I112" s="38" t="s">
        <v>9</v>
      </c>
      <c r="J112" s="37"/>
      <c r="K112" s="5">
        <v>45596</v>
      </c>
    </row>
    <row r="113" spans="2:11" x14ac:dyDescent="0.2">
      <c r="B113" s="3" t="s">
        <v>59</v>
      </c>
      <c r="C113" s="61"/>
      <c r="D113" s="62" t="s">
        <v>8</v>
      </c>
      <c r="E113" s="36">
        <v>28224235</v>
      </c>
      <c r="F113" s="63"/>
      <c r="G113" s="4">
        <f t="shared" si="1"/>
        <v>28224235</v>
      </c>
      <c r="H113" s="37"/>
      <c r="I113" s="38" t="s">
        <v>9</v>
      </c>
      <c r="J113" s="37"/>
      <c r="K113" s="5">
        <v>45657</v>
      </c>
    </row>
    <row r="114" spans="2:11" x14ac:dyDescent="0.2">
      <c r="B114" s="3" t="s">
        <v>117</v>
      </c>
      <c r="C114" s="61"/>
      <c r="D114" s="62" t="s">
        <v>8</v>
      </c>
      <c r="E114" s="36">
        <v>4950000</v>
      </c>
      <c r="F114" s="63"/>
      <c r="G114" s="4">
        <f t="shared" si="1"/>
        <v>4950000</v>
      </c>
      <c r="H114" s="37"/>
      <c r="I114" s="38" t="s">
        <v>9</v>
      </c>
      <c r="J114" s="37"/>
      <c r="K114" s="5">
        <v>45596</v>
      </c>
    </row>
    <row r="115" spans="2:11" x14ac:dyDescent="0.2">
      <c r="B115" s="3" t="s">
        <v>76</v>
      </c>
      <c r="C115" s="61"/>
      <c r="D115" s="62" t="s">
        <v>8</v>
      </c>
      <c r="E115" s="36">
        <v>28900943</v>
      </c>
      <c r="F115" s="63"/>
      <c r="G115" s="4">
        <f t="shared" si="1"/>
        <v>28900943</v>
      </c>
      <c r="H115" s="37"/>
      <c r="I115" s="38" t="s">
        <v>9</v>
      </c>
      <c r="J115" s="37"/>
      <c r="K115" s="5">
        <v>45657</v>
      </c>
    </row>
    <row r="116" spans="2:11" x14ac:dyDescent="0.2">
      <c r="B116" s="3" t="s">
        <v>57</v>
      </c>
      <c r="C116" s="61"/>
      <c r="D116" s="62" t="s">
        <v>8</v>
      </c>
      <c r="E116" s="36">
        <v>450000</v>
      </c>
      <c r="F116" s="63"/>
      <c r="G116" s="4">
        <f t="shared" si="1"/>
        <v>450000</v>
      </c>
      <c r="H116" s="37"/>
      <c r="I116" s="38" t="s">
        <v>9</v>
      </c>
      <c r="J116" s="37"/>
      <c r="K116" s="5">
        <v>45596</v>
      </c>
    </row>
    <row r="117" spans="2:11" x14ac:dyDescent="0.2">
      <c r="B117" s="3" t="s">
        <v>163</v>
      </c>
      <c r="C117" s="61"/>
      <c r="D117" s="62" t="s">
        <v>8</v>
      </c>
      <c r="E117" s="36">
        <v>700000</v>
      </c>
      <c r="F117" s="63"/>
      <c r="G117" s="4">
        <f t="shared" si="1"/>
        <v>700000</v>
      </c>
      <c r="H117" s="37"/>
      <c r="I117" s="38" t="s">
        <v>9</v>
      </c>
      <c r="J117" s="37"/>
      <c r="K117" s="5">
        <v>45596</v>
      </c>
    </row>
    <row r="118" spans="2:11" x14ac:dyDescent="0.2">
      <c r="B118" s="3" t="s">
        <v>164</v>
      </c>
      <c r="C118" s="61"/>
      <c r="D118" s="62" t="s">
        <v>8</v>
      </c>
      <c r="E118" s="36">
        <v>2708566</v>
      </c>
      <c r="F118" s="63"/>
      <c r="G118" s="4">
        <f t="shared" si="1"/>
        <v>2708566</v>
      </c>
      <c r="H118" s="37"/>
      <c r="I118" s="38" t="s">
        <v>9</v>
      </c>
      <c r="J118" s="37"/>
      <c r="K118" s="5">
        <v>45596</v>
      </c>
    </row>
    <row r="119" spans="2:11" x14ac:dyDescent="0.2">
      <c r="B119" s="3" t="s">
        <v>58</v>
      </c>
      <c r="C119" s="61"/>
      <c r="D119" s="62" t="s">
        <v>8</v>
      </c>
      <c r="E119" s="36">
        <v>5280000</v>
      </c>
      <c r="F119" s="63"/>
      <c r="G119" s="4">
        <f t="shared" si="1"/>
        <v>5280000</v>
      </c>
      <c r="H119" s="37"/>
      <c r="I119" s="38" t="s">
        <v>9</v>
      </c>
      <c r="J119" s="37"/>
      <c r="K119" s="5">
        <v>45596</v>
      </c>
    </row>
    <row r="120" spans="2:11" x14ac:dyDescent="0.2">
      <c r="B120" s="3" t="s">
        <v>165</v>
      </c>
      <c r="C120" s="61"/>
      <c r="D120" s="62" t="s">
        <v>8</v>
      </c>
      <c r="E120" s="36">
        <v>49800000</v>
      </c>
      <c r="F120" s="63"/>
      <c r="G120" s="4">
        <f t="shared" si="1"/>
        <v>49800000</v>
      </c>
      <c r="H120" s="37"/>
      <c r="I120" s="38" t="s">
        <v>9</v>
      </c>
      <c r="J120" s="37"/>
      <c r="K120" s="5">
        <v>45657</v>
      </c>
    </row>
    <row r="121" spans="2:11" ht="13.5" thickBot="1" x14ac:dyDescent="0.25">
      <c r="B121" s="6" t="s">
        <v>2</v>
      </c>
      <c r="C121" s="39"/>
      <c r="D121" s="4"/>
      <c r="E121" s="7">
        <f>SUM(E6:E120)</f>
        <v>7341194991.375</v>
      </c>
      <c r="F121" s="7"/>
      <c r="G121" s="7">
        <f>SUM(G6:G120)</f>
        <v>7341194991.375</v>
      </c>
      <c r="H121" s="64"/>
      <c r="I121" s="8" t="s">
        <v>9</v>
      </c>
      <c r="J121" s="4"/>
      <c r="K121" s="9"/>
    </row>
    <row r="122" spans="2:11" ht="13.5" thickTop="1" x14ac:dyDescent="0.2">
      <c r="B122" s="10" t="s">
        <v>10</v>
      </c>
      <c r="C122" s="39"/>
      <c r="D122" s="4"/>
      <c r="E122" s="40"/>
      <c r="F122" s="4"/>
      <c r="G122" s="4"/>
      <c r="H122" s="4"/>
      <c r="I122" s="41"/>
      <c r="J122" s="4"/>
      <c r="K122" s="9"/>
    </row>
    <row r="123" spans="2:11" x14ac:dyDescent="0.2">
      <c r="B123" s="65" t="s">
        <v>11</v>
      </c>
      <c r="C123" s="39"/>
      <c r="D123" s="4" t="s">
        <v>8</v>
      </c>
      <c r="E123" s="36">
        <v>835700873.08813989</v>
      </c>
      <c r="F123" s="4"/>
      <c r="G123" s="4">
        <f>E123</f>
        <v>835700873.08813989</v>
      </c>
      <c r="H123" s="4"/>
      <c r="I123" s="41" t="s">
        <v>9</v>
      </c>
      <c r="J123" s="4"/>
      <c r="K123" s="5">
        <v>45657</v>
      </c>
    </row>
    <row r="124" spans="2:11" x14ac:dyDescent="0.2">
      <c r="B124" s="65" t="s">
        <v>126</v>
      </c>
      <c r="C124" s="39"/>
      <c r="D124" s="4" t="s">
        <v>8</v>
      </c>
      <c r="E124" s="36">
        <v>19177930.700000037</v>
      </c>
      <c r="F124" s="4"/>
      <c r="G124" s="4">
        <f t="shared" ref="G124:G130" si="2">E124</f>
        <v>19177930.700000037</v>
      </c>
      <c r="H124" s="4"/>
      <c r="I124" s="41" t="s">
        <v>9</v>
      </c>
      <c r="J124" s="4"/>
      <c r="K124" s="5">
        <v>45657</v>
      </c>
    </row>
    <row r="125" spans="2:11" x14ac:dyDescent="0.2">
      <c r="B125" s="66" t="s">
        <v>73</v>
      </c>
      <c r="C125" s="39"/>
      <c r="D125" s="4" t="s">
        <v>8</v>
      </c>
      <c r="E125" s="36">
        <v>324664985.14090002</v>
      </c>
      <c r="F125" s="4"/>
      <c r="G125" s="4">
        <f t="shared" si="2"/>
        <v>324664985.14090002</v>
      </c>
      <c r="H125" s="4"/>
      <c r="I125" s="41" t="s">
        <v>9</v>
      </c>
      <c r="J125" s="4"/>
      <c r="K125" s="5">
        <v>45657</v>
      </c>
    </row>
    <row r="126" spans="2:11" x14ac:dyDescent="0.2">
      <c r="B126" s="65" t="s">
        <v>41</v>
      </c>
      <c r="C126" s="39"/>
      <c r="D126" s="4" t="s">
        <v>8</v>
      </c>
      <c r="E126" s="36">
        <v>1484801351.0744002</v>
      </c>
      <c r="F126" s="4"/>
      <c r="G126" s="4">
        <f t="shared" si="2"/>
        <v>1484801351.0744002</v>
      </c>
      <c r="H126" s="4"/>
      <c r="I126" s="41" t="s">
        <v>9</v>
      </c>
      <c r="J126" s="4"/>
      <c r="K126" s="5">
        <v>45657</v>
      </c>
    </row>
    <row r="127" spans="2:11" x14ac:dyDescent="0.2">
      <c r="B127" s="65" t="s">
        <v>23</v>
      </c>
      <c r="C127" s="39"/>
      <c r="D127" s="4" t="s">
        <v>8</v>
      </c>
      <c r="E127" s="36">
        <v>817116239.50901997</v>
      </c>
      <c r="F127" s="4"/>
      <c r="G127" s="4">
        <f t="shared" si="2"/>
        <v>817116239.50901997</v>
      </c>
      <c r="H127" s="4"/>
      <c r="I127" s="41" t="s">
        <v>9</v>
      </c>
      <c r="J127" s="4"/>
      <c r="K127" s="5">
        <v>45657</v>
      </c>
    </row>
    <row r="128" spans="2:11" x14ac:dyDescent="0.2">
      <c r="B128" s="66" t="s">
        <v>74</v>
      </c>
      <c r="C128" s="39"/>
      <c r="D128" s="4" t="s">
        <v>8</v>
      </c>
      <c r="E128" s="36">
        <v>451992960.34000003</v>
      </c>
      <c r="F128" s="4"/>
      <c r="G128" s="4">
        <f t="shared" si="2"/>
        <v>451992960.34000003</v>
      </c>
      <c r="H128" s="4"/>
      <c r="I128" s="41" t="s">
        <v>9</v>
      </c>
      <c r="J128" s="4"/>
      <c r="K128" s="5">
        <v>45657</v>
      </c>
    </row>
    <row r="129" spans="2:11" x14ac:dyDescent="0.2">
      <c r="B129" s="65" t="s">
        <v>48</v>
      </c>
      <c r="C129" s="39"/>
      <c r="D129" s="4" t="s">
        <v>8</v>
      </c>
      <c r="E129" s="36">
        <v>1083395243.3829999</v>
      </c>
      <c r="F129" s="4"/>
      <c r="G129" s="4">
        <f>E129</f>
        <v>1083395243.3829999</v>
      </c>
      <c r="H129" s="4"/>
      <c r="I129" s="41" t="s">
        <v>9</v>
      </c>
      <c r="J129" s="4"/>
      <c r="K129" s="5">
        <v>45657</v>
      </c>
    </row>
    <row r="130" spans="2:11" x14ac:dyDescent="0.2">
      <c r="B130" s="66" t="s">
        <v>118</v>
      </c>
      <c r="C130" s="39"/>
      <c r="D130" s="4" t="s">
        <v>8</v>
      </c>
      <c r="E130" s="36">
        <v>5692740.4799999995</v>
      </c>
      <c r="F130" s="4"/>
      <c r="G130" s="4">
        <f t="shared" si="2"/>
        <v>5692740.4799999995</v>
      </c>
      <c r="H130" s="4"/>
      <c r="I130" s="41" t="s">
        <v>9</v>
      </c>
      <c r="J130" s="4"/>
      <c r="K130" s="5">
        <v>45657</v>
      </c>
    </row>
    <row r="131" spans="2:11" ht="13.5" thickBot="1" x14ac:dyDescent="0.25">
      <c r="B131" s="6" t="s">
        <v>2</v>
      </c>
      <c r="C131" s="39"/>
      <c r="D131" s="4"/>
      <c r="E131" s="7">
        <f>SUM(E123:E130)</f>
        <v>5022542323.7154598</v>
      </c>
      <c r="F131" s="7"/>
      <c r="G131" s="7">
        <f>SUM(G123:G130)</f>
        <v>5022542323.7154598</v>
      </c>
      <c r="H131" s="7">
        <f>SUM(H123:H130)</f>
        <v>0</v>
      </c>
      <c r="I131" s="8" t="s">
        <v>9</v>
      </c>
      <c r="J131" s="4"/>
      <c r="K131" s="9"/>
    </row>
    <row r="132" spans="2:11" ht="13.5" thickTop="1" x14ac:dyDescent="0.2">
      <c r="B132" s="10" t="s">
        <v>12</v>
      </c>
      <c r="C132" s="39"/>
      <c r="D132" s="4"/>
      <c r="E132" s="40"/>
      <c r="F132" s="4"/>
      <c r="G132" s="4"/>
      <c r="H132" s="4"/>
      <c r="I132" s="41"/>
      <c r="J132" s="4"/>
      <c r="K132" s="9"/>
    </row>
    <row r="133" spans="2:11" x14ac:dyDescent="0.2">
      <c r="B133" s="73" t="s">
        <v>119</v>
      </c>
      <c r="C133" s="74"/>
      <c r="D133" s="75" t="s">
        <v>8</v>
      </c>
      <c r="E133" s="76">
        <v>1148569799</v>
      </c>
      <c r="F133" s="77"/>
      <c r="G133" s="77">
        <f>E133</f>
        <v>1148569799</v>
      </c>
      <c r="H133" s="77"/>
      <c r="I133" s="78" t="s">
        <v>9</v>
      </c>
      <c r="J133" s="77"/>
      <c r="K133" s="79">
        <v>45657</v>
      </c>
    </row>
    <row r="134" spans="2:11" x14ac:dyDescent="0.2">
      <c r="B134" s="11" t="s">
        <v>25</v>
      </c>
      <c r="C134" s="39"/>
      <c r="D134" s="42" t="s">
        <v>8</v>
      </c>
      <c r="E134" s="40">
        <v>51571860</v>
      </c>
      <c r="F134" s="4"/>
      <c r="G134" s="4">
        <f>E134</f>
        <v>51571860</v>
      </c>
      <c r="H134" s="4"/>
      <c r="I134" s="41" t="s">
        <v>9</v>
      </c>
      <c r="J134" s="4"/>
      <c r="K134" s="5">
        <v>45657</v>
      </c>
    </row>
    <row r="135" spans="2:11" x14ac:dyDescent="0.2">
      <c r="B135" s="11" t="s">
        <v>24</v>
      </c>
      <c r="C135" s="43"/>
      <c r="D135" s="42" t="s">
        <v>8</v>
      </c>
      <c r="E135" s="40">
        <v>351000000</v>
      </c>
      <c r="F135" s="4"/>
      <c r="G135" s="4">
        <f t="shared" ref="G135:G141" si="3">E135</f>
        <v>351000000</v>
      </c>
      <c r="H135" s="4"/>
      <c r="I135" s="41" t="s">
        <v>9</v>
      </c>
      <c r="J135" s="4"/>
      <c r="K135" s="5">
        <v>45657</v>
      </c>
    </row>
    <row r="136" spans="2:11" x14ac:dyDescent="0.2">
      <c r="B136" s="11" t="s">
        <v>60</v>
      </c>
      <c r="C136" s="43"/>
      <c r="D136" s="42" t="s">
        <v>8</v>
      </c>
      <c r="E136" s="40">
        <v>1850000000</v>
      </c>
      <c r="F136" s="4"/>
      <c r="G136" s="4">
        <f t="shared" si="3"/>
        <v>1850000000</v>
      </c>
      <c r="H136" s="4"/>
      <c r="I136" s="41" t="s">
        <v>9</v>
      </c>
      <c r="J136" s="4"/>
      <c r="K136" s="5">
        <v>45657</v>
      </c>
    </row>
    <row r="137" spans="2:11" x14ac:dyDescent="0.2">
      <c r="B137" s="11" t="s">
        <v>124</v>
      </c>
      <c r="C137" s="43"/>
      <c r="D137" s="42" t="s">
        <v>8</v>
      </c>
      <c r="E137" s="40">
        <v>9972473</v>
      </c>
      <c r="F137" s="4"/>
      <c r="G137" s="4">
        <f t="shared" ref="G137" si="4">E137</f>
        <v>9972473</v>
      </c>
      <c r="H137" s="4"/>
      <c r="I137" s="41" t="s">
        <v>9</v>
      </c>
      <c r="J137" s="4"/>
      <c r="K137" s="5">
        <v>45657</v>
      </c>
    </row>
    <row r="138" spans="2:11" x14ac:dyDescent="0.2">
      <c r="B138" s="11" t="s">
        <v>26</v>
      </c>
      <c r="C138" s="43"/>
      <c r="D138" s="42" t="s">
        <v>8</v>
      </c>
      <c r="E138" s="40">
        <v>10385753</v>
      </c>
      <c r="F138" s="4"/>
      <c r="G138" s="4">
        <f t="shared" si="3"/>
        <v>10385753</v>
      </c>
      <c r="H138" s="4"/>
      <c r="I138" s="41" t="s">
        <v>9</v>
      </c>
      <c r="J138" s="4"/>
      <c r="K138" s="5">
        <v>45657</v>
      </c>
    </row>
    <row r="139" spans="2:11" x14ac:dyDescent="0.2">
      <c r="B139" s="11" t="s">
        <v>54</v>
      </c>
      <c r="C139" s="43"/>
      <c r="D139" s="42" t="s">
        <v>8</v>
      </c>
      <c r="E139" s="40">
        <v>69534248</v>
      </c>
      <c r="F139" s="4"/>
      <c r="G139" s="4">
        <f t="shared" si="3"/>
        <v>69534248</v>
      </c>
      <c r="H139" s="4"/>
      <c r="I139" s="41" t="s">
        <v>9</v>
      </c>
      <c r="J139" s="4"/>
      <c r="K139" s="5">
        <v>45657</v>
      </c>
    </row>
    <row r="140" spans="2:11" x14ac:dyDescent="0.2">
      <c r="B140" s="11" t="s">
        <v>125</v>
      </c>
      <c r="C140" s="43"/>
      <c r="D140" s="42" t="s">
        <v>8</v>
      </c>
      <c r="E140" s="40">
        <v>4062498</v>
      </c>
      <c r="F140" s="4"/>
      <c r="G140" s="4">
        <f t="shared" ref="G140" si="5">E140</f>
        <v>4062498</v>
      </c>
      <c r="H140" s="4"/>
      <c r="I140" s="41" t="s">
        <v>9</v>
      </c>
      <c r="J140" s="4"/>
      <c r="K140" s="5">
        <v>45657</v>
      </c>
    </row>
    <row r="141" spans="2:11" x14ac:dyDescent="0.2">
      <c r="B141" s="73" t="s">
        <v>32</v>
      </c>
      <c r="C141" s="80"/>
      <c r="D141" s="75" t="s">
        <v>8</v>
      </c>
      <c r="E141" s="76">
        <v>210561642</v>
      </c>
      <c r="F141" s="77"/>
      <c r="G141" s="77">
        <f t="shared" si="3"/>
        <v>210561642</v>
      </c>
      <c r="H141" s="77"/>
      <c r="I141" s="78" t="s">
        <v>9</v>
      </c>
      <c r="J141" s="77"/>
      <c r="K141" s="79">
        <v>45657</v>
      </c>
    </row>
    <row r="142" spans="2:11" ht="13.5" thickBot="1" x14ac:dyDescent="0.25">
      <c r="B142" s="81" t="s">
        <v>2</v>
      </c>
      <c r="C142" s="74"/>
      <c r="D142" s="77"/>
      <c r="E142" s="82">
        <f>SUM(E133:E141)</f>
        <v>3705658273</v>
      </c>
      <c r="F142" s="82"/>
      <c r="G142" s="82">
        <f>SUM(G133:G141)</f>
        <v>3705658273</v>
      </c>
      <c r="H142" s="83"/>
      <c r="I142" s="84" t="s">
        <v>9</v>
      </c>
      <c r="J142" s="77"/>
      <c r="K142" s="85"/>
    </row>
    <row r="143" spans="2:11" ht="13.5" thickTop="1" x14ac:dyDescent="0.2">
      <c r="B143" s="86" t="s">
        <v>13</v>
      </c>
      <c r="C143" s="74"/>
      <c r="D143" s="77"/>
      <c r="E143" s="76"/>
      <c r="F143" s="77"/>
      <c r="G143" s="77"/>
      <c r="H143" s="77"/>
      <c r="I143" s="78"/>
      <c r="J143" s="77"/>
      <c r="K143" s="85"/>
    </row>
    <row r="144" spans="2:11" x14ac:dyDescent="0.2">
      <c r="B144" s="87" t="s">
        <v>37</v>
      </c>
      <c r="C144" s="74"/>
      <c r="D144" s="75" t="s">
        <v>8</v>
      </c>
      <c r="E144" s="76">
        <v>728620230</v>
      </c>
      <c r="F144" s="77"/>
      <c r="G144" s="77">
        <f>E144</f>
        <v>728620230</v>
      </c>
      <c r="H144" s="77"/>
      <c r="I144" s="78" t="s">
        <v>9</v>
      </c>
      <c r="J144" s="77"/>
      <c r="K144" s="79">
        <v>45657</v>
      </c>
    </row>
    <row r="145" spans="2:11" x14ac:dyDescent="0.2">
      <c r="B145" s="73" t="s">
        <v>14</v>
      </c>
      <c r="C145" s="80"/>
      <c r="D145" s="75" t="s">
        <v>8</v>
      </c>
      <c r="E145" s="76">
        <v>43175470</v>
      </c>
      <c r="F145" s="77"/>
      <c r="G145" s="77">
        <f t="shared" ref="G145:G149" si="6">E145</f>
        <v>43175470</v>
      </c>
      <c r="H145" s="77"/>
      <c r="I145" s="78" t="s">
        <v>9</v>
      </c>
      <c r="J145" s="77"/>
      <c r="K145" s="79">
        <v>45576</v>
      </c>
    </row>
    <row r="146" spans="2:11" x14ac:dyDescent="0.2">
      <c r="B146" s="73" t="s">
        <v>120</v>
      </c>
      <c r="C146" s="80"/>
      <c r="D146" s="75" t="s">
        <v>8</v>
      </c>
      <c r="E146" s="76">
        <v>301122</v>
      </c>
      <c r="F146" s="77"/>
      <c r="G146" s="77">
        <f t="shared" si="6"/>
        <v>301122</v>
      </c>
      <c r="H146" s="77"/>
      <c r="I146" s="78" t="s">
        <v>9</v>
      </c>
      <c r="J146" s="77"/>
      <c r="K146" s="79">
        <v>45596</v>
      </c>
    </row>
    <row r="147" spans="2:11" x14ac:dyDescent="0.2">
      <c r="B147" s="11" t="s">
        <v>49</v>
      </c>
      <c r="C147" s="43"/>
      <c r="D147" s="42" t="s">
        <v>8</v>
      </c>
      <c r="E147" s="40">
        <v>605006868</v>
      </c>
      <c r="F147" s="4"/>
      <c r="G147" s="4">
        <f t="shared" si="6"/>
        <v>605006868</v>
      </c>
      <c r="H147" s="4"/>
      <c r="I147" s="41" t="s">
        <v>9</v>
      </c>
      <c r="J147" s="4"/>
      <c r="K147" s="5">
        <v>45657</v>
      </c>
    </row>
    <row r="148" spans="2:11" x14ac:dyDescent="0.2">
      <c r="B148" s="14" t="s">
        <v>50</v>
      </c>
      <c r="C148" s="43"/>
      <c r="D148" s="42" t="s">
        <v>8</v>
      </c>
      <c r="E148" s="40">
        <v>90699631</v>
      </c>
      <c r="F148" s="4"/>
      <c r="G148" s="4">
        <f t="shared" si="6"/>
        <v>90699631</v>
      </c>
      <c r="H148" s="4"/>
      <c r="I148" s="41" t="s">
        <v>9</v>
      </c>
      <c r="J148" s="4"/>
      <c r="K148" s="5">
        <v>45596</v>
      </c>
    </row>
    <row r="149" spans="2:11" x14ac:dyDescent="0.2">
      <c r="B149" s="14" t="s">
        <v>90</v>
      </c>
      <c r="C149" s="43"/>
      <c r="D149" s="42" t="s">
        <v>8</v>
      </c>
      <c r="E149" s="40">
        <v>131404092</v>
      </c>
      <c r="F149" s="4"/>
      <c r="G149" s="4">
        <f t="shared" si="6"/>
        <v>131404092</v>
      </c>
      <c r="H149" s="4"/>
      <c r="I149" s="41" t="s">
        <v>9</v>
      </c>
      <c r="J149" s="4"/>
      <c r="K149" s="5">
        <v>45596</v>
      </c>
    </row>
    <row r="150" spans="2:11" ht="13.5" thickBot="1" x14ac:dyDescent="0.25">
      <c r="B150" s="6" t="s">
        <v>2</v>
      </c>
      <c r="C150" s="39"/>
      <c r="D150" s="4"/>
      <c r="E150" s="12">
        <f>SUM(E144:E149)</f>
        <v>1599207413</v>
      </c>
      <c r="F150" s="12"/>
      <c r="G150" s="12">
        <f>SUM(G144:G149)</f>
        <v>1599207413</v>
      </c>
      <c r="H150" s="7"/>
      <c r="I150" s="13" t="s">
        <v>9</v>
      </c>
      <c r="J150" s="4"/>
      <c r="K150" s="9"/>
    </row>
    <row r="151" spans="2:11" ht="13.5" thickTop="1" x14ac:dyDescent="0.2">
      <c r="B151" s="10" t="s">
        <v>15</v>
      </c>
      <c r="C151" s="39"/>
      <c r="D151" s="4"/>
      <c r="E151" s="40"/>
      <c r="F151" s="4"/>
      <c r="G151" s="4"/>
      <c r="H151" s="4"/>
      <c r="I151" s="41"/>
      <c r="J151" s="4"/>
      <c r="K151" s="9"/>
    </row>
    <row r="152" spans="2:11" x14ac:dyDescent="0.2">
      <c r="B152" s="11" t="s">
        <v>16</v>
      </c>
      <c r="C152" s="43"/>
      <c r="D152" s="42" t="s">
        <v>8</v>
      </c>
      <c r="E152" s="40">
        <v>181051566</v>
      </c>
      <c r="F152" s="4"/>
      <c r="G152" s="4">
        <f>E152</f>
        <v>181051566</v>
      </c>
      <c r="H152" s="4"/>
      <c r="I152" s="41" t="s">
        <v>9</v>
      </c>
      <c r="J152" s="4"/>
      <c r="K152" s="5">
        <v>45596</v>
      </c>
    </row>
    <row r="153" spans="2:11" x14ac:dyDescent="0.2">
      <c r="B153" s="11" t="s">
        <v>91</v>
      </c>
      <c r="C153" s="43"/>
      <c r="D153" s="42" t="s">
        <v>8</v>
      </c>
      <c r="E153" s="40">
        <v>671203181</v>
      </c>
      <c r="F153" s="4"/>
      <c r="G153" s="4">
        <f>E153</f>
        <v>671203181</v>
      </c>
      <c r="H153" s="4"/>
      <c r="I153" s="41" t="s">
        <v>9</v>
      </c>
      <c r="J153" s="4"/>
      <c r="K153" s="5">
        <v>45657</v>
      </c>
    </row>
    <row r="154" spans="2:11" ht="13.5" thickBot="1" x14ac:dyDescent="0.25">
      <c r="B154" s="6" t="s">
        <v>2</v>
      </c>
      <c r="C154" s="39"/>
      <c r="D154" s="4"/>
      <c r="E154" s="12">
        <f>SUM(E152:E153)</f>
        <v>852254747</v>
      </c>
      <c r="F154" s="12"/>
      <c r="G154" s="12">
        <f>SUM(G152:G153)</f>
        <v>852254747</v>
      </c>
      <c r="H154" s="7"/>
      <c r="I154" s="13" t="s">
        <v>9</v>
      </c>
      <c r="J154" s="4"/>
      <c r="K154" s="9"/>
    </row>
    <row r="155" spans="2:11" ht="13.5" thickTop="1" x14ac:dyDescent="0.2">
      <c r="B155" s="11"/>
      <c r="C155" s="43"/>
      <c r="D155" s="4"/>
      <c r="E155" s="40"/>
      <c r="F155" s="4"/>
      <c r="G155" s="4"/>
      <c r="H155" s="4"/>
      <c r="I155" s="41"/>
      <c r="J155" s="4"/>
      <c r="K155" s="9"/>
    </row>
    <row r="156" spans="2:11" ht="13.5" thickBot="1" x14ac:dyDescent="0.25">
      <c r="B156" s="15" t="s">
        <v>17</v>
      </c>
      <c r="C156" s="16"/>
      <c r="D156" s="17" t="s">
        <v>8</v>
      </c>
      <c r="E156" s="18">
        <f>SUM(E121+E131+E142+E150+E154)</f>
        <v>18520857748.090462</v>
      </c>
      <c r="F156" s="19"/>
      <c r="G156" s="19">
        <f>SUM(G121+G131+G142++++G150++G154)</f>
        <v>18520857748.090462</v>
      </c>
      <c r="H156" s="19"/>
      <c r="I156" s="20" t="s">
        <v>9</v>
      </c>
      <c r="J156" s="44"/>
      <c r="K156" s="21"/>
    </row>
    <row r="157" spans="2:11" ht="13.5" thickTop="1" x14ac:dyDescent="0.2">
      <c r="B157" s="22" t="s">
        <v>18</v>
      </c>
      <c r="C157" s="39"/>
      <c r="D157" s="44"/>
      <c r="E157" s="45"/>
      <c r="F157" s="38"/>
      <c r="G157" s="38"/>
      <c r="H157" s="38"/>
      <c r="I157" s="38"/>
      <c r="J157" s="38"/>
      <c r="K157" s="5"/>
    </row>
    <row r="158" spans="2:11" x14ac:dyDescent="0.2">
      <c r="B158" s="10" t="s">
        <v>6</v>
      </c>
      <c r="C158" s="39"/>
      <c r="D158" s="44"/>
      <c r="E158" s="45"/>
      <c r="F158" s="38"/>
      <c r="G158" s="38"/>
      <c r="H158" s="38"/>
      <c r="I158" s="38"/>
      <c r="J158" s="38"/>
      <c r="K158" s="5"/>
    </row>
    <row r="159" spans="2:11" x14ac:dyDescent="0.2">
      <c r="B159" s="2" t="s">
        <v>7</v>
      </c>
      <c r="C159" s="39"/>
      <c r="D159" s="44"/>
      <c r="E159" s="45"/>
      <c r="F159" s="38"/>
      <c r="G159" s="38"/>
      <c r="H159" s="38"/>
      <c r="I159" s="38"/>
      <c r="J159" s="38"/>
      <c r="K159" s="5"/>
    </row>
    <row r="160" spans="2:11" x14ac:dyDescent="0.2">
      <c r="B160" s="3" t="s">
        <v>55</v>
      </c>
      <c r="C160" s="36">
        <v>2633364076</v>
      </c>
      <c r="D160" s="4" t="s">
        <v>8</v>
      </c>
      <c r="E160" s="36">
        <v>91776207.625</v>
      </c>
      <c r="F160" s="38"/>
      <c r="G160" s="46">
        <f t="shared" ref="G160:G165" si="7">E160</f>
        <v>91776207.625</v>
      </c>
      <c r="H160" s="37"/>
      <c r="I160" s="38" t="s">
        <v>9</v>
      </c>
      <c r="J160" s="38"/>
      <c r="K160" s="5">
        <v>45918</v>
      </c>
    </row>
    <row r="161" spans="2:11" x14ac:dyDescent="0.2">
      <c r="B161" s="3" t="s">
        <v>121</v>
      </c>
      <c r="D161" s="4" t="s">
        <v>8</v>
      </c>
      <c r="E161" s="36">
        <v>103137840</v>
      </c>
      <c r="F161" s="38"/>
      <c r="G161" s="46">
        <f t="shared" si="7"/>
        <v>103137840</v>
      </c>
      <c r="H161" s="37"/>
      <c r="I161" s="38" t="s">
        <v>9</v>
      </c>
      <c r="J161" s="38"/>
      <c r="K161" s="5">
        <v>47208</v>
      </c>
    </row>
    <row r="162" spans="2:11" x14ac:dyDescent="0.2">
      <c r="B162" s="3" t="s">
        <v>36</v>
      </c>
      <c r="C162" s="36"/>
      <c r="D162" s="4" t="s">
        <v>8</v>
      </c>
      <c r="E162" s="36">
        <v>2673199174</v>
      </c>
      <c r="F162" s="38"/>
      <c r="G162" s="46">
        <f t="shared" si="7"/>
        <v>2673199174</v>
      </c>
      <c r="H162" s="37"/>
      <c r="I162" s="38" t="s">
        <v>9</v>
      </c>
      <c r="J162" s="38"/>
      <c r="K162" s="5">
        <v>46691</v>
      </c>
    </row>
    <row r="163" spans="2:11" x14ac:dyDescent="0.2">
      <c r="B163" s="3" t="s">
        <v>89</v>
      </c>
      <c r="D163" s="4" t="s">
        <v>8</v>
      </c>
      <c r="E163" s="36">
        <v>1483078818</v>
      </c>
      <c r="F163" s="38"/>
      <c r="G163" s="46">
        <f t="shared" si="7"/>
        <v>1483078818</v>
      </c>
      <c r="H163" s="37"/>
      <c r="I163" s="38" t="s">
        <v>9</v>
      </c>
      <c r="J163" s="38"/>
      <c r="K163" s="5">
        <v>46387</v>
      </c>
    </row>
    <row r="164" spans="2:11" x14ac:dyDescent="0.2">
      <c r="B164" s="23" t="s">
        <v>45</v>
      </c>
      <c r="D164" s="4" t="s">
        <v>8</v>
      </c>
      <c r="E164" s="36">
        <v>877788025</v>
      </c>
      <c r="F164" s="38"/>
      <c r="G164" s="46">
        <f t="shared" si="7"/>
        <v>877788025</v>
      </c>
      <c r="H164" s="37"/>
      <c r="I164" s="38" t="s">
        <v>9</v>
      </c>
      <c r="J164" s="38"/>
      <c r="K164" s="5">
        <v>46022</v>
      </c>
    </row>
    <row r="165" spans="2:11" x14ac:dyDescent="0.2">
      <c r="B165" s="3" t="s">
        <v>59</v>
      </c>
      <c r="D165" s="4" t="s">
        <v>8</v>
      </c>
      <c r="E165" s="36">
        <v>271040235</v>
      </c>
      <c r="F165" s="38"/>
      <c r="G165" s="46">
        <f t="shared" si="7"/>
        <v>271040235</v>
      </c>
      <c r="H165" s="37"/>
      <c r="I165" s="38" t="s">
        <v>9</v>
      </c>
      <c r="J165" s="38"/>
      <c r="K165" s="5">
        <v>46538</v>
      </c>
    </row>
    <row r="166" spans="2:11" ht="13.5" thickBot="1" x14ac:dyDescent="0.25">
      <c r="B166" s="6" t="s">
        <v>2</v>
      </c>
      <c r="C166" s="36"/>
      <c r="D166" s="4"/>
      <c r="E166" s="24">
        <f>SUM(E160:E165)</f>
        <v>5500020299.625</v>
      </c>
      <c r="F166" s="24"/>
      <c r="G166" s="24">
        <f>SUM(G160:G165)</f>
        <v>5500020299.625</v>
      </c>
      <c r="H166" s="25"/>
      <c r="I166" s="25" t="s">
        <v>9</v>
      </c>
      <c r="J166" s="38"/>
      <c r="K166" s="5"/>
    </row>
    <row r="167" spans="2:11" ht="13.5" thickTop="1" x14ac:dyDescent="0.2">
      <c r="B167" s="10" t="s">
        <v>10</v>
      </c>
      <c r="C167" s="39"/>
      <c r="D167" s="44"/>
      <c r="E167" s="45"/>
      <c r="F167" s="38"/>
      <c r="G167" s="38"/>
      <c r="H167" s="38"/>
      <c r="I167" s="38"/>
      <c r="J167" s="38"/>
      <c r="K167" s="5"/>
    </row>
    <row r="168" spans="2:11" x14ac:dyDescent="0.2">
      <c r="B168" s="23" t="s">
        <v>23</v>
      </c>
      <c r="C168" s="39"/>
      <c r="D168" s="4" t="s">
        <v>8</v>
      </c>
      <c r="E168" s="45">
        <v>1297278703</v>
      </c>
      <c r="F168" s="38"/>
      <c r="G168" s="37">
        <f>E168</f>
        <v>1297278703</v>
      </c>
      <c r="H168" s="37"/>
      <c r="I168" s="38" t="s">
        <v>9</v>
      </c>
      <c r="J168" s="38"/>
      <c r="K168" s="5">
        <v>45688</v>
      </c>
    </row>
    <row r="169" spans="2:11" ht="13.5" thickBot="1" x14ac:dyDescent="0.25">
      <c r="B169" s="6" t="s">
        <v>42</v>
      </c>
      <c r="C169" s="39"/>
      <c r="D169" s="44"/>
      <c r="E169" s="12">
        <f>SUM(E168)</f>
        <v>1297278703</v>
      </c>
      <c r="F169" s="12"/>
      <c r="G169" s="12">
        <f t="shared" ref="G169" si="8">SUM(G168)</f>
        <v>1297278703</v>
      </c>
      <c r="H169" s="13"/>
      <c r="I169" s="13" t="s">
        <v>9</v>
      </c>
      <c r="J169" s="47"/>
      <c r="K169" s="21"/>
    </row>
    <row r="170" spans="2:11" ht="13.5" thickTop="1" x14ac:dyDescent="0.2">
      <c r="B170" s="10" t="s">
        <v>19</v>
      </c>
      <c r="C170" s="39"/>
      <c r="D170" s="48"/>
      <c r="E170" s="49"/>
      <c r="F170" s="44"/>
      <c r="G170" s="44"/>
      <c r="H170" s="44"/>
      <c r="I170" s="47"/>
      <c r="J170" s="44"/>
      <c r="K170" s="21"/>
    </row>
    <row r="171" spans="2:11" x14ac:dyDescent="0.2">
      <c r="B171" s="11" t="s">
        <v>33</v>
      </c>
      <c r="C171" s="43"/>
      <c r="D171" s="42" t="s">
        <v>8</v>
      </c>
      <c r="E171" s="40">
        <v>6500000000</v>
      </c>
      <c r="F171" s="4"/>
      <c r="G171" s="4">
        <f t="shared" ref="G171:G176" si="9">E171</f>
        <v>6500000000</v>
      </c>
      <c r="H171" s="44"/>
      <c r="I171" s="41" t="s">
        <v>9</v>
      </c>
      <c r="J171" s="44"/>
      <c r="K171" s="9">
        <v>48213</v>
      </c>
    </row>
    <row r="172" spans="2:11" x14ac:dyDescent="0.2">
      <c r="B172" s="11" t="s">
        <v>60</v>
      </c>
      <c r="C172" s="43"/>
      <c r="D172" s="42" t="s">
        <v>8</v>
      </c>
      <c r="E172" s="40">
        <v>3950000000</v>
      </c>
      <c r="F172" s="4"/>
      <c r="G172" s="4">
        <f t="shared" si="9"/>
        <v>3950000000</v>
      </c>
      <c r="H172" s="44"/>
      <c r="I172" s="41" t="s">
        <v>9</v>
      </c>
      <c r="J172" s="44"/>
      <c r="K172" s="9">
        <v>46660</v>
      </c>
    </row>
    <row r="173" spans="2:11" x14ac:dyDescent="0.2">
      <c r="B173" s="11" t="s">
        <v>124</v>
      </c>
      <c r="C173" s="43"/>
      <c r="D173" s="42" t="s">
        <v>8</v>
      </c>
      <c r="E173" s="40">
        <v>174643172</v>
      </c>
      <c r="F173" s="4"/>
      <c r="G173" s="4">
        <f t="shared" si="9"/>
        <v>174643172</v>
      </c>
      <c r="H173" s="44"/>
      <c r="I173" s="41" t="s">
        <v>9</v>
      </c>
      <c r="J173" s="44"/>
      <c r="K173" s="9">
        <v>46996</v>
      </c>
    </row>
    <row r="174" spans="2:11" x14ac:dyDescent="0.2">
      <c r="B174" s="11" t="s">
        <v>32</v>
      </c>
      <c r="C174" s="43"/>
      <c r="D174" s="42" t="s">
        <v>8</v>
      </c>
      <c r="E174" s="40">
        <v>2059541097</v>
      </c>
      <c r="F174" s="4"/>
      <c r="G174" s="4">
        <f t="shared" si="9"/>
        <v>2059541097</v>
      </c>
      <c r="H174" s="44"/>
      <c r="I174" s="41" t="s">
        <v>9</v>
      </c>
      <c r="J174" s="44"/>
      <c r="K174" s="9">
        <v>48213</v>
      </c>
    </row>
    <row r="175" spans="2:11" x14ac:dyDescent="0.2">
      <c r="B175" s="11" t="s">
        <v>54</v>
      </c>
      <c r="C175" s="43"/>
      <c r="D175" s="42" t="s">
        <v>8</v>
      </c>
      <c r="E175" s="40">
        <v>529572944</v>
      </c>
      <c r="F175" s="4"/>
      <c r="G175" s="4">
        <f t="shared" si="9"/>
        <v>529572944</v>
      </c>
      <c r="H175" s="44"/>
      <c r="I175" s="41" t="s">
        <v>9</v>
      </c>
      <c r="J175" s="44"/>
      <c r="K175" s="9">
        <v>46660</v>
      </c>
    </row>
    <row r="176" spans="2:11" x14ac:dyDescent="0.2">
      <c r="B176" s="11" t="s">
        <v>125</v>
      </c>
      <c r="C176" s="43"/>
      <c r="D176" s="42" t="s">
        <v>8</v>
      </c>
      <c r="E176" s="40">
        <v>31033183</v>
      </c>
      <c r="F176" s="4"/>
      <c r="G176" s="4">
        <f t="shared" si="9"/>
        <v>31033183</v>
      </c>
      <c r="H176" s="44"/>
      <c r="I176" s="41" t="s">
        <v>9</v>
      </c>
      <c r="J176" s="44"/>
      <c r="K176" s="9">
        <v>46996</v>
      </c>
    </row>
    <row r="177" spans="2:11" ht="13.5" thickBot="1" x14ac:dyDescent="0.25">
      <c r="B177" s="6" t="s">
        <v>2</v>
      </c>
      <c r="C177" s="39"/>
      <c r="D177" s="42"/>
      <c r="E177" s="12">
        <f>SUM(E171:E176)</f>
        <v>13244790396</v>
      </c>
      <c r="F177" s="12"/>
      <c r="G177" s="12">
        <f>SUM(G171:G174)</f>
        <v>12684184269</v>
      </c>
      <c r="H177" s="7"/>
      <c r="I177" s="13" t="s">
        <v>9</v>
      </c>
      <c r="J177" s="44"/>
      <c r="K177" s="21"/>
    </row>
    <row r="178" spans="2:11" ht="13.5" thickTop="1" x14ac:dyDescent="0.2">
      <c r="B178" s="11"/>
      <c r="C178" s="39"/>
      <c r="D178" s="42"/>
      <c r="E178" s="40"/>
      <c r="F178" s="4"/>
      <c r="G178" s="4"/>
      <c r="H178" s="44"/>
      <c r="I178" s="47"/>
      <c r="J178" s="44"/>
      <c r="K178" s="21"/>
    </row>
    <row r="179" spans="2:11" ht="13.5" thickBot="1" x14ac:dyDescent="0.25">
      <c r="B179" s="15" t="s">
        <v>20</v>
      </c>
      <c r="C179" s="16"/>
      <c r="D179" s="17" t="s">
        <v>8</v>
      </c>
      <c r="E179" s="18">
        <f>SUM(E166+E177+E169)</f>
        <v>20042089398.625</v>
      </c>
      <c r="F179" s="19"/>
      <c r="G179" s="18">
        <f>SUM(G166+G177+G169)</f>
        <v>19481483271.625</v>
      </c>
      <c r="H179" s="19"/>
      <c r="I179" s="20" t="s">
        <v>9</v>
      </c>
      <c r="J179" s="44"/>
      <c r="K179" s="26"/>
    </row>
    <row r="180" spans="2:11" ht="13.5" thickTop="1" x14ac:dyDescent="0.2">
      <c r="B180" s="6"/>
      <c r="C180" s="39"/>
      <c r="D180" s="48"/>
      <c r="E180" s="49"/>
      <c r="F180" s="44"/>
      <c r="G180" s="44"/>
      <c r="H180" s="44"/>
      <c r="I180" s="47"/>
      <c r="J180" s="44"/>
      <c r="K180" s="26"/>
    </row>
    <row r="181" spans="2:11" x14ac:dyDescent="0.2">
      <c r="B181" s="27" t="s">
        <v>21</v>
      </c>
      <c r="C181" s="39"/>
      <c r="D181" s="44"/>
      <c r="E181" s="49"/>
      <c r="F181" s="4"/>
      <c r="G181" s="4"/>
      <c r="H181" s="4"/>
      <c r="J181" s="4"/>
      <c r="K181" s="26"/>
    </row>
    <row r="182" spans="2:11" x14ac:dyDescent="0.2">
      <c r="B182" s="6" t="s">
        <v>17</v>
      </c>
      <c r="C182" s="39"/>
      <c r="D182" s="48" t="s">
        <v>8</v>
      </c>
      <c r="E182" s="49">
        <f>E156</f>
        <v>18520857748.090462</v>
      </c>
      <c r="F182" s="4"/>
      <c r="G182" s="4"/>
      <c r="H182" s="4"/>
      <c r="J182" s="4"/>
      <c r="K182" s="26"/>
    </row>
    <row r="183" spans="2:11" x14ac:dyDescent="0.2">
      <c r="B183" s="6" t="s">
        <v>20</v>
      </c>
      <c r="C183" s="39"/>
      <c r="D183" s="48" t="s">
        <v>8</v>
      </c>
      <c r="E183" s="49">
        <f>E179</f>
        <v>20042089398.625</v>
      </c>
      <c r="F183" s="4"/>
      <c r="G183" s="4"/>
      <c r="H183" s="4"/>
      <c r="J183" s="4"/>
      <c r="K183" s="26"/>
    </row>
    <row r="184" spans="2:11" ht="13.5" thickBot="1" x14ac:dyDescent="0.25">
      <c r="B184" s="15" t="s">
        <v>123</v>
      </c>
      <c r="C184" s="16"/>
      <c r="D184" s="17" t="s">
        <v>8</v>
      </c>
      <c r="E184" s="12">
        <f>SUM(E182:E183)</f>
        <v>38562947146.715462</v>
      </c>
      <c r="F184" s="4"/>
      <c r="G184" s="4"/>
      <c r="H184" s="4"/>
      <c r="J184" s="4"/>
      <c r="K184" s="26"/>
    </row>
    <row r="185" spans="2:11" ht="14.25" thickTop="1" thickBot="1" x14ac:dyDescent="0.25">
      <c r="B185" s="28"/>
      <c r="C185" s="29"/>
      <c r="D185" s="30"/>
      <c r="E185" s="31"/>
      <c r="F185" s="30"/>
      <c r="G185" s="30"/>
      <c r="H185" s="30"/>
      <c r="I185" s="30"/>
      <c r="J185" s="30"/>
      <c r="K185" s="32"/>
    </row>
  </sheetData>
  <autoFilter ref="B5:K184" xr:uid="{00000000-0001-0000-0000-000000000000}"/>
  <sortState xmlns:xlrd2="http://schemas.microsoft.com/office/spreadsheetml/2017/richdata2" ref="B160:K165">
    <sortCondition ref="B160:B165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85" fitToHeight="0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ovPN6x8lDCEgNtv7d2Q4VOVsP5H0yflhulgQT64uRXI=</DigestValue>
    </Reference>
    <Reference Type="http://www.w3.org/2000/09/xmldsig#Object" URI="#idOfficeObject">
      <DigestMethod Algorithm="http://www.w3.org/2001/04/xmlenc#sha256"/>
      <DigestValue>Qml6TG3IXuw7Ij1YffsiRM3KQIApJ+cmjNLtkn3PiRk=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CUgD+JkpVcNGru7bZj2r6iSQmzeusTDEDJ6fQ5Qngvo=</DigestValue>
    </Reference>
    <Reference Type="http://www.w3.org/2000/09/xmldsig#Object" URI="#idValidSigLnImg">
      <DigestMethod Algorithm="http://www.w3.org/2001/04/xmlenc#sha256"/>
      <DigestValue>jdqVl7WIfqvq+SIJICmzQmyJGzzY4wrG+ggVBlB2bqc=</DigestValue>
    </Reference>
    <Reference Type="http://www.w3.org/2000/09/xmldsig#Object" URI="#idInvalidSigLnImg">
      <DigestMethod Algorithm="http://www.w3.org/2001/04/xmlenc#sha256"/>
      <DigestValue>ZhIXdYssdQ6BONxjQhAiRn+qOpVVmRSv9IbB5pGbccs=</DigestValue>
    </Reference>
  </SignedInfo>
  <SignatureValue>MYP61bZXdurts24L1fs3TixgJnbAcumAcfmkb2N4spKh0OtW8Qc0LhSIpppelrlbkbCAGwsQB7GB
kT2tv7CHSIW52UnEnVK2B2AIE7uZnuyaMLK/wJ4bJT40IhdhVfjtzbidohu01J/OYr9aDmbsnoKA
Od2muQXD0EStfINW6vKT0emgCsr7fRlnpIeTrZs7srmiVg+FdcUzBz7DbBajKXg5c8w1N53LcCz6
JrbnbgUBjPw1+RMLFLfsFbiFxoI0PErIOecW6r5j8WoFjmzBUvX+97i561YWTX5Sn3WpM8KwiVBT
kcMInMAsCh/AydYC5Sq1Aikegkf2Pkr3Y6CuRA==</SignatureValue>
  <KeyInfo>
    <X509Data>
      <X509Certificate>MIIIgjCCBmqgAwIBAgIIX/rB9wKTUFcwDQYJKoZIhvcNAQELBQAwWjEaMBgGA1UEAwwRQ0EtRE9DVU1FTlRBIFMuQS4xFjAUBgNVBAUTDVJVQzgwMDUwMTcyLTExFzAVBgNVBAoMDkRPQ1VNRU5UQSBTLkEuMQswCQYDVQQGEwJQWTAeFw0yMzAxMTExNDM4MDBaFw0yNTAxMTAxNDM4MDBaMIG5MSMwIQYDVQQDDBpPUkxBTkRPIFBBQkxPIENBWkFMIEJSSVRPUzESMBAGA1UEBRMJQ0kxMTcyNTY2MRYwFAYDVQQqDA1PUkxBTkRPIFBBQkxPMRUwEwYDVQQEDAxDQVpBTCBCUklUT1MxCzAJBgNVBAsMAkYyMTUwMwYDVQQKDCxDRVJUSUZJQ0FETyBDVUFMSUZJQ0FETyBERSBGSVJNQSBFTEVDVFJPTklDQTELMAkGA1UEBhMCUFkwggEiMA0GCSqGSIb3DQEBAQUAA4IBDwAwggEKAoIBAQCkLkE51iX4ul9dpJ+XalrgfOnR25LgjDw1ZqK9g7m1uNLUIubZ+mJ85AejQigBiZkluQjmzSpIWK+4TmS5y4XFr0TEXo5u0NKJm3O+8FwFV4nybWxdK7K8QQmPzd5hupacVXrZAN3cMutdYTN7PaxaFZrEm9vj6J5D2v4eWEQRPPLF1RUpZXmDkAtvdZ2IuCN94mAA8lKirqjekgwPHJKekEo5zRwcSCZN2zfZYceXYMVWbNht1PBK0kQMb4cXImDEvlSbPTEAiFyZKTBfcwW+pOyHawWrFaJLSz8oUnujy13bc+jfNNEStadXy/OuIA6LXladjc59wRN++xbHizfB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cmxhbmRvY2F6YWx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Hcf5xPHg/MtjwWOLBqjRD3fxkwDgYDVR0PAQH/BAQDAgXgMA0GCSqGSIb3DQEBCwUAA4ICAQBovdAMg0vPzuHD4fnsi7eD3apfB0x8SMeuZnRSnDH52ynGxjABHtcyVRSjvZWCs0j3MyjWlvHyKJVIyFf+CiftPdbJbIR/c4C2soBUKMcuEInQ83hoRuOvVDB5fY9sHzufHS/9o73lozrqiSMVwAxNxN21BD8zl+vxjItwoHjXb5jpS9qlNaZyp6XQpL2n62OOvx6ZNLaLPIAs5eTKpuuF0L9RD8XZnC1b4pb1tIRMd+al1idQ9OiBBGFLiz4XWOtC6Hl0cLvGme6AP6g8RXaZxV8Oy69igVTTO/wlk/yqAIGgf0bMxWuHKbAabb8ap47jrPMpLdxnd0u8fhxMFBuh3xYWcYEu0/1cslIwWmG8JmSee1pcHd5xzYP7ivhb4h+OF08J5gyvTLIA0Fsus1CetK0W60RlXAc/I+tGjRnTJhLcUd0yuweF4vw+O+gStMR5qjfaG1UoYgkvFGiI8RjngDLZ4K9I949+1eV0jA06HAl1esT8Mpb/JHwhUG7jh1UZKu2Kcxvppd1GJqETrwwKT6U1Hn2zokK5edVoLRdvyqo2xigMKp40z05qpI8L0YiquGlaPvo/Mdm53ZcKfm2x/xU1OgepsBEua7WVOwdFNVBP/s/v+OQhlmgE4Z/dxoHKQE/ixZ/Q2FmPjwjEZ4j2sRgL3jbfDZErAFgR1R6t+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zzq4mfW+wRkNNsWCdfqGhXkq1DqcRi7RtWG41Bo4Abk=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Ij4c9E+R04XcaMsYt1KBsWMjFcWNMLi6MWyekK0Xv+8=</DigestValue>
      </Reference>
      <Reference URI="/xl/media/image1.emf?ContentType=image/x-emf">
        <DigestMethod Algorithm="http://www.w3.org/2001/04/xmlenc#sha256"/>
        <DigestValue>lYbQlc4oPMjaRBycYwQ/0ggJS2rTjQj2w5NnfMBPj1o=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Js2s4AYh5zZO4Zr3Qk1OM3Wx5d6aXA7Nh7FyHpVC6D0=</DigestValue>
      </Reference>
      <Reference URI="/xl/sharedStrings.xml?ContentType=application/vnd.openxmlformats-officedocument.spreadsheetml.sharedStrings+xml">
        <DigestMethod Algorithm="http://www.w3.org/2001/04/xmlenc#sha256"/>
        <DigestValue>K6qQ7R86XMr6xXLK/+zC/lP+zgNRnjagugbZ7ogWjT0=</DigestValue>
      </Reference>
      <Reference URI="/xl/styles.xml?ContentType=application/vnd.openxmlformats-officedocument.spreadsheetml.styles+xml">
        <DigestMethod Algorithm="http://www.w3.org/2001/04/xmlenc#sha256"/>
        <DigestValue>vO0W8510XTdoTYiQU5adnConUFps/eiEfW60T/ypAbA=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bxe96lYIdnGUjkCgm9I51RgMHiuAlMSPyKpCnSbw3ZA=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YdBIeHYC33G/vdW4M0TPqDqnziPOEYfgDSxpHorCHyM=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2024-11-14T15:09:07Z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{CC6CEF14-32C7-4735-8B95-9471EA0A4CBB}</SetupID>
          <SignatureText>Orlando P. Cazal Britos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2024-11-14T15:09:07Z</xd:SigningTime>
          <xd:SigningCertificate>
            <xd:Cert>
              <xd:CertDigest>
                <DigestMethod Algorithm="http://www.w3.org/2001/04/xmlenc#sha256"/>
                <DigestValue>apIL84TcfE+ZSC2PtgIJvM9bxUJ5k9o05b40qzni+cE=</DigestValue>
              </xd:CertDigest>
              <xd:IssuerSerial>
                <X509IssuerName>C=PY, O=DOCUMENTA S.A., SERIALNUMBER=RUC80050172-1, CN=CA-DOCUMENTA S.A.</X509IssuerName>
                <X509SerialNumber>6916053444425109591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YBw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//////////9gAAAAMQA0AC8AMQAxAC8AMgAwADIANA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Aky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sAQAAZQAAADoAAABGAAAA8w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tAQAAZgAAACUAAAAMAAAABAAAAFQAAADYAAAAOwAAAEYAAAArAQAAZQAAAAEAAAAAwIBB7SWAQTsAAABGAAAAFwAAAEwAAAAAAAAAAAAAAAAAAAD//////////3wAAABPAHIAbABhAG4AZABvACAAUAAuACAAQwBhAHoAYQBsACAAQgByAGkAdABvAHMAhlwSAAAACAAAAAYAAAAMAAAADgAAAA4AAAAOAAAABwAAAA0AAAAFAAAABwAAAA8AAAAMAAAACwAAAAwAAAAGAAAABwAAAA4AAAAIAAAABgAAAAgAAAAOAAAAC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8AAAAFgAAAHIAAADlAAAAhgAAAAEAAAAAwIBB7SWAQRYAAAByAAAAHQAAAEwAAAAAAAAAAAAAAAAAAAD//////////4gAAABJAG4AZwAuACAAQwBvAG0AIABPAHIAbABhAG4AZABvACAAQwBhAHoAYQBsACAAQgByAGkAdABvAHMAwtYEAAAACQAAAAkAAAADAAAABAAAAAoAAAAJAAAADgAAAAQAAAAMAAAABgAAAAQAAAAIAAAACQAAAAkAAAAJAAAABAAAAAoAAAAIAAAABwAAAAgAAAAEAAAABAAAAAkAAAAGAAAABAAAAAUAAAAJAAAABw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KIAAACgAAAAAQAAAADAgEHtJYBBFgAAAIwAAAATAAAATAAAAAAAAAAAAAAAAAAAAP//////////dAAAAFIAZQBwAHIAZQBzAGUAbgB0AGEAbgB0AGUAIABMAGUAZwBhAGwADwAKAAAACAAAAAkAAAAGAAAACAAAAAcAAAAIAAAACQAAAAUAAAAIAAAACQAAAAUAAAAIAAAABAAAAAgAAAAIAAAACQAAAAgAAAAEAAAASwAAAEAAAAAwAAAABQAAACAAAAABAAAAAQAAABAAAAAAAAAAAAAAAIABAADAAAAAAAAAAAAAAACAAQAAwAAAACUAAAAMAAAAAgAAACcAAAAYAAAABQAAAAAAAAD///8AAAAAACUAAAAMAAAABQAAAEwAAABkAAAAFQAAAKYAAABdAQAAugAAABUAAACmAAAASQEAABUAAAAhAPAAAAAAAAAAAAAAAIA/AAAAAAAAAAAAAIA/AAAAAAAAAAAAAAAAAAAAAAAAAAAAAAAAAAAAAAAAAAAlAAAADAAAAAAAAIAoAAAADAAAAAUAAAAlAAAADAAAAAEAAAAYAAAADAAAAAAAAAASAAAADAAAAAEAAAAWAAAADAAAAAAAAABUAAAAOAEAABYAAACmAAAAXAEAALoAAAABAAAAAMCAQe0lgEEWAAAApgAAACcAAABMAAAABAAAABUAAACmAAAAXgEAALsAAACcAAAARgBpAHIAbQBhAGQAbwAgAHAAbwByADoAIABPAFIATABBAE4ARABPACAAUABBAEIATABPACAAQwBBAFoAQQBMACAAQgBSAEkAVABPAFMAVgAIAAAABAAAAAYAAAAOAAAACAAAAAkAAAAJAAAABAAAAAkAAAAJAAAABgAAAAMAAAAEAAAADAAAAAoAAAAIAAAACgAAAAwAAAALAAAADAAAAAQAAAAJAAAACgAAAAkAAAAIAAAADAAAAAQAAAAKAAAACgAAAAkAAAAKAAAACAAAAAQAAAAJAAAACgAAAAQAAAAIAAAADAAAAAkAAAAWAAAADAAAAAAAAAAlAAAADAAAAAIAAAAOAAAAFAAAAAAAAAAQAAAAFAAAAA==</Object>
  <Object Id="idInvalidSigLnImg">AQAAAGwAAAAAAAAAAAAAAH8BAAC/AAAAAAAAAAAAAAAkGAAABAwAACBFTUYAAAEAXCU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wBAABlAAAAOgAAAEYAAAD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0BAABmAAAAJQAAAAwAAAAEAAAAVAAAANgAAAA7AAAARgAAACsBAABlAAAAAQAAAADAgEHtJYBBOwAAAEYAAAAXAAAATAAAAAAAAAAAAAAAAAAAAP//////////fAAAAE8AcgBsAGEAbgBkAG8AIABQAC4AIABDAGEAegBhAGwAIABCAHIAaQB0AG8AcwAAABIAAAAIAAAABgAAAAwAAAAOAAAADgAAAA4AAAAHAAAADQAAAAUAAAAHAAAADwAAAAwAAAALAAAADAAAAAYAAAAHAAAADgAAAAgAAAAGAAAACAAAAA4AAAAK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PwAAAAWAAAAcgAAAOUAAACGAAAAAQAAAADAgEHtJYBBFgAAAHIAAAAdAAAATAAAAAAAAAAAAAAAAAAAAP//////////iAAAAEkAbgBnAC4AIABDAG8AbQAgAE8AcgBsAGEAbgBkAG8AIABDAGEAegBhAGwAIABCAHIAaQB0AG8AcwAAAAQAAAAJAAAACQAAAAMAAAAEAAAACgAAAAkAAAAOAAAABAAAAAwAAAAGAAAABAAAAAgAAAAJAAAACQAAAAkAAAAEAAAACgAAAAgAAAAHAAAACAAAAAQAAAAEAAAACQAAAAYAAAAEAAAABQAAAAkAAAAH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e0lgE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///wAAAAAAJQAAAAwAAAAFAAAATAAAAGQAAAAVAAAApgAAAF0BAAC6AAAAFQAAAKYAAABJAQAAFQAAACEA8AAAAAAAAAAAAAAAgD8AAAAAAAAAAAAAgD8AAAAAAAAAAAAAAAAAAAAAAAAAAAAAAAAAAAAAAAAAACUAAAAMAAAAAAAAgCgAAAAMAAAABQAAACUAAAAMAAAAAQAAABgAAAAMAAAAAAAAABIAAAAMAAAAAQAAABYAAAAMAAAAAAAAAFQAAAA4AQAAFgAAAKYAAABcAQAAugAAAAEAAAAAwIBB7SWAQRYAAACmAAAAJwAAAEwAAAAEAAAAFQAAAKYAAABeAQAAuwAAAJwAAABGAGkAcgBtAGEAZABvACAAcABvAHIAOgAgAE8AUgBMAEEATgBEAE8AIABQAEEAQgBMAE8AIABDAEEAWgBBAEwAIABCAFIASQBUAE8AUwAAAAgAAAAEAAAABgAAAA4AAAAIAAAACQAAAAkAAAAEAAAACQAAAAkAAAAGAAAAAwAAAAQAAAAMAAAACgAAAAgAAAAKAAAADAAAAAsAAAAMAAAABAAAAAkAAAAKAAAACQAAAAgAAAAMAAAABAAAAAoAAAAKAAAACQAAAAoAAAAIAAAABAAAAAkAAAAKAAAABAAAAAgAAAAM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2024-11-07T19:13:37Z</dcterms:modified>
</cp:coreProperties>
</file>