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f2e9afc0a3196e38/Desktop/PTP Py/CNV/2024/3ER TRIMESTRE 2024/"/>
    </mc:Choice>
  </mc:AlternateContent>
  <bookViews>
    <workbookView xWindow="0" yWindow="0" windowWidth="20490" windowHeight="762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6" i="1"/>
  <c r="I7" i="1" l="1"/>
  <c r="I8" i="1"/>
  <c r="I6" i="1"/>
</calcChain>
</file>

<file path=xl/sharedStrings.xml><?xml version="1.0" encoding="utf-8"?>
<sst xmlns="http://schemas.openxmlformats.org/spreadsheetml/2006/main" count="181" uniqueCount="57">
  <si>
    <t>INFORME REQUERIDO POR LA RESOLUCIÓN CNV CG N° 35/23</t>
  </si>
  <si>
    <t>Préstamos de Entidades Locales</t>
  </si>
  <si>
    <t>Vencimiento</t>
  </si>
  <si>
    <t>DEUDAS FINANCIERAS</t>
  </si>
  <si>
    <t>Plazo</t>
  </si>
  <si>
    <t>Moneda</t>
  </si>
  <si>
    <t>Tipo de Garantía</t>
  </si>
  <si>
    <t>Estado</t>
  </si>
  <si>
    <t>Corriente/No Corriente</t>
  </si>
  <si>
    <t>DEUDAS BURSÁTILES</t>
  </si>
  <si>
    <t>Nro</t>
  </si>
  <si>
    <t>Institución</t>
  </si>
  <si>
    <t>TIPO</t>
  </si>
  <si>
    <t>Fecha de Contratación</t>
  </si>
  <si>
    <t>Fecha de vencimiento</t>
  </si>
  <si>
    <t>Garantía</t>
  </si>
  <si>
    <t>Periodicidad</t>
  </si>
  <si>
    <t>Banco Continental SAECA</t>
  </si>
  <si>
    <t>A sola Firma</t>
  </si>
  <si>
    <t>Al dia sin atrasos</t>
  </si>
  <si>
    <t>Bancop</t>
  </si>
  <si>
    <t>Dólar estadounidense</t>
  </si>
  <si>
    <t>Banco GNB Paraguay SA</t>
  </si>
  <si>
    <t>Guaranies</t>
  </si>
  <si>
    <t>BONOS EMITIDOS Programa Emision USD1 - Serie 1</t>
  </si>
  <si>
    <t>BONOS EMITIDOS Programa Emision USD1 - Serie 3</t>
  </si>
  <si>
    <t>BONOS EMITIDOS Programa Emision USD1 - Serie 4</t>
  </si>
  <si>
    <t>Hipotecaria / A sola Firma</t>
  </si>
  <si>
    <t>Corriente</t>
  </si>
  <si>
    <t>No Corriente</t>
  </si>
  <si>
    <t>730 Días</t>
  </si>
  <si>
    <t>30 días</t>
  </si>
  <si>
    <t>365 días</t>
  </si>
  <si>
    <t>Trimestral</t>
  </si>
  <si>
    <t>Estimado en USD (millones)</t>
  </si>
  <si>
    <t>Capital (Miles de Gs )</t>
  </si>
  <si>
    <t>Importe de capital USD</t>
  </si>
  <si>
    <t xml:space="preserve">Intereses en USD </t>
  </si>
  <si>
    <t>Intereses (Miles de Gs)</t>
  </si>
  <si>
    <t>Importe (Miles de Gs)</t>
  </si>
  <si>
    <t>GNB Banco</t>
  </si>
  <si>
    <t>BONOS EMITIDOS Programa Emision USD2 - Serie 1</t>
  </si>
  <si>
    <t>BONOS EMITIDOS Programa Emision USD2 - Serie 2</t>
  </si>
  <si>
    <t>BONOS EMITIDOS Programa Emision USD2 - Serie 3</t>
  </si>
  <si>
    <t>BONOS EMITIDOS Programa Emision USD2 - Serie 4</t>
  </si>
  <si>
    <t>Con Codeudoria</t>
  </si>
  <si>
    <t>Mensual</t>
  </si>
  <si>
    <t>Banco Sudameris SAECA</t>
  </si>
  <si>
    <t>Banco Rio SAECA</t>
  </si>
  <si>
    <t>90 días</t>
  </si>
  <si>
    <t>Solar Banco</t>
  </si>
  <si>
    <t>731 Días</t>
  </si>
  <si>
    <t>BONOS EMITIDOS Programa Emision USD2 - Serie 5</t>
  </si>
  <si>
    <t>BONOS EMITIDOS Programa Emision USD2 - Serie 6</t>
  </si>
  <si>
    <t>BONOS EMITIDOS Programa Emision USD2 - Serie 7</t>
  </si>
  <si>
    <t>BONOS EMITIDOS Programa Emision USD2 - Serie 8</t>
  </si>
  <si>
    <t>Al 30092024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</si>
</sst>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3" fillId="0" borderId="1" xfId="0" applyNumberFormat="1" applyFont="1" applyBorder="1"/>
    <xf numFmtId="41" fontId="3" fillId="0" borderId="1" xfId="1" applyFont="1" applyBorder="1"/>
    <xf numFmtId="41" fontId="3" fillId="0" borderId="0" xfId="0" applyNumberFormat="1" applyFont="1"/>
    <xf numFmtId="0" fontId="3" fillId="0" borderId="0" xfId="0" applyFont="1" applyBorder="1"/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3" fontId="3" fillId="0" borderId="0" xfId="0" applyNumberFormat="1" applyFont="1"/>
    <xf numFmtId="164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8"/>
  <sheetViews>
    <sheetView showGridLines="0" tabSelected="1" topLeftCell="A34" workbookViewId="0">
      <selection activeCell="B48" sqref="B48:B50"/>
    </sheetView>
  </sheetViews>
  <sheetFormatPr baseColWidth="10" defaultRowHeight="12.75" x14ac:dyDescent="0.2"/>
  <cols>
    <col min="1" max="1" width="38.140625" style="2" customWidth="1"/>
    <col min="2" max="2" width="46.140625" style="2" bestFit="1" customWidth="1"/>
    <col min="3" max="3" width="12.140625" style="2" customWidth="1"/>
    <col min="4" max="4" width="20.7109375" style="2" bestFit="1" customWidth="1"/>
    <col min="5" max="5" width="26.85546875" style="2" bestFit="1" customWidth="1"/>
    <col min="6" max="6" width="27.28515625" style="2" customWidth="1"/>
    <col min="7" max="7" width="20.5703125" style="2" bestFit="1" customWidth="1"/>
    <col min="8" max="8" width="25.85546875" style="2" bestFit="1" customWidth="1"/>
    <col min="9" max="9" width="25.42578125" style="2" bestFit="1" customWidth="1"/>
    <col min="10" max="10" width="28" style="2" customWidth="1"/>
    <col min="11" max="11" width="22" style="2" bestFit="1" customWidth="1"/>
    <col min="12" max="16384" width="11.42578125" style="2"/>
  </cols>
  <sheetData>
    <row r="1" spans="1:12" x14ac:dyDescent="0.2">
      <c r="A1" s="1" t="s">
        <v>0</v>
      </c>
    </row>
    <row r="2" spans="1:12" x14ac:dyDescent="0.2">
      <c r="A2" s="1" t="s">
        <v>56</v>
      </c>
    </row>
    <row r="3" spans="1:12" x14ac:dyDescent="0.2">
      <c r="A3" s="1"/>
    </row>
    <row r="4" spans="1:12" x14ac:dyDescent="0.2">
      <c r="A4" s="3" t="s">
        <v>3</v>
      </c>
    </row>
    <row r="5" spans="1:12" x14ac:dyDescent="0.2">
      <c r="A5" s="4" t="s">
        <v>1</v>
      </c>
      <c r="B5" s="4" t="s">
        <v>2</v>
      </c>
      <c r="C5" s="4" t="s">
        <v>4</v>
      </c>
      <c r="D5" s="4" t="s">
        <v>5</v>
      </c>
      <c r="E5" s="4" t="s">
        <v>39</v>
      </c>
      <c r="F5" s="4" t="s">
        <v>6</v>
      </c>
      <c r="G5" s="4" t="s">
        <v>7</v>
      </c>
      <c r="H5" s="4" t="s">
        <v>34</v>
      </c>
      <c r="I5" s="4" t="s">
        <v>35</v>
      </c>
      <c r="J5" s="4" t="s">
        <v>38</v>
      </c>
      <c r="K5" s="4" t="s">
        <v>8</v>
      </c>
    </row>
    <row r="6" spans="1:12" x14ac:dyDescent="0.2">
      <c r="A6" s="5" t="s">
        <v>17</v>
      </c>
      <c r="B6" s="6">
        <v>45504</v>
      </c>
      <c r="C6" s="10" t="s">
        <v>49</v>
      </c>
      <c r="D6" s="5" t="s">
        <v>23</v>
      </c>
      <c r="E6" s="7">
        <v>352653.266</v>
      </c>
      <c r="F6" s="5" t="s">
        <v>18</v>
      </c>
      <c r="G6" s="5" t="s">
        <v>19</v>
      </c>
      <c r="H6" s="8">
        <f>(E6/7796.79)/1000</f>
        <v>4.5230571299214165E-2</v>
      </c>
      <c r="I6" s="7">
        <f>+E6</f>
        <v>352653.266</v>
      </c>
      <c r="J6" s="7">
        <v>0</v>
      </c>
      <c r="K6" s="9" t="s">
        <v>28</v>
      </c>
      <c r="L6" s="18"/>
    </row>
    <row r="7" spans="1:12" x14ac:dyDescent="0.2">
      <c r="A7" s="5" t="s">
        <v>20</v>
      </c>
      <c r="B7" s="6">
        <v>45504</v>
      </c>
      <c r="C7" s="10" t="s">
        <v>31</v>
      </c>
      <c r="D7" s="5" t="s">
        <v>23</v>
      </c>
      <c r="E7" s="7">
        <v>5855.6580000000004</v>
      </c>
      <c r="F7" s="5" t="s">
        <v>18</v>
      </c>
      <c r="G7" s="5" t="s">
        <v>19</v>
      </c>
      <c r="H7" s="8">
        <f t="shared" ref="H7:H17" si="0">(E7/7796.79)/1000</f>
        <v>7.5103446418333709E-4</v>
      </c>
      <c r="I7" s="7">
        <f t="shared" ref="I7:I8" si="1">+E7</f>
        <v>5855.6580000000004</v>
      </c>
      <c r="J7" s="7">
        <v>0</v>
      </c>
      <c r="K7" s="9" t="s">
        <v>28</v>
      </c>
      <c r="L7" s="18"/>
    </row>
    <row r="8" spans="1:12" x14ac:dyDescent="0.2">
      <c r="A8" s="5" t="s">
        <v>40</v>
      </c>
      <c r="B8" s="6">
        <v>45504</v>
      </c>
      <c r="C8" s="10" t="s">
        <v>31</v>
      </c>
      <c r="D8" s="5" t="s">
        <v>23</v>
      </c>
      <c r="E8" s="7">
        <v>16.547000000000001</v>
      </c>
      <c r="F8" s="5" t="s">
        <v>18</v>
      </c>
      <c r="G8" s="5" t="s">
        <v>19</v>
      </c>
      <c r="H8" s="8">
        <f t="shared" si="0"/>
        <v>2.1222836577617201E-6</v>
      </c>
      <c r="I8" s="7">
        <f t="shared" si="1"/>
        <v>16.547000000000001</v>
      </c>
      <c r="J8" s="7">
        <v>0</v>
      </c>
      <c r="K8" s="9" t="s">
        <v>28</v>
      </c>
      <c r="L8" s="18"/>
    </row>
    <row r="9" spans="1:12" x14ac:dyDescent="0.2">
      <c r="A9" s="5" t="s">
        <v>47</v>
      </c>
      <c r="B9" s="6">
        <v>45802</v>
      </c>
      <c r="C9" s="10" t="s">
        <v>30</v>
      </c>
      <c r="D9" s="5" t="s">
        <v>21</v>
      </c>
      <c r="E9" s="7">
        <v>13658039.591</v>
      </c>
      <c r="F9" s="5" t="s">
        <v>27</v>
      </c>
      <c r="G9" s="5" t="s">
        <v>19</v>
      </c>
      <c r="H9" s="8">
        <f t="shared" si="0"/>
        <v>1.7517516299656655</v>
      </c>
      <c r="I9" s="7">
        <v>9143033.193</v>
      </c>
      <c r="J9" s="7">
        <v>4515006.398</v>
      </c>
      <c r="K9" s="9" t="s">
        <v>28</v>
      </c>
      <c r="L9" s="18"/>
    </row>
    <row r="10" spans="1:12" x14ac:dyDescent="0.2">
      <c r="A10" s="5" t="s">
        <v>22</v>
      </c>
      <c r="B10" s="6">
        <v>45775</v>
      </c>
      <c r="C10" s="10" t="s">
        <v>32</v>
      </c>
      <c r="D10" s="5" t="s">
        <v>21</v>
      </c>
      <c r="E10" s="7">
        <v>2159255.0299999998</v>
      </c>
      <c r="F10" s="5" t="s">
        <v>18</v>
      </c>
      <c r="G10" s="5" t="s">
        <v>19</v>
      </c>
      <c r="H10" s="8">
        <f t="shared" si="0"/>
        <v>0.27694154004404375</v>
      </c>
      <c r="I10" s="7">
        <v>2065581.3540000001</v>
      </c>
      <c r="J10" s="7">
        <v>93673.676000000007</v>
      </c>
      <c r="K10" s="9" t="s">
        <v>28</v>
      </c>
      <c r="L10" s="18"/>
    </row>
    <row r="11" spans="1:12" x14ac:dyDescent="0.2">
      <c r="A11" s="5" t="s">
        <v>17</v>
      </c>
      <c r="B11" s="6">
        <v>46178</v>
      </c>
      <c r="C11" s="10" t="s">
        <v>30</v>
      </c>
      <c r="D11" s="5" t="s">
        <v>21</v>
      </c>
      <c r="E11" s="7">
        <v>450352.57</v>
      </c>
      <c r="F11" s="5" t="s">
        <v>18</v>
      </c>
      <c r="G11" s="5" t="s">
        <v>19</v>
      </c>
      <c r="H11" s="8">
        <f t="shared" si="0"/>
        <v>5.7761279962651298E-2</v>
      </c>
      <c r="I11" s="7">
        <v>395482.24900000001</v>
      </c>
      <c r="J11" s="7">
        <v>54871.235000000001</v>
      </c>
      <c r="K11" s="9" t="s">
        <v>28</v>
      </c>
      <c r="L11" s="18"/>
    </row>
    <row r="12" spans="1:12" x14ac:dyDescent="0.2">
      <c r="A12" s="5" t="s">
        <v>50</v>
      </c>
      <c r="B12" s="6">
        <v>45632</v>
      </c>
      <c r="C12" s="10" t="s">
        <v>32</v>
      </c>
      <c r="D12" s="5" t="s">
        <v>21</v>
      </c>
      <c r="E12" s="7">
        <v>599523.71900000004</v>
      </c>
      <c r="F12" s="5" t="s">
        <v>18</v>
      </c>
      <c r="G12" s="5" t="s">
        <v>19</v>
      </c>
      <c r="H12" s="8">
        <f t="shared" si="0"/>
        <v>7.6893659954930166E-2</v>
      </c>
      <c r="I12" s="7">
        <v>588703.95700000005</v>
      </c>
      <c r="J12" s="7">
        <v>10819.761</v>
      </c>
      <c r="K12" s="9" t="s">
        <v>28</v>
      </c>
      <c r="L12" s="18"/>
    </row>
    <row r="13" spans="1:12" x14ac:dyDescent="0.2">
      <c r="A13" s="5" t="s">
        <v>48</v>
      </c>
      <c r="B13" s="6">
        <v>45882</v>
      </c>
      <c r="C13" s="10" t="s">
        <v>30</v>
      </c>
      <c r="D13" s="5" t="s">
        <v>21</v>
      </c>
      <c r="E13" s="7">
        <v>1180061.2409999999</v>
      </c>
      <c r="F13" s="5" t="s">
        <v>18</v>
      </c>
      <c r="G13" s="5" t="s">
        <v>19</v>
      </c>
      <c r="H13" s="8">
        <f t="shared" si="0"/>
        <v>0.15135218993970595</v>
      </c>
      <c r="I13" s="7">
        <v>1117467.1299999999</v>
      </c>
      <c r="J13" s="7">
        <v>62594.110999999997</v>
      </c>
      <c r="K13" s="9" t="s">
        <v>28</v>
      </c>
      <c r="L13" s="18"/>
    </row>
    <row r="14" spans="1:12" x14ac:dyDescent="0.2">
      <c r="A14" s="5" t="s">
        <v>47</v>
      </c>
      <c r="B14" s="6">
        <v>47284</v>
      </c>
      <c r="C14" s="10" t="s">
        <v>30</v>
      </c>
      <c r="D14" s="5" t="s">
        <v>21</v>
      </c>
      <c r="E14" s="7">
        <v>47256950.592</v>
      </c>
      <c r="F14" s="5" t="s">
        <v>27</v>
      </c>
      <c r="G14" s="5" t="s">
        <v>19</v>
      </c>
      <c r="H14" s="8">
        <f t="shared" si="0"/>
        <v>6.0610777758539092</v>
      </c>
      <c r="I14" s="7">
        <v>39650406.478</v>
      </c>
      <c r="J14" s="7">
        <v>7606544.1129999999</v>
      </c>
      <c r="K14" s="10" t="s">
        <v>29</v>
      </c>
      <c r="L14" s="18"/>
    </row>
    <row r="15" spans="1:12" x14ac:dyDescent="0.2">
      <c r="A15" s="5" t="s">
        <v>17</v>
      </c>
      <c r="B15" s="6">
        <v>46178</v>
      </c>
      <c r="C15" s="10" t="s">
        <v>51</v>
      </c>
      <c r="D15" s="5" t="s">
        <v>21</v>
      </c>
      <c r="E15" s="7">
        <v>337774.01799999998</v>
      </c>
      <c r="F15" s="5" t="s">
        <v>18</v>
      </c>
      <c r="G15" s="5" t="s">
        <v>19</v>
      </c>
      <c r="H15" s="8">
        <f t="shared" si="0"/>
        <v>4.3322190029486493E-2</v>
      </c>
      <c r="I15" s="7">
        <v>325480.58500000002</v>
      </c>
      <c r="J15" s="7">
        <v>12293.433000000001</v>
      </c>
      <c r="K15" s="10" t="s">
        <v>29</v>
      </c>
      <c r="L15" s="18"/>
    </row>
    <row r="16" spans="1:12" x14ac:dyDescent="0.2">
      <c r="A16" s="5" t="s">
        <v>22</v>
      </c>
      <c r="B16" s="6">
        <v>46061</v>
      </c>
      <c r="C16" s="10" t="s">
        <v>30</v>
      </c>
      <c r="D16" s="5" t="s">
        <v>21</v>
      </c>
      <c r="E16" s="7">
        <v>238873.68599999999</v>
      </c>
      <c r="F16" s="5" t="s">
        <v>18</v>
      </c>
      <c r="G16" s="5" t="s">
        <v>19</v>
      </c>
      <c r="H16" s="8">
        <f t="shared" si="0"/>
        <v>3.063744002339424E-2</v>
      </c>
      <c r="I16" s="7">
        <v>234574.848</v>
      </c>
      <c r="J16" s="7">
        <v>4298.8379999999997</v>
      </c>
      <c r="K16" s="10" t="s">
        <v>29</v>
      </c>
      <c r="L16" s="18"/>
    </row>
    <row r="17" spans="1:12" x14ac:dyDescent="0.2">
      <c r="A17" s="5" t="s">
        <v>48</v>
      </c>
      <c r="B17" s="6">
        <v>46035</v>
      </c>
      <c r="C17" s="10" t="s">
        <v>30</v>
      </c>
      <c r="D17" s="5" t="s">
        <v>21</v>
      </c>
      <c r="E17" s="7">
        <v>88381.838000000003</v>
      </c>
      <c r="F17" s="5" t="s">
        <v>18</v>
      </c>
      <c r="G17" s="5" t="s">
        <v>19</v>
      </c>
      <c r="H17" s="8">
        <f t="shared" si="0"/>
        <v>1.1335669935960824E-2</v>
      </c>
      <c r="I17" s="7">
        <v>86715.898000000001</v>
      </c>
      <c r="J17" s="7">
        <v>1665.94</v>
      </c>
      <c r="K17" s="10" t="s">
        <v>29</v>
      </c>
      <c r="L17" s="18"/>
    </row>
    <row r="18" spans="1:12" x14ac:dyDescent="0.2">
      <c r="A18" s="15"/>
      <c r="B18" s="19"/>
      <c r="C18" s="17"/>
      <c r="D18" s="15"/>
      <c r="E18" s="16"/>
      <c r="F18" s="15"/>
      <c r="G18" s="15"/>
      <c r="H18" s="20"/>
      <c r="I18" s="16"/>
      <c r="J18" s="16"/>
      <c r="K18" s="17"/>
      <c r="L18" s="18"/>
    </row>
    <row r="20" spans="1:12" x14ac:dyDescent="0.2">
      <c r="A20" s="3" t="s">
        <v>9</v>
      </c>
    </row>
    <row r="21" spans="1:12" x14ac:dyDescent="0.2">
      <c r="A21" s="11" t="s">
        <v>10</v>
      </c>
      <c r="B21" s="11" t="s">
        <v>11</v>
      </c>
      <c r="C21" s="11" t="s">
        <v>12</v>
      </c>
      <c r="D21" s="11" t="s">
        <v>13</v>
      </c>
      <c r="E21" s="11" t="s">
        <v>14</v>
      </c>
      <c r="F21" s="11" t="s">
        <v>36</v>
      </c>
      <c r="G21" s="11" t="s">
        <v>15</v>
      </c>
      <c r="H21" s="11" t="s">
        <v>16</v>
      </c>
      <c r="I21" s="4" t="s">
        <v>37</v>
      </c>
      <c r="J21" s="4" t="s">
        <v>8</v>
      </c>
    </row>
    <row r="22" spans="1:12" x14ac:dyDescent="0.2">
      <c r="A22" s="2">
        <v>1</v>
      </c>
      <c r="B22" s="5" t="s">
        <v>24</v>
      </c>
      <c r="C22" s="5"/>
      <c r="D22" s="12">
        <v>44042</v>
      </c>
      <c r="E22" s="12">
        <v>45848</v>
      </c>
      <c r="F22" s="13">
        <v>500000</v>
      </c>
      <c r="G22" s="5" t="s">
        <v>18</v>
      </c>
      <c r="H22" s="5" t="s">
        <v>33</v>
      </c>
      <c r="I22" s="7">
        <v>40869.86</v>
      </c>
      <c r="J22" s="9" t="s">
        <v>28</v>
      </c>
    </row>
    <row r="23" spans="1:12" x14ac:dyDescent="0.2">
      <c r="A23" s="2">
        <v>3</v>
      </c>
      <c r="B23" s="5" t="s">
        <v>25</v>
      </c>
      <c r="C23" s="5"/>
      <c r="D23" s="12">
        <v>44484</v>
      </c>
      <c r="E23" s="12">
        <v>46309</v>
      </c>
      <c r="F23" s="13">
        <v>0</v>
      </c>
      <c r="G23" s="5" t="s">
        <v>18</v>
      </c>
      <c r="H23" s="5" t="s">
        <v>33</v>
      </c>
      <c r="I23" s="7">
        <v>41136.99</v>
      </c>
      <c r="J23" s="9" t="s">
        <v>28</v>
      </c>
    </row>
    <row r="24" spans="1:12" x14ac:dyDescent="0.2">
      <c r="A24" s="5">
        <v>4</v>
      </c>
      <c r="B24" s="5" t="s">
        <v>26</v>
      </c>
      <c r="C24" s="5"/>
      <c r="D24" s="12">
        <v>44547</v>
      </c>
      <c r="E24" s="12">
        <v>46372</v>
      </c>
      <c r="F24" s="13">
        <v>0</v>
      </c>
      <c r="G24" s="5" t="s">
        <v>18</v>
      </c>
      <c r="H24" s="5" t="s">
        <v>33</v>
      </c>
      <c r="I24" s="7">
        <v>17359.8</v>
      </c>
      <c r="J24" s="9" t="s">
        <v>28</v>
      </c>
    </row>
    <row r="25" spans="1:12" x14ac:dyDescent="0.2">
      <c r="A25" s="2">
        <v>5</v>
      </c>
      <c r="B25" s="5" t="s">
        <v>41</v>
      </c>
      <c r="C25" s="5"/>
      <c r="D25" s="12">
        <v>45146</v>
      </c>
      <c r="E25" s="12">
        <v>46240</v>
      </c>
      <c r="F25" s="13">
        <v>0</v>
      </c>
      <c r="G25" s="5" t="s">
        <v>45</v>
      </c>
      <c r="H25" s="5" t="s">
        <v>46</v>
      </c>
      <c r="I25" s="7">
        <v>63575.34</v>
      </c>
      <c r="J25" s="9" t="s">
        <v>28</v>
      </c>
    </row>
    <row r="26" spans="1:12" x14ac:dyDescent="0.2">
      <c r="A26" s="5">
        <v>6</v>
      </c>
      <c r="B26" s="5" t="s">
        <v>42</v>
      </c>
      <c r="C26" s="5"/>
      <c r="D26" s="12">
        <v>45146</v>
      </c>
      <c r="E26" s="12">
        <v>46968</v>
      </c>
      <c r="F26" s="13">
        <v>0</v>
      </c>
      <c r="G26" s="5" t="s">
        <v>45</v>
      </c>
      <c r="H26" s="5" t="s">
        <v>46</v>
      </c>
      <c r="I26" s="7">
        <v>67315.070000000007</v>
      </c>
      <c r="J26" s="9" t="s">
        <v>28</v>
      </c>
    </row>
    <row r="27" spans="1:12" x14ac:dyDescent="0.2">
      <c r="A27" s="2">
        <v>7</v>
      </c>
      <c r="B27" s="5" t="s">
        <v>43</v>
      </c>
      <c r="C27" s="5"/>
      <c r="D27" s="12">
        <v>45155</v>
      </c>
      <c r="E27" s="12">
        <v>46240</v>
      </c>
      <c r="F27" s="13">
        <v>0</v>
      </c>
      <c r="G27" s="5" t="s">
        <v>45</v>
      </c>
      <c r="H27" s="5" t="s">
        <v>46</v>
      </c>
      <c r="I27" s="7">
        <v>50860.27</v>
      </c>
      <c r="J27" s="9" t="s">
        <v>28</v>
      </c>
    </row>
    <row r="28" spans="1:12" x14ac:dyDescent="0.2">
      <c r="A28" s="5">
        <v>8</v>
      </c>
      <c r="B28" s="5" t="s">
        <v>44</v>
      </c>
      <c r="C28" s="5"/>
      <c r="D28" s="12">
        <v>45155</v>
      </c>
      <c r="E28" s="12">
        <v>46968</v>
      </c>
      <c r="F28" s="13">
        <v>0</v>
      </c>
      <c r="G28" s="5" t="s">
        <v>45</v>
      </c>
      <c r="H28" s="5" t="s">
        <v>46</v>
      </c>
      <c r="I28" s="7">
        <v>80778.080000000002</v>
      </c>
      <c r="J28" s="9" t="s">
        <v>28</v>
      </c>
    </row>
    <row r="29" spans="1:12" x14ac:dyDescent="0.2">
      <c r="A29" s="2">
        <v>9</v>
      </c>
      <c r="B29" s="5" t="s">
        <v>52</v>
      </c>
      <c r="C29" s="5"/>
      <c r="D29" s="12">
        <v>45344</v>
      </c>
      <c r="E29" s="12">
        <v>46422</v>
      </c>
      <c r="F29" s="13">
        <v>0</v>
      </c>
      <c r="G29" s="5" t="s">
        <v>45</v>
      </c>
      <c r="H29" s="5" t="s">
        <v>46</v>
      </c>
      <c r="I29" s="7">
        <v>98728.77</v>
      </c>
      <c r="J29" s="9" t="s">
        <v>28</v>
      </c>
    </row>
    <row r="30" spans="1:12" x14ac:dyDescent="0.2">
      <c r="A30" s="5">
        <v>10</v>
      </c>
      <c r="B30" s="5" t="s">
        <v>53</v>
      </c>
      <c r="C30" s="5"/>
      <c r="D30" s="12">
        <v>45344</v>
      </c>
      <c r="E30" s="12">
        <v>47150</v>
      </c>
      <c r="F30" s="13">
        <v>0</v>
      </c>
      <c r="G30" s="5" t="s">
        <v>45</v>
      </c>
      <c r="H30" s="5" t="s">
        <v>46</v>
      </c>
      <c r="I30" s="7">
        <v>69808.22</v>
      </c>
      <c r="J30" s="9" t="s">
        <v>28</v>
      </c>
    </row>
    <row r="31" spans="1:12" x14ac:dyDescent="0.2">
      <c r="A31" s="2">
        <v>11</v>
      </c>
      <c r="B31" s="5" t="s">
        <v>54</v>
      </c>
      <c r="C31" s="5"/>
      <c r="D31" s="12">
        <v>45393</v>
      </c>
      <c r="E31" s="12">
        <v>46482</v>
      </c>
      <c r="F31" s="13">
        <v>0</v>
      </c>
      <c r="G31" s="5" t="s">
        <v>45</v>
      </c>
      <c r="H31" s="5" t="s">
        <v>46</v>
      </c>
      <c r="I31" s="7">
        <v>123410.96</v>
      </c>
      <c r="J31" s="9" t="s">
        <v>28</v>
      </c>
    </row>
    <row r="32" spans="1:12" x14ac:dyDescent="0.2">
      <c r="A32" s="5">
        <v>12</v>
      </c>
      <c r="B32" s="5" t="s">
        <v>55</v>
      </c>
      <c r="C32" s="5"/>
      <c r="D32" s="12">
        <v>45393</v>
      </c>
      <c r="E32" s="12">
        <v>47210</v>
      </c>
      <c r="F32" s="13">
        <v>0</v>
      </c>
      <c r="G32" s="5" t="s">
        <v>45</v>
      </c>
      <c r="H32" s="5" t="s">
        <v>46</v>
      </c>
      <c r="I32" s="7">
        <v>87260.28</v>
      </c>
      <c r="J32" s="9" t="s">
        <v>28</v>
      </c>
    </row>
    <row r="33" spans="1:12" x14ac:dyDescent="0.2">
      <c r="A33" s="2">
        <v>3</v>
      </c>
      <c r="B33" s="5" t="s">
        <v>25</v>
      </c>
      <c r="C33" s="5"/>
      <c r="D33" s="12">
        <v>44484</v>
      </c>
      <c r="E33" s="12">
        <v>46309</v>
      </c>
      <c r="F33" s="13">
        <v>500000</v>
      </c>
      <c r="G33" s="5" t="s">
        <v>18</v>
      </c>
      <c r="H33" s="5" t="s">
        <v>33</v>
      </c>
      <c r="I33" s="7">
        <v>51986.3</v>
      </c>
      <c r="J33" s="10" t="s">
        <v>29</v>
      </c>
    </row>
    <row r="34" spans="1:12" x14ac:dyDescent="0.2">
      <c r="A34" s="5">
        <v>4</v>
      </c>
      <c r="B34" s="5" t="s">
        <v>26</v>
      </c>
      <c r="C34" s="5"/>
      <c r="D34" s="12">
        <v>44547</v>
      </c>
      <c r="E34" s="12">
        <v>46372</v>
      </c>
      <c r="F34" s="13">
        <v>211000</v>
      </c>
      <c r="G34" s="5" t="s">
        <v>18</v>
      </c>
      <c r="H34" s="5" t="s">
        <v>33</v>
      </c>
      <c r="I34" s="7">
        <v>21938.21</v>
      </c>
      <c r="J34" s="10" t="s">
        <v>29</v>
      </c>
      <c r="L34" s="14"/>
    </row>
    <row r="35" spans="1:12" x14ac:dyDescent="0.2">
      <c r="A35" s="2">
        <v>5</v>
      </c>
      <c r="B35" s="5" t="s">
        <v>41</v>
      </c>
      <c r="C35" s="5"/>
      <c r="D35" s="12">
        <v>45146</v>
      </c>
      <c r="E35" s="12">
        <v>46240</v>
      </c>
      <c r="F35" s="13">
        <v>750000</v>
      </c>
      <c r="G35" s="5" t="s">
        <v>45</v>
      </c>
      <c r="H35" s="5" t="s">
        <v>46</v>
      </c>
      <c r="I35" s="7">
        <v>58510.27</v>
      </c>
      <c r="J35" s="10" t="s">
        <v>29</v>
      </c>
      <c r="L35" s="14"/>
    </row>
    <row r="36" spans="1:12" x14ac:dyDescent="0.2">
      <c r="A36" s="5">
        <v>6</v>
      </c>
      <c r="B36" s="5" t="s">
        <v>42</v>
      </c>
      <c r="C36" s="5"/>
      <c r="D36" s="12">
        <v>45146</v>
      </c>
      <c r="E36" s="12">
        <v>46968</v>
      </c>
      <c r="F36" s="13">
        <v>750000</v>
      </c>
      <c r="G36" s="5" t="s">
        <v>45</v>
      </c>
      <c r="H36" s="5" t="s">
        <v>46</v>
      </c>
      <c r="I36" s="7">
        <v>196582.19</v>
      </c>
      <c r="J36" s="10" t="s">
        <v>29</v>
      </c>
      <c r="L36" s="14"/>
    </row>
    <row r="37" spans="1:12" x14ac:dyDescent="0.2">
      <c r="A37" s="2">
        <v>7</v>
      </c>
      <c r="B37" s="5" t="s">
        <v>43</v>
      </c>
      <c r="C37" s="5"/>
      <c r="D37" s="12">
        <v>45155</v>
      </c>
      <c r="E37" s="12">
        <v>46240</v>
      </c>
      <c r="F37" s="13">
        <v>600000</v>
      </c>
      <c r="G37" s="5" t="s">
        <v>45</v>
      </c>
      <c r="H37" s="5" t="s">
        <v>46</v>
      </c>
      <c r="I37" s="7">
        <v>46808.22</v>
      </c>
      <c r="J37" s="10" t="s">
        <v>29</v>
      </c>
      <c r="L37" s="14"/>
    </row>
    <row r="38" spans="1:12" x14ac:dyDescent="0.2">
      <c r="A38" s="5">
        <v>8</v>
      </c>
      <c r="B38" s="5" t="s">
        <v>44</v>
      </c>
      <c r="C38" s="5"/>
      <c r="D38" s="12">
        <v>45155</v>
      </c>
      <c r="E38" s="12">
        <v>46968</v>
      </c>
      <c r="F38" s="13">
        <v>900000</v>
      </c>
      <c r="G38" s="5" t="s">
        <v>45</v>
      </c>
      <c r="H38" s="5" t="s">
        <v>46</v>
      </c>
      <c r="I38" s="7">
        <v>235898.63</v>
      </c>
      <c r="J38" s="10" t="s">
        <v>29</v>
      </c>
      <c r="L38" s="14"/>
    </row>
    <row r="39" spans="1:12" x14ac:dyDescent="0.2">
      <c r="A39" s="2">
        <v>9</v>
      </c>
      <c r="B39" s="5" t="s">
        <v>52</v>
      </c>
      <c r="C39" s="5"/>
      <c r="D39" s="12">
        <v>45344</v>
      </c>
      <c r="E39" s="12">
        <v>46422</v>
      </c>
      <c r="F39" s="13">
        <v>1200000</v>
      </c>
      <c r="G39" s="5" t="s">
        <v>45</v>
      </c>
      <c r="H39" s="5" t="s">
        <v>46</v>
      </c>
      <c r="I39" s="7">
        <v>140227.4</v>
      </c>
      <c r="J39" s="10" t="s">
        <v>29</v>
      </c>
      <c r="L39" s="14"/>
    </row>
    <row r="40" spans="1:12" x14ac:dyDescent="0.2">
      <c r="A40" s="5">
        <v>10</v>
      </c>
      <c r="B40" s="5" t="s">
        <v>53</v>
      </c>
      <c r="C40" s="5"/>
      <c r="D40" s="12">
        <v>45344</v>
      </c>
      <c r="E40" s="12">
        <v>47150</v>
      </c>
      <c r="F40" s="13">
        <v>800000</v>
      </c>
      <c r="G40" s="5" t="s">
        <v>45</v>
      </c>
      <c r="H40" s="5" t="s">
        <v>46</v>
      </c>
      <c r="I40" s="7">
        <v>238767.13</v>
      </c>
      <c r="J40" s="10" t="s">
        <v>29</v>
      </c>
      <c r="L40" s="14"/>
    </row>
    <row r="41" spans="1:12" x14ac:dyDescent="0.2">
      <c r="A41" s="2">
        <v>11</v>
      </c>
      <c r="B41" s="5" t="s">
        <v>54</v>
      </c>
      <c r="C41" s="5"/>
      <c r="D41" s="12">
        <v>45393</v>
      </c>
      <c r="E41" s="12">
        <v>46482</v>
      </c>
      <c r="F41" s="13">
        <v>1500000</v>
      </c>
      <c r="G41" s="5" t="s">
        <v>45</v>
      </c>
      <c r="H41" s="5" t="s">
        <v>46</v>
      </c>
      <c r="I41" s="7">
        <v>195626.71</v>
      </c>
      <c r="J41" s="10" t="s">
        <v>29</v>
      </c>
      <c r="L41" s="14"/>
    </row>
    <row r="42" spans="1:12" x14ac:dyDescent="0.2">
      <c r="A42" s="5">
        <v>12</v>
      </c>
      <c r="B42" s="5" t="s">
        <v>55</v>
      </c>
      <c r="C42" s="5"/>
      <c r="D42" s="12">
        <v>45393</v>
      </c>
      <c r="E42" s="12">
        <v>47210</v>
      </c>
      <c r="F42" s="13">
        <v>1000000</v>
      </c>
      <c r="G42" s="5" t="s">
        <v>45</v>
      </c>
      <c r="H42" s="5" t="s">
        <v>46</v>
      </c>
      <c r="I42" s="7">
        <v>312842.46999999997</v>
      </c>
      <c r="J42" s="10" t="s">
        <v>29</v>
      </c>
      <c r="L42" s="14"/>
    </row>
    <row r="48" spans="1:12" x14ac:dyDescent="0.2">
      <c r="B48" s="3"/>
    </row>
  </sheetData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3a17Eyd3RYBrt2E3wzN871P2oTEInNfYJY89ReS1lUw=</DigestValue>
    </Reference>
    <Reference Type="http://www.w3.org/2000/09/xmldsig#Object" URI="#idOfficeObject">
      <DigestMethod Algorithm="http://www.w3.org/2001/04/xmlenc#sha256"/>
      <DigestValue>h/iuJhzOYXIiTHebH9WIhyKNt3uQGIlDjkqEno5lUM4=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ttKZAwWohWqdK2DKD1tUV5o9+U6stwm0IKe8NrIpa4E=</DigestValue>
    </Reference>
    <Reference Type="http://www.w3.org/2000/09/xmldsig#Object" URI="#idValidSigLnImg">
      <DigestMethod Algorithm="http://www.w3.org/2001/04/xmlenc#sha256"/>
      <DigestValue>k7yQ7udSTkoB4CyiHQ4ivNcg0YnXCl/ZnE4L6N1KrEs=</DigestValue>
    </Reference>
    <Reference Type="http://www.w3.org/2000/09/xmldsig#Object" URI="#idInvalidSigLnImg">
      <DigestMethod Algorithm="http://www.w3.org/2001/04/xmlenc#sha256"/>
      <DigestValue>4esBIHLvGUAnkqH3SBob25VJEV+i09214iD/PtUM/Pw=</DigestValue>
    </Reference>
  </SignedInfo>
  <SignatureValue>HWp5m0jscPPMg+D54SFjl7KXg6jaAK3ghRH/tKrNxwRpmlloF+iCkn1QhPqMutS7mPZVPUjm/Zzi
GHyrj2DOWpA6FNZ4E6+IZS60eSU2rGWP+KjYaK6oSexyXSUQW3sni81p21jyKJMQdpV+LuQv0CWq
1YRZDXbJiOYZpru1XMFnmdHZDhsfZWYp8ey1NzvQYtrGjfEStUVd6CjLW+2TGsP1AUIeoYXhd1Qx
shGEqmP0r66ulQKi/+KNfGjF9FGfSewOT77pVmKkZzfr/HvW0teiX6tTlDaAh6n1g1cL5SWlcdT1
9MiS+7ItzbA8bRMFYa2QtEAKMKPJ0cxQzjBrsQ==</SignatureValue>
  <KeyInfo>
    <X509Data>
      <X509Certificate>MIIIdjCCBl6gAwIBAgIIeocIjppkhCUwDQYJKoZIhvcNAQELBQAwWjEaMBgGA1UEAwwRQ0EtRE9DVU1FTlRBIFMuQS4xFjAUBgNVBAUTDVJVQzgwMDUwMTcyLTExFzAVBgNVBAoMDkRPQ1VNRU5UQSBTLkEuMQswCQYDVQQGEwJQWTAeFw0yMzAzMjkxMzM0MDBaFw0yNTAzMjgxMzM0MDBaMIGnMRowGAYDVQQDDBFIVUdPIFJFTkUgR09SR09ORTESMBAGA1UEBRMJQ0k3NjM5NDgyMRIwEAYDVQQqDAlIVUdPIFJFTkUxEDAOBgNVBAQMB0dPUkdPTkUxCzAJBgNVBAsMAkYyMTUwMwYDVQQKDCxDRVJUSUZJQ0FETyBDVUFMSUZJQ0FETyBERSBGSVJNQSBFTEVDVFJPTklDQTELMAkGA1UEBhMCUFkwggEiMA0GCSqGSIb3DQEBAQUAA4IBDwAwggEKAoIBAQCylsEHq6YsiQXpD0eZzRBQCObqRQH2u0LFDjvXQn/zfYEzQP8bwP5jPyUiM7dY8ZIMHbVX084YjQc7KH52aQOpkqKlPzJDG6Xhofma9uKCycAaHT5/wIq2ACwWxCOGKjY/0iv++CcRpFAopwVI0/wv4NieZZZcj1zRhpyd56Ei5pe4oLJ7Em6qZAdijpL0z87X7G2M2GZHgqUyDQ+OxUBekiXZyxzGb1G56VV1Xriy+D5UiEZadXeKyOQIy97kysCbsVhtBFtRolKJOTHlOUqH/bzTv2jED5HAaKHWkI0HGQwcFxHYy7Y+GbG3Oi3n/SvB88YwAcXPZCl6XLsV+lTP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Uqix8vwb1r34zcWirsi/F/qmhAwDgYDVR0PAQH/BAQDAgXgMA0GCSqGSIb3DQEBCwUAA4ICAQB46K9wQxMKdNIrYe4BSbDmSb5P08BYVOER63/qctHb7sU9gOvq3lUoSws3OFFq/gfHZZ2+Yhity7J7V4kF+SsH2z2WTynmLn1wWUzWoif+OqkL7oFc08lmUZR1z0HUfK02HC6WmSJ2VKnY/Kkl6z6Lmdl4S5zuUjBHc0x/1uCZWENeKZDXIxUFH1GsbORrU8Fu94hNGIjRopImxs7vvnUTLCg95Nu4wEaVhspAag7NkrduVmrDxlavS4isHtd4ccZ8AGz+6Q7tW6ejie/fHN0SHLuvML2LSI2gf/WRUHILSxi2sn73kwfsyieHiEmwPWkiCPg3IYZV5kr1tibYFo/fvvAFZwPMB7e6WAmqz2DGQdyTqjIDrPqxpx2CzNj/yGavJhkvXiwsdWNxvDepbdsZVjjHiRQwo+DtoSkCc6SCdpbInIXN9daUoWbXGKohcfre4Lu6J/WkytXLWnQQiO0NOQHUFV3aURFP2w0rPIQZ8opF9+BqyNi3cjb/bqqQSUVC0zRY77QP8E5S5iNbXc3/NBg6fNyxAQLVmM81c1cJIBUvH80gx6cGxnaalGYeGc7RrkfUyJgXwcE6Yfrf8w0DBiT7/bigJY3Fwdpy3yshlJu/aX7/eqDcQ7+Cw4rMDlHU+1guvFPZVzbct2yzPfJ9pT49YVqjPJcACrw0DmO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7425BMntyQ0Qg9PE3znCfqMMgnah274LDMW0gl1fi1c=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zf/YojBM89gKMB/aZJSMW0bSyn6+MibAlwBTM5txcQ8=</DigestValue>
      </Reference>
      <Reference URI="/xl/media/image1.emf?ContentType=image/x-emf">
        <DigestMethod Algorithm="http://www.w3.org/2001/04/xmlenc#sha256"/>
        <DigestValue>UMeoQOXzIUw7vV/cq0IotnFn0VdVgQf0sgNz6yDT+fk=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bGk6ROSFWo62c/Uz1HZhsmXwDTNv6j4m+SBqPoeWEhc=</DigestValue>
      </Reference>
      <Reference URI="/xl/styles.xml?ContentType=application/vnd.openxmlformats-officedocument.spreadsheetml.styles+xml">
        <DigestMethod Algorithm="http://www.w3.org/2001/04/xmlenc#sha256"/>
        <DigestValue>DQLwwF96s4w7IC9ZTbUjSoj0/s1NbIUIzxkwjxcoIqA=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oETriaCOmfHL6tLSM+FtbA7H41l+tiflUyVSQpcKahY=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a99GhsBWBmYG2e4tVPQz5FYxwYHkUEwsifREqEayhaU=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2024-11-13T11:14:17Z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{B9F7945A-87CD-4EB9-BEBD-349B9590CA4E}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2024-11-13T11:14:17Z</xd:SigningTime>
          <xd:SigningCertificate>
            <xd:Cert>
              <xd:CertDigest>
                <DigestMethod Algorithm="http://www.w3.org/2001/04/xmlenc#sha256"/>
                <DigestValue>51NW9ZbndforxANrSSgK1iCtIhlfJ//le/4rGJafcjM=</DigestValue>
              </xd:CertDigest>
              <xd:IssuerSerial>
                <X509IssuerName>C=PY, O=DOCUMENTA S.A., SERIALNUMBER=RUC80050172-1, CN=CA-DOCUMENTA S.A.</X509IssuerName>
                <X509SerialNumber>8829035003051803685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P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t/AACDhGix+n8AABMAFAAAAAAA2ACZsfp/AAAwFlQV+38AAKiEaLH6fwAAAAAAAAAAAAAwFlQV+38AALm07y+lAAAAAAAAAAAAAAAQbsbgxQsAAGNY4rD6fwAASAAAAGkCAABs7Jix+n8AAIARorH6fwAAoO6YsQAAAAABAAAAAAAAANgAmbH6fwAAAABUFft/AAAAAAAAAAAAAAAAAAClAAAAwR9CE/t/AAAAAAAAAAAAAAAAAAAAAAAAQNmv22kCAAAYt+8vpQAAAEDZr9tpAgAAu1VGE/t/AADgte8vpQAAAJC27y+lAAAAAAAAAAAAAAAAAAAAZHYACAAAAAAlAAAADAAAAAEAAAAYAAAADAAAAAAAAAISAAAADAAAAAEAAAAeAAAAGAAAAL0AAAAEAAAA9wAAABEAAAAlAAAADAAAAAEAAABUAAAAiAAAAL4AAAAEAAAA9QAAABAAAAABAAAA0XbJQasKyUG+AAAABAAAAAoAAABMAAAAAAAAAAAAAAAAAAAA//////////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C7i+lAAAAsD9UFft/AAAJAAAAAQAAANDeaxP7fwAAAAAAAAAAAACDhGix+n8AACAvKs5pAgAAAAAAAAAAAAAAAAAAAAAAAAAAAAAAAAAAYGPH4MULAAAAAAAAAAAAAP////9pAgAAAAAAAAAAAABA2a/baQIAABDC7i8AAAAAoNj52GkCAAAHAAAAAAAAACA6sNtpAgAATMHuL6UAAACgwe4vpQAAAMEfQhP7fwAAAQAAAAAAAAAAANKwAAAAAOSxNrH6fwAAcMHuL6UAAABA2a/baQIAALtVRhP7fwAA8MDuL6UAAACgwe4vp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C3g22kCAAAk4tWw+n8AAFAC+thpAgAA0N5rE/t/AAAAAAAAAAAAAAFPDbH6fwAAAgAAAAAAAAACAAAAAAAAAAAAAAAAAAAAAAAAAAAAAACAZcbgxQsAAIA9+NhpAgAAsEjI4mkCAAAAAAAAAAAAAEDZr9tpAgAAiLzvLwAAAADg////AAAAAAYAAAAAAAAAAwAAAAAAAACsu+8vpQAAAAC87y+lAAAAwR9CE/t/AAAAAAAAAAAAALDm/RIAAAAAAAAAAAAAAABzjd2w+n8AAEDZr9tpAgAAu1VGE/t/AABQu+8vpQAAAAC87y+l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AAAAAAAAAAJk1mhX7fwAAJQEAAAAAAADQ3msT+38AAAAAAAAAAAAAMwAAAAAAAAD/AAAAAAAAAEjtr9tpAgAAAAAAAAAAAAAAAAAAAAAAANBlxuDFCwAA4Oyv22kCAACUdQIAAAAAAAAAAAAAAAAAQNmv22kCAADYvO8vAAAAAPD///8AAAAACQAAAAAAAAAEAAAAAAAAAPy77y+lAAAAULzvL6UAAADBH0IT+38AAAAAAAAAAAAAsOb9EgAAAAAAAAAAAAAAAJm77y+lAAAAQNmv22kCAAC7VUYT+38AAKC77y+lAAAAULzvL6UAAACQos7iaQI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GAEAAAoAAABQAAAA1wAAAFwAAAABAAAA0XbJQasKyUEKAAAAUAAAACIAAABMAAAAAAAAAAAAAAAAAAAA//////////+QAAAASABVAEcATwAgAEcATwBSAEcATwBOAEUAIAAtACAAUgBlAHAAcgBlAHMAZQBuAHQAYQBuAHQAZQAgAEwAZQBnAGEAbAAIAAAACAAAAAgAAAAJAAAAAwAAAAgAAAAJAAAABwAAAAgAAAAJAAAACAAAAAYAAAADAAAABAAAAAMAAAAHAAAABgAAAAcAAAAEAAAABgAAAAUAAAAGAAAABwAAAAQAAAAGAAAABwAAAAQAAAAGAAAAAwAAAAUAAAAG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/AAAAAoAAABgAAAApwAAAGwAAAABAAAA0XbJQasKyUEKAAAAYAAAAB0AAABMAAAAAAAAAAAAAAAAAAAA//////////+IAAAAUABUAFAAIABQAGEAcgBhAGcAdQBhAHkAIABTAEEARQAgAC0AIAA4ADAAMAA2ADMANwAzADIALQAxAAAABgAAAAYAAAAGAAAAAwAAAAYAAAAGAAAABAAAAAYAAAAHAAAABwAAAAYAAAAFAAAAAwAAAAYAAAAHAAAABgAAAAMAAAAEAAAAAwAAAAYAAAAGAAAABgAAAAYAAAAGAAAABgAAAAYAAAAG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2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iCAAAAAcKDQcKDQcJDQ4WMShFrjFU1TJV1gECBAIDBAECBQoRKyZBowsTMQAAAAAAfqbJd6PIeqDCQFZ4JTd0Lk/HMVPSGy5uFiE4GypVJ0KnHjN9AAABceI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OpCw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7fwAAg4Rosfp/AAATABQAAAAAANgAmbH6fwAAMBZUFft/AACohGix+n8AAAAAAAAAAAAAMBZUFft/AAC5tO8vpQAAAAAAAAAAAAAAEG7G4MULAABjWOKw+n8AAEgAAABpAgAAbOyYsfp/AACAEaKx+n8AAKDumLEAAAAAAQAAAAAAAADYAJmx+n8AAAAAVBX7fwAAAAAAAAAAAAAAAAAApQAAAMEfQhP7fwAAAAAAAAAAAAAAAAAAAAAAAEDZr9tpAgAAGLfvL6UAAABA2a/baQIAALtVRhP7fwAA4LXvL6UAAACQtu8vpQAAAAAAAAAAAAAAAAAAAGR2AAgAAAAAJQAAAAwAAAABAAAAGAAAAAwAAAD/AAACEgAAAAwAAAABAAAAHgAAABgAAAAiAAAABAAAAHIAAAARAAAAJQAAAAwAAAABAAAAVAAAAKgAAAAjAAAABAAAAHAAAAAQAAAAAQAAANF2yUGrCslBIwAAAAQAAAAPAAAATAAAAAAAAAAAAAAAAAAAAP//////////bAAAAEYAaQByAG0AYQAgAG4AbwAgAHYA4QBsAGkAZABhAEQ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C7i+lAAAAsD9UFft/AAAJAAAAAQAAANDeaxP7fwAAAAAAAAAAAACDhGix+n8AACAvKs5pAgAAAAAAAAAAAAAAAAAAAAAAAAAAAAAAAAAAYGPH4MULAAAAAAAAAAAAAP////9pAgAAAAAAAAAAAABA2a/baQIAABDC7i8AAAAAoNj52GkCAAAHAAAAAAAAACA6sNtpAgAATMHuL6UAAACgwe4vpQAAAMEfQhP7fwAAAQAAAAAAAAAAANKwAAAAAOSxNrH6fwAAcMHuL6UAAABA2a/baQIAALtVRhP7fwAA8MDuL6UAAACgwe4vp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C3g22kCAAAk4tWw+n8AAFAC+thpAgAA0N5rE/t/AAAAAAAAAAAAAAFPDbH6fwAAAgAAAAAAAAACAAAAAAAAAAAAAAAAAAAAAAAAAAAAAACAZcbgxQsAAIA9+NhpAgAAsEjI4mkCAAAAAAAAAAAAAEDZr9tpAgAAiLzvLwAAAADg////AAAAAAYAAAAAAAAAAwAAAAAAAACsu+8vpQAAAAC87y+lAAAAwR9CE/t/AAAAAAAAAAAAALDm/RIAAAAAAAAAAAAAAABzjd2w+n8AAEDZr9tpAgAAu1VGE/t/AABQu+8vpQAAAAC87y+lAAAAAAAAAAAAAAAAAAAAZHYACAAAAAAlAAAADAAAAAMAAAAYAAAADAAAAAAAAAISAAAADAAAAAEAAAAWAAAADAAAAAgAAABUAAAAVAAAAAoAAAAnAAAAHgAAAEoAAAABAAAA0XbJQasKyUEKAAAASwAAAAEAAABMAAAABAAAAAkAAAAnAAAAIAAAAEsAAABQAAAAWABwL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AAAAAAAAAAJk1mhX7fwAAJQEAAAAAAADQ3msT+38AAAAAAAAAAAAAMwAAAAAAAAD/AAAAAAAAAEjtr9tpAgAAAAAAAAAAAAAAAAAAAAAAANBlxuDFCwAA4Oyv22kCAACUdQIAAAAAAAAAAAAAAAAAQNmv22kCAADYvO8vAAAAAPD///8AAAAACQAAAAAAAAAEAAAAAAAAAPy77y+lAAAAULzvL6UAAADBH0IT+38AAAAAAAAAAAAAsOb9EgAAAAAAAAAAAAAAAJm77y+lAAAAQNmv22kCAAC7VUYT+38AAKC77y+lAAAAULzvL6UAAACQos7iaQI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GAEAAAoAAABQAAAA1wAAAFwAAAABAAAA0XbJQasKyUEKAAAAUAAAACIAAABMAAAAAAAAAAAAAAAAAAAA//////////+QAAAASABVAEcATwAgAEcATwBSAEcATwBOAEUAIAAtACAAUgBlAHAAcgBlAHMAZQBuAHQAYQBuAHQAZQAgAEwAZQBnAGEAbAAIAAAACAAAAAgAAAAJAAAAAwAAAAgAAAAJAAAABwAAAAgAAAAJAAAACAAAAAYAAAADAAAABAAAAAMAAAAHAAAABgAAAAcAAAAEAAAABgAAAAUAAAAGAAAABwAAAAQAAAAGAAAABwAAAAQAAAAGAAAAAwAAAAUAAAAGAAAABwAAAAY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/AAAAAoAAABgAAAApwAAAGwAAAABAAAA0XbJQasKyUEKAAAAYAAAAB0AAABMAAAAAAAAAAAAAAAAAAAA//////////+IAAAAUABUAFAAIABQAGEAcgBhAGcAdQBhAHkAIABTAEEARQAgAC0AIAA4ADAAMAA2ADMANwAzADIALQAxAAAABgAAAAYAAAAGAAAAAwAAAAYAAAAGAAAABAAAAAYAAAAHAAAABwAAAAYAAAAFAAAAAwAAAAYAAAAHAAAABgAAAAMAAAAEAAAAAwAAAAYAAAAGAAAABgAAAAYAAAAGAAAABgAAAAYAAAAG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Agustina Bitar</dc:creator>
  <cp:lastModifiedBy>usuario</cp:lastModifiedBy>
  <dcterms:created xsi:type="dcterms:W3CDTF">2023-04-21T19:44:30Z</dcterms:created>
  <dcterms:modified xsi:type="dcterms:W3CDTF">2024-11-13T11:14:08Z</dcterms:modified>
</cp:coreProperties>
</file>