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Privado\02- AFPISA\EEFF\2024\3 - 30.09.24\PARA FIRMA\"/>
    </mc:Choice>
  </mc:AlternateContent>
  <bookViews>
    <workbookView xWindow="0" yWindow="0" windowWidth="23040" windowHeight="9075" tabRatio="700" activeTab="3"/>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NOTAS!$B$56</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'!$A$1:$H$57</definedName>
    <definedName name="_xlnm.Print_Area" localSheetId="3">EERR!$B$1:$G$41</definedName>
    <definedName name="_xlnm.Print_Area" localSheetId="4">EFE!$A$1:$E$47</definedName>
    <definedName name="_xlnm.Print_Area" localSheetId="1">'INFORMACION GENERAL'!$A$1:$K$133</definedName>
    <definedName name="_xlnm.Print_Area" localSheetId="6">NOTAS!$A$1:$I$321</definedName>
    <definedName name="_xlnm.Print_Area" localSheetId="5">PN!$A$1:$N$43</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workbook>
</file>

<file path=xl/calcChain.xml><?xml version="1.0" encoding="utf-8"?>
<calcChain xmlns="http://schemas.openxmlformats.org/spreadsheetml/2006/main">
  <c r="D64" i="15" l="1"/>
  <c r="F245" i="45" l="1"/>
  <c r="F244" i="45"/>
  <c r="P29" i="8" l="1"/>
  <c r="F242" i="45"/>
  <c r="F241" i="45"/>
  <c r="F240" i="45"/>
  <c r="F239" i="45"/>
  <c r="E243" i="45"/>
  <c r="C245" i="45"/>
  <c r="L246" i="45" s="1"/>
  <c r="L147" i="45"/>
  <c r="D106" i="45" l="1"/>
  <c r="D104" i="45"/>
  <c r="D103" i="45"/>
  <c r="D101" i="45"/>
  <c r="D100" i="45"/>
  <c r="D98" i="45"/>
  <c r="D97" i="45"/>
  <c r="D95" i="45"/>
  <c r="D94" i="45"/>
  <c r="L37" i="8" l="1"/>
  <c r="L29" i="8"/>
  <c r="C291" i="45" l="1"/>
  <c r="D40" i="15"/>
  <c r="D50" i="15" s="1"/>
  <c r="C40" i="15"/>
  <c r="C50" i="15" s="1"/>
  <c r="D22" i="15"/>
  <c r="C22" i="15" l="1"/>
  <c r="D22" i="10" l="1"/>
  <c r="E209" i="45" l="1"/>
  <c r="D271" i="45" l="1"/>
  <c r="C271" i="45"/>
  <c r="D209" i="45"/>
  <c r="C173" i="45"/>
  <c r="C178" i="45"/>
  <c r="C128" i="45"/>
  <c r="C125" i="45"/>
  <c r="C113" i="45"/>
  <c r="E113" i="45"/>
  <c r="F24" i="5"/>
  <c r="E24" i="5"/>
  <c r="P39" i="8" l="1"/>
  <c r="D283" i="45" l="1"/>
  <c r="C283" i="45"/>
  <c r="F114" i="45" l="1"/>
  <c r="M39" i="8"/>
  <c r="L281" i="45" l="1"/>
  <c r="F19" i="15"/>
  <c r="B10" i="10" l="1"/>
  <c r="B10" i="8" s="1"/>
  <c r="D217" i="45" l="1"/>
  <c r="C217" i="45"/>
  <c r="F187" i="45"/>
  <c r="L187" i="45" s="1"/>
  <c r="M114" i="45"/>
  <c r="D114" i="45"/>
  <c r="L114" i="45" s="1"/>
  <c r="C42" i="10"/>
  <c r="G19" i="15"/>
  <c r="G36" i="15" s="1"/>
  <c r="G51" i="15" s="1"/>
  <c r="D44" i="15"/>
  <c r="C44" i="15"/>
  <c r="D31" i="15"/>
  <c r="C31" i="15"/>
  <c r="D26" i="15"/>
  <c r="C26" i="15"/>
  <c r="D19" i="15"/>
  <c r="C19" i="15"/>
  <c r="B11" i="10"/>
  <c r="B11" i="8" s="1"/>
  <c r="D36" i="15" l="1"/>
  <c r="D51" i="15" s="1"/>
  <c r="C259" i="45"/>
  <c r="D252" i="45" l="1"/>
  <c r="M252" i="45" s="1"/>
  <c r="D234" i="45" l="1"/>
  <c r="C234" i="45"/>
  <c r="E85" i="45"/>
  <c r="E15" i="5" l="1"/>
  <c r="C36" i="15" l="1"/>
  <c r="D259" i="45" l="1"/>
  <c r="D256" i="45" l="1"/>
  <c r="L217" i="45" l="1"/>
  <c r="D297" i="45" l="1"/>
  <c r="M297" i="45" s="1"/>
  <c r="C297" i="45"/>
  <c r="L297" i="45" s="1"/>
  <c r="D295" i="45"/>
  <c r="D266" i="45" l="1"/>
  <c r="C266" i="45"/>
  <c r="C197" i="45"/>
  <c r="M209" i="45" l="1"/>
  <c r="D14" i="10" l="1"/>
  <c r="C14" i="10"/>
  <c r="D31" i="10" l="1"/>
  <c r="C31" i="10"/>
  <c r="F17" i="5" l="1"/>
  <c r="E17" i="5"/>
  <c r="E32" i="5" s="1"/>
  <c r="E36" i="5" s="1"/>
  <c r="C51" i="15"/>
  <c r="M266" i="45" l="1"/>
  <c r="L266" i="45"/>
  <c r="D263" i="45"/>
  <c r="C22" i="10" l="1"/>
  <c r="M234" i="45" l="1"/>
  <c r="D291" i="45"/>
  <c r="M217" i="45"/>
  <c r="L234" i="45" l="1"/>
  <c r="D197" i="45" l="1"/>
  <c r="C252" i="45" l="1"/>
  <c r="D223" i="45" l="1"/>
  <c r="M223" i="45" s="1"/>
  <c r="C223" i="45"/>
  <c r="L223" i="45" s="1"/>
  <c r="H47" i="44" l="1"/>
  <c r="G47" i="44"/>
  <c r="F47" i="44"/>
  <c r="F185" i="45" l="1"/>
  <c r="E186" i="45" l="1"/>
  <c r="M159" i="45"/>
  <c r="C159" i="45"/>
  <c r="E167" i="45"/>
  <c r="D167" i="45"/>
  <c r="F15" i="15" l="1"/>
  <c r="I38" i="8" l="1"/>
  <c r="H38" i="8"/>
  <c r="G38" i="8"/>
  <c r="F38" i="8"/>
  <c r="E38" i="8"/>
  <c r="D38" i="8"/>
  <c r="I49" i="44"/>
  <c r="M179" i="45" l="1"/>
  <c r="C179" i="45"/>
  <c r="L179" i="45" s="1"/>
  <c r="M175" i="45"/>
  <c r="C175" i="45"/>
  <c r="L175" i="45" l="1"/>
  <c r="C180" i="45"/>
  <c r="D39" i="10"/>
  <c r="D41" i="10" s="1"/>
  <c r="D43" i="10" s="1"/>
  <c r="D51" i="10" s="1"/>
  <c r="C39" i="10"/>
  <c r="C41" i="10" s="1"/>
  <c r="C43" i="10" s="1"/>
  <c r="C51" i="10" s="1"/>
  <c r="D62" i="15"/>
  <c r="F32" i="5" l="1"/>
  <c r="F36" i="5" s="1"/>
  <c r="K38" i="8" l="1"/>
  <c r="M246" i="45"/>
  <c r="E146" i="45" l="1"/>
  <c r="E245" i="45"/>
  <c r="L159" i="45" l="1"/>
  <c r="D85" i="45" l="1"/>
  <c r="D186" i="45" l="1"/>
  <c r="C186" i="45" l="1"/>
  <c r="D191" i="45" l="1"/>
  <c r="D171" i="45"/>
  <c r="M180" i="45" l="1"/>
  <c r="D157" i="45"/>
  <c r="D213" i="45" s="1"/>
  <c r="C157" i="45"/>
  <c r="C213" i="45" s="1"/>
  <c r="C221" i="45" l="1"/>
  <c r="E165" i="45"/>
  <c r="D221" i="45"/>
  <c r="C227" i="45"/>
  <c r="D165" i="45"/>
  <c r="L180" i="45"/>
  <c r="D227" i="45"/>
  <c r="E203" i="45"/>
  <c r="D66" i="15"/>
  <c r="D270" i="45" l="1"/>
  <c r="F115" i="45" l="1"/>
  <c r="M291" i="45"/>
  <c r="L291" i="45"/>
  <c r="M283" i="45"/>
  <c r="L283" i="45"/>
  <c r="M259" i="45"/>
  <c r="L259" i="45"/>
  <c r="L252" i="45"/>
  <c r="D287" i="45"/>
  <c r="C249" i="45"/>
  <c r="C295" i="45" s="1"/>
  <c r="D203" i="45"/>
  <c r="C191" i="45"/>
  <c r="F186" i="45"/>
  <c r="L186" i="45" s="1"/>
  <c r="C171" i="45"/>
  <c r="M125" i="45"/>
  <c r="M128" i="45"/>
  <c r="L128" i="45"/>
  <c r="L125" i="45"/>
  <c r="C270" i="45" l="1"/>
  <c r="C263" i="45"/>
  <c r="C129" i="45"/>
  <c r="C287" i="45"/>
  <c r="C256" i="45"/>
  <c r="D245" i="45" l="1"/>
  <c r="L209" i="45"/>
  <c r="M198" i="45"/>
  <c r="L198" i="45"/>
  <c r="L146" i="45"/>
  <c r="M129" i="45"/>
  <c r="L129" i="45"/>
  <c r="F36" i="15" l="1"/>
  <c r="O29" i="8" l="1"/>
  <c r="J38" i="8"/>
  <c r="L38" i="8" s="1"/>
  <c r="L245" i="45" s="1"/>
  <c r="F50" i="15" l="1"/>
  <c r="F51" i="15" s="1"/>
  <c r="O38" i="8" l="1"/>
  <c r="C62" i="15"/>
  <c r="C64" i="15"/>
  <c r="P38" i="8"/>
  <c r="C66" i="15" l="1"/>
</calcChain>
</file>

<file path=xl/sharedStrings.xml><?xml version="1.0" encoding="utf-8"?>
<sst xmlns="http://schemas.openxmlformats.org/spreadsheetml/2006/main" count="597" uniqueCount="471">
  <si>
    <t>USD</t>
  </si>
  <si>
    <t>Créditos fiscales</t>
  </si>
  <si>
    <t>Intereses a cobrar por inversiones temporarias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</si>
  <si>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</si>
  <si>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</si>
  <si>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</si>
  <si>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</si>
  <si>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</si>
  <si>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</si>
  <si>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</si>
  <si>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</si>
  <si>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</si>
  <si>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</si>
  <si>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</si>
  <si>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</si>
  <si>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(Depreciaciones acumuladas)</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</si>
  <si>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</si>
  <si>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</si>
  <si>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</si>
  <si>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</si>
  <si>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</si>
  <si>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</si>
  <si>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</si>
  <si>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</si>
  <si>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</si>
  <si>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</si>
  <si>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</si>
  <si>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</si>
  <si>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</si>
  <si>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</si>
  <si>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</si>
  <si>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</si>
  <si>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</si>
  <si>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</si>
  <si>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</si>
  <si>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</si>
  <si>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</si>
  <si>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</si>
  <si>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</si>
  <si>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</si>
  <si>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</si>
  <si>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</si>
  <si>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</si>
  <si>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</si>
  <si>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</si>
  <si>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</si>
  <si>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</si>
  <si>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</si>
  <si>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</si>
  <si>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</si>
  <si>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</si>
  <si>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 xml:space="preserve">Menos: Previsión para incobrables </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</si>
  <si>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</si>
  <si>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</si>
  <si>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</si>
  <si>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</si>
  <si>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</si>
  <si>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</si>
  <si>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</si>
  <si>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</si>
  <si>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</si>
  <si>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</si>
  <si>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</si>
  <si>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</si>
  <si>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</si>
  <si>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</si>
  <si>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</si>
  <si>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</si>
  <si>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</si>
  <si>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</si>
  <si>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</si>
  <si>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</si>
  <si>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</si>
  <si>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</si>
  <si>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</si>
  <si>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</si>
  <si>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 xml:space="preserve">Ingresos por operaciones y servicios a personas relacionadas </t>
  </si>
  <si>
    <t>Aporte de capital</t>
  </si>
  <si>
    <t>(En guaraníes)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</si>
  <si>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</si>
  <si>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</si>
  <si>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</si>
  <si>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</si>
  <si>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</si>
  <si>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</si>
  <si>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</si>
  <si>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</si>
  <si>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</si>
  <si>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</si>
  <si>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</si>
  <si>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</si>
  <si>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</si>
  <si>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</si>
  <si>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</si>
  <si>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</si>
  <si>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</si>
  <si>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</si>
  <si>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</si>
  <si>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</si>
  <si>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</si>
  <si>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</si>
  <si>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</si>
  <si>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</si>
  <si>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</si>
  <si>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</si>
  <si>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</si>
  <si>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</si>
  <si>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</si>
  <si>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</si>
  <si>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</si>
  <si>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</si>
  <si>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</si>
  <si>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</si>
  <si>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</si>
  <si>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</si>
  <si>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Depreciación activo fijo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</si>
  <si>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</si>
  <si>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</si>
  <si>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</si>
  <si>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</si>
  <si>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</si>
  <si>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</si>
  <si>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</si>
  <si>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</si>
  <si>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</si>
  <si>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</si>
  <si>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</si>
  <si>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</si>
  <si>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</si>
  <si>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</si>
  <si>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</si>
  <si>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</si>
  <si>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</si>
  <si>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</si>
  <si>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</si>
  <si>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</si>
  <si>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</si>
  <si>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</si>
  <si>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</si>
  <si>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</si>
  <si>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</si>
  <si>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</si>
  <si>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</si>
  <si>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</si>
  <si>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</si>
  <si>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</si>
  <si>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</si>
  <si>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</si>
  <si>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</si>
  <si>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</si>
  <si>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</si>
  <si>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</si>
  <si>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</si>
  <si>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</si>
  <si>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</si>
  <si>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</si>
  <si>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</si>
  <si>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</si>
  <si>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</si>
  <si>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</si>
  <si>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</si>
  <si>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</si>
  <si>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</si>
  <si>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</si>
  <si>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</si>
  <si>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</si>
  <si>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</si>
  <si>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</si>
  <si>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</si>
  <si>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</si>
  <si>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</si>
  <si>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</si>
  <si>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</si>
  <si>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</si>
  <si>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</si>
  <si>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</si>
  <si>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</si>
  <si>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</si>
  <si>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</si>
  <si>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</si>
  <si>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</si>
  <si>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</si>
  <si>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</si>
  <si>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</si>
  <si>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</si>
  <si>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</si>
  <si>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</si>
  <si>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</si>
  <si>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</si>
  <si>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</si>
  <si>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</si>
  <si>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</si>
  <si>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</si>
  <si>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</si>
  <si>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</si>
  <si>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</si>
  <si>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</si>
  <si>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</si>
  <si>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</si>
  <si>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</si>
  <si>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</si>
  <si>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</si>
  <si>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</si>
  <si>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</si>
  <si>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</si>
  <si>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</si>
  <si>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</si>
  <si>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</si>
  <si>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</si>
  <si>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</si>
  <si>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</si>
  <si>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</si>
  <si>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</si>
  <si>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</si>
  <si>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</si>
  <si>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</si>
  <si>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</si>
  <si>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</si>
  <si>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</si>
  <si>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</si>
  <si>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</si>
  <si>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</si>
  <si>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</si>
  <si>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</si>
  <si>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</si>
  <si>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</si>
  <si>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</si>
  <si>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</si>
  <si>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</si>
  <si>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</si>
  <si>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</si>
  <si>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</si>
  <si>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</si>
  <si>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</si>
  <si>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</si>
  <si>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</si>
  <si>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</si>
  <si>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</si>
  <si>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</si>
  <si>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</si>
  <si>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</si>
  <si>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</si>
  <si>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</si>
  <si>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</si>
  <si>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</si>
  <si>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</si>
  <si>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</si>
  <si>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</si>
  <si>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</si>
  <si>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</si>
  <si>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</si>
  <si>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</si>
  <si>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</si>
  <si>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</si>
  <si>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</si>
  <si>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</si>
  <si>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</si>
  <si>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</si>
  <si>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</si>
  <si>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</si>
  <si>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</si>
  <si>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</si>
  <si>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</si>
  <si>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</si>
  <si>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</si>
  <si>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</si>
  <si>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</si>
  <si>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</si>
  <si>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</si>
  <si>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</si>
  <si>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</si>
  <si>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</si>
  <si>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</si>
  <si>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</si>
  <si>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</si>
  <si>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</si>
  <si>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</si>
  <si>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</si>
  <si>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</si>
  <si>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</si>
  <si>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</si>
  <si>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</si>
  <si>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</si>
  <si>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</si>
  <si>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</si>
  <si>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</si>
  <si>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</si>
  <si>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</si>
  <si>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</si>
  <si>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</si>
  <si>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</si>
  <si>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</si>
  <si>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</si>
  <si>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</si>
  <si>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</si>
  <si>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</si>
  <si>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</si>
  <si>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</si>
  <si>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</si>
  <si>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</si>
  <si>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</si>
  <si>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</si>
  <si>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</si>
  <si>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</si>
  <si>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</si>
  <si>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</si>
  <si>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</si>
  <si>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</si>
  <si>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Banco Continental</t>
  </si>
  <si>
    <t>Provisión por bonificaciones al personal</t>
  </si>
  <si>
    <t>Provisiones salariales</t>
  </si>
  <si>
    <t>Sueldos y cargas sociales</t>
  </si>
  <si>
    <t>Gastos de custodia</t>
  </si>
  <si>
    <t>,</t>
  </si>
  <si>
    <t>Gastos a recuperar</t>
  </si>
  <si>
    <t>Provision Impuesto a la renta</t>
  </si>
  <si>
    <t>Aportes y retenciones a pagar</t>
  </si>
  <si>
    <t>Gastos de computación</t>
  </si>
  <si>
    <t>Gastos de viaje y representación</t>
  </si>
  <si>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</si>
  <si>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</si>
  <si>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</si>
  <si>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</si>
  <si>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</si>
  <si>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</si>
  <si>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</si>
  <si>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Cuentas a pagar a personas y empresas relacionadas (Nota 5.7)</t>
  </si>
  <si>
    <t>Banco Vision</t>
  </si>
  <si>
    <t>Total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</si>
  <si>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</si>
  <si>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</si>
  <si>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</si>
  <si>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</si>
  <si>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Periodo anterior</t>
  </si>
  <si>
    <t>2.5  Política de reconocimiento de ingresos</t>
  </si>
  <si>
    <t>2.6  Estado de flujo de efectivo</t>
  </si>
  <si>
    <t>5.4  Cuentas por cobrar a personas y empresas relacionadas</t>
  </si>
  <si>
    <t>Reembolso de gastos</t>
  </si>
  <si>
    <t>5.11   Patrimonio Neto</t>
  </si>
  <si>
    <t>5.12  Ingresos por servicios</t>
  </si>
  <si>
    <t>5.13  Ingresos financieros</t>
  </si>
  <si>
    <t>Ingresos por servicios (Nota 5.12)</t>
  </si>
  <si>
    <t>Ingresos financieros (Nota 5.13)</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</si>
  <si>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</si>
  <si>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</si>
  <si>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</si>
  <si>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</si>
  <si>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</si>
  <si>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</si>
  <si>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</si>
  <si>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</si>
  <si>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Documentos y cuentas por cobrar (Nota 5.3)</t>
  </si>
  <si>
    <t>Cuentas por cobrar a Personas y Empresas relacionadas (Nota 5.4)</t>
  </si>
  <si>
    <t>CDA BANCO ITAU DA9482</t>
  </si>
  <si>
    <t>Banco Itau</t>
  </si>
  <si>
    <t>PY BANCO ITAU PYTAU01F1133</t>
  </si>
  <si>
    <t>PY PYO JAPONESA PYJAP01F1603</t>
  </si>
  <si>
    <t>Financiera Paraguayo Japonesa</t>
  </si>
  <si>
    <t>PY TELECEL PYA SAE PYTEL03F9370</t>
  </si>
  <si>
    <t>Telefonica Celular del Paraguay</t>
  </si>
  <si>
    <t>PY TELECEL PYA SAE PYTEL01F2252</t>
  </si>
  <si>
    <t>PY CONTINENTAL PYCON05F7989</t>
  </si>
  <si>
    <t>PY BANCO SUDAMERIS PYSUD01F0083</t>
  </si>
  <si>
    <t>Banco Sudameris</t>
  </si>
  <si>
    <t>PY VISION BANCO S.A.E.C.A. PYVIS05F7476</t>
  </si>
  <si>
    <t>PY VICENTE SCAVONE PYVSC01F1222</t>
  </si>
  <si>
    <t>Vicente Scavone</t>
  </si>
  <si>
    <t>PY VICENTE SCAVONE PYVSC02F1627</t>
  </si>
  <si>
    <t>PY VICENTE SCAVONE PYVSC03F2764</t>
  </si>
  <si>
    <t>Del 1 al 2826 - 2.977 al 4.960</t>
  </si>
  <si>
    <t>Cross Capital S.A.</t>
  </si>
  <si>
    <t xml:space="preserve">Cross Capital S.A. </t>
  </si>
  <si>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</si>
  <si>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</si>
  <si>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Romina Machado</t>
    </r>
  </si>
  <si>
    <t>IPS a pagar</t>
  </si>
  <si>
    <t>Provisión auditoria externa</t>
  </si>
  <si>
    <t>Otros activos (Nota 5.4)</t>
  </si>
  <si>
    <t>Programas informáticos (Nota 5.5)</t>
  </si>
  <si>
    <t>Documentos y cuentas por pagar (Nota 5.6)</t>
  </si>
  <si>
    <t>5.5  Intangibles</t>
  </si>
  <si>
    <t>5.6   Documentos y cuentas por pagar</t>
  </si>
  <si>
    <t>5.7  Cuentas por pagar a personas y empresas relacionadas</t>
  </si>
  <si>
    <t>Retenciones a pagar</t>
  </si>
  <si>
    <t>Comisiones ganadas</t>
  </si>
  <si>
    <t>Beneficios al personal</t>
  </si>
  <si>
    <t>Efectivo pagado a entidades vinculadas</t>
  </si>
  <si>
    <t>AE20</t>
  </si>
  <si>
    <t>CONAUDIT - CONTADORES &amp; AUDITORES ASOCIADOS</t>
  </si>
  <si>
    <t>Egresos por operaciones y servicios de personas relacionadas (Nota 5.14)</t>
  </si>
  <si>
    <t>Gastos de administración (Nota 5.15)</t>
  </si>
  <si>
    <t>Gastos financieros (Nota 5.16)</t>
  </si>
  <si>
    <t>5.14   Egresos por operaciones y servicios de personas relacionadas</t>
  </si>
  <si>
    <t>5.15   Gastos de administración</t>
  </si>
  <si>
    <t>5.16   Gastos financieros</t>
  </si>
  <si>
    <t>Alberto Mac Mullen</t>
  </si>
  <si>
    <r>
      <t>·</t>
    </r>
    <r>
      <rPr>
        <sz val="7"/>
        <color theme="1"/>
        <rFont val="Times New Roman"/>
        <family val="1"/>
      </rPr>
      <t xml:space="preserve">  </t>
    </r>
    <r>
      <rPr>
        <sz val="10"/>
        <color theme="1"/>
        <rFont val="Arial"/>
        <family val="2"/>
      </rPr>
      <t>Alberto Mac Mullen - Director Suplente</t>
    </r>
  </si>
  <si>
    <t>Desafectación de reserva facultativa</t>
  </si>
  <si>
    <t>Iva a pagar</t>
  </si>
  <si>
    <t>Provisión de comisión por colocación</t>
  </si>
  <si>
    <t>5.4          Otros activos</t>
  </si>
  <si>
    <t>Total 30.09.2023</t>
  </si>
  <si>
    <t>Puente Asset Management Limited</t>
  </si>
  <si>
    <r>
      <t>·</t>
    </r>
    <r>
      <rPr>
        <sz val="7"/>
        <color theme="1"/>
        <rFont val="Times New Roman"/>
        <family val="1"/>
      </rPr>
      <t xml:space="preserve">  </t>
    </r>
    <r>
      <rPr>
        <b/>
        <sz val="10"/>
        <color theme="1"/>
        <rFont val="Arial"/>
        <family val="2"/>
      </rPr>
      <t>Puente Asset Management Limited</t>
    </r>
  </si>
  <si>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</si>
  <si>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</si>
  <si>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</si>
  <si>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</si>
  <si>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</si>
  <si>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</si>
  <si>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Entidad vinculada</t>
  </si>
  <si>
    <t>31.12.2023</t>
  </si>
  <si>
    <t>Tipo de cambio 31.12.2023</t>
  </si>
  <si>
    <t>Total 31.12.2023</t>
  </si>
  <si>
    <t>Total al 31.12.2023</t>
  </si>
  <si>
    <t>Deudas fiscales (Nota 5.8)</t>
  </si>
  <si>
    <t>Otros pasivos (Nota 5.9)</t>
  </si>
  <si>
    <t>Provisiones (Nota 5.10)</t>
  </si>
  <si>
    <t>5.10  Provisiones</t>
  </si>
  <si>
    <t>5.8   Deudas fiscales</t>
  </si>
  <si>
    <t>5.9   Otros pasivos</t>
  </si>
  <si>
    <t>Activos Intangibles</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</si>
  <si>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</si>
  <si>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</si>
  <si>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2.4  Política de amortización de activos intangibles</t>
  </si>
  <si>
    <t>Los activos intangibles son amortizados utilizando el método lineal a partir del mes siguiente de su incorporación al patrimonio de la Sociedad.</t>
  </si>
  <si>
    <t>SLA</t>
  </si>
  <si>
    <t>Actividad principal: La actividad principal de la empresa es actuar como sociedad holding intermediaria.. La misma posee una participación en el capital del 96,98% que corresponde a 4.810 acciones con derecho a 1 voto por acción.</t>
  </si>
  <si>
    <t>Comision por colocación y distribución de fondos</t>
  </si>
  <si>
    <t>Comisiones por colocación y distribución de fondos</t>
  </si>
  <si>
    <t>Saldos iniciales al 31.12.2023</t>
  </si>
  <si>
    <t>Presentando en forma comparativa con el ejercicio anterior finalizado el 31 de diciembre de 2023</t>
  </si>
  <si>
    <t>Estados financieros correspondientes al periodo</t>
  </si>
  <si>
    <r>
      <t>·</t>
    </r>
    <r>
      <rPr>
        <sz val="7"/>
        <color theme="1"/>
        <rFont val="Times New Roman"/>
        <family val="1"/>
      </rPr>
      <t xml:space="preserve">  </t>
    </r>
    <r>
      <rPr>
        <sz val="10"/>
        <color theme="1"/>
        <rFont val="Arial"/>
        <family val="2"/>
      </rPr>
      <t>Jaseryn Jimenez</t>
    </r>
  </si>
  <si>
    <t>RESULTADO DEL PERIODO</t>
  </si>
  <si>
    <t>Efectivo y su equivalente al comienzo del periodo</t>
  </si>
  <si>
    <t>Efectivo y su equivalente al cierre del periodo</t>
  </si>
  <si>
    <t>Resultado del periodo</t>
  </si>
  <si>
    <r>
      <t>·</t>
    </r>
    <r>
      <rPr>
        <sz val="7"/>
        <color theme="1"/>
        <rFont val="Times New Roman"/>
        <family val="1"/>
      </rPr>
      <t xml:space="preserve">  </t>
    </r>
    <r>
      <rPr>
        <sz val="10"/>
        <color theme="1"/>
        <rFont val="Arial"/>
        <family val="2"/>
      </rPr>
      <t>Juan Di Nucci</t>
    </r>
  </si>
  <si>
    <t>Impuesto a la renta a pagar</t>
  </si>
  <si>
    <t>Hechos posteriores al cierre del periodo</t>
  </si>
  <si>
    <t>Resultado por tenencia de inversiones</t>
  </si>
  <si>
    <t>CDA-BANCO GNB 5624</t>
  </si>
  <si>
    <t>Gastos de venta (Nota 5.17)</t>
  </si>
  <si>
    <t>5.17   Gastos de venta</t>
  </si>
  <si>
    <t>finalizado el 30 de septiembre de 2024</t>
  </si>
  <si>
    <t>al 30 de septiembre de 2024</t>
  </si>
  <si>
    <t>por el periodo finalizado el 30 de septiembre de 2024</t>
  </si>
  <si>
    <t>Presentando en forma comparativa con el mismo periodo del ejercicio anterior finalizado el 30 de septiembre de 2023</t>
  </si>
  <si>
    <t>30.09.2024</t>
  </si>
  <si>
    <t>Otros egresos (Nota 5.17)</t>
  </si>
  <si>
    <t>30.09.2023</t>
  </si>
  <si>
    <t>al periodo económico finalizado el 30 de septiembre de 2024</t>
  </si>
  <si>
    <t>Los activos y pasivos en moneda extranjera se valuaron al tipo de cambio comprador vigentes al 30 de septiembre de 2024 y al 31 de diciembre de 2023 publicados por el Banco Central del Paraguay.</t>
  </si>
  <si>
    <t>Tipo de cambio 30.09.2024</t>
  </si>
  <si>
    <t>Saldo en Moneda local al 30.09.2024</t>
  </si>
  <si>
    <t>Tipo de cambio
 30.09.2024</t>
  </si>
  <si>
    <t>Tipo de cambio 30.09.2023</t>
  </si>
  <si>
    <t>Saldos al 30.09.2024 (Nota 5.11)</t>
  </si>
  <si>
    <t>A la fecha de presentación, no han ocurrido otros hechos significativos que impliquen alteraciones significativas a la estructura patrimonial o financiera o, a los resultados de la Sociedad al 30 de septiembre de 2024.</t>
  </si>
  <si>
    <r>
      <t xml:space="preserve">Puente Casa de Bolsa S.A. </t>
    </r>
    <r>
      <rPr>
        <sz val="10"/>
        <color theme="0"/>
        <rFont val="Arial"/>
        <family val="2"/>
      </rPr>
      <t>- A pagar (Gastos varios)</t>
    </r>
  </si>
  <si>
    <t>Total 30.09.2024</t>
  </si>
  <si>
    <t>Total al 30.09.2024</t>
  </si>
  <si>
    <t>Pago de impuestos sobre beneficios</t>
  </si>
  <si>
    <t>Vehículos</t>
  </si>
  <si>
    <t xml:space="preserve">Bienes de uso  </t>
  </si>
  <si>
    <t>Saldo en Moneda local al 31.12.2023</t>
  </si>
  <si>
    <t>Intereses a cobrar</t>
  </si>
  <si>
    <t>Valor Nominal 
Unitario</t>
  </si>
  <si>
    <t>Periodo actual</t>
  </si>
  <si>
    <t xml:space="preserve">Saldos al 30.09.2023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</si>
</sst>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0">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29">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3" fontId="15" fillId="4" borderId="2" xfId="0" applyNumberFormat="1" applyFont="1" applyFill="1" applyBorder="1" applyAlignment="1">
      <alignment horizontal="right" vertical="center"/>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0" fillId="0" borderId="1" xfId="0" applyBorder="1"/>
    <xf numFmtId="0" fontId="41"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5" xfId="0" applyFont="1" applyFill="1" applyBorder="1" applyAlignment="1">
      <alignment vertical="center" wrapText="1"/>
    </xf>
    <xf numFmtId="0" fontId="17" fillId="4" borderId="25" xfId="0" applyFont="1" applyFill="1" applyBorder="1" applyAlignment="1">
      <alignment vertical="center"/>
    </xf>
    <xf numFmtId="0" fontId="17" fillId="4" borderId="22" xfId="0" applyFont="1" applyFill="1" applyBorder="1" applyAlignment="1">
      <alignment vertical="center" wrapText="1"/>
    </xf>
    <xf numFmtId="0" fontId="17" fillId="4" borderId="27" xfId="0" applyFont="1" applyFill="1" applyBorder="1" applyAlignment="1">
      <alignment vertical="center" wrapText="1"/>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4"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41" fontId="17" fillId="0" borderId="2" xfId="27" applyFont="1" applyFill="1" applyBorder="1"/>
    <xf numFmtId="165" fontId="14" fillId="0" borderId="2" xfId="27" applyNumberFormat="1" applyFont="1" applyBorder="1" applyAlignment="1">
      <alignment horizontal="right" vertical="center"/>
    </xf>
    <xf numFmtId="9" fontId="11" fillId="0" borderId="0" xfId="2" applyFont="1"/>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5" xfId="0" applyFont="1" applyFill="1" applyBorder="1" applyAlignment="1">
      <alignment vertical="center"/>
    </xf>
    <xf numFmtId="0" fontId="16" fillId="4" borderId="0"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4" borderId="31" xfId="0" applyFont="1" applyFill="1" applyBorder="1" applyAlignment="1">
      <alignment vertical="center"/>
    </xf>
    <xf numFmtId="0" fontId="16" fillId="4" borderId="32" xfId="0" applyFont="1" applyFill="1" applyBorder="1" applyAlignment="1">
      <alignment horizontal="center" vertical="center" wrapText="1"/>
    </xf>
    <xf numFmtId="0" fontId="16" fillId="4" borderId="33" xfId="0" applyFont="1" applyFill="1" applyBorder="1" applyAlignment="1">
      <alignment horizontal="center" vertical="center" wrapText="1"/>
    </xf>
    <xf numFmtId="165" fontId="12" fillId="0" borderId="4" xfId="3" applyFont="1" applyFill="1" applyBorder="1" applyAlignment="1">
      <alignment vertical="center"/>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48"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17" fillId="0" borderId="2" xfId="0" applyFont="1" applyFill="1" applyBorder="1"/>
    <xf numFmtId="165" fontId="12" fillId="0" borderId="8" xfId="3" applyFont="1" applyBorder="1" applyAlignment="1">
      <alignment vertical="center"/>
    </xf>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165" fontId="12" fillId="0" borderId="4" xfId="3" applyFont="1" applyBorder="1"/>
    <xf numFmtId="165" fontId="15" fillId="0" borderId="7" xfId="3" applyFont="1" applyFill="1" applyBorder="1"/>
    <xf numFmtId="0" fontId="17" fillId="0" borderId="0" xfId="0" applyFont="1" applyFill="1" applyBorder="1" applyAlignment="1">
      <alignment vertical="center" wrapText="1"/>
    </xf>
    <xf numFmtId="0" fontId="17" fillId="0" borderId="0" xfId="0" applyFont="1" applyFill="1" applyBorder="1" applyAlignment="1">
      <alignment horizontal="center" vertical="center"/>
    </xf>
    <xf numFmtId="171" fontId="17" fillId="0" borderId="0" xfId="27" applyNumberFormat="1" applyFont="1" applyFill="1" applyBorder="1" applyAlignment="1">
      <alignment horizontal="center" vertical="center"/>
    </xf>
    <xf numFmtId="41" fontId="17" fillId="0" borderId="0" xfId="27" applyFont="1" applyFill="1" applyBorder="1" applyAlignment="1">
      <alignment horizontal="center" vertical="center" wrapText="1"/>
    </xf>
    <xf numFmtId="171" fontId="17" fillId="0" borderId="0" xfId="27" applyNumberFormat="1" applyFont="1" applyFill="1" applyBorder="1" applyAlignment="1">
      <alignment horizontal="right" vertical="center"/>
    </xf>
    <xf numFmtId="41" fontId="17" fillId="0" borderId="0" xfId="27" applyFont="1" applyFill="1" applyBorder="1" applyAlignment="1">
      <alignment horizontal="righ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41" fontId="15" fillId="0" borderId="8" xfId="27"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3" fontId="14" fillId="0" borderId="5" xfId="0" applyNumberFormat="1" applyFont="1" applyFill="1" applyBorder="1" applyAlignment="1">
      <alignment vertical="center"/>
    </xf>
    <xf numFmtId="41" fontId="14" fillId="0" borderId="6" xfId="27" applyFont="1" applyFill="1" applyBorder="1" applyAlignment="1">
      <alignment horizontal="right" vertical="center"/>
    </xf>
    <xf numFmtId="0" fontId="15" fillId="0" borderId="6" xfId="0" applyFont="1" applyFill="1" applyBorder="1" applyAlignment="1">
      <alignment horizontal="lef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0" fontId="11" fillId="0" borderId="9" xfId="0" applyFont="1" applyFill="1" applyBorder="1"/>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3" fontId="15" fillId="0" borderId="2" xfId="0" applyNumberFormat="1" applyFont="1" applyFill="1" applyBorder="1" applyAlignment="1">
      <alignment vertical="center"/>
    </xf>
    <xf numFmtId="0" fontId="11" fillId="0" borderId="9" xfId="0" applyFont="1" applyFill="1" applyBorder="1" applyAlignment="1">
      <alignment horizontal="justify" vertical="center"/>
    </xf>
    <xf numFmtId="3" fontId="11" fillId="0" borderId="2" xfId="0" applyNumberFormat="1" applyFont="1" applyFill="1" applyBorder="1" applyAlignment="1">
      <alignment horizontal="right"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3" fontId="12" fillId="0" borderId="2" xfId="0" applyNumberFormat="1" applyFont="1" applyFill="1" applyBorder="1" applyAlignment="1">
      <alignment horizontal="righ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14" fontId="17" fillId="0" borderId="2" xfId="0" applyNumberFormat="1"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0" fontId="16" fillId="0" borderId="2" xfId="0" applyFont="1" applyFill="1" applyBorder="1" applyAlignment="1">
      <alignment horizontal="left" vertical="center"/>
    </xf>
    <xf numFmtId="0" fontId="15" fillId="8" borderId="6" xfId="0" applyFont="1" applyFill="1" applyBorder="1" applyAlignment="1">
      <alignment vertical="center" wrapText="1"/>
    </xf>
    <xf numFmtId="9" fontId="11" fillId="0" borderId="0" xfId="2" applyFont="1" applyFill="1"/>
    <xf numFmtId="14" fontId="15" fillId="0" borderId="2" xfId="0" applyNumberFormat="1" applyFont="1" applyFill="1" applyBorder="1" applyAlignment="1">
      <alignment horizontal="center" vertical="center"/>
    </xf>
    <xf numFmtId="167" fontId="22" fillId="5" borderId="0" xfId="1" applyNumberFormat="1" applyFont="1" applyFill="1" applyBorder="1" applyAlignment="1">
      <alignment wrapText="1"/>
    </xf>
    <xf numFmtId="165" fontId="15" fillId="0" borderId="2" xfId="1" applyNumberFormat="1" applyFont="1" applyFill="1" applyBorder="1" applyAlignment="1">
      <alignment horizontal="right" vertical="center" wrapText="1"/>
    </xf>
    <xf numFmtId="41" fontId="11" fillId="5" borderId="0" xfId="27" applyFont="1" applyFill="1" applyAlignment="1">
      <alignment wrapText="1"/>
    </xf>
    <xf numFmtId="41" fontId="11" fillId="0" borderId="0" xfId="27" applyFont="1" applyAlignment="1">
      <alignment wrapText="1"/>
    </xf>
    <xf numFmtId="41" fontId="24" fillId="0" borderId="0" xfId="27" applyFont="1"/>
    <xf numFmtId="41" fontId="3" fillId="0" borderId="0" xfId="27" applyFont="1" applyFill="1" applyBorder="1"/>
    <xf numFmtId="41" fontId="3" fillId="0" borderId="0" xfId="27" applyFont="1" applyFill="1"/>
    <xf numFmtId="0" fontId="14" fillId="0" borderId="11" xfId="0" applyFont="1" applyFill="1" applyBorder="1" applyAlignment="1">
      <alignment vertical="center"/>
    </xf>
    <xf numFmtId="41" fontId="14" fillId="0" borderId="2" xfId="27" applyFont="1" applyFill="1" applyBorder="1" applyAlignment="1">
      <alignment horizontal="center"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24" fillId="0" borderId="0" xfId="27" applyFont="1" applyFill="1"/>
    <xf numFmtId="41" fontId="11" fillId="0" borderId="0" xfId="27" applyFont="1" applyFill="1"/>
    <xf numFmtId="41" fontId="15" fillId="0" borderId="0" xfId="27" applyFont="1" applyFill="1" applyBorder="1" applyAlignment="1">
      <alignment horizontal="right" vertical="center" wrapText="1"/>
    </xf>
    <xf numFmtId="168" fontId="18" fillId="2" borderId="0" xfId="4" applyNumberFormat="1" applyFont="1" applyFill="1" applyBorder="1" applyAlignment="1" applyProtection="1">
      <alignment horizontal="left"/>
    </xf>
    <xf numFmtId="0" fontId="12" fillId="0" borderId="9" xfId="0" applyFont="1" applyFill="1" applyBorder="1" applyAlignment="1">
      <alignment horizontal="center" vertical="center" wrapText="1"/>
    </xf>
    <xf numFmtId="0" fontId="11" fillId="3" borderId="11" xfId="0" applyFont="1" applyFill="1" applyBorder="1"/>
    <xf numFmtId="41" fontId="14" fillId="0" borderId="2" xfId="27" applyFont="1" applyFill="1" applyBorder="1" applyAlignment="1">
      <alignment horizontal="right" vertical="center" wrapText="1"/>
    </xf>
    <xf numFmtId="2" fontId="17" fillId="0" borderId="2" xfId="0" applyNumberFormat="1" applyFont="1" applyFill="1" applyBorder="1"/>
    <xf numFmtId="0" fontId="11" fillId="0" borderId="4" xfId="0" applyFont="1" applyFill="1" applyBorder="1"/>
    <xf numFmtId="0" fontId="14" fillId="4" borderId="2" xfId="0" applyFont="1" applyFill="1" applyBorder="1" applyAlignment="1">
      <alignment vertical="center"/>
    </xf>
    <xf numFmtId="43" fontId="0" fillId="0" borderId="0" xfId="1" applyFont="1"/>
    <xf numFmtId="41" fontId="14" fillId="0" borderId="10" xfId="27" applyFont="1" applyFill="1" applyBorder="1" applyAlignment="1">
      <alignment vertical="center" wrapText="1"/>
    </xf>
    <xf numFmtId="41" fontId="17" fillId="0" borderId="23" xfId="27" applyFont="1" applyFill="1" applyBorder="1" applyAlignment="1">
      <alignment vertical="center" wrapText="1"/>
    </xf>
    <xf numFmtId="41" fontId="17" fillId="0" borderId="26" xfId="27" applyFont="1" applyFill="1" applyBorder="1" applyAlignment="1">
      <alignment vertical="center" wrapText="1"/>
    </xf>
    <xf numFmtId="171" fontId="17" fillId="0" borderId="28" xfId="27" applyNumberFormat="1" applyFont="1" applyFill="1" applyBorder="1" applyAlignment="1">
      <alignment horizontal="center" vertical="center"/>
    </xf>
    <xf numFmtId="41" fontId="17" fillId="0" borderId="29" xfId="27" applyFont="1" applyFill="1" applyBorder="1" applyAlignment="1">
      <alignment horizontal="center" vertical="center" wrapText="1"/>
    </xf>
    <xf numFmtId="41" fontId="17" fillId="0" borderId="30" xfId="27" applyFont="1" applyFill="1" applyBorder="1" applyAlignment="1">
      <alignment horizontal="right" vertical="center"/>
    </xf>
    <xf numFmtId="41" fontId="17" fillId="0" borderId="0" xfId="27" applyFont="1" applyFill="1" applyBorder="1" applyAlignment="1">
      <alignment vertical="center" wrapText="1"/>
    </xf>
    <xf numFmtId="41" fontId="17" fillId="0" borderId="21" xfId="27" applyFont="1" applyFill="1" applyBorder="1" applyAlignment="1">
      <alignment vertical="center" wrapText="1"/>
    </xf>
    <xf numFmtId="171" fontId="17" fillId="0" borderId="0" xfId="27" applyNumberFormat="1" applyFont="1" applyFill="1" applyBorder="1" applyAlignment="1">
      <alignment vertical="center" wrapText="1"/>
    </xf>
    <xf numFmtId="171" fontId="17" fillId="0" borderId="21" xfId="27" applyNumberFormat="1" applyFont="1" applyFill="1" applyBorder="1" applyAlignment="1">
      <alignment vertical="center" wrapText="1"/>
    </xf>
    <xf numFmtId="41" fontId="17" fillId="0" borderId="0" xfId="27" applyFont="1" applyFill="1" applyBorder="1" applyAlignment="1">
      <alignment horizontal="right" vertical="center" wrapText="1"/>
    </xf>
    <xf numFmtId="41" fontId="17" fillId="0" borderId="24" xfId="27" applyFont="1" applyFill="1" applyBorder="1" applyAlignment="1">
      <alignment vertical="center" wrapText="1"/>
    </xf>
    <xf numFmtId="41" fontId="17" fillId="0" borderId="26" xfId="27" applyFont="1" applyFill="1" applyBorder="1" applyAlignment="1">
      <alignment horizontal="center" vertical="center" wrapText="1"/>
    </xf>
    <xf numFmtId="0" fontId="16" fillId="0" borderId="21" xfId="0" applyFont="1" applyFill="1" applyBorder="1" applyAlignment="1">
      <alignment vertical="center"/>
    </xf>
    <xf numFmtId="0" fontId="17" fillId="0" borderId="28" xfId="0" applyFont="1" applyFill="1" applyBorder="1" applyAlignment="1">
      <alignment horizontal="center" vertical="center"/>
    </xf>
    <xf numFmtId="167" fontId="14" fillId="0" borderId="2" xfId="1" applyNumberFormat="1" applyFont="1" applyFill="1" applyBorder="1" applyAlignment="1">
      <alignment horizontal="right" vertical="center"/>
    </xf>
    <xf numFmtId="167" fontId="15" fillId="0" borderId="2" xfId="1" applyNumberFormat="1" applyFont="1" applyFill="1" applyBorder="1" applyAlignment="1">
      <alignment horizontal="right" vertical="center"/>
    </xf>
    <xf numFmtId="165" fontId="15" fillId="0" borderId="2" xfId="0" applyNumberFormat="1" applyFont="1" applyFill="1" applyBorder="1" applyAlignment="1">
      <alignment horizontal="right" vertical="center"/>
    </xf>
    <xf numFmtId="0" fontId="11" fillId="0" borderId="0" xfId="0" applyFont="1" applyFill="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center"/>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1" fillId="0" borderId="0" xfId="0" applyFont="1" applyAlignment="1">
      <alignment horizontal="left" vertical="top"/>
    </xf>
    <xf numFmtId="0" fontId="14" fillId="0" borderId="0" xfId="0" applyFont="1" applyAlignment="1">
      <alignment horizontal="left" vertical="top" wrapText="1"/>
    </xf>
    <xf numFmtId="0" fontId="12" fillId="0" borderId="0" xfId="0" applyFont="1" applyFill="1" applyAlignment="1">
      <alignment horizontal="left" vertical="center"/>
    </xf>
    <xf numFmtId="0" fontId="14" fillId="0" borderId="0" xfId="0" applyFont="1" applyFill="1" applyAlignment="1">
      <alignment horizontal="left" vertical="top"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30 de septiembre de 2024</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762000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L31"/>
  <sheetViews>
    <sheetView showGridLines="0" zoomScaleNormal="100" zoomScaleSheetLayoutView="90" workbookViewId="0"/>
  </sheetViews>
  <sheetFormatPr baseColWidth="10" defaultRowHeight="15"/>
  <cols>
    <col min="12" max="12" width="13.5703125" bestFit="1" customWidth="1"/>
  </cols>
  <sheetData>
    <row r="4" spans="6:6" ht="26.25">
      <c r="F4" s="112" t="s">
        <v>143</v>
      </c>
    </row>
    <row r="5" spans="6:6" ht="26.25">
      <c r="F5" s="112" t="s">
        <v>144</v>
      </c>
    </row>
    <row r="6" spans="6:6" ht="26.25">
      <c r="F6" s="112" t="s">
        <v>145</v>
      </c>
    </row>
    <row r="7" spans="6:6">
      <c r="F7" s="111"/>
    </row>
    <row r="8" spans="6:6">
      <c r="F8" s="111"/>
    </row>
    <row r="9" spans="6:6">
      <c r="F9" s="113" t="s">
        <v>432</v>
      </c>
    </row>
    <row r="10" spans="6:6" ht="15.75">
      <c r="F10" s="114" t="s">
        <v>445</v>
      </c>
    </row>
    <row r="31" spans="12:12">
      <c r="L31" s="490"/>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5"/>
  <sheetViews>
    <sheetView showGridLines="0" view="pageBreakPreview" zoomScale="90" zoomScaleNormal="100" zoomScaleSheetLayoutView="90" workbookViewId="0"/>
  </sheetViews>
  <sheetFormatPr baseColWidth="10" defaultColWidth="11.42578125" defaultRowHeight="15"/>
  <cols>
    <col min="1" max="1" width="2.5703125" style="111" customWidth="1"/>
    <col min="2" max="2" width="4.42578125" style="3" customWidth="1"/>
    <col min="3" max="3" width="33.140625" style="111" customWidth="1"/>
    <col min="4" max="4" width="15.28515625" style="111" customWidth="1"/>
    <col min="5" max="5" width="25.7109375" style="111" customWidth="1"/>
    <col min="6" max="6" width="12" style="111" customWidth="1"/>
    <col min="7" max="7" width="11.42578125" style="111"/>
    <col min="8" max="8" width="16.28515625" style="111" customWidth="1"/>
    <col min="9" max="9" width="18.5703125" style="111" customWidth="1"/>
    <col min="10" max="10" width="13" style="111" customWidth="1"/>
    <col min="11" max="16384" width="11.42578125" style="111"/>
  </cols>
  <sheetData>
    <row r="5" spans="2:10" ht="18">
      <c r="E5" s="116"/>
      <c r="G5" s="115"/>
      <c r="H5" s="115"/>
      <c r="I5" s="115"/>
      <c r="J5" s="115"/>
    </row>
    <row r="6" spans="2:10">
      <c r="E6" s="117"/>
      <c r="G6" s="115"/>
      <c r="H6" s="115"/>
      <c r="I6" s="115"/>
      <c r="J6" s="115"/>
    </row>
    <row r="7" spans="2:10">
      <c r="C7" s="118"/>
      <c r="D7" s="118"/>
      <c r="E7" s="115"/>
      <c r="F7" s="115"/>
      <c r="G7" s="115"/>
      <c r="H7" s="115"/>
      <c r="I7" s="115"/>
      <c r="J7" s="115"/>
    </row>
    <row r="8" spans="2:10">
      <c r="B8" s="175" t="s">
        <v>245</v>
      </c>
      <c r="C8" s="125" t="s">
        <v>247</v>
      </c>
      <c r="D8" s="125"/>
      <c r="E8" s="115"/>
      <c r="F8" s="115"/>
      <c r="G8" s="115"/>
      <c r="H8" s="115"/>
      <c r="I8" s="115"/>
      <c r="J8" s="115"/>
    </row>
    <row r="9" spans="2:10">
      <c r="B9" s="175"/>
      <c r="C9" s="120"/>
      <c r="D9" s="173"/>
      <c r="E9" s="115"/>
      <c r="F9" s="115"/>
      <c r="G9" s="115"/>
      <c r="H9" s="115"/>
      <c r="I9" s="115"/>
      <c r="J9" s="115"/>
    </row>
    <row r="10" spans="2:10">
      <c r="B10" s="175" t="s">
        <v>248</v>
      </c>
      <c r="C10" s="176" t="s">
        <v>255</v>
      </c>
      <c r="D10" s="176"/>
      <c r="E10" s="115" t="s">
        <v>263</v>
      </c>
      <c r="F10" s="119"/>
      <c r="G10" s="115"/>
      <c r="H10" s="115"/>
      <c r="I10" s="115"/>
      <c r="J10" s="115"/>
    </row>
    <row r="11" spans="2:10">
      <c r="B11" s="175" t="s">
        <v>249</v>
      </c>
      <c r="C11" s="176" t="s">
        <v>256</v>
      </c>
      <c r="D11" s="176"/>
      <c r="E11" s="115" t="s">
        <v>264</v>
      </c>
      <c r="F11" s="119"/>
      <c r="G11" s="115"/>
      <c r="H11" s="115"/>
      <c r="I11" s="115"/>
      <c r="J11" s="115"/>
    </row>
    <row r="12" spans="2:10">
      <c r="B12" s="175" t="s">
        <v>250</v>
      </c>
      <c r="C12" s="176" t="s">
        <v>257</v>
      </c>
      <c r="D12" s="176"/>
      <c r="E12" s="115" t="s">
        <v>265</v>
      </c>
      <c r="F12" s="119"/>
      <c r="G12" s="115"/>
      <c r="H12" s="115"/>
      <c r="I12" s="115"/>
      <c r="J12" s="115"/>
    </row>
    <row r="13" spans="2:10">
      <c r="B13" s="175" t="s">
        <v>251</v>
      </c>
      <c r="C13" s="176" t="s">
        <v>258</v>
      </c>
      <c r="D13" s="176"/>
      <c r="E13" s="115" t="s">
        <v>266</v>
      </c>
      <c r="F13" s="119"/>
      <c r="G13" s="115"/>
      <c r="H13" s="115"/>
      <c r="I13" s="115"/>
      <c r="J13" s="115"/>
    </row>
    <row r="14" spans="2:10">
      <c r="B14" s="175" t="s">
        <v>252</v>
      </c>
      <c r="C14" s="176" t="s">
        <v>259</v>
      </c>
      <c r="D14" s="176"/>
      <c r="E14" s="115" t="s">
        <v>267</v>
      </c>
      <c r="F14" s="119"/>
      <c r="G14" s="115"/>
      <c r="H14" s="115"/>
      <c r="I14" s="115"/>
      <c r="J14" s="115"/>
    </row>
    <row r="15" spans="2:10">
      <c r="B15" s="175" t="s">
        <v>329</v>
      </c>
      <c r="C15" s="176" t="s">
        <v>330</v>
      </c>
      <c r="D15" s="176"/>
      <c r="E15" s="335" t="s">
        <v>343</v>
      </c>
      <c r="F15" s="336"/>
      <c r="G15" s="115"/>
      <c r="H15" s="115"/>
      <c r="I15" s="115"/>
      <c r="J15" s="115"/>
    </row>
    <row r="16" spans="2:10">
      <c r="C16" s="3"/>
      <c r="D16" s="3"/>
      <c r="E16" s="115"/>
      <c r="F16" s="120"/>
      <c r="G16" s="115"/>
      <c r="H16" s="115"/>
      <c r="I16" s="115"/>
      <c r="J16" s="115"/>
    </row>
    <row r="17" spans="2:10">
      <c r="B17" s="175" t="s">
        <v>246</v>
      </c>
      <c r="C17" s="177" t="s">
        <v>262</v>
      </c>
      <c r="D17" s="177"/>
      <c r="E17" s="115"/>
      <c r="F17" s="119"/>
      <c r="G17" s="115"/>
      <c r="H17" s="115"/>
      <c r="I17" s="115"/>
      <c r="J17" s="115"/>
    </row>
    <row r="18" spans="2:10">
      <c r="B18" s="175"/>
      <c r="C18" s="3"/>
      <c r="D18" s="3"/>
      <c r="E18" s="115"/>
      <c r="F18" s="119"/>
      <c r="G18" s="115"/>
      <c r="H18" s="115"/>
      <c r="I18" s="115"/>
      <c r="J18" s="115"/>
    </row>
    <row r="19" spans="2:10">
      <c r="B19" s="175" t="s">
        <v>253</v>
      </c>
      <c r="C19" s="176" t="s">
        <v>260</v>
      </c>
      <c r="D19" s="176"/>
      <c r="E19" s="115" t="s">
        <v>268</v>
      </c>
      <c r="F19" s="119"/>
      <c r="G19" s="115"/>
      <c r="H19" s="115"/>
      <c r="I19" s="115"/>
      <c r="J19" s="115"/>
    </row>
    <row r="20" spans="2:10">
      <c r="B20" s="175" t="s">
        <v>254</v>
      </c>
      <c r="C20" s="176" t="s">
        <v>261</v>
      </c>
      <c r="D20" s="176"/>
      <c r="E20" s="115" t="s">
        <v>269</v>
      </c>
      <c r="F20" s="119"/>
      <c r="G20" s="115"/>
      <c r="H20" s="115"/>
      <c r="I20" s="115"/>
      <c r="J20" s="115"/>
    </row>
    <row r="21" spans="2:10">
      <c r="C21" s="121"/>
      <c r="D21" s="121"/>
      <c r="E21" s="115"/>
      <c r="F21" s="115"/>
      <c r="G21" s="115"/>
      <c r="H21" s="115"/>
      <c r="I21" s="115"/>
      <c r="J21" s="115"/>
    </row>
    <row r="22" spans="2:10">
      <c r="B22" s="175" t="s">
        <v>270</v>
      </c>
      <c r="C22" s="128" t="s">
        <v>271</v>
      </c>
      <c r="D22" s="128"/>
      <c r="E22" s="115"/>
      <c r="F22" s="115"/>
      <c r="G22" s="115"/>
      <c r="H22" s="115"/>
      <c r="I22" s="115"/>
      <c r="J22" s="115"/>
    </row>
    <row r="23" spans="2:10">
      <c r="C23" s="122"/>
      <c r="D23" s="122"/>
      <c r="E23" s="115"/>
      <c r="F23" s="115"/>
      <c r="G23" s="115"/>
      <c r="H23" s="115"/>
      <c r="I23" s="115"/>
      <c r="J23" s="115"/>
    </row>
    <row r="24" spans="2:10">
      <c r="C24" s="182" t="s">
        <v>146</v>
      </c>
      <c r="D24" s="185"/>
      <c r="E24" s="183" t="s">
        <v>147</v>
      </c>
      <c r="F24" s="115"/>
      <c r="G24" s="115"/>
      <c r="H24" s="115"/>
      <c r="I24" s="115"/>
      <c r="J24" s="115"/>
    </row>
    <row r="25" spans="2:10">
      <c r="C25" s="178" t="s">
        <v>148</v>
      </c>
      <c r="E25" s="179" t="s">
        <v>149</v>
      </c>
      <c r="F25" s="115"/>
      <c r="G25" s="115"/>
      <c r="H25" s="115"/>
      <c r="I25" s="115"/>
      <c r="J25" s="115"/>
    </row>
    <row r="26" spans="2:10">
      <c r="C26" s="178" t="s">
        <v>150</v>
      </c>
      <c r="E26" s="179" t="s">
        <v>149</v>
      </c>
      <c r="F26" s="115"/>
      <c r="G26" s="115"/>
      <c r="H26" s="115"/>
      <c r="I26" s="115"/>
      <c r="J26" s="115"/>
    </row>
    <row r="27" spans="2:10">
      <c r="C27" s="178" t="s">
        <v>151</v>
      </c>
      <c r="E27" s="179" t="s">
        <v>152</v>
      </c>
      <c r="F27" s="115"/>
      <c r="G27" s="115"/>
      <c r="H27" s="115"/>
      <c r="I27" s="115"/>
      <c r="J27" s="115"/>
    </row>
    <row r="28" spans="2:10">
      <c r="C28" s="178" t="s">
        <v>153</v>
      </c>
      <c r="E28" s="179" t="s">
        <v>323</v>
      </c>
      <c r="F28" s="115"/>
      <c r="G28" s="115"/>
      <c r="H28" s="115"/>
      <c r="I28" s="115"/>
      <c r="J28" s="115"/>
    </row>
    <row r="29" spans="2:10">
      <c r="C29" s="178" t="s">
        <v>322</v>
      </c>
      <c r="E29" s="179" t="s">
        <v>395</v>
      </c>
      <c r="F29" s="115"/>
      <c r="G29" s="115"/>
      <c r="H29" s="115"/>
      <c r="I29" s="115"/>
      <c r="J29" s="115"/>
    </row>
    <row r="30" spans="2:10">
      <c r="C30" s="178" t="s">
        <v>154</v>
      </c>
      <c r="E30" s="179" t="s">
        <v>155</v>
      </c>
      <c r="F30" s="115"/>
      <c r="G30" s="115"/>
      <c r="H30" s="115"/>
      <c r="I30" s="115"/>
      <c r="J30" s="115"/>
    </row>
    <row r="31" spans="2:10">
      <c r="C31" s="178" t="s">
        <v>156</v>
      </c>
      <c r="E31" s="123" t="s">
        <v>157</v>
      </c>
      <c r="F31" s="115"/>
      <c r="G31" s="115"/>
      <c r="H31" s="115"/>
      <c r="I31" s="115"/>
      <c r="J31" s="115"/>
    </row>
    <row r="32" spans="2:10">
      <c r="C32" s="180" t="s">
        <v>272</v>
      </c>
      <c r="D32" s="184"/>
      <c r="E32" s="181" t="s">
        <v>158</v>
      </c>
      <c r="F32" s="115"/>
      <c r="G32" s="115"/>
      <c r="H32" s="115"/>
      <c r="I32" s="115"/>
      <c r="J32" s="115"/>
    </row>
    <row r="33" spans="2:10">
      <c r="E33" s="123"/>
      <c r="F33" s="115"/>
      <c r="G33" s="115"/>
      <c r="H33" s="115"/>
      <c r="I33" s="115"/>
      <c r="J33" s="115"/>
    </row>
    <row r="34" spans="2:10">
      <c r="C34" s="124" t="s">
        <v>159</v>
      </c>
      <c r="D34" s="124"/>
      <c r="E34" s="115"/>
      <c r="F34" s="115"/>
      <c r="G34" s="115"/>
      <c r="H34" s="115"/>
      <c r="I34" s="115"/>
      <c r="J34" s="115"/>
    </row>
    <row r="35" spans="2:10">
      <c r="B35" s="175" t="s">
        <v>273</v>
      </c>
      <c r="C35" s="125" t="s">
        <v>274</v>
      </c>
      <c r="D35" s="125"/>
      <c r="E35" s="115"/>
      <c r="F35" s="115"/>
      <c r="G35" s="115"/>
      <c r="H35" s="115"/>
      <c r="I35" s="115"/>
      <c r="J35" s="115"/>
    </row>
    <row r="36" spans="2:10">
      <c r="C36" s="122"/>
      <c r="D36" s="122"/>
      <c r="E36" s="115"/>
      <c r="F36" s="115"/>
      <c r="G36" s="115"/>
      <c r="H36" s="115"/>
      <c r="I36" s="115"/>
      <c r="J36" s="115"/>
    </row>
    <row r="37" spans="2:10">
      <c r="C37" s="120" t="s">
        <v>160</v>
      </c>
      <c r="D37" s="173"/>
      <c r="E37" s="115"/>
      <c r="F37" s="115"/>
      <c r="G37" s="115"/>
      <c r="H37" s="115"/>
      <c r="I37" s="115"/>
      <c r="J37" s="115"/>
    </row>
    <row r="38" spans="2:10">
      <c r="C38" s="173"/>
      <c r="D38" s="173"/>
      <c r="E38" s="115"/>
      <c r="F38" s="115"/>
      <c r="G38" s="115"/>
      <c r="H38" s="115"/>
      <c r="I38" s="115"/>
      <c r="J38" s="115"/>
    </row>
    <row r="39" spans="2:10">
      <c r="C39" s="120" t="s">
        <v>275</v>
      </c>
      <c r="D39" s="187"/>
      <c r="E39" s="186">
        <v>4960000000</v>
      </c>
      <c r="F39" s="115"/>
      <c r="G39" s="115"/>
      <c r="H39" s="115"/>
      <c r="I39" s="115"/>
      <c r="J39" s="115"/>
    </row>
    <row r="40" spans="2:10">
      <c r="C40" s="120" t="s">
        <v>276</v>
      </c>
      <c r="D40" s="187"/>
      <c r="E40" s="186">
        <v>4960000000</v>
      </c>
      <c r="F40" s="115"/>
      <c r="G40" s="115"/>
      <c r="H40" s="115"/>
      <c r="I40" s="115"/>
      <c r="J40" s="115"/>
    </row>
    <row r="41" spans="2:10">
      <c r="C41" s="120" t="s">
        <v>277</v>
      </c>
      <c r="D41" s="187"/>
      <c r="E41" s="186">
        <v>4960000000</v>
      </c>
      <c r="F41" s="115"/>
      <c r="G41" s="115"/>
      <c r="H41" s="115"/>
      <c r="I41" s="115"/>
      <c r="J41" s="115"/>
    </row>
    <row r="42" spans="2:10">
      <c r="C42" s="120" t="s">
        <v>278</v>
      </c>
      <c r="D42" s="187"/>
      <c r="E42" s="186">
        <v>1000000</v>
      </c>
      <c r="F42" s="115"/>
      <c r="G42" s="115"/>
      <c r="H42" s="115"/>
      <c r="I42" s="115"/>
      <c r="J42" s="115"/>
    </row>
    <row r="43" spans="2:10">
      <c r="C43" s="120"/>
      <c r="D43" s="173"/>
      <c r="E43" s="115"/>
      <c r="F43" s="115"/>
      <c r="G43" s="115"/>
      <c r="H43" s="115"/>
      <c r="I43" s="115"/>
      <c r="J43" s="115"/>
    </row>
    <row r="44" spans="2:10">
      <c r="C44" s="126" t="s">
        <v>161</v>
      </c>
      <c r="D44" s="126"/>
      <c r="E44" s="115"/>
      <c r="F44" s="115"/>
      <c r="G44" s="115"/>
      <c r="H44" s="115"/>
      <c r="I44" s="115"/>
      <c r="J44" s="115"/>
    </row>
    <row r="45" spans="2:10">
      <c r="C45" s="122"/>
      <c r="D45" s="122"/>
      <c r="E45" s="115"/>
      <c r="F45" s="115"/>
      <c r="G45" s="115"/>
      <c r="H45" s="115"/>
      <c r="I45" s="115"/>
      <c r="J45" s="115"/>
    </row>
    <row r="46" spans="2:10" ht="31.5" customHeight="1">
      <c r="B46" s="188" t="s">
        <v>125</v>
      </c>
      <c r="C46" s="188" t="s">
        <v>126</v>
      </c>
      <c r="D46" s="188" t="s">
        <v>279</v>
      </c>
      <c r="E46" s="188" t="s">
        <v>127</v>
      </c>
      <c r="F46" s="188" t="s">
        <v>128</v>
      </c>
      <c r="G46" s="188" t="s">
        <v>129</v>
      </c>
      <c r="H46" s="188" t="s">
        <v>243</v>
      </c>
      <c r="I46" s="188" t="s">
        <v>130</v>
      </c>
      <c r="J46" s="189" t="s">
        <v>131</v>
      </c>
    </row>
    <row r="47" spans="2:10" ht="16.5" customHeight="1">
      <c r="B47" s="103">
        <v>1</v>
      </c>
      <c r="C47" s="104" t="s">
        <v>402</v>
      </c>
      <c r="D47" s="103" t="s">
        <v>162</v>
      </c>
      <c r="E47" s="104" t="s">
        <v>369</v>
      </c>
      <c r="F47" s="105">
        <f>2826+496+496+496+496</f>
        <v>4810</v>
      </c>
      <c r="G47" s="105">
        <f>2826+496+496+496+496</f>
        <v>4810</v>
      </c>
      <c r="H47" s="106">
        <f>2826000000+496000000+496000000+496000000+496000000</f>
        <v>4810000000</v>
      </c>
      <c r="I47" s="127">
        <v>0.9698</v>
      </c>
      <c r="J47" s="107" t="s">
        <v>162</v>
      </c>
    </row>
    <row r="48" spans="2:10" ht="16.5" customHeight="1">
      <c r="B48" s="103">
        <v>2</v>
      </c>
      <c r="C48" s="104" t="s">
        <v>133</v>
      </c>
      <c r="D48" s="103" t="s">
        <v>162</v>
      </c>
      <c r="E48" s="104" t="s">
        <v>134</v>
      </c>
      <c r="F48" s="108">
        <v>150</v>
      </c>
      <c r="G48" s="108">
        <v>150</v>
      </c>
      <c r="H48" s="106">
        <v>150000000</v>
      </c>
      <c r="I48" s="127">
        <v>3.0241935483870969E-2</v>
      </c>
      <c r="J48" s="107" t="s">
        <v>162</v>
      </c>
    </row>
    <row r="49" spans="2:10" ht="17.25" customHeight="1">
      <c r="B49" s="190"/>
      <c r="C49" s="191" t="s">
        <v>5</v>
      </c>
      <c r="D49" s="190"/>
      <c r="E49" s="190"/>
      <c r="F49" s="192">
        <v>4960</v>
      </c>
      <c r="G49" s="192">
        <v>4960</v>
      </c>
      <c r="H49" s="193">
        <v>4960000000</v>
      </c>
      <c r="I49" s="194">
        <f>+SUM(I47:I48)</f>
        <v>1.000041935483871</v>
      </c>
      <c r="J49" s="195" t="s">
        <v>162</v>
      </c>
    </row>
    <row r="50" spans="2:10">
      <c r="C50" s="119"/>
      <c r="D50" s="174"/>
      <c r="E50" s="115"/>
      <c r="F50" s="115"/>
      <c r="G50" s="115"/>
      <c r="H50" s="115"/>
      <c r="I50" s="115"/>
      <c r="J50" s="115"/>
    </row>
    <row r="51" spans="2:10">
      <c r="B51" s="111"/>
      <c r="C51" s="174" t="s">
        <v>280</v>
      </c>
      <c r="D51" s="115"/>
      <c r="E51" s="115"/>
      <c r="F51" s="115"/>
      <c r="G51" s="115"/>
      <c r="H51" s="115"/>
      <c r="I51" s="115"/>
      <c r="J51" s="115"/>
    </row>
    <row r="52" spans="2:10">
      <c r="B52" s="111"/>
      <c r="C52" s="125" t="s">
        <v>402</v>
      </c>
      <c r="D52" s="115"/>
      <c r="E52" s="115"/>
      <c r="F52" s="115"/>
      <c r="G52" s="115"/>
      <c r="H52" s="115"/>
      <c r="I52" s="115"/>
      <c r="J52" s="115"/>
    </row>
    <row r="53" spans="2:10" ht="24">
      <c r="B53" s="111"/>
      <c r="C53" s="200" t="s">
        <v>281</v>
      </c>
      <c r="D53" s="349" t="s">
        <v>282</v>
      </c>
      <c r="E53" s="349" t="s">
        <v>283</v>
      </c>
      <c r="F53" s="115"/>
      <c r="G53" s="115"/>
      <c r="H53" s="115"/>
      <c r="I53" s="115"/>
      <c r="J53" s="115"/>
    </row>
    <row r="54" spans="2:10" ht="15" customHeight="1">
      <c r="B54" s="111"/>
      <c r="C54" s="201" t="s">
        <v>371</v>
      </c>
      <c r="D54" s="196">
        <v>216424910011</v>
      </c>
      <c r="E54" s="332">
        <v>1</v>
      </c>
      <c r="F54" s="115"/>
      <c r="G54" s="115"/>
      <c r="H54" s="115"/>
      <c r="I54" s="115"/>
      <c r="J54" s="115"/>
    </row>
    <row r="55" spans="2:10">
      <c r="B55" s="111"/>
      <c r="C55" s="202" t="s">
        <v>5</v>
      </c>
      <c r="D55" s="198"/>
      <c r="E55" s="199">
        <v>1</v>
      </c>
      <c r="F55" s="115"/>
      <c r="G55" s="115"/>
      <c r="H55" s="115"/>
      <c r="I55" s="115"/>
      <c r="J55" s="115"/>
    </row>
    <row r="56" spans="2:10">
      <c r="B56" s="174"/>
      <c r="E56" s="115"/>
      <c r="F56" s="115"/>
      <c r="G56" s="115"/>
      <c r="H56" s="115"/>
      <c r="I56" s="115"/>
      <c r="J56" s="115"/>
    </row>
    <row r="57" spans="2:10">
      <c r="B57" s="111"/>
      <c r="C57" s="125" t="s">
        <v>133</v>
      </c>
      <c r="E57" s="115"/>
      <c r="F57" s="115"/>
      <c r="G57" s="115"/>
      <c r="H57" s="115"/>
      <c r="I57" s="115"/>
      <c r="J57" s="115"/>
    </row>
    <row r="58" spans="2:10" ht="24">
      <c r="B58" s="111"/>
      <c r="C58" s="200" t="s">
        <v>281</v>
      </c>
      <c r="D58" s="349" t="s">
        <v>282</v>
      </c>
      <c r="E58" s="349" t="s">
        <v>283</v>
      </c>
      <c r="F58" s="115"/>
      <c r="G58" s="115"/>
      <c r="H58" s="115"/>
      <c r="I58" s="115"/>
      <c r="J58" s="115"/>
    </row>
    <row r="59" spans="2:10" ht="15" customHeight="1">
      <c r="B59" s="111"/>
      <c r="C59" s="201" t="s">
        <v>132</v>
      </c>
      <c r="D59" s="196">
        <v>9362341</v>
      </c>
      <c r="E59" s="197">
        <v>1</v>
      </c>
      <c r="F59" s="115"/>
      <c r="G59" s="115"/>
      <c r="H59" s="115"/>
      <c r="I59" s="115"/>
      <c r="J59" s="115"/>
    </row>
    <row r="60" spans="2:10">
      <c r="B60" s="111"/>
      <c r="C60" s="202" t="s">
        <v>5</v>
      </c>
      <c r="D60" s="198"/>
      <c r="E60" s="199">
        <v>1</v>
      </c>
      <c r="F60" s="115"/>
      <c r="G60" s="115"/>
      <c r="H60" s="115"/>
      <c r="I60" s="115"/>
      <c r="J60" s="115"/>
    </row>
    <row r="61" spans="2:10">
      <c r="B61" s="174"/>
      <c r="E61" s="115"/>
      <c r="F61" s="115"/>
      <c r="G61" s="115"/>
      <c r="H61" s="115"/>
      <c r="I61" s="115"/>
      <c r="J61" s="115"/>
    </row>
    <row r="62" spans="2:10">
      <c r="B62" s="449"/>
      <c r="C62" s="125" t="s">
        <v>132</v>
      </c>
      <c r="E62" s="115"/>
      <c r="F62" s="115"/>
      <c r="G62" s="115"/>
      <c r="H62" s="115"/>
      <c r="I62" s="115"/>
      <c r="J62" s="115"/>
    </row>
    <row r="63" spans="2:10" ht="24">
      <c r="B63" s="449"/>
      <c r="C63" s="200" t="s">
        <v>281</v>
      </c>
      <c r="D63" s="349" t="s">
        <v>282</v>
      </c>
      <c r="E63" s="349" t="s">
        <v>283</v>
      </c>
      <c r="F63" s="115"/>
      <c r="G63" s="115"/>
      <c r="H63" s="115"/>
      <c r="I63" s="115"/>
      <c r="J63" s="115"/>
    </row>
    <row r="64" spans="2:10">
      <c r="B64" s="449"/>
      <c r="C64" s="201" t="s">
        <v>371</v>
      </c>
      <c r="D64" s="196">
        <v>216424910011</v>
      </c>
      <c r="E64" s="332">
        <v>0.8</v>
      </c>
      <c r="F64" s="115"/>
      <c r="G64" s="115"/>
      <c r="H64" s="115"/>
      <c r="I64" s="115"/>
      <c r="J64" s="115"/>
    </row>
    <row r="65" spans="2:10">
      <c r="B65" s="449"/>
      <c r="C65" s="201" t="s">
        <v>284</v>
      </c>
      <c r="D65" s="196">
        <v>217341350017</v>
      </c>
      <c r="E65" s="197">
        <v>0.2</v>
      </c>
      <c r="F65" s="115"/>
      <c r="G65" s="115"/>
      <c r="H65" s="115"/>
      <c r="I65" s="115"/>
      <c r="J65" s="115"/>
    </row>
    <row r="66" spans="2:10">
      <c r="B66" s="449"/>
      <c r="C66" s="202" t="s">
        <v>5</v>
      </c>
      <c r="D66" s="198"/>
      <c r="E66" s="199">
        <v>1</v>
      </c>
      <c r="F66" s="115"/>
      <c r="G66" s="115"/>
      <c r="H66" s="115"/>
      <c r="I66" s="115"/>
      <c r="J66" s="115"/>
    </row>
    <row r="67" spans="2:10">
      <c r="B67" s="449"/>
      <c r="E67" s="115"/>
      <c r="F67" s="115"/>
      <c r="G67" s="115"/>
      <c r="H67" s="115"/>
      <c r="I67" s="115"/>
      <c r="J67" s="115"/>
    </row>
    <row r="68" spans="2:10">
      <c r="B68" s="111"/>
      <c r="C68" s="125" t="s">
        <v>370</v>
      </c>
      <c r="E68" s="115"/>
      <c r="F68" s="115"/>
      <c r="G68" s="115"/>
      <c r="H68" s="115"/>
      <c r="I68" s="115"/>
      <c r="J68" s="115"/>
    </row>
    <row r="69" spans="2:10" ht="24">
      <c r="B69" s="111"/>
      <c r="C69" s="200" t="s">
        <v>281</v>
      </c>
      <c r="D69" s="349" t="s">
        <v>282</v>
      </c>
      <c r="E69" s="349" t="s">
        <v>283</v>
      </c>
      <c r="F69" s="115"/>
      <c r="G69" s="115"/>
      <c r="H69" s="115"/>
      <c r="I69" s="115"/>
      <c r="J69" s="115"/>
    </row>
    <row r="70" spans="2:10" ht="15" customHeight="1">
      <c r="B70" s="111"/>
      <c r="C70" s="201" t="s">
        <v>149</v>
      </c>
      <c r="D70" s="196">
        <v>8115054</v>
      </c>
      <c r="E70" s="197">
        <v>1</v>
      </c>
      <c r="F70" s="115"/>
      <c r="G70" s="115"/>
      <c r="H70" s="115"/>
      <c r="I70" s="115"/>
      <c r="J70" s="115"/>
    </row>
    <row r="71" spans="2:10">
      <c r="B71" s="111"/>
      <c r="C71" s="202" t="s">
        <v>5</v>
      </c>
      <c r="D71" s="198"/>
      <c r="E71" s="199">
        <v>1</v>
      </c>
      <c r="F71" s="115"/>
      <c r="G71" s="115"/>
      <c r="H71" s="115"/>
      <c r="I71" s="115"/>
      <c r="J71" s="115"/>
    </row>
    <row r="72" spans="2:10">
      <c r="B72" s="174"/>
      <c r="E72" s="115"/>
      <c r="F72" s="115"/>
      <c r="G72" s="115"/>
      <c r="H72" s="115"/>
      <c r="I72" s="115"/>
      <c r="J72" s="115"/>
    </row>
    <row r="73" spans="2:10">
      <c r="B73" s="111"/>
      <c r="C73" s="125" t="s">
        <v>284</v>
      </c>
      <c r="D73" s="115"/>
      <c r="E73" s="115"/>
      <c r="F73" s="115"/>
      <c r="G73" s="115"/>
      <c r="H73" s="115"/>
      <c r="I73" s="115"/>
      <c r="J73" s="115"/>
    </row>
    <row r="74" spans="2:10" ht="24">
      <c r="B74" s="111"/>
      <c r="C74" s="200" t="s">
        <v>281</v>
      </c>
      <c r="D74" s="349" t="s">
        <v>282</v>
      </c>
      <c r="E74" s="349" t="s">
        <v>283</v>
      </c>
      <c r="F74" s="115"/>
      <c r="G74" s="115"/>
      <c r="H74" s="115"/>
      <c r="I74" s="115"/>
      <c r="J74" s="115"/>
    </row>
    <row r="75" spans="2:10" ht="15" customHeight="1">
      <c r="B75" s="111"/>
      <c r="C75" s="201" t="s">
        <v>371</v>
      </c>
      <c r="D75" s="196">
        <v>216424910011</v>
      </c>
      <c r="E75" s="332">
        <v>1</v>
      </c>
      <c r="F75" s="115"/>
      <c r="G75" s="115"/>
      <c r="H75" s="115"/>
      <c r="I75" s="115"/>
      <c r="J75" s="115"/>
    </row>
    <row r="76" spans="2:10">
      <c r="B76" s="111"/>
      <c r="C76" s="202" t="s">
        <v>5</v>
      </c>
      <c r="D76" s="198"/>
      <c r="E76" s="199">
        <v>1</v>
      </c>
      <c r="F76" s="115"/>
      <c r="G76" s="115"/>
      <c r="H76" s="115"/>
      <c r="I76" s="115"/>
      <c r="J76" s="115"/>
    </row>
    <row r="77" spans="2:10">
      <c r="B77" s="203"/>
      <c r="C77" s="203"/>
      <c r="D77" s="146"/>
      <c r="E77" s="204"/>
      <c r="F77" s="115"/>
      <c r="G77" s="115"/>
      <c r="H77" s="115"/>
      <c r="I77" s="115"/>
      <c r="J77" s="115"/>
    </row>
    <row r="78" spans="2:10">
      <c r="B78" s="175" t="s">
        <v>285</v>
      </c>
      <c r="C78" s="128" t="s">
        <v>286</v>
      </c>
      <c r="D78" s="146"/>
      <c r="E78" s="204"/>
      <c r="F78" s="115"/>
      <c r="G78" s="115"/>
      <c r="H78" s="115"/>
      <c r="I78" s="115"/>
      <c r="J78" s="115"/>
    </row>
    <row r="79" spans="2:10">
      <c r="B79" s="203"/>
      <c r="C79" s="126"/>
      <c r="D79" s="146"/>
      <c r="E79" s="204"/>
      <c r="F79" s="115"/>
      <c r="G79" s="115"/>
      <c r="H79" s="115"/>
      <c r="I79" s="115"/>
      <c r="J79" s="115"/>
    </row>
    <row r="80" spans="2:10" s="168" customFormat="1">
      <c r="B80" s="343" t="s">
        <v>287</v>
      </c>
      <c r="C80" s="344" t="s">
        <v>289</v>
      </c>
      <c r="D80" s="345"/>
      <c r="E80" s="346" t="s">
        <v>388</v>
      </c>
      <c r="F80" s="171"/>
      <c r="G80" s="171"/>
      <c r="H80" s="171"/>
      <c r="I80" s="171"/>
      <c r="J80" s="171"/>
    </row>
    <row r="81" spans="2:11" s="168" customFormat="1">
      <c r="B81" s="343" t="s">
        <v>288</v>
      </c>
      <c r="C81" s="344" t="s">
        <v>290</v>
      </c>
      <c r="D81" s="344"/>
      <c r="E81" s="171" t="s">
        <v>387</v>
      </c>
      <c r="F81" s="171"/>
      <c r="G81" s="171"/>
      <c r="H81" s="171"/>
      <c r="I81" s="171"/>
      <c r="J81" s="171"/>
    </row>
    <row r="82" spans="2:11">
      <c r="C82" s="126"/>
      <c r="D82" s="126"/>
      <c r="E82" s="115"/>
      <c r="F82" s="115"/>
      <c r="G82" s="115"/>
      <c r="H82" s="115"/>
      <c r="I82" s="115"/>
      <c r="J82" s="115"/>
    </row>
    <row r="83" spans="2:11">
      <c r="B83" s="175" t="s">
        <v>291</v>
      </c>
      <c r="C83" s="128" t="s">
        <v>292</v>
      </c>
      <c r="D83" s="126"/>
      <c r="E83" s="115"/>
      <c r="F83" s="115"/>
      <c r="G83" s="115"/>
      <c r="H83" s="115"/>
      <c r="I83" s="115"/>
      <c r="J83" s="115"/>
    </row>
    <row r="84" spans="2:11">
      <c r="C84" s="128" t="s">
        <v>163</v>
      </c>
      <c r="D84" s="128"/>
      <c r="E84" s="115"/>
      <c r="F84" s="115"/>
      <c r="G84" s="115"/>
      <c r="H84" s="115"/>
      <c r="I84" s="115"/>
      <c r="J84" s="115"/>
    </row>
    <row r="85" spans="2:11">
      <c r="C85" s="129"/>
      <c r="D85" s="129"/>
      <c r="E85" s="130"/>
      <c r="F85" s="130"/>
      <c r="G85" s="130"/>
      <c r="H85" s="130"/>
      <c r="I85" s="130"/>
      <c r="J85" s="130"/>
    </row>
    <row r="86" spans="2:11">
      <c r="C86" s="131" t="s">
        <v>403</v>
      </c>
      <c r="D86" s="131"/>
      <c r="E86" s="115"/>
      <c r="F86" s="115"/>
      <c r="G86" s="115"/>
      <c r="H86" s="115"/>
      <c r="I86" s="115"/>
      <c r="J86" s="115"/>
    </row>
    <row r="87" spans="2:11" ht="15" customHeight="1">
      <c r="C87" s="210" t="s">
        <v>409</v>
      </c>
      <c r="D87" s="210"/>
      <c r="E87" s="210"/>
      <c r="F87" s="210"/>
      <c r="G87" s="210"/>
      <c r="H87" s="210"/>
      <c r="I87" s="210"/>
      <c r="J87" s="210"/>
      <c r="K87" s="130"/>
    </row>
    <row r="88" spans="2:11" ht="32.25" customHeight="1">
      <c r="C88" s="509" t="s">
        <v>427</v>
      </c>
      <c r="D88" s="509"/>
      <c r="E88" s="509"/>
      <c r="F88" s="509"/>
      <c r="G88" s="509"/>
      <c r="H88" s="509"/>
      <c r="I88" s="509"/>
      <c r="J88" s="509"/>
    </row>
    <row r="89" spans="2:11">
      <c r="C89" s="132"/>
      <c r="D89" s="172"/>
      <c r="E89" s="132"/>
      <c r="F89" s="132"/>
      <c r="G89" s="132"/>
      <c r="H89" s="132"/>
      <c r="I89" s="132"/>
      <c r="J89" s="132"/>
    </row>
    <row r="90" spans="2:11">
      <c r="C90" s="131" t="s">
        <v>164</v>
      </c>
      <c r="D90" s="131"/>
      <c r="E90" s="130"/>
      <c r="F90" s="130"/>
      <c r="G90" s="130"/>
      <c r="H90" s="130"/>
      <c r="I90" s="130"/>
      <c r="J90" s="130"/>
    </row>
    <row r="91" spans="2:11" ht="15.75" customHeight="1">
      <c r="C91" s="115" t="s">
        <v>165</v>
      </c>
      <c r="D91" s="115"/>
      <c r="E91" s="115"/>
      <c r="F91" s="115"/>
      <c r="G91" s="115"/>
      <c r="H91" s="115"/>
      <c r="I91" s="115"/>
      <c r="J91" s="115"/>
    </row>
    <row r="92" spans="2:11" ht="36" customHeight="1">
      <c r="C92" s="510" t="s">
        <v>166</v>
      </c>
      <c r="D92" s="510"/>
      <c r="E92" s="510"/>
      <c r="F92" s="510"/>
      <c r="G92" s="510"/>
      <c r="H92" s="510"/>
      <c r="I92" s="510"/>
      <c r="J92" s="510"/>
      <c r="K92" s="130"/>
    </row>
    <row r="93" spans="2:11">
      <c r="C93" s="170"/>
      <c r="D93" s="170"/>
      <c r="E93" s="171"/>
      <c r="F93" s="171"/>
      <c r="G93" s="115"/>
      <c r="H93" s="115"/>
      <c r="I93" s="115"/>
      <c r="J93" s="115"/>
      <c r="K93" s="130"/>
    </row>
    <row r="94" spans="2:11">
      <c r="C94" s="128" t="s">
        <v>167</v>
      </c>
      <c r="D94" s="128"/>
      <c r="E94" s="115"/>
      <c r="F94" s="115"/>
      <c r="G94" s="115"/>
      <c r="H94" s="115"/>
      <c r="I94" s="115"/>
      <c r="J94" s="115"/>
    </row>
    <row r="95" spans="2:11">
      <c r="C95" s="126"/>
      <c r="D95" s="126"/>
      <c r="E95" s="115"/>
      <c r="F95" s="115"/>
      <c r="G95" s="115"/>
      <c r="H95" s="115"/>
      <c r="I95" s="115"/>
      <c r="J95" s="115"/>
    </row>
    <row r="96" spans="2:11">
      <c r="C96" s="133" t="s">
        <v>168</v>
      </c>
      <c r="D96" s="133"/>
      <c r="E96" s="115"/>
      <c r="F96" s="115"/>
      <c r="G96" s="115"/>
      <c r="H96" s="115"/>
      <c r="I96" s="115"/>
      <c r="J96" s="115"/>
    </row>
    <row r="97" spans="3:10">
      <c r="C97" s="133" t="s">
        <v>169</v>
      </c>
      <c r="D97" s="133"/>
      <c r="E97" s="115"/>
      <c r="F97" s="115"/>
      <c r="G97" s="115"/>
      <c r="H97" s="115"/>
      <c r="I97" s="115"/>
      <c r="J97" s="115"/>
    </row>
    <row r="98" spans="3:10">
      <c r="C98" s="133" t="s">
        <v>405</v>
      </c>
      <c r="D98" s="133"/>
      <c r="E98" s="115"/>
      <c r="F98" s="115"/>
      <c r="G98" s="115"/>
      <c r="H98" s="115"/>
      <c r="I98" s="115"/>
      <c r="J98" s="115"/>
    </row>
    <row r="99" spans="3:10">
      <c r="C99" s="133" t="s">
        <v>396</v>
      </c>
      <c r="D99" s="133"/>
      <c r="E99" s="115"/>
      <c r="F99" s="115"/>
      <c r="G99" s="115"/>
      <c r="H99" s="115"/>
      <c r="I99" s="115"/>
      <c r="J99" s="115"/>
    </row>
    <row r="100" spans="3:10">
      <c r="C100" s="134" t="s">
        <v>170</v>
      </c>
      <c r="D100" s="134"/>
      <c r="E100" s="115"/>
      <c r="F100" s="115"/>
      <c r="G100" s="115"/>
      <c r="H100" s="115"/>
      <c r="I100" s="115"/>
      <c r="J100" s="115"/>
    </row>
    <row r="101" spans="3:10">
      <c r="C101" s="134" t="s">
        <v>171</v>
      </c>
      <c r="D101" s="134"/>
      <c r="E101" s="115"/>
      <c r="F101" s="115"/>
      <c r="G101" s="115"/>
      <c r="H101" s="115"/>
      <c r="I101" s="115"/>
      <c r="J101" s="115"/>
    </row>
    <row r="102" spans="3:10">
      <c r="C102" s="126"/>
      <c r="D102" s="126"/>
      <c r="E102" s="115"/>
      <c r="F102" s="115"/>
      <c r="G102" s="115"/>
      <c r="H102" s="115"/>
      <c r="I102" s="115"/>
      <c r="J102" s="115"/>
    </row>
    <row r="103" spans="3:10">
      <c r="C103" s="128" t="s">
        <v>172</v>
      </c>
      <c r="D103" s="128"/>
      <c r="E103" s="115"/>
      <c r="F103" s="115"/>
      <c r="G103" s="115"/>
      <c r="H103" s="115"/>
      <c r="I103" s="115"/>
      <c r="J103" s="115"/>
    </row>
    <row r="104" spans="3:10">
      <c r="C104" s="126"/>
      <c r="D104" s="126"/>
      <c r="E104" s="115"/>
      <c r="F104" s="115"/>
      <c r="G104" s="115"/>
      <c r="H104" s="115"/>
      <c r="I104" s="115"/>
      <c r="J104" s="115"/>
    </row>
    <row r="105" spans="3:10">
      <c r="C105" s="133" t="s">
        <v>331</v>
      </c>
      <c r="D105" s="126"/>
      <c r="E105" s="115"/>
      <c r="F105" s="115"/>
      <c r="G105" s="115"/>
      <c r="H105" s="115"/>
      <c r="I105" s="115"/>
      <c r="J105" s="115"/>
    </row>
    <row r="106" spans="3:10">
      <c r="C106" s="133" t="s">
        <v>305</v>
      </c>
      <c r="D106" s="133"/>
      <c r="E106" s="115"/>
      <c r="F106" s="115"/>
      <c r="G106" s="115"/>
      <c r="H106" s="115"/>
      <c r="I106" s="115"/>
      <c r="J106" s="115"/>
    </row>
    <row r="107" spans="3:10">
      <c r="C107" s="133" t="s">
        <v>372</v>
      </c>
      <c r="D107" s="133"/>
      <c r="E107" s="115"/>
      <c r="F107" s="115"/>
      <c r="G107" s="115"/>
      <c r="H107" s="115"/>
      <c r="I107" s="115"/>
      <c r="J107" s="115"/>
    </row>
    <row r="108" spans="3:10">
      <c r="C108" s="133" t="s">
        <v>319</v>
      </c>
      <c r="D108" s="133"/>
      <c r="E108" s="115"/>
      <c r="F108" s="115"/>
      <c r="G108" s="115"/>
      <c r="H108" s="115"/>
      <c r="I108" s="115"/>
      <c r="J108" s="115"/>
    </row>
    <row r="109" spans="3:10">
      <c r="C109" s="133" t="s">
        <v>373</v>
      </c>
      <c r="D109" s="133"/>
      <c r="E109" s="115"/>
      <c r="F109" s="115"/>
      <c r="G109" s="115"/>
      <c r="H109" s="115"/>
      <c r="I109" s="115"/>
      <c r="J109" s="115"/>
    </row>
    <row r="110" spans="3:10">
      <c r="C110" s="133" t="s">
        <v>173</v>
      </c>
      <c r="D110" s="133"/>
      <c r="E110" s="115"/>
      <c r="F110" s="115"/>
      <c r="G110" s="115"/>
      <c r="H110" s="115"/>
      <c r="I110" s="115"/>
      <c r="J110" s="115"/>
    </row>
    <row r="111" spans="3:10">
      <c r="C111" s="133" t="s">
        <v>174</v>
      </c>
      <c r="D111" s="133"/>
      <c r="E111" s="115"/>
      <c r="F111" s="115"/>
      <c r="G111" s="115"/>
      <c r="H111" s="115"/>
      <c r="I111" s="115"/>
      <c r="J111" s="115"/>
    </row>
    <row r="112" spans="3:10">
      <c r="C112" s="133" t="s">
        <v>320</v>
      </c>
      <c r="D112" s="133"/>
      <c r="E112" s="115"/>
      <c r="F112" s="115"/>
      <c r="G112" s="115"/>
      <c r="H112" s="115"/>
      <c r="I112" s="115"/>
      <c r="J112" s="115"/>
    </row>
    <row r="113" spans="3:10">
      <c r="C113" s="133" t="s">
        <v>344</v>
      </c>
      <c r="D113" s="133"/>
      <c r="E113" s="115"/>
      <c r="F113" s="115"/>
      <c r="G113" s="115"/>
      <c r="H113" s="115"/>
      <c r="I113" s="115"/>
      <c r="J113" s="115"/>
    </row>
    <row r="114" spans="3:10">
      <c r="C114" s="133" t="s">
        <v>321</v>
      </c>
      <c r="D114" s="133"/>
      <c r="E114" s="115"/>
      <c r="F114" s="115"/>
      <c r="G114" s="115"/>
      <c r="H114" s="115"/>
      <c r="I114" s="115"/>
      <c r="J114" s="115"/>
    </row>
    <row r="115" spans="3:10">
      <c r="C115" s="133" t="s">
        <v>332</v>
      </c>
      <c r="D115" s="133"/>
      <c r="E115" s="115"/>
      <c r="F115" s="115"/>
      <c r="G115" s="115"/>
      <c r="H115" s="115"/>
      <c r="I115" s="115"/>
      <c r="J115" s="115"/>
    </row>
    <row r="116" spans="3:10">
      <c r="C116" s="133" t="s">
        <v>374</v>
      </c>
      <c r="D116" s="133"/>
      <c r="E116" s="115"/>
      <c r="F116" s="115"/>
      <c r="G116" s="115"/>
      <c r="H116" s="115"/>
      <c r="I116" s="115"/>
      <c r="J116" s="115"/>
    </row>
    <row r="117" spans="3:10">
      <c r="C117" s="133" t="s">
        <v>438</v>
      </c>
      <c r="D117" s="133"/>
      <c r="E117" s="115"/>
      <c r="F117" s="115"/>
      <c r="G117" s="115"/>
      <c r="H117" s="115"/>
      <c r="I117" s="115"/>
      <c r="J117" s="115"/>
    </row>
    <row r="118" spans="3:10">
      <c r="C118" s="133"/>
      <c r="D118" s="133"/>
      <c r="E118" s="115"/>
      <c r="F118" s="115"/>
      <c r="G118" s="115"/>
      <c r="H118" s="115"/>
      <c r="I118" s="115"/>
      <c r="J118" s="115"/>
    </row>
    <row r="119" spans="3:10">
      <c r="C119" s="128" t="s">
        <v>3</v>
      </c>
      <c r="D119" s="128"/>
      <c r="E119" s="115"/>
      <c r="F119" s="115"/>
      <c r="G119" s="115"/>
      <c r="H119" s="115"/>
      <c r="I119" s="115"/>
      <c r="J119" s="115"/>
    </row>
    <row r="120" spans="3:10">
      <c r="C120" s="126"/>
      <c r="D120" s="126"/>
      <c r="E120" s="115"/>
      <c r="F120" s="115"/>
      <c r="G120" s="115"/>
      <c r="H120" s="115"/>
      <c r="I120" s="115"/>
      <c r="J120" s="115"/>
    </row>
    <row r="121" spans="3:10">
      <c r="C121" s="133" t="s">
        <v>175</v>
      </c>
      <c r="D121" s="133"/>
      <c r="E121" s="115"/>
      <c r="F121" s="115"/>
      <c r="G121" s="115"/>
      <c r="H121" s="115"/>
      <c r="I121" s="115"/>
      <c r="J121" s="115"/>
    </row>
    <row r="122" spans="3:10">
      <c r="C122" s="133" t="s">
        <v>406</v>
      </c>
      <c r="D122" s="133"/>
      <c r="E122" s="115"/>
      <c r="F122" s="115"/>
      <c r="G122" s="115"/>
      <c r="H122" s="115"/>
      <c r="I122" s="115"/>
      <c r="J122" s="115"/>
    </row>
    <row r="123" spans="3:10">
      <c r="C123" s="206" t="s">
        <v>303</v>
      </c>
      <c r="D123" s="133"/>
      <c r="E123" s="115"/>
      <c r="F123" s="115"/>
      <c r="G123" s="115"/>
      <c r="H123" s="115"/>
      <c r="I123" s="115"/>
      <c r="J123" s="115"/>
    </row>
    <row r="124" spans="3:10">
      <c r="C124" s="133" t="s">
        <v>176</v>
      </c>
      <c r="D124" s="133"/>
      <c r="E124" s="115"/>
      <c r="F124" s="115"/>
      <c r="G124" s="115"/>
      <c r="H124" s="115"/>
      <c r="I124" s="115"/>
      <c r="J124" s="115"/>
    </row>
    <row r="125" spans="3:10">
      <c r="C125" s="206" t="s">
        <v>299</v>
      </c>
      <c r="D125" s="133"/>
      <c r="E125" s="115"/>
      <c r="F125" s="115"/>
      <c r="G125" s="115"/>
      <c r="H125" s="115"/>
      <c r="I125" s="115"/>
      <c r="J125" s="115"/>
    </row>
    <row r="126" spans="3:10">
      <c r="C126" s="206" t="s">
        <v>300</v>
      </c>
      <c r="D126" s="133"/>
      <c r="E126" s="115"/>
      <c r="F126" s="115"/>
      <c r="G126" s="115"/>
      <c r="H126" s="115"/>
      <c r="I126" s="115"/>
      <c r="J126" s="115"/>
    </row>
    <row r="127" spans="3:10">
      <c r="C127" s="206" t="s">
        <v>301</v>
      </c>
      <c r="D127" s="133"/>
      <c r="E127" s="115"/>
      <c r="F127" s="115"/>
      <c r="G127" s="115"/>
      <c r="H127" s="115"/>
      <c r="I127" s="115"/>
      <c r="J127" s="115"/>
    </row>
    <row r="128" spans="3:10">
      <c r="C128" s="206" t="s">
        <v>304</v>
      </c>
      <c r="D128" s="18"/>
      <c r="E128" s="115"/>
      <c r="F128" s="115"/>
      <c r="G128" s="115"/>
      <c r="H128" s="115"/>
      <c r="I128" s="115"/>
      <c r="J128" s="115"/>
    </row>
    <row r="129" spans="2:10" s="208" customFormat="1">
      <c r="B129" s="209"/>
      <c r="C129" s="207"/>
      <c r="D129" s="207"/>
      <c r="E129" s="210"/>
      <c r="F129" s="210"/>
      <c r="G129" s="210"/>
      <c r="H129" s="210"/>
      <c r="I129" s="210"/>
      <c r="J129" s="210"/>
    </row>
    <row r="130" spans="2:10">
      <c r="C130" s="128" t="s">
        <v>177</v>
      </c>
      <c r="D130" s="128"/>
      <c r="E130" s="115"/>
      <c r="F130" s="115"/>
      <c r="G130" s="115"/>
      <c r="H130" s="115"/>
      <c r="I130" s="115"/>
      <c r="J130" s="115"/>
    </row>
    <row r="131" spans="2:10">
      <c r="C131" s="126"/>
      <c r="D131" s="126"/>
      <c r="E131" s="115"/>
      <c r="F131" s="115"/>
      <c r="G131" s="115"/>
      <c r="H131" s="115"/>
      <c r="I131" s="115"/>
      <c r="J131" s="115"/>
    </row>
    <row r="132" spans="2:10">
      <c r="C132" s="133" t="s">
        <v>433</v>
      </c>
      <c r="D132" s="133"/>
      <c r="E132" s="115"/>
      <c r="F132" s="115"/>
      <c r="G132" s="115"/>
      <c r="H132" s="115"/>
      <c r="I132" s="115"/>
      <c r="J132" s="115"/>
    </row>
    <row r="133" spans="2:10">
      <c r="C133" s="18"/>
      <c r="D133" s="18"/>
      <c r="E133" s="115"/>
      <c r="F133" s="115"/>
      <c r="G133" s="115"/>
      <c r="H133" s="115"/>
      <c r="I133" s="115"/>
      <c r="J133" s="115"/>
    </row>
    <row r="134" spans="2:10">
      <c r="C134" s="126"/>
      <c r="D134" s="126"/>
      <c r="E134" s="115"/>
      <c r="F134" s="115"/>
      <c r="G134" s="115"/>
      <c r="H134" s="115"/>
      <c r="I134" s="115"/>
      <c r="J134" s="115"/>
    </row>
    <row r="135" spans="2:10">
      <c r="C135" s="126"/>
      <c r="D135" s="126"/>
    </row>
  </sheetData>
  <mergeCells count="2">
    <mergeCell ref="C88:J88"/>
    <mergeCell ref="C92:J92"/>
  </mergeCells>
  <hyperlinks>
    <hyperlink ref="E15" r:id="rId1"/>
  </hyperlinks>
  <pageMargins left="0.7" right="0.7" top="0.75" bottom="0.75" header="0.3" footer="0.3"/>
  <pageSetup scale="55" orientation="portrait" r:id="rId2"/>
  <rowBreaks count="1" manualBreakCount="1">
    <brk id="77"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30"/>
  <sheetViews>
    <sheetView showGridLines="0" view="pageBreakPreview" topLeftCell="A10" zoomScale="90" zoomScaleNormal="90" zoomScaleSheetLayoutView="90" workbookViewId="0">
      <selection activeCell="F50" sqref="F50"/>
    </sheetView>
  </sheetViews>
  <sheetFormatPr baseColWidth="10" defaultColWidth="11.42578125" defaultRowHeight="12.75"/>
  <cols>
    <col min="1" max="1" width="2.28515625" style="3" customWidth="1"/>
    <col min="2" max="2" width="43.42578125" style="15" customWidth="1"/>
    <col min="3" max="3" width="17.42578125" style="15" customWidth="1"/>
    <col min="4" max="4" width="16.7109375" style="15" customWidth="1"/>
    <col min="5" max="5" width="43.42578125" style="15" customWidth="1"/>
    <col min="6" max="6" width="16.5703125" style="15"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11" t="s">
        <v>84</v>
      </c>
      <c r="C10" s="511"/>
      <c r="D10" s="511"/>
      <c r="E10" s="511"/>
      <c r="F10" s="9"/>
    </row>
    <row r="11" spans="2:7" s="10" customFormat="1" ht="25.5">
      <c r="B11" s="483" t="s">
        <v>446</v>
      </c>
      <c r="C11" s="41"/>
      <c r="D11" s="94"/>
      <c r="E11" s="41"/>
      <c r="F11" s="9"/>
    </row>
    <row r="12" spans="2:7" s="10" customFormat="1" ht="22.5" customHeight="1">
      <c r="B12" s="100" t="s">
        <v>431</v>
      </c>
      <c r="C12" s="100"/>
      <c r="D12" s="100"/>
      <c r="E12" s="100"/>
      <c r="F12" s="11"/>
    </row>
    <row r="13" spans="2:7" s="10" customFormat="1" ht="22.15" customHeight="1">
      <c r="B13" s="12" t="s">
        <v>78</v>
      </c>
      <c r="C13" s="12"/>
      <c r="D13" s="12"/>
      <c r="E13" s="11"/>
      <c r="F13" s="11"/>
    </row>
    <row r="14" spans="2:7" ht="13.5" customHeight="1">
      <c r="B14" s="13"/>
      <c r="C14" s="14"/>
      <c r="D14" s="14"/>
    </row>
    <row r="15" spans="2:7" s="18" customFormat="1" ht="24" customHeight="1">
      <c r="B15" s="16" t="s">
        <v>6</v>
      </c>
      <c r="C15" s="484" t="s">
        <v>449</v>
      </c>
      <c r="D15" s="231" t="s">
        <v>411</v>
      </c>
      <c r="E15" s="221" t="s">
        <v>7</v>
      </c>
      <c r="F15" s="231" t="str">
        <f>+C15</f>
        <v>30.09.2024</v>
      </c>
      <c r="G15" s="221" t="s">
        <v>411</v>
      </c>
    </row>
    <row r="16" spans="2:7" s="18" customFormat="1" ht="8.25" customHeight="1">
      <c r="B16" s="232"/>
      <c r="C16" s="233" t="s">
        <v>313</v>
      </c>
      <c r="D16" s="233"/>
      <c r="E16" s="234"/>
      <c r="F16" s="235"/>
      <c r="G16" s="235"/>
    </row>
    <row r="17" spans="2:13" s="18" customFormat="1">
      <c r="B17" s="236" t="s">
        <v>8</v>
      </c>
      <c r="C17" s="237"/>
      <c r="D17" s="237"/>
      <c r="E17" s="236" t="s">
        <v>9</v>
      </c>
      <c r="F17" s="238"/>
      <c r="G17" s="238"/>
    </row>
    <row r="18" spans="2:13" s="18" customFormat="1" ht="5.25" customHeight="1">
      <c r="B18" s="236"/>
      <c r="C18" s="239"/>
      <c r="D18" s="239"/>
      <c r="E18" s="236"/>
      <c r="F18" s="238"/>
      <c r="G18" s="238"/>
    </row>
    <row r="19" spans="2:13" s="18" customFormat="1">
      <c r="B19" s="236" t="s">
        <v>87</v>
      </c>
      <c r="C19" s="351">
        <f>+SUM(C20:C21)</f>
        <v>1510361577</v>
      </c>
      <c r="D19" s="351">
        <f>+SUM(D20:D21)</f>
        <v>1286355956</v>
      </c>
      <c r="E19" s="236" t="s">
        <v>105</v>
      </c>
      <c r="F19" s="240">
        <f>+SUM(F20:F25)</f>
        <v>1393384758</v>
      </c>
      <c r="G19" s="240">
        <f>+SUM(G20:G25)</f>
        <v>1396984303</v>
      </c>
      <c r="J19" s="99"/>
    </row>
    <row r="20" spans="2:13" s="18" customFormat="1" ht="23.25" customHeight="1">
      <c r="B20" s="232" t="s">
        <v>10</v>
      </c>
      <c r="C20" s="241">
        <v>1234877803</v>
      </c>
      <c r="D20" s="242">
        <v>824561090</v>
      </c>
      <c r="E20" s="232" t="s">
        <v>379</v>
      </c>
      <c r="F20" s="241">
        <v>13425226</v>
      </c>
      <c r="G20" s="243">
        <v>32526290</v>
      </c>
    </row>
    <row r="21" spans="2:13" s="18" customFormat="1" ht="23.25" customHeight="1">
      <c r="B21" s="232" t="s">
        <v>137</v>
      </c>
      <c r="C21" s="241">
        <v>275483774</v>
      </c>
      <c r="D21" s="242">
        <v>461794866</v>
      </c>
      <c r="E21" s="232" t="s">
        <v>326</v>
      </c>
      <c r="F21" s="241">
        <v>394060695</v>
      </c>
      <c r="G21" s="243">
        <v>271311140</v>
      </c>
      <c r="J21" s="169"/>
    </row>
    <row r="22" spans="2:13" s="18" customFormat="1" ht="13.5" customHeight="1">
      <c r="B22" s="236" t="s">
        <v>100</v>
      </c>
      <c r="C22" s="246">
        <f>+SUM(C23:C24)</f>
        <v>15013489043</v>
      </c>
      <c r="D22" s="246">
        <f>+SUM(D23:D24)</f>
        <v>12728751689</v>
      </c>
      <c r="E22" s="244" t="s">
        <v>415</v>
      </c>
      <c r="F22" s="241">
        <v>58684269</v>
      </c>
      <c r="G22" s="245">
        <v>72816335</v>
      </c>
    </row>
    <row r="23" spans="2:13" s="18" customFormat="1" ht="13.5" customHeight="1">
      <c r="B23" s="232" t="s">
        <v>11</v>
      </c>
      <c r="C23" s="333">
        <v>14815144825</v>
      </c>
      <c r="D23" s="242">
        <v>12728751689</v>
      </c>
      <c r="E23" s="244" t="s">
        <v>416</v>
      </c>
      <c r="F23" s="248">
        <v>42649526</v>
      </c>
      <c r="G23" s="248">
        <v>120140551</v>
      </c>
      <c r="M23" s="110"/>
    </row>
    <row r="24" spans="2:13" s="18" customFormat="1">
      <c r="B24" s="244" t="s">
        <v>2</v>
      </c>
      <c r="C24" s="333">
        <v>198344218</v>
      </c>
      <c r="D24" s="241">
        <v>0</v>
      </c>
      <c r="E24" s="19"/>
      <c r="F24" s="19"/>
      <c r="G24" s="19"/>
    </row>
    <row r="25" spans="2:13" s="18" customFormat="1">
      <c r="B25" s="249"/>
      <c r="C25" s="248"/>
      <c r="D25" s="250"/>
      <c r="E25" s="244" t="s">
        <v>417</v>
      </c>
      <c r="F25" s="248">
        <v>884565042</v>
      </c>
      <c r="G25" s="248">
        <v>900189987</v>
      </c>
    </row>
    <row r="26" spans="2:13" s="18" customFormat="1" ht="12.75" customHeight="1">
      <c r="B26" s="236" t="s">
        <v>21</v>
      </c>
      <c r="C26" s="246">
        <f>+C27</f>
        <v>912597120</v>
      </c>
      <c r="D26" s="246">
        <f>+D27</f>
        <v>620249222</v>
      </c>
      <c r="E26" s="232"/>
      <c r="F26" s="251"/>
      <c r="G26" s="251"/>
    </row>
    <row r="27" spans="2:13" s="18" customFormat="1">
      <c r="B27" s="233" t="s">
        <v>351</v>
      </c>
      <c r="C27" s="241">
        <v>912597120</v>
      </c>
      <c r="D27" s="242">
        <v>620249222</v>
      </c>
      <c r="E27" s="232"/>
      <c r="F27" s="251"/>
      <c r="G27" s="251"/>
    </row>
    <row r="28" spans="2:13" s="18" customFormat="1" hidden="1">
      <c r="B28" s="252" t="s">
        <v>51</v>
      </c>
      <c r="C28" s="241">
        <v>0</v>
      </c>
      <c r="D28" s="242">
        <v>0</v>
      </c>
      <c r="E28" s="232"/>
      <c r="F28" s="251"/>
      <c r="G28" s="251"/>
    </row>
    <row r="29" spans="2:13" s="18" customFormat="1" ht="25.5" hidden="1">
      <c r="B29" s="232" t="s">
        <v>352</v>
      </c>
      <c r="C29" s="241">
        <v>0</v>
      </c>
      <c r="D29" s="242">
        <v>0</v>
      </c>
      <c r="E29" s="244"/>
      <c r="F29" s="251"/>
      <c r="G29" s="251"/>
    </row>
    <row r="30" spans="2:13" s="18" customFormat="1">
      <c r="B30" s="244"/>
      <c r="C30" s="244"/>
      <c r="D30" s="254"/>
      <c r="E30" s="244"/>
      <c r="F30" s="245"/>
      <c r="G30" s="245"/>
    </row>
    <row r="31" spans="2:13" s="18" customFormat="1">
      <c r="B31" s="236" t="s">
        <v>377</v>
      </c>
      <c r="C31" s="240">
        <f>+SUM(C32:C33)</f>
        <v>214685028</v>
      </c>
      <c r="D31" s="240">
        <f>+SUM(D32:D33)</f>
        <v>234396960</v>
      </c>
      <c r="E31" s="236"/>
      <c r="F31" s="255"/>
      <c r="G31" s="255"/>
    </row>
    <row r="32" spans="2:13" s="18" customFormat="1">
      <c r="B32" s="232" t="s">
        <v>1</v>
      </c>
      <c r="C32" s="241">
        <v>207090731</v>
      </c>
      <c r="D32" s="253">
        <v>234396960</v>
      </c>
      <c r="E32" s="232"/>
      <c r="F32" s="251"/>
      <c r="G32" s="251"/>
    </row>
    <row r="33" spans="2:10" s="18" customFormat="1">
      <c r="B33" s="249" t="s">
        <v>293</v>
      </c>
      <c r="C33" s="241">
        <v>7594297</v>
      </c>
      <c r="D33" s="250">
        <v>0</v>
      </c>
      <c r="E33" s="244"/>
      <c r="F33" s="245"/>
      <c r="G33" s="245"/>
    </row>
    <row r="34" spans="2:10" s="18" customFormat="1" hidden="1">
      <c r="B34" s="232"/>
      <c r="C34" s="233"/>
      <c r="D34" s="233"/>
      <c r="E34" s="244"/>
      <c r="F34" s="256"/>
      <c r="G34" s="256"/>
    </row>
    <row r="35" spans="2:10" s="18" customFormat="1">
      <c r="B35" s="232"/>
      <c r="C35" s="233"/>
      <c r="D35" s="233"/>
      <c r="E35" s="257"/>
      <c r="F35" s="256"/>
      <c r="G35" s="256"/>
    </row>
    <row r="36" spans="2:10" s="18" customFormat="1" ht="21" customHeight="1">
      <c r="B36" s="258" t="s">
        <v>12</v>
      </c>
      <c r="C36" s="316">
        <f>C31+C22+C19+C26</f>
        <v>17651132768</v>
      </c>
      <c r="D36" s="316">
        <f>D31+D22+D19+D26</f>
        <v>14869753827</v>
      </c>
      <c r="E36" s="258" t="s">
        <v>13</v>
      </c>
      <c r="F36" s="319">
        <f>F19+F26+F31</f>
        <v>1393384758</v>
      </c>
      <c r="G36" s="319">
        <f>G19+G26+G31</f>
        <v>1396984303</v>
      </c>
      <c r="J36" s="110"/>
    </row>
    <row r="37" spans="2:10" s="18" customFormat="1" ht="9" customHeight="1">
      <c r="B37" s="21"/>
      <c r="C37" s="43"/>
      <c r="D37" s="43"/>
      <c r="E37" s="19"/>
      <c r="F37" s="33"/>
      <c r="G37" s="33"/>
    </row>
    <row r="38" spans="2:10" s="18" customFormat="1">
      <c r="B38" s="259" t="s">
        <v>14</v>
      </c>
      <c r="C38" s="260"/>
      <c r="D38" s="260"/>
      <c r="E38" s="244"/>
      <c r="F38" s="256"/>
      <c r="G38" s="256"/>
    </row>
    <row r="39" spans="2:10" s="14" customFormat="1" ht="6" customHeight="1">
      <c r="B39" s="259"/>
      <c r="C39" s="260"/>
      <c r="D39" s="260"/>
      <c r="E39" s="249"/>
      <c r="F39" s="259"/>
      <c r="G39" s="259"/>
    </row>
    <row r="40" spans="2:10" hidden="1">
      <c r="B40" s="259" t="s">
        <v>465</v>
      </c>
      <c r="C40" s="261">
        <f>+C41+C42</f>
        <v>0</v>
      </c>
      <c r="D40" s="261">
        <f>+D41+D42</f>
        <v>0</v>
      </c>
      <c r="E40" s="252"/>
      <c r="F40" s="264"/>
      <c r="G40" s="264"/>
    </row>
    <row r="41" spans="2:10" hidden="1">
      <c r="B41" s="252" t="s">
        <v>464</v>
      </c>
      <c r="C41" s="241">
        <v>0</v>
      </c>
      <c r="D41" s="491">
        <v>0</v>
      </c>
      <c r="E41" s="252"/>
      <c r="F41" s="264"/>
      <c r="G41" s="264"/>
    </row>
    <row r="42" spans="2:10" hidden="1">
      <c r="B42" s="252" t="s">
        <v>15</v>
      </c>
      <c r="C42" s="241">
        <v>0</v>
      </c>
      <c r="D42" s="491">
        <v>0</v>
      </c>
      <c r="E42" s="265"/>
      <c r="F42" s="266"/>
      <c r="G42" s="266"/>
    </row>
    <row r="43" spans="2:10" hidden="1">
      <c r="B43" s="252"/>
      <c r="C43" s="262"/>
      <c r="D43" s="262"/>
      <c r="E43" s="265"/>
      <c r="F43" s="266"/>
      <c r="G43" s="266"/>
    </row>
    <row r="44" spans="2:10">
      <c r="B44" s="259" t="s">
        <v>421</v>
      </c>
      <c r="C44" s="261">
        <f>+C45</f>
        <v>2830451</v>
      </c>
      <c r="D44" s="261">
        <f>+D45</f>
        <v>4043502</v>
      </c>
      <c r="E44" s="265"/>
      <c r="F44" s="266"/>
      <c r="G44" s="266"/>
    </row>
    <row r="45" spans="2:10">
      <c r="B45" s="252" t="s">
        <v>378</v>
      </c>
      <c r="C45" s="241">
        <v>2830451</v>
      </c>
      <c r="D45" s="262">
        <v>4043502</v>
      </c>
      <c r="E45" s="265"/>
      <c r="F45" s="266"/>
      <c r="G45" s="266"/>
    </row>
    <row r="46" spans="2:10" hidden="1">
      <c r="B46" s="252" t="s">
        <v>91</v>
      </c>
      <c r="C46" s="267">
        <v>0</v>
      </c>
      <c r="D46" s="262">
        <v>0</v>
      </c>
      <c r="E46" s="252"/>
      <c r="F46" s="263"/>
      <c r="G46" s="263"/>
    </row>
    <row r="47" spans="2:10" hidden="1">
      <c r="B47" s="268"/>
      <c r="C47" s="268"/>
      <c r="D47" s="268"/>
      <c r="E47" s="268"/>
      <c r="F47" s="268"/>
      <c r="G47" s="269"/>
    </row>
    <row r="48" spans="2:10" hidden="1">
      <c r="B48" s="252" t="s">
        <v>16</v>
      </c>
      <c r="C48" s="241">
        <v>0</v>
      </c>
      <c r="D48" s="262">
        <v>0</v>
      </c>
      <c r="E48" s="270"/>
      <c r="F48" s="264"/>
      <c r="G48" s="264"/>
    </row>
    <row r="49" spans="2:13">
      <c r="B49" s="252"/>
      <c r="C49" s="270"/>
      <c r="D49" s="270"/>
      <c r="E49" s="271"/>
      <c r="F49" s="272"/>
      <c r="G49" s="272"/>
    </row>
    <row r="50" spans="2:13" ht="23.25" customHeight="1">
      <c r="B50" s="258" t="s">
        <v>17</v>
      </c>
      <c r="C50" s="317">
        <f>C44+C40</f>
        <v>2830451</v>
      </c>
      <c r="D50" s="317">
        <f>D44+D40</f>
        <v>4043502</v>
      </c>
      <c r="E50" s="258" t="s">
        <v>88</v>
      </c>
      <c r="F50" s="273">
        <f>+PN!L38</f>
        <v>16260578461</v>
      </c>
      <c r="G50" s="273">
        <v>13476813026</v>
      </c>
      <c r="M50" s="5"/>
    </row>
    <row r="51" spans="2:13" ht="21.75" customHeight="1">
      <c r="B51" s="271" t="s">
        <v>18</v>
      </c>
      <c r="C51" s="318">
        <f>C50+C36</f>
        <v>17653963219</v>
      </c>
      <c r="D51" s="318">
        <f>D50+D36</f>
        <v>14873797329</v>
      </c>
      <c r="E51" s="274" t="s">
        <v>19</v>
      </c>
      <c r="F51" s="319">
        <f>F50+F36</f>
        <v>17653963219</v>
      </c>
      <c r="G51" s="319">
        <f>G50+G36</f>
        <v>14873797329</v>
      </c>
      <c r="M51" s="5"/>
    </row>
    <row r="52" spans="2:13">
      <c r="M52" s="5"/>
    </row>
    <row r="53" spans="2:13">
      <c r="B53" s="3"/>
      <c r="M53" s="5"/>
    </row>
    <row r="54" spans="2:13">
      <c r="B54" s="44" t="s">
        <v>86</v>
      </c>
    </row>
    <row r="58" spans="2:13">
      <c r="C58" s="24"/>
    </row>
    <row r="60" spans="2:13">
      <c r="B60" s="157"/>
      <c r="C60" s="157"/>
      <c r="D60" s="160"/>
    </row>
    <row r="61" spans="2:13">
      <c r="B61" s="158"/>
      <c r="C61" s="158"/>
      <c r="D61" s="160"/>
    </row>
    <row r="62" spans="2:13">
      <c r="B62" s="158"/>
      <c r="C62" s="159">
        <f>+C51-F51</f>
        <v>0</v>
      </c>
      <c r="D62" s="466">
        <f>+D51-G51</f>
        <v>0</v>
      </c>
      <c r="E62" s="467"/>
    </row>
    <row r="63" spans="2:13">
      <c r="B63" s="158"/>
      <c r="C63" s="159"/>
      <c r="D63" s="466"/>
      <c r="E63" s="467"/>
    </row>
    <row r="64" spans="2:13">
      <c r="B64" s="158"/>
      <c r="C64" s="159">
        <f>+F50-PN!L38</f>
        <v>0</v>
      </c>
      <c r="D64" s="466">
        <f>+G50-PN!$L$29</f>
        <v>0</v>
      </c>
      <c r="E64" s="467"/>
    </row>
    <row r="65" spans="2:5">
      <c r="B65" s="158"/>
      <c r="C65" s="159"/>
      <c r="D65" s="466"/>
      <c r="E65" s="467"/>
    </row>
    <row r="66" spans="2:5">
      <c r="B66" s="160"/>
      <c r="C66" s="159">
        <f>+F36+F50-F51</f>
        <v>0</v>
      </c>
      <c r="D66" s="466">
        <f>+G36+G50-G51</f>
        <v>0</v>
      </c>
      <c r="E66" s="467"/>
    </row>
    <row r="67" spans="2:5">
      <c r="C67" s="467"/>
      <c r="D67" s="467"/>
      <c r="E67" s="467"/>
    </row>
    <row r="102" spans="5:6">
      <c r="E102" s="18"/>
      <c r="F102" s="18"/>
    </row>
    <row r="103" spans="5:6">
      <c r="E103" s="18"/>
      <c r="F103" s="18"/>
    </row>
    <row r="104" spans="5:6">
      <c r="E104" s="18"/>
      <c r="F104" s="18"/>
    </row>
    <row r="105" spans="5:6">
      <c r="E105" s="18"/>
      <c r="F105" s="18"/>
    </row>
    <row r="106" spans="5:6">
      <c r="E106" s="18"/>
      <c r="F106" s="18"/>
    </row>
    <row r="107" spans="5:6">
      <c r="E107" s="18"/>
      <c r="F107" s="18"/>
    </row>
    <row r="108" spans="5:6">
      <c r="E108" s="18"/>
      <c r="F108" s="18"/>
    </row>
    <row r="109" spans="5:6">
      <c r="E109" s="14"/>
      <c r="F109" s="14"/>
    </row>
    <row r="110" spans="5:6">
      <c r="E110" s="3"/>
      <c r="F110" s="3"/>
    </row>
    <row r="111" spans="5:6">
      <c r="E111" s="3"/>
      <c r="F111" s="3"/>
    </row>
    <row r="112" spans="5:6">
      <c r="E112" s="3"/>
      <c r="F112" s="3"/>
    </row>
    <row r="113" spans="5:6">
      <c r="E113" s="3"/>
      <c r="F113" s="3"/>
    </row>
    <row r="114" spans="5:6">
      <c r="E114" s="3"/>
      <c r="F114" s="3"/>
    </row>
    <row r="115" spans="5:6">
      <c r="E115" s="3"/>
      <c r="F115" s="3"/>
    </row>
    <row r="116" spans="5:6">
      <c r="E116" s="3"/>
      <c r="F116" s="3"/>
    </row>
    <row r="117" spans="5:6">
      <c r="E117" s="3"/>
      <c r="F117" s="3"/>
    </row>
    <row r="118" spans="5:6">
      <c r="E118" s="3"/>
      <c r="F118" s="3"/>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18"/>
      <c r="F129" s="18"/>
    </row>
    <row r="130" spans="5:6">
      <c r="E130" s="25"/>
      <c r="F130" s="25"/>
    </row>
  </sheetData>
  <mergeCells count="1">
    <mergeCell ref="B10:E10"/>
  </mergeCells>
  <dataValidations count="1">
    <dataValidation type="textLength" errorStyle="information" allowBlank="1" showInputMessage="1" showErrorMessage="1" error="XLBVal:2=0_x000d__x000a_" sqref="E25:G36 G15:G23 F16:F23 E15:E23 E38:G51">
      <formula1>0</formula1>
      <formula2>300</formula2>
    </dataValidation>
  </dataValidations>
  <pageMargins left="0.78740157480314965" right="0.78740157480314965" top="0.74803149606299213" bottom="0.74803149606299213" header="0.31496062992125984" footer="0.31496062992125984"/>
  <pageSetup paperSize="9" scale="5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K43"/>
  <sheetViews>
    <sheetView showGridLines="0" tabSelected="1" view="pageBreakPreview" zoomScale="90" zoomScaleNormal="90" zoomScaleSheetLayoutView="90" workbookViewId="0">
      <selection activeCell="E36" sqref="E36"/>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6"/>
    </row>
    <row r="9" spans="1:11">
      <c r="E9" s="36"/>
    </row>
    <row r="10" spans="1:11" ht="25.5">
      <c r="C10" s="511" t="s">
        <v>83</v>
      </c>
      <c r="D10" s="511"/>
      <c r="E10" s="511"/>
    </row>
    <row r="11" spans="1:11" ht="25.5">
      <c r="C11" s="483" t="s">
        <v>447</v>
      </c>
      <c r="D11" s="95"/>
      <c r="E11" s="26"/>
    </row>
    <row r="12" spans="1:11" ht="25.15" customHeight="1">
      <c r="C12" s="100" t="s">
        <v>448</v>
      </c>
      <c r="D12" s="100"/>
      <c r="E12" s="100"/>
    </row>
    <row r="13" spans="1:11" ht="21" customHeight="1">
      <c r="A13" s="4"/>
      <c r="C13" s="30" t="s">
        <v>78</v>
      </c>
      <c r="D13" s="30"/>
      <c r="E13" s="30"/>
    </row>
    <row r="14" spans="1:11" ht="12" customHeight="1">
      <c r="A14" s="4"/>
      <c r="C14" s="14"/>
      <c r="D14" s="14"/>
      <c r="E14" s="14"/>
      <c r="K14" s="6"/>
    </row>
    <row r="15" spans="1:11" ht="23.25" customHeight="1">
      <c r="A15" s="4"/>
      <c r="C15" s="37"/>
      <c r="D15" s="17" t="s">
        <v>92</v>
      </c>
      <c r="E15" s="17" t="str">
        <f>+'EEFF '!C15</f>
        <v>30.09.2024</v>
      </c>
      <c r="F15" s="17" t="s">
        <v>451</v>
      </c>
      <c r="K15" s="6"/>
    </row>
    <row r="16" spans="1:11" ht="7.5" customHeight="1">
      <c r="A16" s="4"/>
      <c r="C16" s="96"/>
      <c r="D16" s="97"/>
      <c r="E16" s="98"/>
      <c r="F16" s="98"/>
      <c r="K16" s="6"/>
    </row>
    <row r="17" spans="1:11">
      <c r="A17" s="4"/>
      <c r="B17" s="55"/>
      <c r="C17" s="275" t="s">
        <v>106</v>
      </c>
      <c r="D17" s="275"/>
      <c r="E17" s="320">
        <f>+E19+E20</f>
        <v>8701444219</v>
      </c>
      <c r="F17" s="320">
        <f>+F19+F20</f>
        <v>6368907454</v>
      </c>
      <c r="K17" s="5"/>
    </row>
    <row r="18" spans="1:11" ht="6" customHeight="1">
      <c r="A18" s="4"/>
      <c r="B18" s="55"/>
      <c r="C18" s="275"/>
      <c r="D18" s="275"/>
      <c r="E18" s="276"/>
      <c r="F18" s="276"/>
    </row>
    <row r="19" spans="1:11">
      <c r="A19" s="4"/>
      <c r="B19" s="55"/>
      <c r="C19" s="265" t="s">
        <v>341</v>
      </c>
      <c r="D19" s="265"/>
      <c r="E19" s="277">
        <v>7736063814</v>
      </c>
      <c r="F19" s="277">
        <v>5840863780</v>
      </c>
      <c r="I19" s="5"/>
      <c r="J19" s="5"/>
    </row>
    <row r="20" spans="1:11">
      <c r="A20" s="4"/>
      <c r="B20" s="55"/>
      <c r="C20" s="278" t="s">
        <v>342</v>
      </c>
      <c r="D20" s="279" t="s">
        <v>93</v>
      </c>
      <c r="E20" s="277">
        <v>965380405</v>
      </c>
      <c r="F20" s="277">
        <v>528043674</v>
      </c>
    </row>
    <row r="21" spans="1:11" hidden="1">
      <c r="A21" s="4"/>
      <c r="B21" s="55"/>
      <c r="C21" s="38" t="s">
        <v>76</v>
      </c>
      <c r="D21" s="38"/>
      <c r="E21" s="277">
        <v>0</v>
      </c>
      <c r="F21" s="277">
        <v>0</v>
      </c>
    </row>
    <row r="22" spans="1:11" hidden="1">
      <c r="A22" s="4"/>
      <c r="B22" s="55"/>
      <c r="C22" s="278" t="s">
        <v>50</v>
      </c>
      <c r="D22" s="278"/>
      <c r="E22" s="277">
        <v>0</v>
      </c>
      <c r="F22" s="277">
        <v>0</v>
      </c>
    </row>
    <row r="23" spans="1:11">
      <c r="A23" s="4"/>
      <c r="B23" s="56"/>
      <c r="C23" s="265"/>
      <c r="D23" s="265"/>
      <c r="E23" s="281"/>
      <c r="F23" s="281"/>
    </row>
    <row r="24" spans="1:11">
      <c r="A24" s="4"/>
      <c r="B24" s="55"/>
      <c r="C24" s="275" t="s">
        <v>79</v>
      </c>
      <c r="D24" s="275"/>
      <c r="E24" s="321">
        <f>+SUM(E26:E30)</f>
        <v>-5594110850</v>
      </c>
      <c r="F24" s="321">
        <f>+SUM(F26:F30)</f>
        <v>-4765203806</v>
      </c>
    </row>
    <row r="25" spans="1:11" ht="8.25" customHeight="1">
      <c r="A25" s="4"/>
      <c r="B25" s="56"/>
      <c r="C25" s="265"/>
      <c r="D25" s="265"/>
      <c r="E25" s="277"/>
      <c r="F25" s="277"/>
    </row>
    <row r="26" spans="1:11" hidden="1">
      <c r="A26" s="4"/>
      <c r="B26" s="56"/>
      <c r="C26" s="265" t="s">
        <v>443</v>
      </c>
      <c r="D26" s="265"/>
      <c r="E26" s="280">
        <v>0</v>
      </c>
      <c r="F26" s="277">
        <v>0</v>
      </c>
    </row>
    <row r="27" spans="1:11">
      <c r="A27" s="4"/>
      <c r="B27" s="56"/>
      <c r="C27" s="38" t="s">
        <v>389</v>
      </c>
      <c r="D27" s="38"/>
      <c r="E27" s="280">
        <v>-3206839580</v>
      </c>
      <c r="F27" s="280">
        <v>-2572912302</v>
      </c>
    </row>
    <row r="28" spans="1:11">
      <c r="A28" s="4"/>
      <c r="B28" s="56"/>
      <c r="C28" s="265" t="s">
        <v>390</v>
      </c>
      <c r="D28" s="282" t="s">
        <v>94</v>
      </c>
      <c r="E28" s="280">
        <v>-2212152539</v>
      </c>
      <c r="F28" s="280">
        <v>-2005728251</v>
      </c>
    </row>
    <row r="29" spans="1:11">
      <c r="A29" s="4"/>
      <c r="B29" s="56"/>
      <c r="C29" s="265" t="s">
        <v>391</v>
      </c>
      <c r="D29" s="282" t="s">
        <v>95</v>
      </c>
      <c r="E29" s="280">
        <v>-103349550</v>
      </c>
      <c r="F29" s="280">
        <v>-168853749</v>
      </c>
    </row>
    <row r="30" spans="1:11">
      <c r="A30" s="4"/>
      <c r="B30" s="56"/>
      <c r="C30" s="488" t="s">
        <v>450</v>
      </c>
      <c r="D30" s="282"/>
      <c r="E30" s="280">
        <v>-71769181</v>
      </c>
      <c r="F30" s="280">
        <v>-17709504</v>
      </c>
    </row>
    <row r="31" spans="1:11">
      <c r="A31" s="4"/>
      <c r="B31" s="56"/>
      <c r="C31" s="265"/>
      <c r="D31" s="265"/>
      <c r="E31" s="281"/>
      <c r="F31" s="281"/>
      <c r="G31" s="7"/>
      <c r="I31" s="39"/>
      <c r="J31" s="39"/>
    </row>
    <row r="32" spans="1:11">
      <c r="A32" s="4"/>
      <c r="B32" s="55"/>
      <c r="C32" s="275" t="s">
        <v>80</v>
      </c>
      <c r="D32" s="275"/>
      <c r="E32" s="321">
        <f>+SUM(E17+E24)</f>
        <v>3107333369</v>
      </c>
      <c r="F32" s="321">
        <f>+SUM(F17+F24)</f>
        <v>1603703648</v>
      </c>
      <c r="I32" s="39"/>
      <c r="J32" s="39"/>
    </row>
    <row r="33" spans="1:9" ht="7.5" customHeight="1">
      <c r="A33" s="4"/>
      <c r="B33" s="55"/>
      <c r="C33" s="275"/>
      <c r="D33" s="275"/>
      <c r="E33" s="283"/>
      <c r="F33" s="283"/>
    </row>
    <row r="34" spans="1:9">
      <c r="A34" s="4"/>
      <c r="B34" s="55"/>
      <c r="C34" s="265" t="s">
        <v>69</v>
      </c>
      <c r="D34" s="265"/>
      <c r="E34" s="280">
        <v>-323567934</v>
      </c>
      <c r="F34" s="280">
        <v>-197078449</v>
      </c>
      <c r="I34" s="224"/>
    </row>
    <row r="35" spans="1:9" ht="7.5" customHeight="1">
      <c r="A35" s="4"/>
      <c r="B35" s="55"/>
      <c r="C35" s="275"/>
      <c r="D35" s="275"/>
      <c r="E35" s="283"/>
      <c r="F35" s="283"/>
    </row>
    <row r="36" spans="1:9">
      <c r="A36" s="4"/>
      <c r="B36" s="57"/>
      <c r="C36" s="284" t="s">
        <v>434</v>
      </c>
      <c r="D36" s="284"/>
      <c r="E36" s="337">
        <f>E32+E34</f>
        <v>2783765435</v>
      </c>
      <c r="F36" s="322">
        <f>F32+F34</f>
        <v>1406625199</v>
      </c>
    </row>
    <row r="37" spans="1:9">
      <c r="A37" s="4"/>
    </row>
    <row r="38" spans="1:9">
      <c r="E38" s="40"/>
    </row>
    <row r="39" spans="1:9">
      <c r="C39" s="44" t="s">
        <v>86</v>
      </c>
      <c r="D39" s="44"/>
      <c r="E39" s="40"/>
    </row>
    <row r="40" spans="1:9">
      <c r="E40" s="40"/>
    </row>
    <row r="41" spans="1:9">
      <c r="E41" s="40"/>
    </row>
    <row r="43" spans="1:9">
      <c r="C43" s="161"/>
      <c r="D43" s="161"/>
      <c r="E43" s="162"/>
      <c r="F43" s="162"/>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52"/>
  <sheetViews>
    <sheetView showGridLines="0" view="pageBreakPreview" zoomScale="90" zoomScaleNormal="90" zoomScaleSheetLayoutView="90" workbookViewId="0">
      <selection activeCell="D22" sqref="D22"/>
    </sheetView>
  </sheetViews>
  <sheetFormatPr baseColWidth="10" defaultColWidth="11.42578125" defaultRowHeight="14.25"/>
  <cols>
    <col min="1" max="1" width="1.5703125" style="10" customWidth="1"/>
    <col min="2" max="2" width="70.85546875" style="48" customWidth="1"/>
    <col min="3" max="3" width="25.42578125" style="53" customWidth="1"/>
    <col min="4" max="4" width="22.85546875" style="54" customWidth="1"/>
    <col min="5" max="5" width="2" style="10" customWidth="1"/>
    <col min="6" max="6" width="16.42578125" style="10" customWidth="1"/>
    <col min="7" max="7" width="18.7109375" style="10" bestFit="1" customWidth="1"/>
    <col min="8" max="16384" width="11.42578125" style="10"/>
  </cols>
  <sheetData>
    <row r="9" spans="2:6" ht="25.5">
      <c r="B9" s="512" t="s">
        <v>81</v>
      </c>
      <c r="C9" s="512"/>
      <c r="D9" s="512"/>
      <c r="E9" s="45"/>
      <c r="F9" s="45"/>
    </row>
    <row r="10" spans="2:6" ht="25.5">
      <c r="B10" s="512" t="str">
        <f>+EERR!C11</f>
        <v>por el periodo finalizado el 30 de septiembre de 2024</v>
      </c>
      <c r="C10" s="512"/>
      <c r="D10" s="512"/>
      <c r="E10" s="46"/>
      <c r="F10" s="46"/>
    </row>
    <row r="11" spans="2:6" ht="23.25" customHeight="1">
      <c r="B11" s="100" t="str">
        <f>+EERR!C12</f>
        <v>Presentando en forma comparativa con el mismo periodo del ejercicio anterior finalizado el 30 de septiembre de 2023</v>
      </c>
      <c r="C11" s="100"/>
      <c r="D11" s="100"/>
      <c r="E11" s="46"/>
      <c r="F11" s="46"/>
    </row>
    <row r="12" spans="2:6" ht="20.25" customHeight="1">
      <c r="B12" s="30" t="s">
        <v>78</v>
      </c>
      <c r="C12" s="35"/>
      <c r="D12" s="27"/>
      <c r="E12" s="46"/>
      <c r="F12" s="46"/>
    </row>
    <row r="13" spans="2:6">
      <c r="B13" s="12"/>
      <c r="C13" s="12"/>
      <c r="D13" s="47"/>
      <c r="E13" s="48"/>
    </row>
    <row r="14" spans="2:6" ht="17.25" customHeight="1">
      <c r="B14" s="285"/>
      <c r="C14" s="17" t="str">
        <f>+EERR!E15</f>
        <v>30.09.2024</v>
      </c>
      <c r="D14" s="17" t="str">
        <f>+EERR!F15</f>
        <v>30.09.2023</v>
      </c>
      <c r="E14" s="3"/>
    </row>
    <row r="15" spans="2:6">
      <c r="B15" s="286" t="s">
        <v>31</v>
      </c>
      <c r="C15" s="287"/>
      <c r="D15" s="287"/>
      <c r="E15" s="3"/>
    </row>
    <row r="16" spans="2:6" s="49" customFormat="1">
      <c r="B16" s="233" t="s">
        <v>97</v>
      </c>
      <c r="C16" s="211">
        <v>7463427848</v>
      </c>
      <c r="D16" s="211">
        <v>5941874320</v>
      </c>
      <c r="E16" s="18"/>
    </row>
    <row r="17" spans="2:7" s="49" customFormat="1" hidden="1">
      <c r="B17" s="233" t="s">
        <v>46</v>
      </c>
      <c r="C17" s="211">
        <v>0</v>
      </c>
      <c r="D17" s="211">
        <v>0</v>
      </c>
      <c r="E17" s="18"/>
    </row>
    <row r="18" spans="2:7" s="49" customFormat="1">
      <c r="B18" s="233" t="s">
        <v>386</v>
      </c>
      <c r="C18" s="296">
        <v>-2828258851</v>
      </c>
      <c r="D18" s="211">
        <v>-1911906491</v>
      </c>
      <c r="E18" s="18"/>
    </row>
    <row r="19" spans="2:7" s="49" customFormat="1">
      <c r="B19" s="233" t="s">
        <v>98</v>
      </c>
      <c r="C19" s="296">
        <v>-1947215202.3400002</v>
      </c>
      <c r="D19" s="211">
        <v>-678192132.96500003</v>
      </c>
      <c r="E19" s="18"/>
    </row>
    <row r="20" spans="2:7" s="49" customFormat="1">
      <c r="B20" s="233" t="s">
        <v>32</v>
      </c>
      <c r="C20" s="296">
        <v>-1351662282.6600001</v>
      </c>
      <c r="D20" s="211">
        <v>-2572912301.164999</v>
      </c>
      <c r="E20" s="18"/>
    </row>
    <row r="21" spans="2:7" s="49" customFormat="1">
      <c r="B21" s="233" t="s">
        <v>463</v>
      </c>
      <c r="C21" s="212">
        <v>207071058</v>
      </c>
      <c r="D21" s="212">
        <v>0</v>
      </c>
      <c r="E21" s="20"/>
      <c r="G21" s="50"/>
    </row>
    <row r="22" spans="2:7" s="49" customFormat="1">
      <c r="B22" s="237" t="s">
        <v>33</v>
      </c>
      <c r="C22" s="288">
        <f>+SUM(C16:C21)</f>
        <v>1543362569.9999998</v>
      </c>
      <c r="D22" s="288">
        <f>+SUM(D16:D21)</f>
        <v>778863394.87000084</v>
      </c>
      <c r="E22" s="18"/>
      <c r="F22" s="51"/>
    </row>
    <row r="23" spans="2:7" s="49" customFormat="1" ht="7.5" customHeight="1">
      <c r="B23" s="237"/>
      <c r="C23" s="289"/>
      <c r="D23" s="290"/>
      <c r="E23" s="18"/>
      <c r="F23" s="51"/>
    </row>
    <row r="24" spans="2:7" s="49" customFormat="1">
      <c r="B24" s="237" t="s">
        <v>34</v>
      </c>
      <c r="C24" s="289"/>
      <c r="D24" s="291"/>
      <c r="E24" s="18"/>
      <c r="F24" s="51"/>
    </row>
    <row r="25" spans="2:7" s="49" customFormat="1">
      <c r="B25" s="233" t="s">
        <v>66</v>
      </c>
      <c r="C25" s="211">
        <v>-1780291140.3269997</v>
      </c>
      <c r="D25" s="291">
        <v>-7983286168.8700008</v>
      </c>
      <c r="E25" s="18"/>
      <c r="F25" s="51"/>
    </row>
    <row r="26" spans="2:7" s="49" customFormat="1" hidden="1">
      <c r="B26" s="233" t="s">
        <v>35</v>
      </c>
      <c r="C26" s="211">
        <v>0</v>
      </c>
      <c r="D26" s="291">
        <v>0</v>
      </c>
      <c r="E26" s="18"/>
      <c r="F26" s="51"/>
    </row>
    <row r="27" spans="2:7" s="49" customFormat="1" hidden="1">
      <c r="B27" s="233" t="s">
        <v>118</v>
      </c>
      <c r="C27" s="211">
        <v>0</v>
      </c>
      <c r="D27" s="291">
        <v>0</v>
      </c>
      <c r="E27" s="60"/>
      <c r="F27" s="51"/>
    </row>
    <row r="28" spans="2:7" s="49" customFormat="1" hidden="1">
      <c r="B28" s="233" t="s">
        <v>118</v>
      </c>
      <c r="C28" s="211">
        <v>0</v>
      </c>
      <c r="D28" s="58">
        <v>0</v>
      </c>
      <c r="E28" s="60"/>
      <c r="F28" s="51"/>
    </row>
    <row r="29" spans="2:7" s="49" customFormat="1">
      <c r="B29" s="233" t="s">
        <v>42</v>
      </c>
      <c r="C29" s="292">
        <v>460934191.32700002</v>
      </c>
      <c r="D29" s="78">
        <v>528043674</v>
      </c>
      <c r="E29" s="60"/>
      <c r="F29" s="51"/>
    </row>
    <row r="30" spans="2:7" s="49" customFormat="1" hidden="1">
      <c r="B30" s="233" t="s">
        <v>49</v>
      </c>
      <c r="C30" s="293">
        <v>0</v>
      </c>
      <c r="D30" s="292">
        <v>0</v>
      </c>
      <c r="E30" s="18"/>
    </row>
    <row r="31" spans="2:7" s="49" customFormat="1">
      <c r="B31" s="237" t="s">
        <v>67</v>
      </c>
      <c r="C31" s="294">
        <f>+C25+C28+C29</f>
        <v>-1319356948.9999995</v>
      </c>
      <c r="D31" s="294">
        <f>+D25+D28+D29</f>
        <v>-7455242494.8700008</v>
      </c>
      <c r="E31" s="18"/>
    </row>
    <row r="32" spans="2:7" s="49" customFormat="1" ht="7.5" customHeight="1">
      <c r="B32" s="237"/>
      <c r="C32" s="295"/>
      <c r="D32" s="240"/>
      <c r="E32" s="18"/>
    </row>
    <row r="33" spans="2:6" s="49" customFormat="1">
      <c r="B33" s="237" t="s">
        <v>36</v>
      </c>
      <c r="C33" s="461"/>
      <c r="D33" s="292"/>
      <c r="E33" s="18"/>
    </row>
    <row r="34" spans="2:6" s="49" customFormat="1" ht="8.25" hidden="1" customHeight="1">
      <c r="B34" s="237"/>
      <c r="C34" s="295"/>
      <c r="D34" s="296"/>
      <c r="E34" s="18"/>
    </row>
    <row r="35" spans="2:6" s="49" customFormat="1" hidden="1">
      <c r="B35" s="233" t="s">
        <v>77</v>
      </c>
      <c r="C35" s="297">
        <v>0</v>
      </c>
      <c r="D35" s="211">
        <v>0</v>
      </c>
      <c r="E35" s="18"/>
    </row>
    <row r="36" spans="2:6" s="49" customFormat="1" hidden="1">
      <c r="B36" s="233" t="s">
        <v>37</v>
      </c>
      <c r="C36" s="297">
        <v>0</v>
      </c>
      <c r="D36" s="296">
        <v>0</v>
      </c>
      <c r="E36" s="18"/>
    </row>
    <row r="37" spans="2:6" s="49" customFormat="1" hidden="1">
      <c r="B37" s="233" t="s">
        <v>40</v>
      </c>
      <c r="C37" s="212">
        <v>0</v>
      </c>
      <c r="D37" s="292">
        <v>0</v>
      </c>
      <c r="E37" s="18"/>
      <c r="F37" s="52"/>
    </row>
    <row r="38" spans="2:6" s="49" customFormat="1" hidden="1">
      <c r="B38" s="233" t="s">
        <v>43</v>
      </c>
      <c r="C38" s="298">
        <v>0</v>
      </c>
      <c r="D38" s="292">
        <v>0</v>
      </c>
      <c r="E38" s="18"/>
      <c r="F38" s="50"/>
    </row>
    <row r="39" spans="2:6" s="49" customFormat="1">
      <c r="B39" s="237" t="s">
        <v>38</v>
      </c>
      <c r="C39" s="240">
        <f>+C37</f>
        <v>0</v>
      </c>
      <c r="D39" s="240">
        <f>+D37</f>
        <v>0</v>
      </c>
      <c r="E39" s="18"/>
      <c r="F39" s="50"/>
    </row>
    <row r="40" spans="2:6" s="49" customFormat="1" ht="7.5" customHeight="1">
      <c r="B40" s="237"/>
      <c r="C40" s="236"/>
      <c r="D40" s="291"/>
      <c r="E40" s="18"/>
    </row>
    <row r="41" spans="2:6" s="49" customFormat="1">
      <c r="B41" s="237" t="s">
        <v>39</v>
      </c>
      <c r="C41" s="331">
        <f>+C22+C31+C39</f>
        <v>224005621.00000024</v>
      </c>
      <c r="D41" s="331">
        <f>+D22+D31+D39</f>
        <v>-6676379100</v>
      </c>
      <c r="E41" s="18"/>
    </row>
    <row r="42" spans="2:6" s="49" customFormat="1">
      <c r="B42" s="237" t="s">
        <v>435</v>
      </c>
      <c r="C42" s="299">
        <f>+'EEFF '!$D$19</f>
        <v>1286355956</v>
      </c>
      <c r="D42" s="299">
        <v>7310498325</v>
      </c>
      <c r="E42" s="18"/>
    </row>
    <row r="43" spans="2:6" s="49" customFormat="1">
      <c r="B43" s="300" t="s">
        <v>436</v>
      </c>
      <c r="C43" s="301">
        <f>+C41+C42</f>
        <v>1510361577.0000002</v>
      </c>
      <c r="D43" s="348">
        <f>+D42+D41</f>
        <v>634119225</v>
      </c>
      <c r="E43" s="18"/>
    </row>
    <row r="44" spans="2:6">
      <c r="B44" s="61"/>
      <c r="C44" s="62"/>
      <c r="D44" s="3"/>
      <c r="E44" s="3"/>
    </row>
    <row r="45" spans="2:6">
      <c r="B45" s="61"/>
      <c r="C45" s="62"/>
      <c r="D45" s="3"/>
      <c r="E45" s="3"/>
    </row>
    <row r="46" spans="2:6">
      <c r="B46" s="44" t="s">
        <v>86</v>
      </c>
      <c r="C46" s="63"/>
      <c r="D46" s="3"/>
      <c r="E46" s="15"/>
    </row>
    <row r="47" spans="2:6">
      <c r="B47" s="15"/>
      <c r="C47" s="64"/>
      <c r="D47" s="3"/>
      <c r="E47" s="15"/>
    </row>
    <row r="48" spans="2:6">
      <c r="C48" s="154"/>
    </row>
    <row r="49" spans="2:4" ht="15">
      <c r="B49" s="163"/>
      <c r="C49" s="164"/>
    </row>
    <row r="50" spans="2:4">
      <c r="B50" s="165"/>
      <c r="C50" s="164"/>
    </row>
    <row r="51" spans="2:4">
      <c r="B51" s="165"/>
      <c r="C51" s="166">
        <f>+C43-'EEFF '!C19</f>
        <v>0</v>
      </c>
      <c r="D51" s="464">
        <f>+D43-634119225</f>
        <v>0</v>
      </c>
    </row>
    <row r="52" spans="2:4">
      <c r="C52" s="350"/>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3"/>
  <sheetViews>
    <sheetView showGridLines="0" view="pageBreakPreview" zoomScale="90" zoomScaleNormal="90" zoomScaleSheetLayoutView="90" workbookViewId="0">
      <selection activeCell="B40" sqref="B40"/>
    </sheetView>
  </sheetViews>
  <sheetFormatPr baseColWidth="10" defaultColWidth="9.140625" defaultRowHeight="14.25"/>
  <cols>
    <col min="1" max="1" width="1.5703125" style="29" customWidth="1"/>
    <col min="2" max="2" width="37.42578125" style="29" customWidth="1"/>
    <col min="3" max="3" width="17.42578125" style="29" customWidth="1"/>
    <col min="4" max="4" width="19.7109375" style="29" bestFit="1" customWidth="1"/>
    <col min="5" max="6" width="17" style="29" customWidth="1"/>
    <col min="7" max="7" width="17.140625" style="29" customWidth="1"/>
    <col min="8" max="8" width="15.28515625" style="29" bestFit="1" customWidth="1"/>
    <col min="9" max="9" width="15.42578125" style="29" bestFit="1" customWidth="1"/>
    <col min="10" max="10" width="16.28515625" style="29" customWidth="1"/>
    <col min="11" max="11" width="15.85546875" style="29" customWidth="1"/>
    <col min="12" max="13" width="16" style="29" bestFit="1" customWidth="1"/>
    <col min="14" max="14" width="1.28515625" style="29" customWidth="1"/>
    <col min="15" max="15" width="15.28515625" style="29" hidden="1" customWidth="1"/>
    <col min="16" max="16" width="16.42578125" style="29" bestFit="1" customWidth="1"/>
    <col min="17" max="16384" width="9.140625" style="29"/>
  </cols>
  <sheetData>
    <row r="5" spans="2:16" ht="15">
      <c r="B5" s="27"/>
      <c r="C5" s="27"/>
      <c r="D5" s="27"/>
      <c r="E5" s="28"/>
      <c r="F5" s="28"/>
      <c r="G5" s="28"/>
      <c r="H5" s="28"/>
      <c r="I5" s="28"/>
      <c r="J5" s="28"/>
      <c r="K5" s="28"/>
      <c r="L5" s="28"/>
      <c r="M5" s="28"/>
    </row>
    <row r="6" spans="2:16" ht="15">
      <c r="B6" s="27"/>
      <c r="C6" s="27"/>
      <c r="D6" s="27"/>
      <c r="E6" s="28"/>
      <c r="F6" s="28"/>
      <c r="G6" s="28"/>
      <c r="H6" s="28"/>
      <c r="I6" s="28"/>
      <c r="J6" s="28"/>
      <c r="K6" s="28"/>
      <c r="L6" s="28"/>
      <c r="M6" s="28"/>
    </row>
    <row r="7" spans="2:16" ht="15">
      <c r="B7" s="27"/>
      <c r="C7" s="27"/>
      <c r="D7" s="27"/>
      <c r="E7" s="28"/>
      <c r="F7" s="28"/>
      <c r="G7" s="28"/>
      <c r="H7" s="28"/>
      <c r="I7" s="28"/>
      <c r="J7" s="28"/>
      <c r="K7" s="28"/>
      <c r="L7" s="28"/>
      <c r="M7" s="28"/>
    </row>
    <row r="8" spans="2:16" ht="15">
      <c r="B8" s="27"/>
      <c r="C8" s="27"/>
      <c r="D8" s="27"/>
      <c r="E8" s="28"/>
      <c r="F8" s="28"/>
      <c r="G8" s="28"/>
      <c r="H8" s="28"/>
      <c r="I8" s="28"/>
      <c r="J8" s="28"/>
      <c r="K8" s="28"/>
      <c r="L8" s="28"/>
      <c r="M8" s="28"/>
    </row>
    <row r="9" spans="2:16" ht="25.5">
      <c r="B9" s="34" t="s">
        <v>82</v>
      </c>
      <c r="C9" s="28"/>
      <c r="D9" s="28"/>
      <c r="E9" s="28"/>
      <c r="F9" s="28"/>
      <c r="G9" s="28"/>
      <c r="H9" s="28"/>
      <c r="I9" s="28"/>
      <c r="J9" s="28"/>
      <c r="K9" s="28"/>
      <c r="L9" s="28"/>
      <c r="M9" s="28"/>
    </row>
    <row r="10" spans="2:16" ht="25.5">
      <c r="B10" s="101" t="str">
        <f>+EFE!B10</f>
        <v>por el periodo finalizado el 30 de septiembre de 2024</v>
      </c>
      <c r="C10" s="101"/>
      <c r="D10" s="101"/>
      <c r="E10" s="28"/>
      <c r="F10" s="28"/>
      <c r="G10" s="28"/>
      <c r="H10" s="28"/>
      <c r="I10" s="28"/>
      <c r="J10" s="28"/>
      <c r="K10" s="28"/>
      <c r="L10" s="28"/>
      <c r="M10" s="28"/>
    </row>
    <row r="11" spans="2:16" ht="21" customHeight="1">
      <c r="B11" s="100" t="str">
        <f>+EFE!B11</f>
        <v>Presentando en forma comparativa con el mismo periodo del ejercicio anterior finalizado el 30 de septiembre de 2023</v>
      </c>
      <c r="C11" s="100"/>
      <c r="D11" s="100"/>
      <c r="E11" s="31"/>
      <c r="F11" s="31"/>
      <c r="G11" s="31"/>
      <c r="H11" s="31"/>
      <c r="I11" s="31"/>
      <c r="J11" s="31"/>
      <c r="K11" s="31"/>
      <c r="L11" s="31"/>
      <c r="M11" s="11"/>
    </row>
    <row r="12" spans="2:16" ht="20.25" customHeight="1">
      <c r="B12" s="30" t="s">
        <v>78</v>
      </c>
      <c r="C12" s="30"/>
      <c r="D12" s="30"/>
      <c r="E12" s="31"/>
      <c r="F12" s="31"/>
      <c r="G12" s="31"/>
      <c r="H12" s="31"/>
      <c r="I12" s="31"/>
      <c r="J12" s="31"/>
      <c r="K12" s="31"/>
      <c r="L12" s="31"/>
      <c r="M12" s="31"/>
    </row>
    <row r="13" spans="2:16">
      <c r="B13" s="65"/>
      <c r="C13" s="65"/>
      <c r="D13" s="65"/>
      <c r="E13" s="65"/>
      <c r="F13" s="65"/>
      <c r="G13" s="65"/>
      <c r="H13" s="65"/>
      <c r="I13" s="65"/>
      <c r="J13" s="65"/>
      <c r="K13" s="65"/>
      <c r="L13" s="65"/>
      <c r="M13" s="65"/>
      <c r="N13" s="65"/>
    </row>
    <row r="14" spans="2:16" ht="18" customHeight="1">
      <c r="B14" s="515" t="s">
        <v>25</v>
      </c>
      <c r="C14" s="513" t="s">
        <v>52</v>
      </c>
      <c r="D14" s="517"/>
      <c r="E14" s="514"/>
      <c r="F14" s="518" t="s">
        <v>123</v>
      </c>
      <c r="G14" s="513" t="s">
        <v>56</v>
      </c>
      <c r="H14" s="517"/>
      <c r="I14" s="514"/>
      <c r="J14" s="513" t="s">
        <v>60</v>
      </c>
      <c r="K14" s="514"/>
      <c r="L14" s="513" t="s">
        <v>20</v>
      </c>
      <c r="M14" s="514"/>
      <c r="N14" s="65"/>
    </row>
    <row r="15" spans="2:16" ht="17.25" customHeight="1">
      <c r="B15" s="516"/>
      <c r="C15" s="66" t="s">
        <v>53</v>
      </c>
      <c r="D15" s="66" t="s">
        <v>54</v>
      </c>
      <c r="E15" s="66" t="s">
        <v>55</v>
      </c>
      <c r="F15" s="519"/>
      <c r="G15" s="66" t="s">
        <v>59</v>
      </c>
      <c r="H15" s="66" t="s">
        <v>58</v>
      </c>
      <c r="I15" s="67" t="s">
        <v>57</v>
      </c>
      <c r="J15" s="67" t="s">
        <v>61</v>
      </c>
      <c r="K15" s="67" t="s">
        <v>62</v>
      </c>
      <c r="L15" s="67" t="s">
        <v>469</v>
      </c>
      <c r="M15" s="67" t="s">
        <v>333</v>
      </c>
      <c r="N15" s="65"/>
      <c r="P15" s="468"/>
    </row>
    <row r="16" spans="2:16" hidden="1">
      <c r="B16" s="68" t="s">
        <v>44</v>
      </c>
      <c r="C16" s="69"/>
      <c r="D16" s="69"/>
      <c r="E16" s="70">
        <v>730174418</v>
      </c>
      <c r="F16" s="70"/>
      <c r="G16" s="70">
        <v>0</v>
      </c>
      <c r="H16" s="70">
        <v>0</v>
      </c>
      <c r="I16" s="71">
        <v>0</v>
      </c>
      <c r="J16" s="71"/>
      <c r="K16" s="71">
        <v>0</v>
      </c>
      <c r="L16" s="71"/>
      <c r="M16" s="71"/>
      <c r="N16" s="65"/>
      <c r="P16" s="468"/>
    </row>
    <row r="17" spans="2:16" hidden="1">
      <c r="B17" s="72" t="s">
        <v>45</v>
      </c>
      <c r="C17" s="73"/>
      <c r="D17" s="73"/>
      <c r="E17" s="58">
        <v>133825582</v>
      </c>
      <c r="F17" s="58"/>
      <c r="G17" s="58">
        <v>0</v>
      </c>
      <c r="H17" s="58">
        <v>0</v>
      </c>
      <c r="I17" s="74">
        <v>0</v>
      </c>
      <c r="J17" s="74"/>
      <c r="K17" s="75">
        <v>0</v>
      </c>
      <c r="L17" s="74"/>
      <c r="M17" s="74"/>
      <c r="N17" s="65"/>
      <c r="P17" s="468"/>
    </row>
    <row r="18" spans="2:16" hidden="1">
      <c r="B18" s="72" t="s">
        <v>26</v>
      </c>
      <c r="C18" s="73"/>
      <c r="D18" s="74">
        <v>1243947075</v>
      </c>
      <c r="E18" s="58">
        <v>0</v>
      </c>
      <c r="F18" s="58"/>
      <c r="G18" s="58">
        <v>0</v>
      </c>
      <c r="H18" s="58">
        <v>0</v>
      </c>
      <c r="I18" s="74">
        <v>0</v>
      </c>
      <c r="J18" s="74"/>
      <c r="K18" s="75">
        <v>0</v>
      </c>
      <c r="L18" s="74"/>
      <c r="M18" s="74"/>
      <c r="N18" s="65"/>
      <c r="P18" s="468"/>
    </row>
    <row r="19" spans="2:16" hidden="1">
      <c r="B19" s="72" t="s">
        <v>27</v>
      </c>
      <c r="C19" s="73"/>
      <c r="D19" s="73"/>
      <c r="E19" s="58">
        <v>0</v>
      </c>
      <c r="F19" s="58"/>
      <c r="G19" s="58">
        <v>0</v>
      </c>
      <c r="H19" s="58">
        <v>0</v>
      </c>
      <c r="I19" s="74">
        <v>0</v>
      </c>
      <c r="J19" s="74"/>
      <c r="K19" s="75">
        <v>0</v>
      </c>
      <c r="L19" s="74"/>
      <c r="M19" s="74"/>
      <c r="N19" s="65"/>
      <c r="P19" s="468"/>
    </row>
    <row r="20" spans="2:16" hidden="1">
      <c r="B20" s="72" t="s">
        <v>28</v>
      </c>
      <c r="C20" s="73"/>
      <c r="D20" s="73"/>
      <c r="E20" s="58">
        <v>0</v>
      </c>
      <c r="F20" s="58"/>
      <c r="G20" s="58">
        <v>0</v>
      </c>
      <c r="H20" s="58">
        <v>0</v>
      </c>
      <c r="I20" s="74">
        <v>3385940</v>
      </c>
      <c r="J20" s="74"/>
      <c r="K20" s="75">
        <v>0</v>
      </c>
      <c r="L20" s="74"/>
      <c r="M20" s="74"/>
      <c r="N20" s="65"/>
      <c r="P20" s="468"/>
    </row>
    <row r="21" spans="2:16" hidden="1">
      <c r="B21" s="76" t="s">
        <v>24</v>
      </c>
      <c r="C21" s="77"/>
      <c r="D21" s="77"/>
      <c r="E21" s="59">
        <v>0</v>
      </c>
      <c r="F21" s="59"/>
      <c r="G21" s="59"/>
      <c r="H21" s="59"/>
      <c r="I21" s="78">
        <v>0</v>
      </c>
      <c r="J21" s="78"/>
      <c r="K21" s="79">
        <v>-505417474</v>
      </c>
      <c r="L21" s="74"/>
      <c r="M21" s="74"/>
      <c r="N21" s="65"/>
      <c r="P21" s="468"/>
    </row>
    <row r="22" spans="2:16" ht="15" hidden="1" thickBot="1">
      <c r="B22" s="80" t="s">
        <v>29</v>
      </c>
      <c r="C22" s="81"/>
      <c r="D22" s="82">
        <v>1243947075</v>
      </c>
      <c r="E22" s="82">
        <v>864000000</v>
      </c>
      <c r="F22" s="82"/>
      <c r="G22" s="83">
        <v>0</v>
      </c>
      <c r="H22" s="83">
        <v>0</v>
      </c>
      <c r="I22" s="83">
        <v>3385940</v>
      </c>
      <c r="J22" s="84">
        <v>0</v>
      </c>
      <c r="K22" s="84">
        <v>-505417474</v>
      </c>
      <c r="L22" s="85"/>
      <c r="M22" s="85"/>
      <c r="N22" s="65"/>
      <c r="P22" s="468"/>
    </row>
    <row r="23" spans="2:16" ht="15" hidden="1" thickTop="1">
      <c r="B23" s="23" t="s">
        <v>30</v>
      </c>
      <c r="C23" s="23"/>
      <c r="D23" s="86">
        <v>-1243947075</v>
      </c>
      <c r="E23" s="87">
        <v>1243947075</v>
      </c>
      <c r="F23" s="87"/>
      <c r="G23" s="87">
        <v>0</v>
      </c>
      <c r="H23" s="87">
        <v>0</v>
      </c>
      <c r="I23" s="87">
        <v>0</v>
      </c>
      <c r="J23" s="87">
        <v>-505417474</v>
      </c>
      <c r="K23" s="87">
        <v>505417474</v>
      </c>
      <c r="L23" s="88"/>
      <c r="M23" s="88"/>
      <c r="N23" s="65"/>
      <c r="P23" s="468"/>
    </row>
    <row r="24" spans="2:16" ht="25.5" hidden="1">
      <c r="B24" s="22" t="s">
        <v>41</v>
      </c>
      <c r="C24" s="42"/>
      <c r="D24" s="42"/>
      <c r="E24" s="89">
        <v>2892052925</v>
      </c>
      <c r="F24" s="89"/>
      <c r="G24" s="89">
        <v>0</v>
      </c>
      <c r="H24" s="89">
        <v>0</v>
      </c>
      <c r="I24" s="88"/>
      <c r="J24" s="88"/>
      <c r="K24" s="88"/>
      <c r="L24" s="88"/>
      <c r="M24" s="88"/>
      <c r="N24" s="65"/>
      <c r="P24" s="468"/>
    </row>
    <row r="25" spans="2:16" hidden="1">
      <c r="B25" s="22" t="s">
        <v>26</v>
      </c>
      <c r="C25" s="42"/>
      <c r="D25" s="90" t="e">
        <v>#REF!</v>
      </c>
      <c r="E25" s="89">
        <v>0</v>
      </c>
      <c r="F25" s="89"/>
      <c r="G25" s="89">
        <v>0</v>
      </c>
      <c r="H25" s="89">
        <v>0</v>
      </c>
      <c r="I25" s="88">
        <v>0</v>
      </c>
      <c r="J25" s="88"/>
      <c r="K25" s="88">
        <v>0</v>
      </c>
      <c r="L25" s="88"/>
      <c r="M25" s="88"/>
      <c r="N25" s="65"/>
      <c r="P25" s="468"/>
    </row>
    <row r="26" spans="2:16" hidden="1">
      <c r="B26" s="22" t="s">
        <v>27</v>
      </c>
      <c r="C26" s="42"/>
      <c r="D26" s="42"/>
      <c r="E26" s="89">
        <v>0</v>
      </c>
      <c r="F26" s="89"/>
      <c r="G26" s="89">
        <v>0</v>
      </c>
      <c r="H26" s="89">
        <v>0</v>
      </c>
      <c r="I26" s="88" t="e">
        <v>#REF!</v>
      </c>
      <c r="J26" s="88"/>
      <c r="K26" s="88">
        <v>0</v>
      </c>
      <c r="L26" s="88"/>
      <c r="M26" s="88"/>
      <c r="N26" s="65"/>
      <c r="P26" s="468"/>
    </row>
    <row r="27" spans="2:16" hidden="1">
      <c r="B27" s="22" t="s">
        <v>28</v>
      </c>
      <c r="C27" s="42"/>
      <c r="D27" s="42"/>
      <c r="E27" s="89">
        <v>0</v>
      </c>
      <c r="F27" s="89"/>
      <c r="G27" s="89">
        <v>0</v>
      </c>
      <c r="H27" s="89">
        <v>0</v>
      </c>
      <c r="I27" s="88">
        <v>0</v>
      </c>
      <c r="J27" s="88"/>
      <c r="K27" s="88">
        <v>0</v>
      </c>
      <c r="L27" s="88"/>
      <c r="M27" s="88"/>
      <c r="N27" s="65"/>
      <c r="P27" s="468"/>
    </row>
    <row r="28" spans="2:16" hidden="1">
      <c r="B28" s="72" t="s">
        <v>24</v>
      </c>
      <c r="C28" s="73"/>
      <c r="D28" s="73"/>
      <c r="E28" s="89">
        <v>0</v>
      </c>
      <c r="F28" s="89"/>
      <c r="G28" s="89">
        <v>0</v>
      </c>
      <c r="H28" s="89">
        <v>0</v>
      </c>
      <c r="I28" s="88">
        <v>0</v>
      </c>
      <c r="J28" s="88"/>
      <c r="K28" s="88" t="e">
        <v>#REF!</v>
      </c>
      <c r="L28" s="88"/>
      <c r="M28" s="88"/>
      <c r="N28" s="65"/>
      <c r="P28" s="468"/>
    </row>
    <row r="29" spans="2:16">
      <c r="B29" s="302" t="s">
        <v>430</v>
      </c>
      <c r="C29" s="303">
        <v>0</v>
      </c>
      <c r="D29" s="304">
        <v>3514814984</v>
      </c>
      <c r="E29" s="305">
        <v>4960000000</v>
      </c>
      <c r="F29" s="304">
        <v>317647073</v>
      </c>
      <c r="G29" s="304">
        <v>332196603</v>
      </c>
      <c r="H29" s="304">
        <v>1128556274</v>
      </c>
      <c r="I29" s="304">
        <v>0</v>
      </c>
      <c r="J29" s="305">
        <v>3223598092</v>
      </c>
      <c r="K29" s="305">
        <v>0</v>
      </c>
      <c r="L29" s="340">
        <f>SUM(C29:K29)</f>
        <v>13476813026</v>
      </c>
      <c r="M29" s="340">
        <v>14973067526</v>
      </c>
      <c r="N29" s="91"/>
      <c r="O29" s="32">
        <f>+SUM(C29:K29)-'EEFF '!G50</f>
        <v>0</v>
      </c>
      <c r="P29" s="468">
        <f>+L29-'EEFF '!G50</f>
        <v>0</v>
      </c>
    </row>
    <row r="30" spans="2:16" hidden="1">
      <c r="B30" s="306" t="s">
        <v>135</v>
      </c>
      <c r="C30" s="307">
        <v>0</v>
      </c>
      <c r="D30" s="308">
        <v>0</v>
      </c>
      <c r="E30" s="308">
        <v>0</v>
      </c>
      <c r="F30" s="308">
        <v>0</v>
      </c>
      <c r="G30" s="308">
        <v>0</v>
      </c>
      <c r="H30" s="308">
        <v>0</v>
      </c>
      <c r="I30" s="308">
        <v>0</v>
      </c>
      <c r="J30" s="308">
        <v>0</v>
      </c>
      <c r="K30" s="308">
        <v>0</v>
      </c>
      <c r="L30" s="309"/>
      <c r="M30" s="309"/>
      <c r="N30" s="65"/>
      <c r="P30" s="468"/>
    </row>
    <row r="31" spans="2:16" hidden="1">
      <c r="B31" s="252" t="s">
        <v>136</v>
      </c>
      <c r="C31" s="307">
        <v>0</v>
      </c>
      <c r="D31" s="308">
        <v>0</v>
      </c>
      <c r="E31" s="308">
        <v>0</v>
      </c>
      <c r="F31" s="308">
        <v>0</v>
      </c>
      <c r="G31" s="308">
        <v>0</v>
      </c>
      <c r="H31" s="308">
        <v>0</v>
      </c>
      <c r="I31" s="308">
        <v>0</v>
      </c>
      <c r="J31" s="308">
        <v>0</v>
      </c>
      <c r="K31" s="308">
        <v>0</v>
      </c>
      <c r="L31" s="309"/>
      <c r="M31" s="309"/>
      <c r="N31" s="65"/>
      <c r="P31" s="468"/>
    </row>
    <row r="32" spans="2:16" ht="16.5" customHeight="1">
      <c r="B32" s="252" t="s">
        <v>140</v>
      </c>
      <c r="C32" s="307">
        <v>0</v>
      </c>
      <c r="D32" s="308">
        <v>0</v>
      </c>
      <c r="E32" s="308">
        <v>0</v>
      </c>
      <c r="F32" s="308">
        <v>0</v>
      </c>
      <c r="G32" s="308">
        <v>106229775</v>
      </c>
      <c r="H32" s="308">
        <v>0</v>
      </c>
      <c r="I32" s="308">
        <v>0</v>
      </c>
      <c r="J32" s="308">
        <v>-106229775</v>
      </c>
      <c r="K32" s="308">
        <v>0</v>
      </c>
      <c r="L32" s="309">
        <v>0</v>
      </c>
      <c r="M32" s="353">
        <v>0</v>
      </c>
      <c r="N32" s="65"/>
      <c r="P32" s="468"/>
    </row>
    <row r="33" spans="2:16" ht="16.5" customHeight="1">
      <c r="B33" s="252" t="s">
        <v>324</v>
      </c>
      <c r="C33" s="309">
        <v>0</v>
      </c>
      <c r="D33" s="309">
        <v>0</v>
      </c>
      <c r="E33" s="308">
        <v>0</v>
      </c>
      <c r="F33" s="308">
        <v>0</v>
      </c>
      <c r="G33" s="309">
        <v>0</v>
      </c>
      <c r="H33" s="308">
        <v>3117368317</v>
      </c>
      <c r="I33" s="308">
        <v>0</v>
      </c>
      <c r="J33" s="308">
        <v>-3117368317</v>
      </c>
      <c r="K33" s="308">
        <v>0</v>
      </c>
      <c r="L33" s="309">
        <v>0</v>
      </c>
      <c r="M33" s="309">
        <v>0</v>
      </c>
      <c r="N33" s="65"/>
      <c r="P33" s="468"/>
    </row>
    <row r="34" spans="2:16">
      <c r="B34" s="22" t="s">
        <v>397</v>
      </c>
      <c r="C34" s="352">
        <v>0</v>
      </c>
      <c r="D34" s="352">
        <v>0</v>
      </c>
      <c r="E34" s="88">
        <v>0</v>
      </c>
      <c r="F34" s="88">
        <v>0</v>
      </c>
      <c r="G34" s="352">
        <v>0</v>
      </c>
      <c r="H34" s="88">
        <v>0</v>
      </c>
      <c r="I34" s="88">
        <v>0</v>
      </c>
      <c r="J34" s="88">
        <v>0</v>
      </c>
      <c r="K34" s="88">
        <v>0</v>
      </c>
      <c r="L34" s="352">
        <v>0</v>
      </c>
      <c r="M34" s="309">
        <v>0</v>
      </c>
      <c r="P34" s="468"/>
    </row>
    <row r="35" spans="2:16" ht="16.5" customHeight="1">
      <c r="B35" s="252" t="s">
        <v>141</v>
      </c>
      <c r="C35" s="307">
        <v>0</v>
      </c>
      <c r="D35" s="308">
        <v>0</v>
      </c>
      <c r="E35" s="308">
        <v>0</v>
      </c>
      <c r="F35" s="308">
        <v>0</v>
      </c>
      <c r="G35" s="308">
        <v>0</v>
      </c>
      <c r="H35" s="308">
        <v>0</v>
      </c>
      <c r="I35" s="308">
        <v>0</v>
      </c>
      <c r="J35" s="308">
        <v>0</v>
      </c>
      <c r="K35" s="308">
        <v>0</v>
      </c>
      <c r="L35" s="309">
        <v>0</v>
      </c>
      <c r="M35" s="308">
        <v>-3620850000</v>
      </c>
      <c r="N35" s="65"/>
      <c r="P35" s="468"/>
    </row>
    <row r="36" spans="2:16" hidden="1">
      <c r="B36" s="252" t="s">
        <v>123</v>
      </c>
      <c r="C36" s="307">
        <v>0</v>
      </c>
      <c r="D36" s="308">
        <v>0</v>
      </c>
      <c r="E36" s="308">
        <v>0</v>
      </c>
      <c r="F36" s="308">
        <v>0</v>
      </c>
      <c r="G36" s="308">
        <v>0</v>
      </c>
      <c r="H36" s="308">
        <v>0</v>
      </c>
      <c r="I36" s="308">
        <v>0</v>
      </c>
      <c r="J36" s="308">
        <v>0</v>
      </c>
      <c r="K36" s="308">
        <v>0</v>
      </c>
      <c r="L36" s="309"/>
      <c r="M36" s="309">
        <v>0</v>
      </c>
      <c r="N36" s="65"/>
      <c r="P36" s="468"/>
    </row>
    <row r="37" spans="2:16" ht="16.5" customHeight="1">
      <c r="B37" s="310" t="s">
        <v>437</v>
      </c>
      <c r="C37" s="311">
        <v>0</v>
      </c>
      <c r="D37" s="312">
        <v>0</v>
      </c>
      <c r="E37" s="312">
        <v>0</v>
      </c>
      <c r="F37" s="312">
        <v>0</v>
      </c>
      <c r="G37" s="312">
        <v>0</v>
      </c>
      <c r="H37" s="312">
        <v>0</v>
      </c>
      <c r="I37" s="313">
        <v>0</v>
      </c>
      <c r="J37" s="313">
        <v>0</v>
      </c>
      <c r="K37" s="313">
        <v>2783765435</v>
      </c>
      <c r="L37" s="313">
        <f>+K37</f>
        <v>2783765435</v>
      </c>
      <c r="M37" s="313">
        <v>1406625199</v>
      </c>
      <c r="N37" s="65"/>
      <c r="P37" s="468"/>
    </row>
    <row r="38" spans="2:16" ht="17.25" customHeight="1">
      <c r="B38" s="314" t="s">
        <v>458</v>
      </c>
      <c r="C38" s="305">
        <v>0</v>
      </c>
      <c r="D38" s="315">
        <f t="shared" ref="D38:K38" si="0">+SUM(D29:D37)</f>
        <v>3514814984</v>
      </c>
      <c r="E38" s="315">
        <f t="shared" si="0"/>
        <v>4960000000</v>
      </c>
      <c r="F38" s="315">
        <f t="shared" si="0"/>
        <v>317647073</v>
      </c>
      <c r="G38" s="315">
        <f t="shared" si="0"/>
        <v>438426378</v>
      </c>
      <c r="H38" s="315">
        <f t="shared" si="0"/>
        <v>4245924591</v>
      </c>
      <c r="I38" s="315">
        <f t="shared" si="0"/>
        <v>0</v>
      </c>
      <c r="J38" s="315">
        <f>+SUM(J29:J37)</f>
        <v>0</v>
      </c>
      <c r="K38" s="315">
        <f t="shared" si="0"/>
        <v>2783765435</v>
      </c>
      <c r="L38" s="324">
        <f>SUM(D38:K38)</f>
        <v>16260578461</v>
      </c>
      <c r="M38" s="323">
        <v>0</v>
      </c>
      <c r="N38" s="65"/>
      <c r="O38" s="32">
        <f>+M38-'EEFF '!F50</f>
        <v>-16260578461</v>
      </c>
      <c r="P38" s="468">
        <f>+L38-'EEFF '!F50</f>
        <v>0</v>
      </c>
    </row>
    <row r="39" spans="2:16" ht="17.25" customHeight="1">
      <c r="B39" s="339" t="s">
        <v>470</v>
      </c>
      <c r="C39" s="205">
        <v>0</v>
      </c>
      <c r="D39" s="323">
        <v>3514814984</v>
      </c>
      <c r="E39" s="323">
        <v>4960000000</v>
      </c>
      <c r="F39" s="323">
        <v>317647073</v>
      </c>
      <c r="G39" s="324">
        <v>332196603</v>
      </c>
      <c r="H39" s="324">
        <v>1128556274</v>
      </c>
      <c r="I39" s="315">
        <v>0</v>
      </c>
      <c r="J39" s="338">
        <v>1099002592</v>
      </c>
      <c r="K39" s="338">
        <v>1406625199</v>
      </c>
      <c r="L39" s="324">
        <v>0</v>
      </c>
      <c r="M39" s="324">
        <f>SUM(C39:L39)</f>
        <v>12758842725</v>
      </c>
      <c r="N39" s="65"/>
      <c r="O39" s="32"/>
      <c r="P39" s="468">
        <f>+M39-12758842725</f>
        <v>0</v>
      </c>
    </row>
    <row r="40" spans="2:16">
      <c r="B40" s="65"/>
      <c r="C40" s="65"/>
      <c r="D40" s="65"/>
      <c r="E40" s="65"/>
      <c r="F40" s="65"/>
      <c r="G40" s="65"/>
      <c r="H40" s="65"/>
      <c r="I40" s="65"/>
      <c r="J40" s="65"/>
      <c r="K40" s="65"/>
      <c r="L40" s="65"/>
      <c r="M40" s="92"/>
      <c r="N40" s="65"/>
      <c r="P40" s="468"/>
    </row>
    <row r="41" spans="2:16">
      <c r="B41" s="44" t="s">
        <v>86</v>
      </c>
      <c r="C41" s="65"/>
      <c r="D41" s="93"/>
      <c r="E41" s="1"/>
      <c r="F41" s="1"/>
      <c r="G41" s="1"/>
      <c r="H41" s="1"/>
      <c r="I41" s="1"/>
      <c r="J41" s="1"/>
      <c r="K41" s="1"/>
      <c r="L41" s="1"/>
      <c r="M41" s="1"/>
      <c r="N41" s="65"/>
      <c r="P41" s="468"/>
    </row>
    <row r="42" spans="2:16">
      <c r="B42" s="3"/>
      <c r="C42" s="65"/>
      <c r="D42" s="93"/>
      <c r="E42" s="1"/>
      <c r="F42" s="1"/>
      <c r="G42" s="1"/>
      <c r="H42" s="1"/>
      <c r="I42" s="1"/>
      <c r="J42" s="1"/>
      <c r="K42" s="1"/>
      <c r="L42" s="1"/>
      <c r="M42" s="109"/>
      <c r="N42" s="65"/>
      <c r="P42" s="468"/>
    </row>
    <row r="43" spans="2:16">
      <c r="B43" s="3"/>
      <c r="C43" s="65"/>
      <c r="D43" s="93"/>
      <c r="E43" s="1"/>
      <c r="F43" s="1"/>
      <c r="G43" s="1"/>
      <c r="H43" s="1"/>
      <c r="I43" s="1"/>
      <c r="J43" s="1"/>
      <c r="K43" s="1"/>
      <c r="L43" s="1"/>
      <c r="M43" s="1"/>
      <c r="N43" s="65"/>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8:I3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21"/>
  <sheetViews>
    <sheetView showGridLines="0" view="pageBreakPreview" zoomScaleNormal="100" zoomScaleSheetLayoutView="100" workbookViewId="0">
      <selection activeCell="B11" sqref="B11"/>
    </sheetView>
  </sheetViews>
  <sheetFormatPr baseColWidth="10" defaultColWidth="11.42578125" defaultRowHeight="15"/>
  <cols>
    <col min="1" max="1" width="4.7109375" style="111" customWidth="1"/>
    <col min="2" max="2" width="44.140625" style="111" customWidth="1"/>
    <col min="3" max="3" width="26.85546875" style="111" customWidth="1"/>
    <col min="4" max="4" width="19.85546875" style="111" customWidth="1"/>
    <col min="5" max="5" width="16.85546875" style="111" customWidth="1"/>
    <col min="6" max="6" width="19" style="111" customWidth="1"/>
    <col min="7" max="7" width="16.85546875" style="111" customWidth="1"/>
    <col min="8" max="8" width="16.7109375" style="111" customWidth="1"/>
    <col min="9" max="9" width="3.7109375" style="111" customWidth="1"/>
    <col min="10" max="10" width="4.5703125" style="111" customWidth="1"/>
    <col min="11" max="11" width="5" style="111" customWidth="1"/>
    <col min="12" max="12" width="18.140625" style="475" bestFit="1" customWidth="1"/>
    <col min="13" max="13" width="15.7109375" style="475" customWidth="1"/>
    <col min="14" max="14" width="14.28515625" style="475" bestFit="1" customWidth="1"/>
    <col min="15" max="15" width="16.5703125" style="111" bestFit="1" customWidth="1"/>
    <col min="16" max="16" width="11.42578125" style="111"/>
    <col min="17" max="17" width="14.140625" style="111" bestFit="1" customWidth="1"/>
    <col min="18" max="18" width="11.5703125" style="111" bestFit="1" customWidth="1"/>
    <col min="19" max="16384" width="11.42578125" style="111"/>
  </cols>
  <sheetData>
    <row r="6" spans="2:7" ht="25.5">
      <c r="B6" s="136" t="s">
        <v>178</v>
      </c>
    </row>
    <row r="7" spans="2:7" ht="25.5">
      <c r="B7" s="136" t="s">
        <v>452</v>
      </c>
    </row>
    <row r="8" spans="2:7">
      <c r="B8" s="18" t="s">
        <v>179</v>
      </c>
    </row>
    <row r="10" spans="2:7" ht="18">
      <c r="B10" s="137" t="s">
        <v>180</v>
      </c>
      <c r="C10" s="137" t="s">
        <v>181</v>
      </c>
    </row>
    <row r="12" spans="2:7">
      <c r="B12" s="2" t="s">
        <v>182</v>
      </c>
    </row>
    <row r="13" spans="2:7" ht="7.5" customHeight="1"/>
    <row r="14" spans="2:7" ht="29.25" customHeight="1">
      <c r="B14" s="510" t="s">
        <v>183</v>
      </c>
      <c r="C14" s="510"/>
      <c r="D14" s="510"/>
      <c r="E14" s="510"/>
      <c r="F14" s="510"/>
      <c r="G14" s="510"/>
    </row>
    <row r="15" spans="2:7" ht="6.75" customHeight="1">
      <c r="B15" s="129"/>
    </row>
    <row r="16" spans="2:7" ht="27" customHeight="1">
      <c r="B16" s="510" t="s">
        <v>184</v>
      </c>
      <c r="C16" s="510"/>
      <c r="D16" s="510"/>
      <c r="E16" s="510"/>
      <c r="F16" s="510"/>
      <c r="G16" s="510"/>
    </row>
    <row r="17" spans="2:7" ht="6" customHeight="1">
      <c r="B17" s="138"/>
    </row>
    <row r="18" spans="2:7" ht="42" customHeight="1">
      <c r="B18" s="510" t="s">
        <v>302</v>
      </c>
      <c r="C18" s="510"/>
      <c r="D18" s="510"/>
      <c r="E18" s="510"/>
      <c r="F18" s="510"/>
      <c r="G18" s="510"/>
    </row>
    <row r="19" spans="2:7" ht="6.75" customHeight="1"/>
    <row r="20" spans="2:7" ht="18">
      <c r="B20" s="137" t="s">
        <v>185</v>
      </c>
      <c r="C20" s="137" t="s">
        <v>244</v>
      </c>
    </row>
    <row r="22" spans="2:7">
      <c r="B22" s="2" t="s">
        <v>186</v>
      </c>
    </row>
    <row r="23" spans="2:7" ht="7.5" customHeight="1"/>
    <row r="24" spans="2:7" ht="29.25" customHeight="1">
      <c r="B24" s="510" t="s">
        <v>422</v>
      </c>
      <c r="C24" s="510"/>
      <c r="D24" s="510"/>
      <c r="E24" s="510"/>
      <c r="F24" s="510"/>
      <c r="G24" s="510"/>
    </row>
    <row r="25" spans="2:7" ht="6.75" customHeight="1">
      <c r="B25" s="129"/>
    </row>
    <row r="26" spans="2:7">
      <c r="B26" s="525" t="s">
        <v>187</v>
      </c>
      <c r="C26" s="525"/>
      <c r="D26" s="525"/>
      <c r="E26" s="525"/>
      <c r="F26" s="525"/>
      <c r="G26" s="525"/>
    </row>
    <row r="28" spans="2:7">
      <c r="B28" s="122" t="s">
        <v>188</v>
      </c>
    </row>
    <row r="29" spans="2:7" ht="7.5" customHeight="1">
      <c r="B29" s="138"/>
    </row>
    <row r="30" spans="2:7" ht="57" customHeight="1">
      <c r="B30" s="510" t="s">
        <v>189</v>
      </c>
      <c r="C30" s="510"/>
      <c r="D30" s="510"/>
      <c r="E30" s="510"/>
      <c r="F30" s="510"/>
      <c r="G30" s="510"/>
    </row>
    <row r="32" spans="2:7">
      <c r="B32" s="122" t="s">
        <v>190</v>
      </c>
    </row>
    <row r="33" spans="2:7" ht="7.5" customHeight="1">
      <c r="B33" s="138"/>
    </row>
    <row r="34" spans="2:7" ht="43.5" customHeight="1">
      <c r="B34" s="510" t="s">
        <v>191</v>
      </c>
      <c r="C34" s="510"/>
      <c r="D34" s="510"/>
      <c r="E34" s="510"/>
      <c r="F34" s="510"/>
      <c r="G34" s="510"/>
    </row>
    <row r="36" spans="2:7">
      <c r="B36" s="126" t="s">
        <v>192</v>
      </c>
      <c r="C36" s="126"/>
    </row>
    <row r="37" spans="2:7" ht="8.25" customHeight="1">
      <c r="B37" s="18"/>
    </row>
    <row r="38" spans="2:7" ht="33" customHeight="1">
      <c r="B38" s="510" t="s">
        <v>423</v>
      </c>
      <c r="C38" s="510"/>
      <c r="D38" s="510"/>
      <c r="E38" s="510"/>
      <c r="F38" s="510"/>
      <c r="G38" s="510"/>
    </row>
    <row r="39" spans="2:7" ht="8.25" customHeight="1">
      <c r="B39" s="129"/>
    </row>
    <row r="40" spans="2:7">
      <c r="B40" s="126" t="s">
        <v>193</v>
      </c>
      <c r="C40" s="138"/>
    </row>
    <row r="41" spans="2:7" ht="8.25" customHeight="1">
      <c r="B41" s="129"/>
    </row>
    <row r="42" spans="2:7" ht="28.5" customHeight="1">
      <c r="B42" s="510" t="s">
        <v>194</v>
      </c>
      <c r="C42" s="510"/>
      <c r="D42" s="510"/>
      <c r="E42" s="510"/>
      <c r="F42" s="510"/>
      <c r="G42" s="510"/>
    </row>
    <row r="43" spans="2:7" ht="8.25" customHeight="1">
      <c r="B43" s="129"/>
    </row>
    <row r="44" spans="2:7">
      <c r="B44" s="525" t="s">
        <v>195</v>
      </c>
      <c r="C44" s="525"/>
      <c r="D44" s="525"/>
      <c r="E44" s="525"/>
      <c r="F44" s="525"/>
      <c r="G44" s="525"/>
    </row>
    <row r="45" spans="2:7" ht="8.25" customHeight="1">
      <c r="B45" s="129"/>
    </row>
    <row r="46" spans="2:7">
      <c r="B46" s="126" t="s">
        <v>424</v>
      </c>
      <c r="D46" s="138"/>
    </row>
    <row r="47" spans="2:7">
      <c r="B47" s="138"/>
    </row>
    <row r="48" spans="2:7">
      <c r="B48" s="510" t="s">
        <v>425</v>
      </c>
      <c r="C48" s="510"/>
      <c r="D48" s="510"/>
      <c r="E48" s="510"/>
      <c r="F48" s="510"/>
      <c r="G48" s="510"/>
    </row>
    <row r="49" spans="2:14" ht="9" customHeight="1">
      <c r="B49" s="129"/>
    </row>
    <row r="50" spans="2:14">
      <c r="B50" s="520" t="s">
        <v>196</v>
      </c>
      <c r="C50" s="520"/>
      <c r="D50" s="520"/>
      <c r="E50" s="520"/>
      <c r="F50" s="520"/>
      <c r="G50" s="520"/>
    </row>
    <row r="51" spans="2:14" ht="9" customHeight="1">
      <c r="B51" s="129"/>
    </row>
    <row r="52" spans="2:14">
      <c r="B52" s="139"/>
      <c r="D52" s="521" t="s">
        <v>197</v>
      </c>
    </row>
    <row r="53" spans="2:14">
      <c r="B53" s="140" t="s">
        <v>198</v>
      </c>
      <c r="D53" s="521"/>
    </row>
    <row r="54" spans="2:14">
      <c r="B54" s="522" t="s">
        <v>199</v>
      </c>
      <c r="C54" s="522"/>
      <c r="D54" s="141">
        <v>4</v>
      </c>
    </row>
    <row r="55" spans="2:14">
      <c r="B55" s="129"/>
    </row>
    <row r="56" spans="2:14">
      <c r="B56" s="126" t="s">
        <v>334</v>
      </c>
      <c r="C56" s="126"/>
    </row>
    <row r="57" spans="2:14" ht="9" customHeight="1">
      <c r="B57" s="126"/>
    </row>
    <row r="58" spans="2:14" s="208" customFormat="1">
      <c r="B58" s="523" t="s">
        <v>345</v>
      </c>
      <c r="C58" s="523"/>
      <c r="D58" s="523"/>
      <c r="E58" s="523"/>
      <c r="F58" s="523"/>
      <c r="G58" s="523"/>
      <c r="H58" s="523"/>
      <c r="I58" s="523"/>
      <c r="J58" s="523"/>
      <c r="L58" s="476"/>
      <c r="M58" s="476"/>
      <c r="N58" s="476"/>
    </row>
    <row r="59" spans="2:14" s="208" customFormat="1">
      <c r="B59" s="510" t="s">
        <v>346</v>
      </c>
      <c r="C59" s="510"/>
      <c r="D59" s="510"/>
      <c r="E59" s="510"/>
      <c r="F59" s="510"/>
      <c r="G59" s="510"/>
      <c r="H59" s="510"/>
      <c r="I59" s="510"/>
      <c r="J59" s="510"/>
      <c r="L59" s="476"/>
      <c r="M59" s="476"/>
      <c r="N59" s="476"/>
    </row>
    <row r="60" spans="2:14" s="208" customFormat="1">
      <c r="B60" s="138"/>
      <c r="C60" s="111"/>
      <c r="D60" s="111"/>
      <c r="E60" s="111"/>
      <c r="F60" s="111"/>
      <c r="G60" s="111"/>
      <c r="H60" s="111"/>
      <c r="I60" s="111"/>
      <c r="J60" s="111"/>
      <c r="L60" s="476"/>
      <c r="M60" s="476"/>
      <c r="N60" s="476"/>
    </row>
    <row r="61" spans="2:14" s="208" customFormat="1">
      <c r="B61" s="524" t="s">
        <v>347</v>
      </c>
      <c r="C61" s="524"/>
      <c r="D61" s="524"/>
      <c r="E61" s="524"/>
      <c r="F61" s="524"/>
      <c r="G61" s="524"/>
      <c r="H61" s="524"/>
      <c r="I61" s="524"/>
      <c r="J61" s="524"/>
      <c r="L61" s="476"/>
      <c r="M61" s="476"/>
      <c r="N61" s="476"/>
    </row>
    <row r="62" spans="2:14" s="208" customFormat="1">
      <c r="B62" s="525" t="s">
        <v>348</v>
      </c>
      <c r="C62" s="525"/>
      <c r="D62" s="525"/>
      <c r="E62" s="525"/>
      <c r="F62" s="525"/>
      <c r="G62" s="525"/>
      <c r="H62" s="525"/>
      <c r="I62" s="525"/>
      <c r="J62" s="525"/>
      <c r="L62" s="476"/>
      <c r="M62" s="476"/>
      <c r="N62" s="476"/>
    </row>
    <row r="63" spans="2:14" s="208" customFormat="1">
      <c r="B63" s="176"/>
      <c r="L63" s="476"/>
      <c r="M63" s="476"/>
      <c r="N63" s="476"/>
    </row>
    <row r="64" spans="2:14" s="208" customFormat="1">
      <c r="B64" s="524" t="s">
        <v>349</v>
      </c>
      <c r="C64" s="524"/>
      <c r="D64" s="524"/>
      <c r="E64" s="524"/>
      <c r="F64" s="524"/>
      <c r="G64" s="524"/>
      <c r="H64" s="524"/>
      <c r="I64" s="524"/>
      <c r="J64" s="524"/>
      <c r="L64" s="476"/>
      <c r="M64" s="476"/>
      <c r="N64" s="476"/>
    </row>
    <row r="65" spans="2:14" s="208" customFormat="1">
      <c r="B65" s="207" t="s">
        <v>350</v>
      </c>
      <c r="L65" s="476"/>
      <c r="M65" s="476"/>
      <c r="N65" s="476"/>
    </row>
    <row r="66" spans="2:14">
      <c r="B66" s="510"/>
      <c r="C66" s="510"/>
      <c r="D66" s="510"/>
      <c r="E66" s="510"/>
      <c r="F66" s="510"/>
      <c r="G66" s="510"/>
    </row>
    <row r="67" spans="2:14">
      <c r="B67" s="126" t="s">
        <v>335</v>
      </c>
      <c r="C67" s="126"/>
    </row>
    <row r="68" spans="2:14" ht="7.5" customHeight="1">
      <c r="B68" s="126"/>
    </row>
    <row r="69" spans="2:14" ht="45.75" customHeight="1">
      <c r="B69" s="510" t="s">
        <v>200</v>
      </c>
      <c r="C69" s="510"/>
      <c r="D69" s="510"/>
      <c r="E69" s="510"/>
      <c r="F69" s="510"/>
      <c r="G69" s="510"/>
    </row>
    <row r="71" spans="2:14" ht="15" customHeight="1">
      <c r="B71" s="137" t="s">
        <v>201</v>
      </c>
      <c r="C71" s="137" t="s">
        <v>202</v>
      </c>
    </row>
    <row r="73" spans="2:14" ht="27.75" customHeight="1">
      <c r="B73" s="510" t="s">
        <v>203</v>
      </c>
      <c r="C73" s="510"/>
      <c r="D73" s="510"/>
      <c r="E73" s="510"/>
      <c r="F73" s="510"/>
      <c r="G73" s="510"/>
    </row>
    <row r="75" spans="2:14" ht="18">
      <c r="B75" s="137" t="s">
        <v>204</v>
      </c>
      <c r="C75" s="137" t="s">
        <v>205</v>
      </c>
    </row>
    <row r="77" spans="2:14">
      <c r="B77" s="126" t="s">
        <v>206</v>
      </c>
    </row>
    <row r="78" spans="2:14">
      <c r="B78" s="138"/>
    </row>
    <row r="79" spans="2:14" ht="29.25" customHeight="1">
      <c r="B79" s="510" t="s">
        <v>453</v>
      </c>
      <c r="C79" s="510"/>
      <c r="D79" s="510"/>
      <c r="E79" s="510"/>
      <c r="F79" s="510"/>
      <c r="G79" s="510"/>
    </row>
    <row r="80" spans="2:14">
      <c r="B80" s="129"/>
    </row>
    <row r="81" spans="2:14" ht="14.25" customHeight="1">
      <c r="B81" s="510" t="s">
        <v>207</v>
      </c>
      <c r="C81" s="510"/>
      <c r="D81" s="510"/>
      <c r="E81" s="510"/>
      <c r="F81" s="510"/>
      <c r="G81" s="510"/>
    </row>
    <row r="82" spans="2:14">
      <c r="B82" s="138"/>
    </row>
    <row r="83" spans="2:14">
      <c r="B83" s="135" t="s">
        <v>208</v>
      </c>
      <c r="D83" s="142" t="s">
        <v>449</v>
      </c>
      <c r="E83" s="142" t="s">
        <v>411</v>
      </c>
    </row>
    <row r="84" spans="2:14">
      <c r="B84" s="143" t="s">
        <v>209</v>
      </c>
      <c r="D84" s="144">
        <v>7799.24</v>
      </c>
      <c r="E84" s="144">
        <v>7278.37</v>
      </c>
    </row>
    <row r="85" spans="2:14">
      <c r="B85" s="143" t="s">
        <v>210</v>
      </c>
      <c r="D85" s="144">
        <f>+D84</f>
        <v>7799.24</v>
      </c>
      <c r="E85" s="144">
        <f>+E84</f>
        <v>7278.37</v>
      </c>
    </row>
    <row r="87" spans="2:14">
      <c r="B87" s="126" t="s">
        <v>211</v>
      </c>
    </row>
    <row r="88" spans="2:14" ht="12" customHeight="1"/>
    <row r="89" spans="2:14">
      <c r="B89" s="520" t="s">
        <v>212</v>
      </c>
      <c r="C89" s="520"/>
      <c r="D89" s="520"/>
      <c r="E89" s="520"/>
      <c r="F89" s="520"/>
      <c r="G89" s="520"/>
    </row>
    <row r="90" spans="2:14" ht="15.75" thickBot="1">
      <c r="B90" s="129"/>
    </row>
    <row r="91" spans="2:14" s="441" customFormat="1" ht="24.75" thickBot="1">
      <c r="B91" s="328" t="s">
        <v>85</v>
      </c>
      <c r="C91" s="329" t="s">
        <v>68</v>
      </c>
      <c r="D91" s="329" t="s">
        <v>306</v>
      </c>
      <c r="E91" s="329" t="s">
        <v>454</v>
      </c>
      <c r="F91" s="329" t="s">
        <v>455</v>
      </c>
      <c r="G91" s="329" t="s">
        <v>412</v>
      </c>
      <c r="H91" s="330" t="s">
        <v>466</v>
      </c>
      <c r="L91" s="477"/>
      <c r="M91" s="477"/>
      <c r="N91" s="477"/>
    </row>
    <row r="92" spans="2:14" s="441" customFormat="1" thickBot="1">
      <c r="B92" s="325" t="s">
        <v>6</v>
      </c>
      <c r="C92" s="326"/>
      <c r="D92" s="326"/>
      <c r="E92" s="326"/>
      <c r="F92" s="326"/>
      <c r="G92" s="326"/>
      <c r="H92" s="327"/>
      <c r="L92" s="477"/>
      <c r="M92" s="477"/>
      <c r="N92" s="477"/>
    </row>
    <row r="93" spans="2:14" s="441" customFormat="1" thickBot="1">
      <c r="B93" s="217" t="s">
        <v>48</v>
      </c>
      <c r="C93" s="218"/>
      <c r="D93" s="218"/>
      <c r="E93" s="218"/>
      <c r="F93" s="218"/>
      <c r="G93" s="218"/>
      <c r="H93" s="219"/>
      <c r="L93" s="477"/>
      <c r="M93" s="477"/>
      <c r="N93" s="477"/>
    </row>
    <row r="94" spans="2:14" s="441" customFormat="1" ht="14.25">
      <c r="B94" s="213" t="s">
        <v>241</v>
      </c>
      <c r="C94" s="355" t="s">
        <v>0</v>
      </c>
      <c r="D94" s="497">
        <f>+F94/E94</f>
        <v>156715.960016617</v>
      </c>
      <c r="E94" s="499">
        <v>7799.24</v>
      </c>
      <c r="F94" s="501">
        <v>1222265384</v>
      </c>
      <c r="G94" s="499">
        <v>7278.37</v>
      </c>
      <c r="H94" s="493">
        <v>820617003</v>
      </c>
      <c r="L94" s="477"/>
      <c r="M94" s="477"/>
      <c r="N94" s="477"/>
    </row>
    <row r="95" spans="2:14" s="441" customFormat="1" thickBot="1">
      <c r="B95" s="213" t="s">
        <v>124</v>
      </c>
      <c r="C95" s="355" t="s">
        <v>0</v>
      </c>
      <c r="D95" s="497">
        <f>+F95/E95</f>
        <v>19502.509988152691</v>
      </c>
      <c r="E95" s="499">
        <v>7799.24</v>
      </c>
      <c r="F95" s="501">
        <v>152104756</v>
      </c>
      <c r="G95" s="499">
        <v>7278.37</v>
      </c>
      <c r="H95" s="493">
        <v>288406794</v>
      </c>
      <c r="J95" s="442"/>
      <c r="L95" s="477"/>
      <c r="M95" s="477"/>
      <c r="N95" s="477"/>
    </row>
    <row r="96" spans="2:14" s="441" customFormat="1" thickBot="1">
      <c r="B96" s="217" t="s">
        <v>99</v>
      </c>
      <c r="C96" s="504"/>
      <c r="D96" s="498"/>
      <c r="E96" s="500"/>
      <c r="F96" s="498"/>
      <c r="G96" s="500"/>
      <c r="H96" s="502"/>
      <c r="J96" s="442"/>
      <c r="L96" s="477"/>
      <c r="M96" s="477"/>
      <c r="N96" s="477"/>
    </row>
    <row r="97" spans="2:14" s="441" customFormat="1" ht="14.25">
      <c r="B97" s="213" t="s">
        <v>11</v>
      </c>
      <c r="C97" s="355" t="s">
        <v>0</v>
      </c>
      <c r="D97" s="497">
        <f>+F97/E97</f>
        <v>930529.21999925631</v>
      </c>
      <c r="E97" s="499">
        <v>7799.24</v>
      </c>
      <c r="F97" s="497">
        <v>7257420713.7869997</v>
      </c>
      <c r="G97" s="499">
        <v>7278.37</v>
      </c>
      <c r="H97" s="493">
        <v>4999899344</v>
      </c>
      <c r="J97" s="442"/>
      <c r="L97" s="477"/>
      <c r="M97" s="477"/>
      <c r="N97" s="477"/>
    </row>
    <row r="98" spans="2:14" s="441" customFormat="1" thickBot="1">
      <c r="B98" s="214" t="s">
        <v>467</v>
      </c>
      <c r="C98" s="355" t="s">
        <v>0</v>
      </c>
      <c r="D98" s="497">
        <f>+F98/E98</f>
        <v>15010.62999984614</v>
      </c>
      <c r="E98" s="499">
        <v>7799.24</v>
      </c>
      <c r="F98" s="357">
        <v>117071505.92</v>
      </c>
      <c r="G98" s="499">
        <v>7278.37</v>
      </c>
      <c r="H98" s="503">
        <v>0</v>
      </c>
      <c r="L98" s="477"/>
      <c r="M98" s="477"/>
      <c r="N98" s="477"/>
    </row>
    <row r="99" spans="2:14" s="441" customFormat="1" thickBot="1">
      <c r="B99" s="217" t="s">
        <v>21</v>
      </c>
      <c r="C99" s="504"/>
      <c r="D99" s="498"/>
      <c r="E99" s="500"/>
      <c r="F99" s="498"/>
      <c r="G99" s="500"/>
      <c r="H99" s="502"/>
      <c r="J99" s="442"/>
      <c r="L99" s="477"/>
      <c r="M99" s="477"/>
      <c r="N99" s="477"/>
    </row>
    <row r="100" spans="2:14" s="441" customFormat="1" ht="14.25">
      <c r="B100" s="214" t="s">
        <v>74</v>
      </c>
      <c r="C100" s="355" t="s">
        <v>0</v>
      </c>
      <c r="D100" s="497">
        <f>+F100/E100</f>
        <v>81498.082897051499</v>
      </c>
      <c r="E100" s="499">
        <v>7799.24</v>
      </c>
      <c r="F100" s="357">
        <v>635623108.0539999</v>
      </c>
      <c r="G100" s="499">
        <v>7278.37</v>
      </c>
      <c r="H100" s="503">
        <v>454942159</v>
      </c>
      <c r="L100" s="477"/>
      <c r="M100" s="477"/>
      <c r="N100" s="477"/>
    </row>
    <row r="101" spans="2:14" s="441" customFormat="1" thickBot="1">
      <c r="B101" s="214" t="s">
        <v>293</v>
      </c>
      <c r="C101" s="355" t="s">
        <v>0</v>
      </c>
      <c r="D101" s="497">
        <f>+F101/E101</f>
        <v>0</v>
      </c>
      <c r="E101" s="499">
        <v>7799.24</v>
      </c>
      <c r="F101" s="357">
        <v>0</v>
      </c>
      <c r="G101" s="499">
        <v>7278.37</v>
      </c>
      <c r="H101" s="503">
        <v>0</v>
      </c>
      <c r="L101" s="477"/>
      <c r="M101" s="477"/>
      <c r="N101" s="477"/>
    </row>
    <row r="102" spans="2:14" s="441" customFormat="1" thickBot="1">
      <c r="B102" s="217" t="s">
        <v>7</v>
      </c>
      <c r="C102" s="504"/>
      <c r="D102" s="498"/>
      <c r="E102" s="500"/>
      <c r="F102" s="498"/>
      <c r="G102" s="500"/>
      <c r="H102" s="502"/>
      <c r="J102" s="442"/>
      <c r="L102" s="477"/>
      <c r="M102" s="477"/>
      <c r="N102" s="477"/>
    </row>
    <row r="103" spans="2:14" s="441" customFormat="1" ht="14.25">
      <c r="B103" s="215" t="s">
        <v>23</v>
      </c>
      <c r="C103" s="355" t="s">
        <v>0</v>
      </c>
      <c r="D103" s="497">
        <f>+F103/E103</f>
        <v>4192.5909893784528</v>
      </c>
      <c r="E103" s="499">
        <v>7799.24</v>
      </c>
      <c r="F103" s="357">
        <v>32699023.348000001</v>
      </c>
      <c r="G103" s="499">
        <v>7278.37</v>
      </c>
      <c r="H103" s="492">
        <v>30360228</v>
      </c>
      <c r="J103" s="442"/>
      <c r="L103" s="477"/>
      <c r="M103" s="477"/>
      <c r="N103" s="477"/>
    </row>
    <row r="104" spans="2:14" s="441" customFormat="1" ht="14.25">
      <c r="B104" s="213" t="s">
        <v>4</v>
      </c>
      <c r="C104" s="355" t="s">
        <v>0</v>
      </c>
      <c r="D104" s="497">
        <f>+F104/E104</f>
        <v>56544.379999589699</v>
      </c>
      <c r="E104" s="499">
        <v>7799.24</v>
      </c>
      <c r="F104" s="357">
        <v>441003190.26799995</v>
      </c>
      <c r="G104" s="499">
        <v>7278.37</v>
      </c>
      <c r="H104" s="493">
        <v>590609423</v>
      </c>
      <c r="J104" s="442"/>
      <c r="L104" s="477"/>
      <c r="M104" s="477"/>
      <c r="N104" s="477"/>
    </row>
    <row r="105" spans="2:14" s="441" customFormat="1" ht="14.25" hidden="1">
      <c r="B105" s="213" t="s">
        <v>4</v>
      </c>
      <c r="C105" s="355" t="s">
        <v>0</v>
      </c>
      <c r="D105" s="357">
        <v>0</v>
      </c>
      <c r="E105" s="499">
        <v>7799.24</v>
      </c>
      <c r="F105" s="357">
        <v>0</v>
      </c>
      <c r="G105" s="499">
        <v>7278.37</v>
      </c>
      <c r="H105" s="493">
        <v>0</v>
      </c>
      <c r="J105" s="442"/>
      <c r="L105" s="477"/>
      <c r="M105" s="477"/>
      <c r="N105" s="477"/>
    </row>
    <row r="106" spans="2:14" s="10" customFormat="1" ht="24.75" thickBot="1">
      <c r="B106" s="216" t="s">
        <v>326</v>
      </c>
      <c r="C106" s="505" t="s">
        <v>0</v>
      </c>
      <c r="D106" s="495">
        <f>+F106/E106</f>
        <v>31236.449999743567</v>
      </c>
      <c r="E106" s="494">
        <v>7799.24</v>
      </c>
      <c r="F106" s="495">
        <v>243620570.296</v>
      </c>
      <c r="G106" s="494">
        <v>7278.37</v>
      </c>
      <c r="H106" s="496">
        <v>193398882</v>
      </c>
      <c r="L106" s="478"/>
      <c r="M106" s="478"/>
      <c r="N106" s="478"/>
    </row>
    <row r="107" spans="2:14" s="10" customFormat="1" ht="14.25">
      <c r="B107" s="225"/>
      <c r="C107" s="226"/>
      <c r="D107" s="227"/>
      <c r="E107" s="227"/>
      <c r="F107" s="228"/>
      <c r="G107" s="229"/>
      <c r="H107" s="230"/>
      <c r="L107" s="478"/>
      <c r="M107" s="478"/>
      <c r="N107" s="478"/>
    </row>
    <row r="108" spans="2:14" s="443" customFormat="1" ht="14.25">
      <c r="B108" s="354"/>
      <c r="C108" s="355"/>
      <c r="D108" s="356"/>
      <c r="E108" s="356"/>
      <c r="F108" s="357"/>
      <c r="G108" s="358"/>
      <c r="H108" s="359"/>
      <c r="L108" s="479"/>
      <c r="M108" s="479"/>
      <c r="N108" s="479"/>
    </row>
    <row r="109" spans="2:14" s="443" customFormat="1" ht="14.25">
      <c r="B109" s="176" t="s">
        <v>213</v>
      </c>
      <c r="L109" s="479"/>
      <c r="M109" s="479"/>
      <c r="N109" s="479"/>
    </row>
    <row r="110" spans="2:14" s="443" customFormat="1" ht="14.25">
      <c r="L110" s="479"/>
      <c r="M110" s="479"/>
      <c r="N110" s="479"/>
    </row>
    <row r="111" spans="2:14" s="443" customFormat="1" ht="25.5">
      <c r="B111" s="220" t="s">
        <v>65</v>
      </c>
      <c r="C111" s="221" t="s">
        <v>456</v>
      </c>
      <c r="D111" s="221" t="s">
        <v>96</v>
      </c>
      <c r="E111" s="221" t="s">
        <v>457</v>
      </c>
      <c r="F111" s="221" t="s">
        <v>96</v>
      </c>
      <c r="L111" s="479"/>
      <c r="M111" s="479"/>
      <c r="N111" s="479"/>
    </row>
    <row r="112" spans="2:14" s="443" customFormat="1" ht="17.25" customHeight="1">
      <c r="B112" s="360" t="s">
        <v>116</v>
      </c>
      <c r="C112" s="361">
        <v>7799.24</v>
      </c>
      <c r="D112" s="431">
        <v>517481321</v>
      </c>
      <c r="E112" s="361">
        <v>7295.68</v>
      </c>
      <c r="F112" s="486">
        <v>0</v>
      </c>
      <c r="L112" s="479"/>
      <c r="M112" s="479"/>
      <c r="N112" s="479"/>
    </row>
    <row r="113" spans="2:14" s="443" customFormat="1" ht="14.25">
      <c r="B113" s="360" t="s">
        <v>122</v>
      </c>
      <c r="C113" s="361">
        <f>+C112</f>
        <v>7799.24</v>
      </c>
      <c r="D113" s="362">
        <v>0</v>
      </c>
      <c r="E113" s="361">
        <f>+E112</f>
        <v>7295.68</v>
      </c>
      <c r="F113" s="362">
        <v>-105633393</v>
      </c>
      <c r="L113" s="479"/>
      <c r="M113" s="479"/>
      <c r="N113" s="479"/>
    </row>
    <row r="114" spans="2:14" s="443" customFormat="1" ht="14.25">
      <c r="B114" s="258" t="s">
        <v>5</v>
      </c>
      <c r="C114" s="363"/>
      <c r="D114" s="465">
        <f>+SUM(D112:D113)</f>
        <v>517481321</v>
      </c>
      <c r="E114" s="365"/>
      <c r="F114" s="364">
        <f>+F112+F113</f>
        <v>-105633393</v>
      </c>
      <c r="L114" s="391">
        <f>+D114-C257</f>
        <v>0</v>
      </c>
      <c r="M114" s="391">
        <f>+F114+D289</f>
        <v>0</v>
      </c>
      <c r="N114" s="479"/>
    </row>
    <row r="115" spans="2:14" s="443" customFormat="1" ht="14.25">
      <c r="D115" s="444"/>
      <c r="E115" s="444"/>
      <c r="F115" s="444">
        <f>+F114-D257</f>
        <v>-105633393</v>
      </c>
      <c r="G115" s="366"/>
      <c r="L115" s="479"/>
      <c r="M115" s="479"/>
      <c r="N115" s="479"/>
    </row>
    <row r="116" spans="2:14" s="443" customFormat="1" ht="18">
      <c r="B116" s="367" t="s">
        <v>214</v>
      </c>
      <c r="C116" s="367" t="s">
        <v>215</v>
      </c>
      <c r="L116" s="479"/>
      <c r="M116" s="479"/>
      <c r="N116" s="479"/>
    </row>
    <row r="117" spans="2:14" s="443" customFormat="1" ht="14.25">
      <c r="L117" s="479"/>
      <c r="M117" s="479"/>
      <c r="N117" s="479"/>
    </row>
    <row r="118" spans="2:14" s="443" customFormat="1" ht="14.25">
      <c r="B118" s="176" t="s">
        <v>216</v>
      </c>
      <c r="L118" s="479"/>
      <c r="M118" s="479"/>
      <c r="N118" s="479"/>
    </row>
    <row r="119" spans="2:14" s="443" customFormat="1" ht="14.25">
      <c r="B119" s="368"/>
      <c r="L119" s="479"/>
      <c r="M119" s="479"/>
      <c r="N119" s="479"/>
    </row>
    <row r="120" spans="2:14" s="443" customFormat="1" ht="14.25">
      <c r="B120" s="366" t="s">
        <v>217</v>
      </c>
      <c r="C120" s="366"/>
      <c r="D120" s="366"/>
      <c r="E120" s="366"/>
      <c r="F120" s="366"/>
      <c r="L120" s="479"/>
      <c r="M120" s="479"/>
      <c r="N120" s="479"/>
    </row>
    <row r="121" spans="2:14" s="443" customFormat="1" ht="14.25">
      <c r="B121" s="369"/>
      <c r="L121" s="479"/>
      <c r="M121" s="479"/>
      <c r="N121" s="479"/>
    </row>
    <row r="122" spans="2:14" s="443" customFormat="1" ht="14.25">
      <c r="B122" s="370" t="s">
        <v>65</v>
      </c>
      <c r="C122" s="371" t="s">
        <v>449</v>
      </c>
      <c r="D122" s="371" t="s">
        <v>411</v>
      </c>
      <c r="E122" s="372"/>
      <c r="L122" s="479"/>
      <c r="M122" s="479"/>
      <c r="N122" s="479"/>
    </row>
    <row r="123" spans="2:14" s="443" customFormat="1" ht="14.25">
      <c r="B123" s="373" t="s">
        <v>10</v>
      </c>
      <c r="C123" s="374"/>
      <c r="D123" s="374"/>
      <c r="E123" s="372"/>
      <c r="L123" s="479"/>
      <c r="M123" s="479"/>
      <c r="N123" s="479"/>
    </row>
    <row r="124" spans="2:14" s="443" customFormat="1" ht="14.25">
      <c r="B124" s="257" t="s">
        <v>241</v>
      </c>
      <c r="C124" s="375">
        <v>1234877803</v>
      </c>
      <c r="D124" s="375">
        <v>824561090</v>
      </c>
      <c r="E124" s="372"/>
      <c r="L124" s="479"/>
      <c r="M124" s="479"/>
      <c r="N124" s="479"/>
    </row>
    <row r="125" spans="2:14" s="443" customFormat="1" ht="14.25">
      <c r="B125" s="376" t="s">
        <v>242</v>
      </c>
      <c r="C125" s="377">
        <f>+C124</f>
        <v>1234877803</v>
      </c>
      <c r="D125" s="378">
        <v>824561090</v>
      </c>
      <c r="E125" s="372"/>
      <c r="L125" s="479">
        <f>+C125-'EEFF '!$C$20</f>
        <v>0</v>
      </c>
      <c r="M125" s="479">
        <f>+D125-'EEFF '!$D$20</f>
        <v>0</v>
      </c>
      <c r="N125" s="479"/>
    </row>
    <row r="126" spans="2:14" s="443" customFormat="1" ht="14.25">
      <c r="B126" s="379" t="s">
        <v>138</v>
      </c>
      <c r="C126" s="380"/>
      <c r="D126" s="380"/>
      <c r="E126" s="254"/>
      <c r="L126" s="479"/>
      <c r="M126" s="479"/>
      <c r="N126" s="479"/>
    </row>
    <row r="127" spans="2:14" s="443" customFormat="1" ht="14.25">
      <c r="B127" s="381" t="s">
        <v>120</v>
      </c>
      <c r="C127" s="382">
        <v>275483774</v>
      </c>
      <c r="D127" s="382">
        <v>461794866</v>
      </c>
      <c r="E127" s="250"/>
      <c r="L127" s="479"/>
      <c r="M127" s="479"/>
      <c r="N127" s="479"/>
    </row>
    <row r="128" spans="2:14" s="443" customFormat="1" ht="14.25">
      <c r="B128" s="383" t="s">
        <v>139</v>
      </c>
      <c r="C128" s="384">
        <f>+C127</f>
        <v>275483774</v>
      </c>
      <c r="D128" s="384">
        <v>461794866</v>
      </c>
      <c r="E128" s="247"/>
      <c r="G128" s="385"/>
      <c r="L128" s="479">
        <f>+C128-'EEFF '!C21</f>
        <v>0</v>
      </c>
      <c r="M128" s="479">
        <f>+D128-'EEFF '!D21</f>
        <v>0</v>
      </c>
      <c r="N128" s="479"/>
    </row>
    <row r="129" spans="2:18" s="443" customFormat="1" ht="14.25">
      <c r="B129" s="383" t="s">
        <v>121</v>
      </c>
      <c r="C129" s="384">
        <f>+C128+C125</f>
        <v>1510361577</v>
      </c>
      <c r="D129" s="384">
        <v>1286355956</v>
      </c>
      <c r="E129" s="386"/>
      <c r="G129" s="387"/>
      <c r="L129" s="480">
        <f>+C129-'EEFF '!C19</f>
        <v>0</v>
      </c>
      <c r="M129" s="480">
        <f>+D129-'EEFF '!D19</f>
        <v>0</v>
      </c>
      <c r="N129" s="479"/>
    </row>
    <row r="130" spans="2:18" s="443" customFormat="1" ht="14.25">
      <c r="G130" s="387"/>
      <c r="L130" s="479"/>
      <c r="M130" s="479"/>
      <c r="N130" s="479"/>
    </row>
    <row r="131" spans="2:18" s="443" customFormat="1" ht="14.25">
      <c r="B131" s="176" t="s">
        <v>407</v>
      </c>
      <c r="G131" s="387"/>
      <c r="L131" s="479"/>
      <c r="M131" s="479"/>
      <c r="N131" s="479"/>
    </row>
    <row r="132" spans="2:18" s="443" customFormat="1" ht="14.25">
      <c r="G132" s="387"/>
      <c r="L132" s="479"/>
      <c r="M132" s="479"/>
      <c r="N132" s="479"/>
    </row>
    <row r="133" spans="2:18" s="443" customFormat="1" ht="24">
      <c r="B133" s="460" t="s">
        <v>47</v>
      </c>
      <c r="C133" s="388" t="s">
        <v>101</v>
      </c>
      <c r="D133" s="389" t="s">
        <v>102</v>
      </c>
      <c r="E133" s="389" t="s">
        <v>117</v>
      </c>
      <c r="F133" s="389" t="s">
        <v>468</v>
      </c>
      <c r="G133" s="389" t="s">
        <v>103</v>
      </c>
      <c r="H133" s="388" t="s">
        <v>408</v>
      </c>
      <c r="L133" s="479"/>
      <c r="M133" s="479"/>
      <c r="N133" s="479"/>
    </row>
    <row r="134" spans="2:18" s="390" customFormat="1" ht="12">
      <c r="B134" s="347" t="s">
        <v>353</v>
      </c>
      <c r="C134" s="347" t="s">
        <v>354</v>
      </c>
      <c r="D134" s="222">
        <v>35056.29</v>
      </c>
      <c r="E134" s="222">
        <v>273412419</v>
      </c>
      <c r="F134" s="222">
        <v>1000</v>
      </c>
      <c r="G134" s="487">
        <v>100</v>
      </c>
      <c r="H134" s="456">
        <v>46783</v>
      </c>
      <c r="L134" s="391"/>
      <c r="M134" s="391"/>
      <c r="N134" s="391"/>
      <c r="O134" s="391"/>
      <c r="P134" s="392"/>
      <c r="Q134" s="393"/>
      <c r="R134" s="392"/>
    </row>
    <row r="135" spans="2:18" s="390" customFormat="1" ht="12">
      <c r="B135" s="347" t="s">
        <v>442</v>
      </c>
      <c r="C135" s="347" t="s">
        <v>241</v>
      </c>
      <c r="D135" s="222">
        <v>254968.49</v>
      </c>
      <c r="E135" s="222">
        <v>1988560446</v>
      </c>
      <c r="F135" s="222">
        <v>1000</v>
      </c>
      <c r="G135" s="487">
        <v>100</v>
      </c>
      <c r="H135" s="456">
        <v>46000</v>
      </c>
      <c r="L135" s="391"/>
      <c r="M135" s="391"/>
      <c r="N135" s="391"/>
      <c r="O135" s="391"/>
      <c r="P135" s="392"/>
      <c r="Q135" s="393"/>
      <c r="R135" s="392"/>
    </row>
    <row r="136" spans="2:18" s="390" customFormat="1" ht="12">
      <c r="B136" s="347" t="s">
        <v>361</v>
      </c>
      <c r="C136" s="347" t="s">
        <v>308</v>
      </c>
      <c r="D136" s="222">
        <v>23440.145000000008</v>
      </c>
      <c r="E136" s="222">
        <v>182815316</v>
      </c>
      <c r="F136" s="222">
        <v>1000</v>
      </c>
      <c r="G136" s="487">
        <v>101.91370000000001</v>
      </c>
      <c r="H136" s="456">
        <v>45595</v>
      </c>
      <c r="L136" s="391"/>
      <c r="M136" s="391"/>
      <c r="N136" s="391"/>
      <c r="O136" s="391"/>
      <c r="P136" s="392"/>
      <c r="Q136" s="393"/>
      <c r="R136" s="392"/>
    </row>
    <row r="137" spans="2:18" s="390" customFormat="1" ht="12">
      <c r="B137" s="347" t="s">
        <v>364</v>
      </c>
      <c r="C137" s="347" t="s">
        <v>327</v>
      </c>
      <c r="D137" s="222">
        <v>41564.92</v>
      </c>
      <c r="E137" s="222">
        <v>324174787</v>
      </c>
      <c r="F137" s="222">
        <v>1000</v>
      </c>
      <c r="G137" s="487">
        <v>103.9123</v>
      </c>
      <c r="H137" s="456">
        <v>46413</v>
      </c>
      <c r="L137" s="391"/>
      <c r="M137" s="391"/>
      <c r="N137" s="391"/>
      <c r="O137" s="391"/>
      <c r="P137" s="392"/>
      <c r="Q137" s="393"/>
      <c r="R137" s="392"/>
    </row>
    <row r="138" spans="2:18" s="390" customFormat="1" ht="12">
      <c r="B138" s="347" t="s">
        <v>365</v>
      </c>
      <c r="C138" s="347" t="s">
        <v>366</v>
      </c>
      <c r="D138" s="222">
        <v>32466.084000000003</v>
      </c>
      <c r="E138" s="222">
        <v>253210781</v>
      </c>
      <c r="F138" s="222">
        <v>1000</v>
      </c>
      <c r="G138" s="487">
        <v>101.45650000000001</v>
      </c>
      <c r="H138" s="456">
        <v>47836</v>
      </c>
      <c r="L138" s="391"/>
      <c r="M138" s="391"/>
      <c r="N138" s="391"/>
      <c r="O138" s="391"/>
      <c r="P138" s="392"/>
      <c r="Q138" s="393"/>
      <c r="R138" s="392"/>
    </row>
    <row r="139" spans="2:18" s="390" customFormat="1" ht="12">
      <c r="B139" s="347" t="s">
        <v>367</v>
      </c>
      <c r="C139" s="347" t="s">
        <v>366</v>
      </c>
      <c r="D139" s="222">
        <v>451770.3</v>
      </c>
      <c r="E139" s="222">
        <v>3523465089</v>
      </c>
      <c r="F139" s="222">
        <v>1000</v>
      </c>
      <c r="G139" s="487">
        <v>100.3934</v>
      </c>
      <c r="H139" s="456">
        <v>48018</v>
      </c>
      <c r="L139" s="391"/>
      <c r="M139" s="391"/>
      <c r="N139" s="391"/>
      <c r="O139" s="391"/>
      <c r="P139" s="392"/>
      <c r="Q139" s="393"/>
      <c r="R139" s="392"/>
    </row>
    <row r="140" spans="2:18" s="390" customFormat="1" ht="12">
      <c r="B140" s="347" t="s">
        <v>368</v>
      </c>
      <c r="C140" s="347" t="s">
        <v>366</v>
      </c>
      <c r="D140" s="222">
        <v>49996.25</v>
      </c>
      <c r="E140" s="222">
        <v>389932753</v>
      </c>
      <c r="F140" s="222">
        <v>1000</v>
      </c>
      <c r="G140" s="487">
        <v>99.992500000000007</v>
      </c>
      <c r="H140" s="456">
        <v>48190</v>
      </c>
      <c r="L140" s="391"/>
      <c r="M140" s="391"/>
      <c r="N140" s="391"/>
      <c r="O140" s="391"/>
      <c r="P140" s="392"/>
      <c r="Q140" s="393"/>
      <c r="R140" s="392"/>
    </row>
    <row r="141" spans="2:18" s="390" customFormat="1" ht="12">
      <c r="B141" s="347" t="s">
        <v>362</v>
      </c>
      <c r="C141" s="347" t="s">
        <v>363</v>
      </c>
      <c r="D141" s="222">
        <v>56277.359000438402</v>
      </c>
      <c r="E141" s="222">
        <v>438920629</v>
      </c>
      <c r="F141" s="222">
        <v>1000</v>
      </c>
      <c r="G141" s="487">
        <v>102.32250000000001</v>
      </c>
      <c r="H141" s="456">
        <v>47458</v>
      </c>
      <c r="L141" s="391"/>
      <c r="M141" s="391"/>
      <c r="N141" s="391"/>
      <c r="O141" s="391"/>
      <c r="P141" s="392"/>
    </row>
    <row r="142" spans="2:18" s="390" customFormat="1" ht="12">
      <c r="B142" s="347" t="s">
        <v>355</v>
      </c>
      <c r="C142" s="347" t="s">
        <v>354</v>
      </c>
      <c r="D142" s="222">
        <v>345958.05488739931</v>
      </c>
      <c r="E142" s="222">
        <v>2698209900</v>
      </c>
      <c r="F142" s="222">
        <v>1000000</v>
      </c>
      <c r="G142" s="487">
        <v>99.933700000000002</v>
      </c>
      <c r="H142" s="456">
        <v>46007</v>
      </c>
      <c r="L142" s="391"/>
      <c r="M142" s="391"/>
      <c r="N142" s="391"/>
      <c r="O142" s="391"/>
      <c r="P142" s="392"/>
    </row>
    <row r="143" spans="2:18" s="390" customFormat="1" ht="12">
      <c r="B143" s="347" t="s">
        <v>356</v>
      </c>
      <c r="C143" s="347" t="s">
        <v>357</v>
      </c>
      <c r="D143" s="222">
        <v>145747.85594493826</v>
      </c>
      <c r="E143" s="222">
        <v>1136722508</v>
      </c>
      <c r="F143" s="222">
        <v>1000000</v>
      </c>
      <c r="G143" s="487">
        <v>104.86369999999999</v>
      </c>
      <c r="H143" s="456">
        <v>46889</v>
      </c>
      <c r="L143" s="391"/>
      <c r="M143" s="391"/>
      <c r="N143" s="391"/>
      <c r="O143" s="391"/>
      <c r="P143" s="392"/>
    </row>
    <row r="144" spans="2:18" s="390" customFormat="1" ht="12">
      <c r="B144" s="347" t="s">
        <v>358</v>
      </c>
      <c r="C144" s="347" t="s">
        <v>359</v>
      </c>
      <c r="D144" s="222">
        <v>9285.66309024982</v>
      </c>
      <c r="E144" s="222">
        <v>72421115</v>
      </c>
      <c r="F144" s="222">
        <v>1000000</v>
      </c>
      <c r="G144" s="487">
        <v>111.4171</v>
      </c>
      <c r="H144" s="456">
        <v>47269</v>
      </c>
      <c r="L144" s="391"/>
      <c r="M144" s="391"/>
      <c r="N144" s="391"/>
      <c r="O144" s="391"/>
      <c r="P144" s="392"/>
    </row>
    <row r="145" spans="2:16" s="390" customFormat="1" ht="12">
      <c r="B145" s="347" t="s">
        <v>360</v>
      </c>
      <c r="C145" s="347" t="s">
        <v>359</v>
      </c>
      <c r="D145" s="222">
        <v>478462.42710828222</v>
      </c>
      <c r="E145" s="222">
        <v>3731643300</v>
      </c>
      <c r="F145" s="222">
        <v>1000000</v>
      </c>
      <c r="G145" s="487">
        <v>96.925799999999995</v>
      </c>
      <c r="H145" s="456">
        <v>46290</v>
      </c>
      <c r="L145" s="391"/>
      <c r="M145" s="391"/>
      <c r="N145" s="391"/>
      <c r="O145" s="391"/>
      <c r="P145" s="392"/>
    </row>
    <row r="146" spans="2:16" s="443" customFormat="1" ht="12.75" customHeight="1">
      <c r="B146" s="394" t="s">
        <v>461</v>
      </c>
      <c r="C146" s="388"/>
      <c r="D146" s="389"/>
      <c r="E146" s="395">
        <f>+SUM(E134:E145)</f>
        <v>15013489043</v>
      </c>
      <c r="F146" s="389"/>
      <c r="G146" s="389"/>
      <c r="H146" s="389"/>
      <c r="L146" s="480">
        <f>+E146-'EEFF '!C22</f>
        <v>0</v>
      </c>
      <c r="M146" s="479"/>
      <c r="N146" s="479"/>
    </row>
    <row r="147" spans="2:16" s="443" customFormat="1" ht="12.75" customHeight="1">
      <c r="B147" s="394" t="s">
        <v>413</v>
      </c>
      <c r="C147" s="388"/>
      <c r="D147" s="389"/>
      <c r="E147" s="396">
        <v>12728751689</v>
      </c>
      <c r="F147" s="389"/>
      <c r="G147" s="389"/>
      <c r="H147" s="389"/>
      <c r="L147" s="480">
        <f>+E147-'EEFF '!D22</f>
        <v>0</v>
      </c>
      <c r="N147" s="479"/>
    </row>
    <row r="148" spans="2:16" s="443" customFormat="1" ht="14.25">
      <c r="B148" s="452"/>
      <c r="C148" s="453"/>
      <c r="D148" s="454"/>
      <c r="E148" s="455"/>
      <c r="F148" s="454"/>
      <c r="G148" s="454"/>
      <c r="L148" s="480"/>
      <c r="M148" s="480"/>
      <c r="N148" s="479"/>
    </row>
    <row r="149" spans="2:16" s="443" customFormat="1" ht="24" hidden="1">
      <c r="B149" s="388" t="s">
        <v>22</v>
      </c>
      <c r="C149" s="388" t="s">
        <v>101</v>
      </c>
      <c r="D149" s="389" t="s">
        <v>102</v>
      </c>
      <c r="E149" s="389" t="s">
        <v>117</v>
      </c>
      <c r="F149" s="389" t="s">
        <v>218</v>
      </c>
      <c r="G149" s="389" t="s">
        <v>103</v>
      </c>
      <c r="H149" s="388" t="s">
        <v>408</v>
      </c>
      <c r="L149" s="480"/>
      <c r="M149" s="480"/>
      <c r="N149" s="479"/>
    </row>
    <row r="150" spans="2:16" s="443" customFormat="1" ht="14.25" hidden="1">
      <c r="B150" s="457">
        <v>0</v>
      </c>
      <c r="C150" s="458">
        <v>0</v>
      </c>
      <c r="D150" s="459">
        <v>0</v>
      </c>
      <c r="E150" s="457">
        <v>0</v>
      </c>
      <c r="F150" s="459">
        <v>0</v>
      </c>
      <c r="G150" s="459">
        <v>0</v>
      </c>
      <c r="H150" s="459">
        <v>0</v>
      </c>
      <c r="L150" s="480"/>
      <c r="M150" s="480"/>
      <c r="N150" s="479"/>
    </row>
    <row r="151" spans="2:16" s="443" customFormat="1" ht="14.25" hidden="1">
      <c r="B151" s="394" t="s">
        <v>401</v>
      </c>
      <c r="C151" s="388"/>
      <c r="D151" s="389"/>
      <c r="E151" s="395">
        <v>0</v>
      </c>
      <c r="F151" s="389"/>
      <c r="G151" s="389"/>
      <c r="H151" s="389"/>
      <c r="L151" s="480"/>
      <c r="M151" s="480"/>
      <c r="N151" s="479"/>
    </row>
    <row r="152" spans="2:16" s="443" customFormat="1" ht="14.25" hidden="1">
      <c r="B152" s="394" t="s">
        <v>328</v>
      </c>
      <c r="C152" s="388"/>
      <c r="D152" s="389"/>
      <c r="E152" s="396">
        <v>0</v>
      </c>
      <c r="F152" s="389"/>
      <c r="G152" s="389"/>
      <c r="H152" s="389"/>
      <c r="L152" s="480"/>
      <c r="M152" s="480"/>
      <c r="N152" s="479"/>
    </row>
    <row r="153" spans="2:16" s="443" customFormat="1" ht="14.25" hidden="1">
      <c r="B153" s="452"/>
      <c r="C153" s="453"/>
      <c r="D153" s="454"/>
      <c r="E153" s="455"/>
      <c r="F153" s="454"/>
      <c r="G153" s="454"/>
      <c r="L153" s="480"/>
      <c r="M153" s="480"/>
      <c r="N153" s="479"/>
    </row>
    <row r="154" spans="2:16" s="443" customFormat="1" ht="14.25" hidden="1">
      <c r="L154" s="479"/>
      <c r="M154" s="479"/>
      <c r="N154" s="479"/>
    </row>
    <row r="155" spans="2:16" s="209" customFormat="1" ht="12.75">
      <c r="B155" s="176" t="s">
        <v>219</v>
      </c>
      <c r="L155" s="481"/>
      <c r="M155" s="481"/>
      <c r="N155" s="481"/>
    </row>
    <row r="156" spans="2:16" s="209" customFormat="1" ht="12.75">
      <c r="L156" s="481"/>
      <c r="M156" s="481"/>
      <c r="N156" s="481"/>
    </row>
    <row r="157" spans="2:16" s="209" customFormat="1" ht="12.75">
      <c r="B157" s="397" t="s">
        <v>74</v>
      </c>
      <c r="C157" s="398" t="str">
        <f>+$C$122</f>
        <v>30.09.2024</v>
      </c>
      <c r="D157" s="221" t="str">
        <f>+$D$122</f>
        <v>31.12.2023</v>
      </c>
      <c r="E157" s="399"/>
      <c r="L157" s="481"/>
      <c r="M157" s="481"/>
      <c r="N157" s="481"/>
    </row>
    <row r="158" spans="2:16" s="209" customFormat="1" ht="12.75">
      <c r="B158" s="400" t="s">
        <v>107</v>
      </c>
      <c r="C158" s="401">
        <v>912597120</v>
      </c>
      <c r="D158" s="401">
        <v>620249222</v>
      </c>
      <c r="E158" s="402"/>
      <c r="L158" s="481"/>
      <c r="M158" s="481"/>
      <c r="N158" s="481"/>
    </row>
    <row r="159" spans="2:16" s="209" customFormat="1" ht="12.75">
      <c r="B159" s="397" t="s">
        <v>5</v>
      </c>
      <c r="C159" s="384">
        <f>SUM(C158)</f>
        <v>912597120</v>
      </c>
      <c r="D159" s="384">
        <v>620249222</v>
      </c>
      <c r="E159" s="403"/>
      <c r="L159" s="469">
        <f>+C159-'EEFF '!C26</f>
        <v>0</v>
      </c>
      <c r="M159" s="469">
        <f>+D159-'EEFF '!D27</f>
        <v>0</v>
      </c>
      <c r="N159" s="481"/>
    </row>
    <row r="160" spans="2:16" s="209" customFormat="1" ht="12.75">
      <c r="B160" s="445"/>
      <c r="E160" s="445"/>
      <c r="L160" s="481"/>
      <c r="M160" s="481"/>
      <c r="N160" s="481"/>
    </row>
    <row r="161" spans="2:14" s="209" customFormat="1" ht="12.75" hidden="1">
      <c r="B161" s="176" t="s">
        <v>336</v>
      </c>
      <c r="C161" s="176"/>
      <c r="L161" s="481"/>
      <c r="M161" s="481"/>
      <c r="N161" s="481"/>
    </row>
    <row r="162" spans="2:14" s="209" customFormat="1" ht="12.75" hidden="1">
      <c r="B162" s="368"/>
      <c r="L162" s="481"/>
      <c r="M162" s="481"/>
      <c r="N162" s="481"/>
    </row>
    <row r="163" spans="2:14" s="209" customFormat="1" ht="12.75" hidden="1">
      <c r="B163" s="404" t="s">
        <v>217</v>
      </c>
      <c r="C163" s="404"/>
      <c r="D163" s="404"/>
      <c r="E163" s="404"/>
      <c r="L163" s="481"/>
      <c r="M163" s="481"/>
      <c r="N163" s="481"/>
    </row>
    <row r="164" spans="2:14" s="209" customFormat="1" ht="12.75" hidden="1">
      <c r="B164" s="369"/>
      <c r="L164" s="481"/>
      <c r="M164" s="481"/>
      <c r="N164" s="481"/>
    </row>
    <row r="165" spans="2:14" s="209" customFormat="1" ht="12.75" hidden="1">
      <c r="B165" s="258" t="s">
        <v>65</v>
      </c>
      <c r="C165" s="221" t="s">
        <v>75</v>
      </c>
      <c r="D165" s="398" t="str">
        <f>+$C$157</f>
        <v>30.09.2024</v>
      </c>
      <c r="E165" s="398" t="str">
        <f>+$D$157</f>
        <v>31.12.2023</v>
      </c>
      <c r="L165" s="481"/>
      <c r="M165" s="481"/>
      <c r="N165" s="481"/>
    </row>
    <row r="166" spans="2:14" s="209" customFormat="1" ht="12.75" hidden="1">
      <c r="B166" s="360" t="s">
        <v>307</v>
      </c>
      <c r="C166" s="360" t="s">
        <v>337</v>
      </c>
      <c r="D166" s="341">
        <v>0</v>
      </c>
      <c r="E166" s="405">
        <v>0</v>
      </c>
      <c r="L166" s="481"/>
      <c r="M166" s="481"/>
      <c r="N166" s="481"/>
    </row>
    <row r="167" spans="2:14" s="209" customFormat="1" ht="12.75" hidden="1">
      <c r="B167" s="220" t="s">
        <v>5</v>
      </c>
      <c r="C167" s="406"/>
      <c r="D167" s="407">
        <f>+D166</f>
        <v>0</v>
      </c>
      <c r="E167" s="407">
        <f>+E166</f>
        <v>0</v>
      </c>
      <c r="L167" s="481"/>
      <c r="M167" s="481"/>
      <c r="N167" s="481"/>
    </row>
    <row r="168" spans="2:14" s="209" customFormat="1" ht="12.75" hidden="1">
      <c r="B168" s="445"/>
      <c r="E168" s="445"/>
      <c r="L168" s="481"/>
      <c r="M168" s="481"/>
      <c r="N168" s="481"/>
    </row>
    <row r="169" spans="2:14" s="209" customFormat="1" ht="12.75">
      <c r="B169" s="176" t="s">
        <v>400</v>
      </c>
      <c r="E169" s="445"/>
      <c r="L169" s="481"/>
      <c r="M169" s="481"/>
      <c r="N169" s="481"/>
    </row>
    <row r="170" spans="2:14" s="209" customFormat="1" ht="12.75">
      <c r="B170" s="368"/>
      <c r="E170" s="445"/>
      <c r="L170" s="481"/>
      <c r="M170" s="481"/>
      <c r="N170" s="481"/>
    </row>
    <row r="171" spans="2:14" s="209" customFormat="1" ht="12.75">
      <c r="B171" s="220" t="s">
        <v>294</v>
      </c>
      <c r="C171" s="398" t="str">
        <f>+$C$157</f>
        <v>30.09.2024</v>
      </c>
      <c r="D171" s="221" t="str">
        <f>+$D$122</f>
        <v>31.12.2023</v>
      </c>
      <c r="E171" s="445"/>
      <c r="L171" s="481"/>
      <c r="M171" s="481"/>
      <c r="N171" s="481"/>
    </row>
    <row r="172" spans="2:14" s="209" customFormat="1" ht="12.75">
      <c r="B172" s="408" t="s">
        <v>1</v>
      </c>
      <c r="C172" s="374"/>
      <c r="D172" s="374"/>
      <c r="E172" s="445"/>
      <c r="L172" s="481"/>
      <c r="M172" s="481"/>
      <c r="N172" s="481"/>
    </row>
    <row r="173" spans="2:14" s="209" customFormat="1" ht="12.75">
      <c r="B173" s="409" t="s">
        <v>404</v>
      </c>
      <c r="C173" s="245">
        <f>207071058+19673</f>
        <v>207090731</v>
      </c>
      <c r="D173" s="410">
        <v>234396960</v>
      </c>
      <c r="E173" s="445"/>
      <c r="L173" s="481"/>
      <c r="M173" s="481"/>
      <c r="N173" s="481"/>
    </row>
    <row r="174" spans="2:14" s="209" customFormat="1" ht="12.75" hidden="1">
      <c r="B174" s="381" t="s">
        <v>325</v>
      </c>
      <c r="C174" s="411">
        <v>0</v>
      </c>
      <c r="D174" s="411">
        <v>0</v>
      </c>
      <c r="E174" s="445"/>
      <c r="L174" s="481"/>
      <c r="M174" s="481"/>
      <c r="N174" s="481"/>
    </row>
    <row r="175" spans="2:14" s="209" customFormat="1" ht="12.75">
      <c r="B175" s="412" t="s">
        <v>295</v>
      </c>
      <c r="C175" s="378">
        <f>+C173+C174</f>
        <v>207090731</v>
      </c>
      <c r="D175" s="378">
        <v>234396960</v>
      </c>
      <c r="E175" s="445"/>
      <c r="L175" s="470">
        <f>+C175-'EEFF '!C32</f>
        <v>0</v>
      </c>
      <c r="M175" s="470">
        <f>+D175-'EEFF '!D32</f>
        <v>0</v>
      </c>
      <c r="N175" s="481"/>
    </row>
    <row r="176" spans="2:14" s="209" customFormat="1" ht="12.75">
      <c r="B176" s="413" t="s">
        <v>293</v>
      </c>
      <c r="C176" s="414"/>
      <c r="D176" s="380"/>
      <c r="E176" s="445"/>
      <c r="L176" s="470"/>
      <c r="M176" s="470"/>
      <c r="N176" s="481"/>
    </row>
    <row r="177" spans="2:14" s="209" customFormat="1" ht="12.75" hidden="1">
      <c r="B177" s="415" t="s">
        <v>314</v>
      </c>
      <c r="C177" s="414">
        <v>0</v>
      </c>
      <c r="D177" s="414">
        <v>0</v>
      </c>
      <c r="E177" s="445"/>
      <c r="L177" s="470"/>
      <c r="M177" s="470"/>
      <c r="N177" s="481"/>
    </row>
    <row r="178" spans="2:14" s="209" customFormat="1" ht="12.75">
      <c r="B178" s="381" t="s">
        <v>142</v>
      </c>
      <c r="C178" s="411">
        <f>7594297</f>
        <v>7594297</v>
      </c>
      <c r="D178" s="411">
        <v>0</v>
      </c>
      <c r="E178" s="445"/>
      <c r="L178" s="470"/>
      <c r="M178" s="470"/>
      <c r="N178" s="481"/>
    </row>
    <row r="179" spans="2:14" s="209" customFormat="1" ht="12.75">
      <c r="B179" s="383" t="s">
        <v>296</v>
      </c>
      <c r="C179" s="416">
        <f>+SUM(C177:C178)</f>
        <v>7594297</v>
      </c>
      <c r="D179" s="416">
        <v>0</v>
      </c>
      <c r="E179" s="445"/>
      <c r="L179" s="470">
        <f>+C179-'EEFF '!C33</f>
        <v>0</v>
      </c>
      <c r="M179" s="470">
        <f>+D179-'EEFF '!D33</f>
        <v>0</v>
      </c>
      <c r="N179" s="481"/>
    </row>
    <row r="180" spans="2:14" s="209" customFormat="1" ht="12.75">
      <c r="B180" s="383" t="s">
        <v>297</v>
      </c>
      <c r="C180" s="416">
        <f>+C175+C179</f>
        <v>214685028</v>
      </c>
      <c r="D180" s="384">
        <v>234396960</v>
      </c>
      <c r="E180" s="445"/>
      <c r="L180" s="469">
        <f>+C180-'EEFF '!C31</f>
        <v>0</v>
      </c>
      <c r="M180" s="469">
        <f>+D180-'EEFF '!D31</f>
        <v>0</v>
      </c>
      <c r="N180" s="481"/>
    </row>
    <row r="181" spans="2:14" s="209" customFormat="1" ht="12.75">
      <c r="B181" s="445"/>
      <c r="E181" s="445"/>
      <c r="L181" s="470"/>
      <c r="M181" s="470"/>
      <c r="N181" s="481"/>
    </row>
    <row r="182" spans="2:14" s="209" customFormat="1" ht="12.75">
      <c r="B182" s="368" t="s">
        <v>380</v>
      </c>
      <c r="L182" s="470"/>
      <c r="M182" s="470"/>
      <c r="N182" s="481"/>
    </row>
    <row r="183" spans="2:14" s="209" customFormat="1" ht="12.75">
      <c r="B183" s="368"/>
      <c r="L183" s="470"/>
      <c r="M183" s="470"/>
      <c r="N183" s="481"/>
    </row>
    <row r="184" spans="2:14" s="209" customFormat="1" ht="12.75">
      <c r="B184" s="220" t="s">
        <v>65</v>
      </c>
      <c r="C184" s="221" t="s">
        <v>220</v>
      </c>
      <c r="D184" s="221" t="s">
        <v>221</v>
      </c>
      <c r="E184" s="221" t="s">
        <v>222</v>
      </c>
      <c r="F184" s="221" t="s">
        <v>71</v>
      </c>
      <c r="L184" s="470"/>
      <c r="M184" s="470"/>
      <c r="N184" s="481"/>
    </row>
    <row r="185" spans="2:14" s="209" customFormat="1" ht="12.75">
      <c r="B185" s="342" t="s">
        <v>239</v>
      </c>
      <c r="C185" s="341">
        <v>4043502</v>
      </c>
      <c r="D185" s="341">
        <v>0</v>
      </c>
      <c r="E185" s="417">
        <v>-1213051</v>
      </c>
      <c r="F185" s="341">
        <f>+SUM(C185:E185)</f>
        <v>2830451</v>
      </c>
      <c r="L185" s="470"/>
      <c r="M185" s="470"/>
      <c r="N185" s="481"/>
    </row>
    <row r="186" spans="2:14" s="209" customFormat="1" ht="12.75">
      <c r="B186" s="418" t="s">
        <v>462</v>
      </c>
      <c r="C186" s="416">
        <f>SUM(C185:C185)</f>
        <v>4043502</v>
      </c>
      <c r="D186" s="419">
        <f>+D185</f>
        <v>0</v>
      </c>
      <c r="E186" s="420">
        <f>+E185</f>
        <v>-1213051</v>
      </c>
      <c r="F186" s="416">
        <f>+F185</f>
        <v>2830451</v>
      </c>
      <c r="L186" s="470">
        <f>+F186-'EEFF '!C45</f>
        <v>0</v>
      </c>
      <c r="M186" s="470"/>
      <c r="N186" s="481"/>
    </row>
    <row r="187" spans="2:14" s="209" customFormat="1" ht="12.75">
      <c r="B187" s="220" t="s">
        <v>414</v>
      </c>
      <c r="C187" s="421">
        <v>7292989</v>
      </c>
      <c r="D187" s="422">
        <v>0</v>
      </c>
      <c r="E187" s="422">
        <v>-3249487</v>
      </c>
      <c r="F187" s="423">
        <f>+C187+D187+E187</f>
        <v>4043502</v>
      </c>
      <c r="L187" s="470">
        <f>+F187-'EEFF '!D45</f>
        <v>0</v>
      </c>
      <c r="M187" s="470"/>
      <c r="N187" s="481"/>
    </row>
    <row r="188" spans="2:14" s="209" customFormat="1" ht="12.75">
      <c r="B188" s="368"/>
      <c r="L188" s="470"/>
      <c r="M188" s="470"/>
      <c r="N188" s="481"/>
    </row>
    <row r="189" spans="2:14" s="209" customFormat="1" ht="12.75">
      <c r="B189" s="527" t="s">
        <v>381</v>
      </c>
      <c r="C189" s="527"/>
      <c r="L189" s="470"/>
      <c r="M189" s="470"/>
      <c r="N189" s="481"/>
    </row>
    <row r="190" spans="2:14" s="209" customFormat="1" ht="12.75">
      <c r="L190" s="470"/>
      <c r="M190" s="470"/>
      <c r="N190" s="481"/>
    </row>
    <row r="191" spans="2:14" s="209" customFormat="1" ht="15.75" customHeight="1">
      <c r="B191" s="220" t="s">
        <v>65</v>
      </c>
      <c r="C191" s="398" t="str">
        <f>+$C$157</f>
        <v>30.09.2024</v>
      </c>
      <c r="D191" s="398" t="str">
        <f>+$D$122</f>
        <v>31.12.2023</v>
      </c>
      <c r="E191" s="372"/>
      <c r="L191" s="470"/>
      <c r="M191" s="470"/>
      <c r="N191" s="481"/>
    </row>
    <row r="192" spans="2:14" s="209" customFormat="1" ht="12.75">
      <c r="B192" s="381" t="s">
        <v>90</v>
      </c>
      <c r="C192" s="341">
        <v>13353552</v>
      </c>
      <c r="D192" s="341">
        <v>14739835</v>
      </c>
      <c r="E192" s="372"/>
      <c r="L192" s="470"/>
      <c r="M192" s="470"/>
      <c r="N192" s="481"/>
    </row>
    <row r="193" spans="2:14" s="209" customFormat="1" ht="12.75">
      <c r="B193" s="485" t="s">
        <v>318</v>
      </c>
      <c r="C193" s="341">
        <v>71674</v>
      </c>
      <c r="D193" s="341">
        <v>0</v>
      </c>
      <c r="E193" s="372"/>
      <c r="L193" s="470"/>
      <c r="M193" s="470"/>
      <c r="N193" s="481"/>
    </row>
    <row r="194" spans="2:14" s="209" customFormat="1" ht="12.75">
      <c r="B194" s="381" t="s">
        <v>109</v>
      </c>
      <c r="C194" s="341">
        <v>0</v>
      </c>
      <c r="D194" s="341">
        <v>17786455</v>
      </c>
      <c r="E194" s="372"/>
      <c r="L194" s="470"/>
      <c r="M194" s="470"/>
      <c r="N194" s="481"/>
    </row>
    <row r="195" spans="2:14" s="209" customFormat="1" ht="12.75" hidden="1">
      <c r="B195" s="424" t="s">
        <v>312</v>
      </c>
      <c r="C195" s="341">
        <v>0</v>
      </c>
      <c r="D195" s="341">
        <v>0</v>
      </c>
      <c r="E195" s="372"/>
      <c r="L195" s="470"/>
      <c r="M195" s="470"/>
      <c r="N195" s="481"/>
    </row>
    <row r="196" spans="2:14" s="209" customFormat="1" ht="12.75" hidden="1">
      <c r="B196" s="381" t="s">
        <v>240</v>
      </c>
      <c r="C196" s="341">
        <v>0</v>
      </c>
      <c r="D196" s="425">
        <v>0</v>
      </c>
      <c r="E196" s="372"/>
      <c r="L196" s="470"/>
      <c r="M196" s="470"/>
      <c r="N196" s="481"/>
    </row>
    <row r="197" spans="2:14" s="209" customFormat="1" ht="12.75">
      <c r="B197" s="220" t="s">
        <v>5</v>
      </c>
      <c r="C197" s="416">
        <f>+SUM(C192:C196)</f>
        <v>13425226</v>
      </c>
      <c r="D197" s="416">
        <f>+SUM(D192:D196)</f>
        <v>32526290</v>
      </c>
      <c r="E197" s="426"/>
      <c r="L197" s="470"/>
      <c r="M197" s="470"/>
      <c r="N197" s="481"/>
    </row>
    <row r="198" spans="2:14" s="209" customFormat="1" ht="12.75">
      <c r="L198" s="470">
        <f>+C197-'EEFF '!F20</f>
        <v>0</v>
      </c>
      <c r="M198" s="470">
        <f>+D197-'EEFF '!G20</f>
        <v>0</v>
      </c>
      <c r="N198" s="481"/>
    </row>
    <row r="199" spans="2:14" s="209" customFormat="1" ht="12.75">
      <c r="B199" s="176" t="s">
        <v>382</v>
      </c>
      <c r="C199" s="176"/>
      <c r="L199" s="470"/>
      <c r="M199" s="470"/>
      <c r="N199" s="481"/>
    </row>
    <row r="200" spans="2:14" s="209" customFormat="1" ht="12.75">
      <c r="B200" s="368"/>
      <c r="L200" s="481"/>
      <c r="M200" s="481"/>
      <c r="N200" s="481"/>
    </row>
    <row r="201" spans="2:14" s="209" customFormat="1" ht="12.75">
      <c r="B201" s="404" t="s">
        <v>217</v>
      </c>
      <c r="C201" s="404"/>
      <c r="D201" s="404"/>
      <c r="E201" s="404"/>
      <c r="F201" s="404"/>
      <c r="L201" s="481"/>
      <c r="M201" s="481"/>
      <c r="N201" s="481"/>
    </row>
    <row r="202" spans="2:14" s="209" customFormat="1" ht="12.75">
      <c r="B202" s="369"/>
      <c r="L202" s="481"/>
      <c r="M202" s="481"/>
      <c r="N202" s="481"/>
    </row>
    <row r="203" spans="2:14" s="209" customFormat="1" ht="12.75">
      <c r="B203" s="258" t="s">
        <v>410</v>
      </c>
      <c r="C203" s="221" t="s">
        <v>75</v>
      </c>
      <c r="D203" s="398" t="str">
        <f>+$C$157</f>
        <v>30.09.2024</v>
      </c>
      <c r="E203" s="398" t="str">
        <f>+$D$157</f>
        <v>31.12.2023</v>
      </c>
      <c r="L203" s="481"/>
      <c r="M203" s="481"/>
      <c r="N203" s="481"/>
    </row>
    <row r="204" spans="2:14" s="209" customFormat="1" ht="25.5">
      <c r="B204" s="360" t="s">
        <v>307</v>
      </c>
      <c r="C204" s="360" t="s">
        <v>428</v>
      </c>
      <c r="D204" s="341">
        <v>374715224</v>
      </c>
      <c r="E204" s="341">
        <v>271311140</v>
      </c>
      <c r="F204" s="446"/>
      <c r="G204" s="446"/>
      <c r="L204" s="470"/>
      <c r="M204" s="470"/>
      <c r="N204" s="481"/>
    </row>
    <row r="205" spans="2:14" s="209" customFormat="1" ht="12.75" hidden="1">
      <c r="B205" s="360" t="s">
        <v>307</v>
      </c>
      <c r="C205" s="360" t="s">
        <v>312</v>
      </c>
      <c r="D205" s="341">
        <v>0</v>
      </c>
      <c r="E205" s="341">
        <v>0</v>
      </c>
      <c r="F205" s="446"/>
      <c r="G205" s="446"/>
      <c r="L205" s="470"/>
      <c r="M205" s="470"/>
      <c r="N205" s="481"/>
    </row>
    <row r="206" spans="2:14" s="209" customFormat="1" ht="12.75" hidden="1">
      <c r="B206" s="360" t="s">
        <v>307</v>
      </c>
      <c r="C206" s="360" t="s">
        <v>89</v>
      </c>
      <c r="D206" s="341">
        <v>0</v>
      </c>
      <c r="E206" s="341">
        <v>0</v>
      </c>
      <c r="F206" s="446"/>
      <c r="G206" s="446"/>
      <c r="L206" s="470"/>
      <c r="M206" s="470"/>
      <c r="N206" s="481"/>
    </row>
    <row r="207" spans="2:14" s="209" customFormat="1" ht="12.75" hidden="1">
      <c r="B207" s="360" t="s">
        <v>307</v>
      </c>
      <c r="C207" s="360" t="s">
        <v>426</v>
      </c>
      <c r="D207" s="341">
        <v>0</v>
      </c>
      <c r="E207" s="341">
        <v>0</v>
      </c>
      <c r="F207" s="446"/>
      <c r="G207" s="446"/>
      <c r="L207" s="470"/>
      <c r="M207" s="470"/>
      <c r="N207" s="481"/>
    </row>
    <row r="208" spans="2:14" s="209" customFormat="1" ht="12.75">
      <c r="B208" s="489" t="s">
        <v>460</v>
      </c>
      <c r="C208" s="360" t="s">
        <v>89</v>
      </c>
      <c r="D208" s="341">
        <v>19345471</v>
      </c>
      <c r="E208" s="341">
        <v>0</v>
      </c>
      <c r="F208" s="446"/>
      <c r="G208" s="446"/>
      <c r="L208" s="470"/>
      <c r="M208" s="470"/>
      <c r="N208" s="481"/>
    </row>
    <row r="209" spans="2:14" s="209" customFormat="1" ht="12.75">
      <c r="B209" s="220" t="s">
        <v>5</v>
      </c>
      <c r="C209" s="406"/>
      <c r="D209" s="407">
        <f>+SUM(D204:D208)</f>
        <v>394060695</v>
      </c>
      <c r="E209" s="407">
        <f>+SUM(E204:E208)</f>
        <v>271311140</v>
      </c>
      <c r="G209" s="446"/>
      <c r="L209" s="470">
        <f>+D209-'EEFF '!F21</f>
        <v>0</v>
      </c>
      <c r="M209" s="470">
        <f>+E209-'EEFF '!G21</f>
        <v>0</v>
      </c>
      <c r="N209" s="481"/>
    </row>
    <row r="210" spans="2:14" s="209" customFormat="1" ht="12.75">
      <c r="L210" s="470"/>
      <c r="M210" s="470"/>
      <c r="N210" s="481"/>
    </row>
    <row r="211" spans="2:14" s="209" customFormat="1" ht="12.75">
      <c r="B211" s="176" t="s">
        <v>419</v>
      </c>
      <c r="E211" s="403"/>
      <c r="L211" s="482"/>
      <c r="M211" s="482"/>
      <c r="N211" s="481"/>
    </row>
    <row r="212" spans="2:14" s="209" customFormat="1" ht="12.75">
      <c r="B212" s="427"/>
      <c r="E212" s="403"/>
      <c r="L212" s="482"/>
      <c r="M212" s="482"/>
      <c r="N212" s="481"/>
    </row>
    <row r="213" spans="2:14" s="209" customFormat="1" ht="12.75">
      <c r="B213" s="220" t="s">
        <v>65</v>
      </c>
      <c r="C213" s="398" t="str">
        <f>+$C$157</f>
        <v>30.09.2024</v>
      </c>
      <c r="D213" s="398" t="str">
        <f>+$D$157</f>
        <v>31.12.2023</v>
      </c>
      <c r="E213" s="403"/>
      <c r="L213" s="482"/>
      <c r="M213" s="482"/>
      <c r="N213" s="481"/>
    </row>
    <row r="214" spans="2:14" s="209" customFormat="1" ht="12.75" hidden="1">
      <c r="B214" s="471" t="s">
        <v>439</v>
      </c>
      <c r="C214" s="472">
        <v>0</v>
      </c>
      <c r="D214" s="472">
        <v>0</v>
      </c>
      <c r="E214" s="403"/>
      <c r="L214" s="482"/>
      <c r="M214" s="482"/>
      <c r="N214" s="481"/>
    </row>
    <row r="215" spans="2:14" s="209" customFormat="1" ht="12.75">
      <c r="B215" s="381" t="s">
        <v>398</v>
      </c>
      <c r="C215" s="425">
        <v>53302193</v>
      </c>
      <c r="D215" s="428">
        <v>72571865</v>
      </c>
      <c r="E215" s="403"/>
      <c r="L215" s="482"/>
      <c r="M215" s="482"/>
      <c r="N215" s="481"/>
    </row>
    <row r="216" spans="2:14" s="209" customFormat="1" ht="12.75">
      <c r="B216" s="381" t="s">
        <v>383</v>
      </c>
      <c r="C216" s="425">
        <v>5382076</v>
      </c>
      <c r="D216" s="341">
        <v>244470</v>
      </c>
      <c r="E216" s="403"/>
      <c r="L216" s="482"/>
      <c r="M216" s="482"/>
      <c r="N216" s="481"/>
    </row>
    <row r="217" spans="2:14" s="209" customFormat="1" ht="12.75">
      <c r="B217" s="220" t="s">
        <v>5</v>
      </c>
      <c r="C217" s="416">
        <f>+SUM(C214:C216)</f>
        <v>58684269</v>
      </c>
      <c r="D217" s="416">
        <f>+SUM(D214:D216)</f>
        <v>72816335</v>
      </c>
      <c r="E217" s="403"/>
      <c r="L217" s="482">
        <f>+C217-'EEFF '!F22</f>
        <v>0</v>
      </c>
      <c r="M217" s="482">
        <f>+D217-'EEFF '!G22</f>
        <v>0</v>
      </c>
      <c r="N217" s="481"/>
    </row>
    <row r="218" spans="2:14" s="209" customFormat="1" ht="12.75">
      <c r="B218" s="427"/>
      <c r="E218" s="403"/>
      <c r="L218" s="482"/>
      <c r="M218" s="482"/>
      <c r="N218" s="481"/>
    </row>
    <row r="219" spans="2:14" s="209" customFormat="1" ht="12.75">
      <c r="B219" s="176" t="s">
        <v>420</v>
      </c>
      <c r="E219" s="403"/>
      <c r="L219" s="482"/>
      <c r="M219" s="482"/>
      <c r="N219" s="481"/>
    </row>
    <row r="220" spans="2:14" s="209" customFormat="1" ht="12.75">
      <c r="B220" s="427"/>
      <c r="E220" s="403"/>
      <c r="L220" s="482"/>
      <c r="M220" s="482"/>
      <c r="N220" s="481"/>
    </row>
    <row r="221" spans="2:14" s="209" customFormat="1" ht="12.75">
      <c r="B221" s="220" t="s">
        <v>65</v>
      </c>
      <c r="C221" s="398" t="str">
        <f>+$C$157</f>
        <v>30.09.2024</v>
      </c>
      <c r="D221" s="398" t="str">
        <f>+$D$157</f>
        <v>31.12.2023</v>
      </c>
      <c r="E221" s="403"/>
      <c r="L221" s="482"/>
      <c r="M221" s="482"/>
      <c r="N221" s="481"/>
    </row>
    <row r="222" spans="2:14" s="209" customFormat="1" ht="12.75">
      <c r="B222" s="342" t="s">
        <v>375</v>
      </c>
      <c r="C222" s="341">
        <v>42649526</v>
      </c>
      <c r="D222" s="341">
        <v>120140551</v>
      </c>
      <c r="E222" s="403"/>
      <c r="L222" s="482"/>
      <c r="M222" s="482"/>
      <c r="N222" s="481"/>
    </row>
    <row r="223" spans="2:14" s="209" customFormat="1" ht="12.75">
      <c r="B223" s="220" t="s">
        <v>5</v>
      </c>
      <c r="C223" s="416">
        <f>+C222</f>
        <v>42649526</v>
      </c>
      <c r="D223" s="416">
        <f>+D222</f>
        <v>120140551</v>
      </c>
      <c r="E223" s="403"/>
      <c r="L223" s="482">
        <f>+C223-'EEFF '!F23</f>
        <v>0</v>
      </c>
      <c r="M223" s="482">
        <f>+D223-'EEFF '!G23</f>
        <v>0</v>
      </c>
      <c r="N223" s="481"/>
    </row>
    <row r="224" spans="2:14" s="209" customFormat="1" ht="12.75">
      <c r="B224" s="427"/>
      <c r="E224" s="403"/>
      <c r="L224" s="482"/>
      <c r="M224" s="482"/>
      <c r="N224" s="481"/>
    </row>
    <row r="225" spans="2:14" s="209" customFormat="1" ht="12.75">
      <c r="B225" s="176" t="s">
        <v>418</v>
      </c>
      <c r="L225" s="481"/>
      <c r="M225" s="481"/>
      <c r="N225" s="481"/>
    </row>
    <row r="226" spans="2:14" s="209" customFormat="1" ht="9.75" customHeight="1">
      <c r="L226" s="481"/>
      <c r="M226" s="481"/>
      <c r="N226" s="481"/>
    </row>
    <row r="227" spans="2:14" s="209" customFormat="1" ht="12.75">
      <c r="B227" s="220" t="s">
        <v>65</v>
      </c>
      <c r="C227" s="398" t="str">
        <f>+$C$157</f>
        <v>30.09.2024</v>
      </c>
      <c r="D227" s="398" t="str">
        <f>+$D$157</f>
        <v>31.12.2023</v>
      </c>
      <c r="L227" s="481"/>
      <c r="M227" s="481"/>
      <c r="N227" s="481"/>
    </row>
    <row r="228" spans="2:14" s="209" customFormat="1" ht="12.75">
      <c r="B228" s="342" t="s">
        <v>315</v>
      </c>
      <c r="C228" s="341">
        <v>327500000</v>
      </c>
      <c r="D228" s="341">
        <v>257500000</v>
      </c>
      <c r="L228" s="481"/>
      <c r="M228" s="481"/>
      <c r="N228" s="481"/>
    </row>
    <row r="229" spans="2:14" s="209" customFormat="1" ht="12.75">
      <c r="B229" s="342" t="s">
        <v>309</v>
      </c>
      <c r="C229" s="341">
        <v>288954043</v>
      </c>
      <c r="D229" s="341">
        <v>560187025</v>
      </c>
      <c r="L229" s="481"/>
      <c r="M229" s="481"/>
      <c r="N229" s="481"/>
    </row>
    <row r="230" spans="2:14" s="209" customFormat="1" ht="12.75">
      <c r="B230" s="342" t="s">
        <v>310</v>
      </c>
      <c r="C230" s="341">
        <v>192814910</v>
      </c>
      <c r="D230" s="341">
        <v>58654267</v>
      </c>
      <c r="L230" s="481"/>
      <c r="M230" s="481"/>
      <c r="N230" s="481"/>
    </row>
    <row r="231" spans="2:14" s="209" customFormat="1" ht="12.75">
      <c r="B231" s="342" t="s">
        <v>399</v>
      </c>
      <c r="C231" s="341">
        <v>42723180</v>
      </c>
      <c r="D231" s="341">
        <v>6399189</v>
      </c>
      <c r="L231" s="481"/>
      <c r="M231" s="481"/>
      <c r="N231" s="481"/>
    </row>
    <row r="232" spans="2:14" s="209" customFormat="1" ht="12.75">
      <c r="B232" s="342" t="s">
        <v>376</v>
      </c>
      <c r="C232" s="341">
        <v>32572909</v>
      </c>
      <c r="D232" s="341">
        <v>17449506</v>
      </c>
      <c r="L232" s="481"/>
      <c r="M232" s="481"/>
      <c r="N232" s="481"/>
    </row>
    <row r="233" spans="2:14" s="209" customFormat="1" ht="12.75" hidden="1">
      <c r="B233" s="342" t="s">
        <v>316</v>
      </c>
      <c r="C233" s="341">
        <v>0</v>
      </c>
      <c r="D233" s="341">
        <v>0</v>
      </c>
      <c r="L233" s="481"/>
      <c r="M233" s="481"/>
      <c r="N233" s="481"/>
    </row>
    <row r="234" spans="2:14" s="209" customFormat="1" ht="12.75">
      <c r="B234" s="220" t="s">
        <v>5</v>
      </c>
      <c r="C234" s="416">
        <f>SUM(C228:C233)</f>
        <v>884565042</v>
      </c>
      <c r="D234" s="416">
        <f>SUM(D228:D233)</f>
        <v>900189987</v>
      </c>
      <c r="L234" s="481">
        <f>+'EEFF '!$F$25-C234</f>
        <v>0</v>
      </c>
      <c r="M234" s="481">
        <f>+D234-'EEFF '!G25</f>
        <v>0</v>
      </c>
      <c r="N234" s="481"/>
    </row>
    <row r="235" spans="2:14" s="209" customFormat="1" ht="12.75">
      <c r="B235" s="427"/>
      <c r="E235" s="403"/>
      <c r="L235" s="482"/>
      <c r="M235" s="482"/>
      <c r="N235" s="481"/>
    </row>
    <row r="236" spans="2:14" s="209" customFormat="1" ht="12.75">
      <c r="B236" s="176" t="s">
        <v>338</v>
      </c>
      <c r="L236" s="481"/>
      <c r="M236" s="481"/>
      <c r="N236" s="481"/>
    </row>
    <row r="237" spans="2:14" s="209" customFormat="1" ht="11.25" customHeight="1">
      <c r="L237" s="481"/>
      <c r="M237" s="481"/>
      <c r="N237" s="481"/>
    </row>
    <row r="238" spans="2:14" s="209" customFormat="1" ht="12.75">
      <c r="B238" s="220" t="s">
        <v>65</v>
      </c>
      <c r="C238" s="398" t="s">
        <v>70</v>
      </c>
      <c r="D238" s="398" t="s">
        <v>221</v>
      </c>
      <c r="E238" s="398" t="s">
        <v>223</v>
      </c>
      <c r="F238" s="398" t="s">
        <v>224</v>
      </c>
      <c r="L238" s="481"/>
      <c r="M238" s="481"/>
      <c r="N238" s="481"/>
    </row>
    <row r="239" spans="2:14" s="209" customFormat="1" ht="12.75" customHeight="1">
      <c r="B239" s="342" t="s">
        <v>63</v>
      </c>
      <c r="C239" s="506">
        <v>4960000000</v>
      </c>
      <c r="D239" s="341">
        <v>0</v>
      </c>
      <c r="E239" s="341">
        <v>0</v>
      </c>
      <c r="F239" s="401">
        <f>+C239+D239+E239</f>
        <v>4960000000</v>
      </c>
      <c r="L239" s="481"/>
      <c r="M239" s="481"/>
      <c r="N239" s="481"/>
    </row>
    <row r="240" spans="2:14" s="209" customFormat="1" ht="12.75" customHeight="1">
      <c r="B240" s="342" t="s">
        <v>72</v>
      </c>
      <c r="C240" s="506">
        <v>3514814984</v>
      </c>
      <c r="D240" s="341">
        <v>0</v>
      </c>
      <c r="E240" s="341">
        <v>0</v>
      </c>
      <c r="F240" s="401">
        <f>+C240+D240+E240</f>
        <v>3514814984</v>
      </c>
      <c r="L240" s="481"/>
      <c r="M240" s="481"/>
      <c r="N240" s="481"/>
    </row>
    <row r="241" spans="2:14" s="209" customFormat="1" ht="12.75" customHeight="1">
      <c r="B241" s="342" t="s">
        <v>123</v>
      </c>
      <c r="C241" s="506">
        <v>317647073</v>
      </c>
      <c r="D241" s="341">
        <v>0</v>
      </c>
      <c r="E241" s="341">
        <v>0</v>
      </c>
      <c r="F241" s="401">
        <f>+C241+D241+E241</f>
        <v>317647073</v>
      </c>
      <c r="L241" s="481"/>
      <c r="M241" s="481"/>
      <c r="N241" s="481"/>
    </row>
    <row r="242" spans="2:14" s="209" customFormat="1" ht="12.75" customHeight="1">
      <c r="B242" s="342" t="s">
        <v>56</v>
      </c>
      <c r="C242" s="506">
        <v>1460752877</v>
      </c>
      <c r="D242" s="341">
        <v>3223598092</v>
      </c>
      <c r="E242" s="417">
        <v>0</v>
      </c>
      <c r="F242" s="401">
        <f>+C242+D242+E242</f>
        <v>4684350969</v>
      </c>
      <c r="L242" s="481"/>
      <c r="M242" s="481"/>
      <c r="N242" s="481"/>
    </row>
    <row r="243" spans="2:14" s="209" customFormat="1" ht="12.75" customHeight="1">
      <c r="B243" s="342" t="s">
        <v>64</v>
      </c>
      <c r="C243" s="506">
        <v>3223598092</v>
      </c>
      <c r="D243" s="341">
        <v>0</v>
      </c>
      <c r="E243" s="417">
        <f>-C243</f>
        <v>-3223598092</v>
      </c>
      <c r="F243" s="341">
        <v>0</v>
      </c>
      <c r="L243" s="481"/>
      <c r="M243" s="481"/>
      <c r="N243" s="481"/>
    </row>
    <row r="244" spans="2:14" s="209" customFormat="1" ht="12.75" customHeight="1">
      <c r="B244" s="342" t="s">
        <v>73</v>
      </c>
      <c r="C244" s="506">
        <v>0</v>
      </c>
      <c r="D244" s="417">
        <v>2783765435</v>
      </c>
      <c r="E244" s="417">
        <v>0</v>
      </c>
      <c r="F244" s="401">
        <f>+C244+D244+E244</f>
        <v>2783765435</v>
      </c>
      <c r="L244" s="470"/>
      <c r="M244" s="470"/>
      <c r="N244" s="470"/>
    </row>
    <row r="245" spans="2:14" s="209" customFormat="1" ht="12.75">
      <c r="B245" s="220" t="s">
        <v>5</v>
      </c>
      <c r="C245" s="507">
        <f>+SUM(C239:C244)</f>
        <v>13476813026</v>
      </c>
      <c r="D245" s="416">
        <f>+SUM(D239:D244)</f>
        <v>2783765435</v>
      </c>
      <c r="E245" s="508">
        <f>+SUM(E239:E244)</f>
        <v>0</v>
      </c>
      <c r="F245" s="384">
        <f>+SUM(F239:F244)</f>
        <v>16260578461</v>
      </c>
      <c r="G245" s="447"/>
      <c r="L245" s="470">
        <f>+F245-PN!L38</f>
        <v>0</v>
      </c>
      <c r="M245" s="470"/>
      <c r="N245" s="470"/>
    </row>
    <row r="246" spans="2:14" s="209" customFormat="1" ht="12.75">
      <c r="D246" s="448"/>
      <c r="E246" s="448"/>
      <c r="L246" s="470">
        <f>+C245-PN!L29</f>
        <v>0</v>
      </c>
      <c r="M246" s="470">
        <f>+D244-EERR!E36</f>
        <v>0</v>
      </c>
      <c r="N246" s="470"/>
    </row>
    <row r="247" spans="2:14" s="209" customFormat="1" ht="12.75">
      <c r="B247" s="176" t="s">
        <v>339</v>
      </c>
      <c r="L247" s="470"/>
      <c r="M247" s="470"/>
      <c r="N247" s="470"/>
    </row>
    <row r="248" spans="2:14" s="209" customFormat="1" ht="12.75">
      <c r="L248" s="470"/>
      <c r="M248" s="470"/>
      <c r="N248" s="470"/>
    </row>
    <row r="249" spans="2:14" s="209" customFormat="1" ht="12.75">
      <c r="B249" s="397" t="s">
        <v>65</v>
      </c>
      <c r="C249" s="429" t="str">
        <f>+C227</f>
        <v>30.09.2024</v>
      </c>
      <c r="D249" s="429" t="s">
        <v>451</v>
      </c>
      <c r="L249" s="470"/>
      <c r="M249" s="470"/>
      <c r="N249" s="470"/>
    </row>
    <row r="250" spans="2:14" s="209" customFormat="1" ht="12.75">
      <c r="B250" s="430" t="s">
        <v>111</v>
      </c>
      <c r="C250" s="401">
        <v>7588274840</v>
      </c>
      <c r="D250" s="341">
        <v>5518996292</v>
      </c>
      <c r="F250" s="446"/>
      <c r="L250" s="470"/>
      <c r="M250" s="470"/>
      <c r="N250" s="470"/>
    </row>
    <row r="251" spans="2:14" s="209" customFormat="1" ht="12.75">
      <c r="B251" s="430" t="s">
        <v>384</v>
      </c>
      <c r="C251" s="401">
        <v>147788974</v>
      </c>
      <c r="D251" s="341">
        <v>321867488</v>
      </c>
      <c r="L251" s="470"/>
      <c r="M251" s="470"/>
      <c r="N251" s="470"/>
    </row>
    <row r="252" spans="2:14" s="209" customFormat="1" ht="12.75">
      <c r="B252" s="397" t="s">
        <v>5</v>
      </c>
      <c r="C252" s="384">
        <f>+C250+C251</f>
        <v>7736063814</v>
      </c>
      <c r="D252" s="416">
        <f>+D250+D251</f>
        <v>5840863780</v>
      </c>
      <c r="L252" s="470">
        <f>+C252-EERR!E19</f>
        <v>0</v>
      </c>
      <c r="M252" s="470">
        <f>+D252-EERR!F19</f>
        <v>0</v>
      </c>
      <c r="N252" s="470"/>
    </row>
    <row r="253" spans="2:14" s="209" customFormat="1" ht="12.75">
      <c r="L253" s="481"/>
      <c r="M253" s="481"/>
      <c r="N253" s="481"/>
    </row>
    <row r="254" spans="2:14" s="209" customFormat="1" ht="12.75">
      <c r="B254" s="176" t="s">
        <v>340</v>
      </c>
      <c r="L254" s="481"/>
      <c r="M254" s="481"/>
      <c r="N254" s="481"/>
    </row>
    <row r="255" spans="2:14" s="209" customFormat="1" ht="12.75">
      <c r="L255" s="481"/>
      <c r="M255" s="481"/>
      <c r="N255" s="481"/>
    </row>
    <row r="256" spans="2:14" s="209" customFormat="1" ht="12.75">
      <c r="B256" s="220" t="s">
        <v>65</v>
      </c>
      <c r="C256" s="398" t="str">
        <f>+$C$249</f>
        <v>30.09.2024</v>
      </c>
      <c r="D256" s="463" t="str">
        <f>+$D$249</f>
        <v>30.09.2023</v>
      </c>
      <c r="L256" s="481"/>
      <c r="M256" s="481"/>
      <c r="N256" s="481"/>
    </row>
    <row r="257" spans="2:14" s="209" customFormat="1" ht="12.75">
      <c r="B257" s="342" t="s">
        <v>112</v>
      </c>
      <c r="C257" s="431">
        <v>517481321</v>
      </c>
      <c r="D257" s="431">
        <v>0</v>
      </c>
      <c r="L257" s="470"/>
      <c r="M257" s="470"/>
      <c r="N257" s="470"/>
    </row>
    <row r="258" spans="2:14" s="209" customFormat="1" ht="12.75">
      <c r="B258" s="156" t="s">
        <v>441</v>
      </c>
      <c r="C258" s="431">
        <v>447899084</v>
      </c>
      <c r="D258" s="431">
        <v>528043674</v>
      </c>
      <c r="L258" s="470"/>
      <c r="M258" s="470"/>
      <c r="N258" s="470"/>
    </row>
    <row r="259" spans="2:14" s="209" customFormat="1" ht="12.75">
      <c r="B259" s="220" t="s">
        <v>5</v>
      </c>
      <c r="C259" s="432">
        <f>+SUM(C257:C258)</f>
        <v>965380405</v>
      </c>
      <c r="D259" s="423">
        <f>+SUM(D258:D258)</f>
        <v>528043674</v>
      </c>
      <c r="L259" s="470">
        <f>+C259-EERR!E20</f>
        <v>0</v>
      </c>
      <c r="M259" s="470">
        <f>+D259-EERR!F20</f>
        <v>0</v>
      </c>
      <c r="N259" s="470"/>
    </row>
    <row r="260" spans="2:14" s="209" customFormat="1" ht="12.75">
      <c r="L260" s="470"/>
      <c r="M260" s="470"/>
      <c r="N260" s="470"/>
    </row>
    <row r="261" spans="2:14" s="209" customFormat="1" ht="12.75">
      <c r="B261" s="147" t="s">
        <v>392</v>
      </c>
      <c r="L261" s="470"/>
      <c r="M261" s="470"/>
      <c r="N261" s="470"/>
    </row>
    <row r="262" spans="2:14" s="209" customFormat="1" ht="12.75">
      <c r="L262" s="470"/>
      <c r="M262" s="470"/>
      <c r="N262" s="470"/>
    </row>
    <row r="263" spans="2:14" s="209" customFormat="1" ht="12.75">
      <c r="B263" s="220" t="s">
        <v>65</v>
      </c>
      <c r="C263" s="398" t="str">
        <f>+$C$249</f>
        <v>30.09.2024</v>
      </c>
      <c r="D263" s="398" t="str">
        <f>+$D$249</f>
        <v>30.09.2023</v>
      </c>
      <c r="L263" s="470"/>
      <c r="M263" s="470"/>
      <c r="N263" s="470"/>
    </row>
    <row r="264" spans="2:14" s="209" customFormat="1" ht="12.75" customHeight="1">
      <c r="B264" s="433" t="s">
        <v>429</v>
      </c>
      <c r="C264" s="434">
        <v>3173296850</v>
      </c>
      <c r="D264" s="435">
        <v>2540267317</v>
      </c>
      <c r="L264" s="470"/>
      <c r="M264" s="470"/>
      <c r="N264" s="470"/>
    </row>
    <row r="265" spans="2:14" s="209" customFormat="1" ht="12.75">
      <c r="B265" s="433" t="s">
        <v>110</v>
      </c>
      <c r="C265" s="341">
        <v>33542730</v>
      </c>
      <c r="D265" s="436">
        <v>32644985</v>
      </c>
      <c r="L265" s="470"/>
      <c r="M265" s="470"/>
      <c r="N265" s="470"/>
    </row>
    <row r="266" spans="2:14" s="209" customFormat="1" ht="12.75">
      <c r="B266" s="437" t="s">
        <v>5</v>
      </c>
      <c r="C266" s="438">
        <f>+SUM(C264:C265)</f>
        <v>3206839580</v>
      </c>
      <c r="D266" s="438">
        <f>+SUM(D264:D265)</f>
        <v>2572912302</v>
      </c>
      <c r="L266" s="470">
        <f>+C266+EERR!E27</f>
        <v>0</v>
      </c>
      <c r="M266" s="470">
        <f>+D266+EERR!F27</f>
        <v>0</v>
      </c>
      <c r="N266" s="470"/>
    </row>
    <row r="267" spans="2:14" s="209" customFormat="1" ht="12.75">
      <c r="B267" s="439"/>
      <c r="C267" s="440"/>
      <c r="D267" s="440"/>
      <c r="L267" s="470"/>
      <c r="M267" s="470"/>
      <c r="N267" s="470"/>
    </row>
    <row r="268" spans="2:14" s="209" customFormat="1" ht="12.75">
      <c r="B268" s="427" t="s">
        <v>393</v>
      </c>
      <c r="L268" s="470"/>
      <c r="M268" s="470"/>
      <c r="N268" s="470"/>
    </row>
    <row r="269" spans="2:14" s="209" customFormat="1" ht="12.75">
      <c r="L269" s="481"/>
      <c r="M269" s="481"/>
      <c r="N269" s="481"/>
    </row>
    <row r="270" spans="2:14" s="209" customFormat="1" ht="12.75">
      <c r="B270" s="220" t="s">
        <v>65</v>
      </c>
      <c r="C270" s="398" t="str">
        <f>+$C$249</f>
        <v>30.09.2024</v>
      </c>
      <c r="D270" s="398" t="str">
        <f>+$D$249</f>
        <v>30.09.2023</v>
      </c>
      <c r="L270" s="481"/>
      <c r="M270" s="481"/>
      <c r="N270" s="481"/>
    </row>
    <row r="271" spans="2:14" s="209" customFormat="1" ht="12.75">
      <c r="B271" s="342" t="s">
        <v>311</v>
      </c>
      <c r="C271" s="341">
        <f>1744543892-9547693</f>
        <v>1734996199</v>
      </c>
      <c r="D271" s="341">
        <f>1301742030+172380706</f>
        <v>1474122736</v>
      </c>
      <c r="L271" s="481"/>
      <c r="M271" s="481"/>
      <c r="N271" s="481"/>
    </row>
    <row r="272" spans="2:14" s="209" customFormat="1" ht="12.75">
      <c r="B272" s="342" t="s">
        <v>385</v>
      </c>
      <c r="C272" s="341">
        <v>209653942</v>
      </c>
      <c r="D272" s="341">
        <v>90976622</v>
      </c>
      <c r="L272" s="481"/>
      <c r="M272" s="481"/>
      <c r="N272" s="481"/>
    </row>
    <row r="273" spans="2:14" s="209" customFormat="1" ht="12.75">
      <c r="B273" s="342" t="s">
        <v>90</v>
      </c>
      <c r="C273" s="341">
        <v>179723360</v>
      </c>
      <c r="D273" s="341">
        <v>114999811</v>
      </c>
      <c r="L273" s="481"/>
      <c r="M273" s="481"/>
      <c r="N273" s="481"/>
    </row>
    <row r="274" spans="2:14" s="209" customFormat="1" ht="12.75">
      <c r="B274" s="342" t="s">
        <v>114</v>
      </c>
      <c r="C274" s="341">
        <v>39725961</v>
      </c>
      <c r="D274" s="341">
        <v>37309883</v>
      </c>
      <c r="L274" s="481"/>
      <c r="M274" s="481"/>
      <c r="N274" s="481"/>
    </row>
    <row r="275" spans="2:14" s="209" customFormat="1" ht="12.75">
      <c r="B275" s="342" t="s">
        <v>89</v>
      </c>
      <c r="C275" s="341">
        <v>17212811</v>
      </c>
      <c r="D275" s="341">
        <v>28177537</v>
      </c>
      <c r="L275" s="470"/>
      <c r="M275" s="470"/>
      <c r="N275" s="470"/>
    </row>
    <row r="276" spans="2:14" s="209" customFormat="1" ht="12.75">
      <c r="B276" s="342" t="s">
        <v>317</v>
      </c>
      <c r="C276" s="341">
        <v>8812920</v>
      </c>
      <c r="D276" s="341">
        <v>75079507</v>
      </c>
      <c r="L276" s="481"/>
      <c r="M276" s="481"/>
      <c r="N276" s="481"/>
    </row>
    <row r="277" spans="2:14" s="209" customFormat="1" ht="12.75">
      <c r="B277" s="342" t="s">
        <v>108</v>
      </c>
      <c r="C277" s="341">
        <v>7608127</v>
      </c>
      <c r="D277" s="341">
        <v>175127845</v>
      </c>
      <c r="L277" s="481"/>
      <c r="M277" s="481"/>
      <c r="N277" s="481"/>
    </row>
    <row r="278" spans="2:14" s="209" customFormat="1" ht="12.75">
      <c r="B278" s="342" t="s">
        <v>318</v>
      </c>
      <c r="C278" s="341">
        <v>7300817</v>
      </c>
      <c r="D278" s="341">
        <v>0</v>
      </c>
      <c r="L278" s="470"/>
      <c r="M278" s="470"/>
      <c r="N278" s="470"/>
    </row>
    <row r="279" spans="2:14" s="209" customFormat="1" ht="12.75">
      <c r="B279" s="342" t="s">
        <v>119</v>
      </c>
      <c r="C279" s="341">
        <v>3061760</v>
      </c>
      <c r="D279" s="341">
        <v>2934376</v>
      </c>
      <c r="L279" s="470"/>
      <c r="M279" s="470"/>
      <c r="N279" s="470"/>
    </row>
    <row r="280" spans="2:14" s="209" customFormat="1" ht="12.75">
      <c r="B280" s="342" t="s">
        <v>104</v>
      </c>
      <c r="C280" s="341">
        <v>2309804</v>
      </c>
      <c r="D280" s="341">
        <v>2193059</v>
      </c>
      <c r="L280" s="470"/>
      <c r="M280" s="470"/>
      <c r="N280" s="470"/>
    </row>
    <row r="281" spans="2:14" s="209" customFormat="1" ht="12.75">
      <c r="B281" s="342" t="s">
        <v>115</v>
      </c>
      <c r="C281" s="341">
        <v>1213051</v>
      </c>
      <c r="D281" s="341">
        <v>2845137</v>
      </c>
      <c r="L281" s="470">
        <f>+C281+E185</f>
        <v>0</v>
      </c>
      <c r="M281" s="470"/>
      <c r="N281" s="470"/>
    </row>
    <row r="282" spans="2:14" s="209" customFormat="1" ht="12.75">
      <c r="B282" s="342" t="s">
        <v>312</v>
      </c>
      <c r="C282" s="341">
        <v>533787</v>
      </c>
      <c r="D282" s="341">
        <v>1961738</v>
      </c>
      <c r="L282" s="470"/>
      <c r="M282" s="470"/>
      <c r="N282" s="470"/>
    </row>
    <row r="283" spans="2:14" s="209" customFormat="1" ht="12.75">
      <c r="B283" s="220" t="s">
        <v>5</v>
      </c>
      <c r="C283" s="384">
        <f>+SUM(C271:C282)</f>
        <v>2212152539</v>
      </c>
      <c r="D283" s="384">
        <f>+SUM(D271:D282)</f>
        <v>2005728251</v>
      </c>
      <c r="L283" s="470">
        <f>+C283+EERR!E28</f>
        <v>0</v>
      </c>
      <c r="M283" s="470">
        <f>+D283+EERR!F28</f>
        <v>0</v>
      </c>
      <c r="N283" s="470"/>
    </row>
    <row r="284" spans="2:14" s="209" customFormat="1" ht="12.75">
      <c r="C284" s="462"/>
      <c r="L284" s="470"/>
      <c r="M284" s="470"/>
      <c r="N284" s="470"/>
    </row>
    <row r="285" spans="2:14" s="209" customFormat="1" ht="12.75">
      <c r="B285" s="147" t="s">
        <v>394</v>
      </c>
      <c r="L285" s="470"/>
      <c r="M285" s="470"/>
      <c r="N285" s="470"/>
    </row>
    <row r="286" spans="2:14" s="209" customFormat="1" ht="12.75">
      <c r="L286" s="470"/>
      <c r="M286" s="470"/>
      <c r="N286" s="470"/>
    </row>
    <row r="287" spans="2:14" s="209" customFormat="1" ht="12.75">
      <c r="B287" s="397" t="s">
        <v>65</v>
      </c>
      <c r="C287" s="398" t="str">
        <f>+$C$249</f>
        <v>30.09.2024</v>
      </c>
      <c r="D287" s="398" t="str">
        <f>+$D$249</f>
        <v>30.09.2023</v>
      </c>
      <c r="L287" s="470"/>
      <c r="M287" s="470"/>
      <c r="N287" s="470"/>
    </row>
    <row r="288" spans="2:14" s="3" customFormat="1" ht="12.75">
      <c r="B288" s="156" t="s">
        <v>113</v>
      </c>
      <c r="C288" s="102">
        <v>103349550</v>
      </c>
      <c r="D288" s="167">
        <v>63220356</v>
      </c>
      <c r="L288" s="92"/>
      <c r="M288" s="92"/>
      <c r="N288" s="92"/>
    </row>
    <row r="289" spans="2:14" s="3" customFormat="1" ht="12.75">
      <c r="B289" s="156" t="s">
        <v>298</v>
      </c>
      <c r="C289" s="223">
        <v>0</v>
      </c>
      <c r="D289" s="167">
        <v>105633393</v>
      </c>
      <c r="L289" s="92"/>
      <c r="M289" s="92"/>
      <c r="N289" s="92"/>
    </row>
    <row r="290" spans="2:14" s="3" customFormat="1" ht="12.75" hidden="1">
      <c r="B290" s="156" t="s">
        <v>298</v>
      </c>
      <c r="C290" s="167">
        <v>0</v>
      </c>
      <c r="D290" s="167">
        <v>0</v>
      </c>
      <c r="L290" s="92"/>
      <c r="M290" s="92"/>
      <c r="N290" s="92"/>
    </row>
    <row r="291" spans="2:14" s="3" customFormat="1" ht="12.75">
      <c r="B291" s="155" t="s">
        <v>5</v>
      </c>
      <c r="C291" s="145">
        <f>+SUM(C288:C289)</f>
        <v>103349550</v>
      </c>
      <c r="D291" s="474">
        <f>+D288+D289</f>
        <v>168853749</v>
      </c>
      <c r="L291" s="92">
        <f>+C291+EERR!E29</f>
        <v>0</v>
      </c>
      <c r="M291" s="92">
        <f>+D291+EERR!F29</f>
        <v>0</v>
      </c>
      <c r="N291" s="92"/>
    </row>
    <row r="292" spans="2:14" s="3" customFormat="1" ht="12.75">
      <c r="B292" s="450"/>
      <c r="C292" s="451"/>
      <c r="D292" s="451"/>
      <c r="L292" s="92"/>
      <c r="M292" s="92"/>
      <c r="N292" s="92"/>
    </row>
    <row r="293" spans="2:14" s="209" customFormat="1" ht="12.75">
      <c r="B293" s="147" t="s">
        <v>444</v>
      </c>
      <c r="L293" s="470"/>
      <c r="M293" s="470"/>
      <c r="N293" s="470"/>
    </row>
    <row r="294" spans="2:14" s="209" customFormat="1" ht="12.75">
      <c r="L294" s="470"/>
      <c r="M294" s="470"/>
      <c r="N294" s="470"/>
    </row>
    <row r="295" spans="2:14" s="209" customFormat="1" ht="12.75">
      <c r="B295" s="397" t="s">
        <v>65</v>
      </c>
      <c r="C295" s="398" t="str">
        <f>+$C$249</f>
        <v>30.09.2024</v>
      </c>
      <c r="D295" s="398" t="str">
        <f>+$D$249</f>
        <v>30.09.2023</v>
      </c>
      <c r="L295" s="470"/>
      <c r="M295" s="470"/>
      <c r="N295" s="470"/>
    </row>
    <row r="296" spans="2:14" s="3" customFormat="1" ht="12.75" customHeight="1">
      <c r="B296" s="433" t="s">
        <v>429</v>
      </c>
      <c r="C296" s="473">
        <v>71769181</v>
      </c>
      <c r="D296" s="167">
        <v>17709504</v>
      </c>
      <c r="L296" s="92"/>
      <c r="M296" s="92"/>
      <c r="N296" s="92"/>
    </row>
    <row r="297" spans="2:14" s="3" customFormat="1" ht="12.75">
      <c r="B297" s="155" t="s">
        <v>5</v>
      </c>
      <c r="C297" s="474">
        <f>+SUM(C296)</f>
        <v>71769181</v>
      </c>
      <c r="D297" s="416">
        <f>+SUM(D296)</f>
        <v>17709504</v>
      </c>
      <c r="L297" s="92">
        <f>+C297+EERR!$E$30</f>
        <v>0</v>
      </c>
      <c r="M297" s="92">
        <f>+D297+EERR!$F$30</f>
        <v>0</v>
      </c>
      <c r="N297" s="92"/>
    </row>
    <row r="298" spans="2:14" s="3" customFormat="1" ht="12.75">
      <c r="B298" s="450"/>
      <c r="C298" s="451"/>
      <c r="D298" s="451"/>
      <c r="L298" s="92"/>
      <c r="M298" s="92"/>
      <c r="N298" s="92"/>
    </row>
    <row r="300" spans="2:14" ht="18">
      <c r="B300" s="137" t="s">
        <v>225</v>
      </c>
      <c r="C300" s="137" t="s">
        <v>226</v>
      </c>
    </row>
    <row r="302" spans="2:14">
      <c r="B302" s="138" t="s">
        <v>227</v>
      </c>
    </row>
    <row r="303" spans="2:14">
      <c r="B303" s="149"/>
      <c r="G303" s="150"/>
    </row>
    <row r="304" spans="2:14">
      <c r="B304" s="148" t="s">
        <v>228</v>
      </c>
      <c r="C304" s="148"/>
      <c r="D304" s="148"/>
      <c r="E304" s="148"/>
      <c r="F304" s="148"/>
    </row>
    <row r="305" spans="2:7">
      <c r="B305" s="138"/>
    </row>
    <row r="306" spans="2:7">
      <c r="B306" s="138" t="s">
        <v>229</v>
      </c>
    </row>
    <row r="307" spans="2:7">
      <c r="B307" s="151"/>
    </row>
    <row r="308" spans="2:7" ht="33.75" customHeight="1">
      <c r="B308" s="526" t="s">
        <v>230</v>
      </c>
      <c r="C308" s="526"/>
      <c r="D308" s="526"/>
      <c r="E308" s="526"/>
      <c r="F308" s="526"/>
      <c r="G308" s="526"/>
    </row>
    <row r="310" spans="2:7" ht="18">
      <c r="B310" s="137" t="s">
        <v>231</v>
      </c>
      <c r="C310" s="137" t="s">
        <v>440</v>
      </c>
    </row>
    <row r="312" spans="2:7" ht="30.75" customHeight="1">
      <c r="B312" s="528" t="s">
        <v>459</v>
      </c>
      <c r="C312" s="528"/>
      <c r="D312" s="528"/>
      <c r="E312" s="528"/>
      <c r="F312" s="528"/>
      <c r="G312" s="528"/>
    </row>
    <row r="313" spans="2:7" ht="14.25" customHeight="1">
      <c r="B313" s="334"/>
      <c r="C313" s="334"/>
      <c r="D313" s="334"/>
      <c r="E313" s="334"/>
      <c r="F313" s="334"/>
      <c r="G313" s="334"/>
    </row>
    <row r="314" spans="2:7" ht="18">
      <c r="B314" s="137" t="s">
        <v>232</v>
      </c>
      <c r="C314" s="137" t="s">
        <v>233</v>
      </c>
    </row>
    <row r="315" spans="2:7" ht="18">
      <c r="B315" s="137" t="s">
        <v>234</v>
      </c>
    </row>
    <row r="316" spans="2:7">
      <c r="G316" s="152"/>
    </row>
    <row r="317" spans="2:7" ht="19.5" customHeight="1">
      <c r="B317" s="526" t="s">
        <v>235</v>
      </c>
      <c r="C317" s="526"/>
      <c r="D317" s="526"/>
      <c r="E317" s="526"/>
      <c r="F317" s="526"/>
      <c r="G317" s="526"/>
    </row>
    <row r="319" spans="2:7" ht="18">
      <c r="B319" s="153" t="s">
        <v>236</v>
      </c>
      <c r="C319" s="153" t="s">
        <v>237</v>
      </c>
    </row>
    <row r="320" spans="2:7">
      <c r="B320" s="18"/>
    </row>
    <row r="321" spans="2:7" ht="30.75" customHeight="1">
      <c r="B321" s="526" t="s">
        <v>238</v>
      </c>
      <c r="C321" s="526"/>
      <c r="D321" s="526"/>
      <c r="E321" s="526"/>
      <c r="F321" s="526"/>
      <c r="G321" s="526"/>
    </row>
  </sheetData>
  <sortState ref="B197:D201">
    <sortCondition descending="1" ref="C197:C201"/>
  </sortState>
  <mergeCells count="30">
    <mergeCell ref="B79:G79"/>
    <mergeCell ref="B73:G73"/>
    <mergeCell ref="B69:G69"/>
    <mergeCell ref="B317:G317"/>
    <mergeCell ref="B321:G321"/>
    <mergeCell ref="B81:G81"/>
    <mergeCell ref="B89:G89"/>
    <mergeCell ref="B189:C189"/>
    <mergeCell ref="B308:G308"/>
    <mergeCell ref="B312:G312"/>
    <mergeCell ref="B30:G30"/>
    <mergeCell ref="B14:G14"/>
    <mergeCell ref="B16:G16"/>
    <mergeCell ref="B18:G18"/>
    <mergeCell ref="B24:G24"/>
    <mergeCell ref="B26:G26"/>
    <mergeCell ref="B34:G34"/>
    <mergeCell ref="B38:G38"/>
    <mergeCell ref="B42:G42"/>
    <mergeCell ref="B44:G44"/>
    <mergeCell ref="B48:G48"/>
    <mergeCell ref="B50:G50"/>
    <mergeCell ref="D52:D53"/>
    <mergeCell ref="B54:C54"/>
    <mergeCell ref="B66:G66"/>
    <mergeCell ref="B58:J58"/>
    <mergeCell ref="B59:J59"/>
    <mergeCell ref="B61:J61"/>
    <mergeCell ref="B62:J62"/>
    <mergeCell ref="B64:J64"/>
  </mergeCells>
  <dataValidations count="2">
    <dataValidation type="textLength" errorStyle="information" allowBlank="1" showInputMessage="1" showErrorMessage="1" error="XLBVal:2=0_x000d__x000a_" sqref="E150 E152:E153 E147:E148 G136:G145 D136">
      <formula1>0</formula1>
      <formula2>300</formula2>
    </dataValidation>
    <dataValidation type="textLength" errorStyle="information" allowBlank="1" showInputMessage="1" showErrorMessage="1" error="XLBVal:6=25600000_x000d__x000a_" sqref="F142:F145">
      <formula1>0</formula1>
      <formula2>300</formula2>
    </dataValidation>
  </dataValidations>
  <pageMargins left="0.70866141732283472" right="0.70866141732283472" top="0.74803149606299213" bottom="0.74803149606299213" header="0.31496062992125984" footer="0.31496062992125984"/>
  <pageSetup scale="53" fitToHeight="0" orientation="portrait" r:id="rId1"/>
  <rowBreaks count="3" manualBreakCount="3">
    <brk id="74" max="8" man="1"/>
    <brk id="160" max="8" man="1"/>
    <brk id="253" max="8" man="1"/>
  </rowBreaks>
  <ignoredErrors>
    <ignoredError sqref="D186"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9CclGMRyaKNFP03yqtHJTQ39+Bf9xhifC8dwHQlEQuQ=</DigestValue>
    </Reference>
    <Reference Type="http://www.w3.org/2000/09/xmldsig#Object" URI="#idOfficeObject">
      <DigestMethod Algorithm="http://www.w3.org/2001/04/xmlenc#sha256"/>
      <DigestValue>DzbD/u8bsjT0/wM0mFu7NaO4LtsIgkDqGV2tCQ/pco0=</DigestValue>
    </Reference>
    <Reference Type="http://uri.etsi.org/01903#SignedProperties" URI="#idSignedProperties">
      <Transforms>
        <Transform Algorithm="http://www.w3.org/TR/2001/REC-xml-c14n-20010315"/>
      </Transforms>
      <DigestMethod Algorithm="http://www.w3.org/2001/04/xmlenc#sha256"/>
      <DigestValue>+VRIEyLvSs7xjvl5VgCiRGNX3Gzp9vsHQv8tiRA1Htg=</DigestValue>
    </Reference>
    <Reference Type="http://www.w3.org/2000/09/xmldsig#Object" URI="#idValidSigLnImg">
      <DigestMethod Algorithm="http://www.w3.org/2001/04/xmlenc#sha256"/>
      <DigestValue>pDThYQcKaKLQPLXSvEFiyTi08bmztb1RLQoQjRweGaU=</DigestValue>
    </Reference>
    <Reference Type="http://www.w3.org/2000/09/xmldsig#Object" URI="#idInvalidSigLnImg">
      <DigestMethod Algorithm="http://www.w3.org/2001/04/xmlenc#sha256"/>
      <DigestValue>JswM1mWI9HEIbbPAcL5dqZHRoOWfmkEWQyjFeimLh4k=</DigestValue>
    </Reference>
  </SignedInfo>
  <SignatureValue>lLIbgZcxz2uXkBZGSygkgAR4bpUS/iRg/1j7LMeG6MTPqJ/NNpftfl0LWwZkxDb415W+i0NDudTF
gALy22pfyPadHLHaOeA2WC1rC5Fd75pV14bLK4cp2AWnDZA8tf5q696jWfQT3toU5OzPIXYMA0x2
I0Ifi9p263B6HhcWq220XC8IjiyxUfT4PbJFXQueUYFyD0KugEDXahD33/EkM7dJmIxoEslBF0jo
Yq+X0SSKN0vdoUmVwaXs2NGsv2icJ7R97NwdUyUQqH+go3BiLez6kPDJTShow0robSzDX9HuXlmE
STDmCRskbcWt75TYx2AhrbLotF4+P83nqnImQw==</SignatureValue>
  <KeyInfo>
    <X509Data>
      <X509Certificate>MIIIfTCCBmWgAwIBAgIIexMqFfXaTWgwDQYJKoZIhvcNAQELBQAwWjEaMBgGA1UEAwwRQ0EtRE9DVU1FTlRBIFMuQS4xFjAUBgNVBAUTDVJVQzgwMDUwMTcyLTExFzAVBgNVBAoMDkRPQ1VNRU5UQSBTLkEuMQswCQYDVQQGEwJQWTAeFw0yNDA0MDMxNjU5MDBaFw0yNjA0MDMxNjU5MDBaMIG1MSEwHwYDVQQDDBhSQVlNVU5ETyBNRU5ET1pBIFZBWlFVRVoxEjAQBgNVBAUTCUNJNzM1NDE5NjERMA8GA1UEKgwIUkFZTVVORE8xGDAWBgNVBAQMD01FTkRPWkEgVkFaUVVFWjELMAkGA1UECwwCRjIxNTAzBgNVBAoMLENFUlRJRklDQURPIENVQUxJRklDQURPIERFIEZJUk1BIEVMRUNUUk9OSUNBMQswCQYDVQQGEwJQWTCCASIwDQYJKoZIhvcNAQEBBQADggEPADCCAQoCggEBANHgxfjqJRFDiGcnSbsY/c92kkpdQdNogZYDlXUFAeIlHHpz/gU4BZIlSB9Gt97Nmi2YaTZPdC/T1vPtSl7PSbMXYX+cwj0+4nirtP5fhKkttyvn2xeKZ+ObHdRjfF3FEdVJvzy4yX+OPDQOpBm1ESVZWsF5Gd8kHKvb0G3ifZRswKCzPQ79Pq4POiner8cNAB0LL51FPoKjYTsMLbx5Dq+rlh8Aeql3WCW2omJw8vjjHu6pWE3jCnIMq+b1ghNSWnm3TJuzVXjdV5cqjj93fqfQBZ4si3YkKJ9t51DZJgQ6lT+Z1zXE4NpI2mbt7sg9iPjls6xabS1byeJXiEge8yU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XIwM21lbmRvemFAaWNsb3Vk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aJCFup2cmefoPt7vyUEcIfU393MA4GA1UdDwEB/wQEAwIF4DANBgkqhkiG9w0BAQsFAAOCAgEAsYT0b7qGNf6x79GMwoVuBtT9xjOd07St9DVAAX9UDN/Drj0qCABuVBpDyDrcV/QDR59botuPBcOacEIZsIMRvCPEVrItw2W6ffH/1Scjtxo4rQ7Y5vl5hanl/lk/Os0mSs+7hOGCrVRHmogrkgkLbq5EVo1mUfEIZzhDMGZqYa08xZ7sUaLgvLWH7Imr5gRPS/jt4pQnS8nk8qwxGisV7qS8AgvbRzp4fNnT1lQo/FERnp0bIRhkyAOY3twtoXKNAwxaCNihhaPSFr6e27TFWNz8HwSGygMwKh47cqQzhT3qYF6RmfvwFdMZeiKoVZ3jnmcjxyPLVuTKSwCW2A0TRM6W6CEhjj8TdMjjpSIGs89VOwnRp1V5sLqF+mibW555GrZ5hPC8ap42D5dL3Eeh9RXO28r5/qRXfCrekGhNnUZn4SgPs/Lm568FagaBcwCRjUt/Di9jJmduIPEL/BUPnxVqAZdiM50aqrtasyL4t99JLB+cRpU5QlvbdedboeC5jSBmSusNRAVg94QIE4dEfdsZgTvbN11OJ+9azHhhq5ZNz69IFkneoK57tTnWFm/ZPA8rd8jtP2k0uhAsbrAesM7ErTGJsTGVE9JaxNqm1/Y97J24dkTOCC976VkhI+CUzksGgfmzaZ5pPCk5qLLrv+CjnJXvvruDOXyDZ5jYWn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oCQws3APAoxV+1oRGMHDGbnwLWFyBH4vl7oumjR+dGM=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VX7BvTNU543zunDL+WlnpYgfR9r1uiJ59BWYSDJXZ3s=</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HQTjIKw16vw0XIwvs/h09v3bkMYSf13hDN/caRi0gB4=</DigestValue>
      </Reference>
      <Reference URI="/xl/drawings/vmlDrawing1.vml?ContentType=application/vnd.openxmlformats-officedocument.vmlDrawing">
        <DigestMethod Algorithm="http://www.w3.org/2001/04/xmlenc#sha256"/>
        <DigestValue>tk+s+HmEVsK6bN3Hv7Q2gx4ymDEMauT95q1IRQI9y9I=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bePKRXCHyZW+UnE/dJ7EwcDwgQF4qs2A809nUUrWTXU=</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D6utHVfTjHxMmM8fECt971ngFp3uI8ANEGxLqJDAl2c=</DigestValue>
      </Reference>
      <Reference URI="/xl/printerSettings/printerSettings2.bin?ContentType=application/vnd.openxmlformats-officedocument.spreadsheetml.printerSettings">
        <DigestMethod Algorithm="http://www.w3.org/2001/04/xmlenc#sha256"/>
        <DigestValue>IYV6dImcLXLaHXAsSrayW2pmCAjSoYAUmS1RTPtVoNo=</DigestValue>
      </Reference>
      <Reference URI="/xl/printerSettings/printerSettings3.bin?ContentType=application/vnd.openxmlformats-officedocument.spreadsheetml.printerSettings">
        <DigestMethod Algorithm="http://www.w3.org/2001/04/xmlenc#sha256"/>
        <DigestValue>WMscuA4S8tDFmOw6IB6eVzFucrEoqXMRsRkkut8MAPM=</DigestValue>
      </Reference>
      <Reference URI="/xl/printerSettings/printerSettings4.bin?ContentType=application/vnd.openxmlformats-officedocument.spreadsheetml.printerSettings">
        <DigestMethod Algorithm="http://www.w3.org/2001/04/xmlenc#sha256"/>
        <DigestValue>WMscuA4S8tDFmOw6IB6eVzFucrEoqXMRsRkkut8MAPM=</DigestValue>
      </Reference>
      <Reference URI="/xl/printerSettings/printerSettings5.bin?ContentType=application/vnd.openxmlformats-officedocument.spreadsheetml.printerSettings">
        <DigestMethod Algorithm="http://www.w3.org/2001/04/xmlenc#sha256"/>
        <DigestValue>WMscuA4S8tDFmOw6IB6eVzFucrEoqXMRsRkkut8MAPM=</DigestValue>
      </Reference>
      <Reference URI="/xl/printerSettings/printerSettings6.bin?ContentType=application/vnd.openxmlformats-officedocument.spreadsheetml.printerSettings">
        <DigestMethod Algorithm="http://www.w3.org/2001/04/xmlenc#sha256"/>
        <DigestValue>PhQhZaG+NUrGIFOaDxmW6UcJxuZD8DsLUtinj36lXTM=</DigestValue>
      </Reference>
      <Reference URI="/xl/printerSettings/printerSettings7.bin?ContentType=application/vnd.openxmlformats-officedocument.spreadsheetml.printerSettings">
        <DigestMethod Algorithm="http://www.w3.org/2001/04/xmlenc#sha256"/>
        <DigestValue>IYV6dImcLXLaHXAsSrayW2pmCAjSoYAUmS1RTPtVoNo=</DigestValue>
      </Reference>
      <Reference URI="/xl/sharedStrings.xml?ContentType=application/vnd.openxmlformats-officedocument.spreadsheetml.sharedStrings+xml">
        <DigestMethod Algorithm="http://www.w3.org/2001/04/xmlenc#sha256"/>
        <DigestValue>ovrpCelvWTsHaz1Rr/P8KeXIfe91NtvjEUlmOCxpOUs=</DigestValue>
      </Reference>
      <Reference URI="/xl/styles.xml?ContentType=application/vnd.openxmlformats-officedocument.spreadsheetml.styles+xml">
        <DigestMethod Algorithm="http://www.w3.org/2001/04/xmlenc#sha256"/>
        <DigestValue>8HXRZj2haTr0QvAujmuObR9yvl4p8mmUIqLRugE3PP0=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u4ucEB6uCX48u3q/STLlHg2mWyz+7HTMQKts9RTVja0=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832Hu3fYf7NyhRFzmU0EY6S9hZJhDKB+Se5SIOvTid4=</DigestValue>
      </Reference>
      <Reference URI="/xl/worksheets/sheet2.xml?ContentType=application/vnd.openxmlformats-officedocument.spreadsheetml.worksheet+xml">
        <DigestMethod Algorithm="http://www.w3.org/2001/04/xmlenc#sha256"/>
        <DigestValue>veHQtfvRKPqhxmGKE1WnK0EuExUsGkTadeB/8acKOh8=</DigestValue>
      </Reference>
      <Reference URI="/xl/worksheets/sheet3.xml?ContentType=application/vnd.openxmlformats-officedocument.spreadsheetml.worksheet+xml">
        <DigestMethod Algorithm="http://www.w3.org/2001/04/xmlenc#sha256"/>
        <DigestValue>3YFcHIZe+3qhDwdtSolWG4bJqRmJ3dzANInojCEaKMw=</DigestValue>
      </Reference>
      <Reference URI="/xl/worksheets/sheet4.xml?ContentType=application/vnd.openxmlformats-officedocument.spreadsheetml.worksheet+xml">
        <DigestMethod Algorithm="http://www.w3.org/2001/04/xmlenc#sha256"/>
        <DigestValue>kBfxNwrmbAWeKuqpbzcwjQ7cpVvv6ge5TNiuDW6XV20=</DigestValue>
      </Reference>
      <Reference URI="/xl/worksheets/sheet5.xml?ContentType=application/vnd.openxmlformats-officedocument.spreadsheetml.worksheet+xml">
        <DigestMethod Algorithm="http://www.w3.org/2001/04/xmlenc#sha256"/>
        <DigestValue>h/nmr7J8SA2sTrA/92nvZWzmFU86wLHvcEKCNN7I6eY=</DigestValue>
      </Reference>
      <Reference URI="/xl/worksheets/sheet6.xml?ContentType=application/vnd.openxmlformats-officedocument.spreadsheetml.worksheet+xml">
        <DigestMethod Algorithm="http://www.w3.org/2001/04/xmlenc#sha256"/>
        <DigestValue>6swEJVOXu6rBKkZSwimiyjkaACx6TdwdN3W63jTP8bw=</DigestValue>
      </Reference>
      <Reference URI="/xl/worksheets/sheet7.xml?ContentType=application/vnd.openxmlformats-officedocument.spreadsheetml.worksheet+xml">
        <DigestMethod Algorithm="http://www.w3.org/2001/04/xmlenc#sha256"/>
        <DigestValue>MadGhhnFHzsMaaXC/ZAk57qFlqpaj4A0L4iZWrnfRB8=</DigestValue>
      </Reference>
    </Manifest>
    <SignatureProperties>
      <SignatureProperty Id="idSignatureTime" Target="#idPackageSignature">
        <mdssi:SignatureTime xmlns:mdssi="http://schemas.openxmlformats.org/package/2006/digital-signature">
          <mdssi:Format>YYYY-MM-DDThh:mm:ssTZD</mdssi:Format>
          <mdssi:Value>2024-10-30T19:17:14Z</mdssi:Value>
        </mdssi:SignatureTime>
      </SignatureProperty>
    </SignatureProperties>
  </Object>
  <Object Id="idOfficeObject">
    <SignatureProperties>
      <SignatureProperty Id="idOfficeV1Details" Target="#idPackageSignature">
        <SignatureInfoV1 xmlns="http://schemas.microsoft.com/office/2006/digsig">
          <SetupID>{9401B430-A9D2-45C1-AD39-F3EA6E066834}</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2024-10-30T19:17:14Z</xd:SigningTime>
          <xd:SigningCertificate>
            <xd:Cert>
              <xd:CertDigest>
                <DigestMethod Algorithm="http://www.w3.org/2001/04/xmlenc#sha256"/>
                <DigestValue>P43nP8UUJqmJykSfnj2EZmKjMc1nTlk2KB9NdP6k9ys=</DigestValue>
              </xd:CertDigest>
              <xd:IssuerSerial>
                <X509IssuerName>C=PY, O=DOCUMENTA S.A., SERIALNUMBER=RUC80050172-1, CN=CA-DOCUMENTA S.A.</X509IssuerName>
                <X509SerialNumber>8868478365030042984</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IBB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zUgAAAAcKDQcKDQcJDQ4WMShFrjFU1TJV1gECBAIDBAECBQoRKyZBowsTMWEXAAAAfqbJd6PIeqDCQFZ4JTd0Lk/HMVPSGy5uFiE4GypVJ0KnHjN9AAABAQEAAACcz+7S6ffb7fnC0t1haH0hMm8aLXIuT8ggOIwoRKslP58cK08AAAGzUgAAAMHg9P///////////+bm5k9SXjw/SzBRzTFU0y1NwSAyVzFGXwEBAmEXCA8mnM/u69/SvI9jt4tgjIR9FBosDBEjMVTUMlXWMVPRKUSeDxk4AAAAAQEAAADT6ff///////+Tk5MjK0krSbkvUcsuT8YVJFoTIFIrSbgtTcEQHEezUgAAAJzP7vT6/bTa8kRleixHhy1Nwi5PxiQtTnBwcJKSki81SRwtZAgOI2EXAAAAweD02+35gsLqZ5q6Jz1jNEJyOUZ4qamp+/v7////wdPeVnCJAQECAQEAAACv1/Ho8/ubzu6CwuqMudS3u769vb3////////////L5fZymsABAgMrFwAAAK/X8fz9/uLx+snk9uTy+vz9/v///////////////8vl9nKawAECA2EXAAAAotHvtdryxOL1xOL1tdry0+r32+350+r3tdryxOL1pdPvc5rAAQIDAQEAAABpj7ZnjrZqj7Zqj7ZnjrZtkbdukrdtkbdnjrZqj7ZojrZ3rdUCAwSxUgAAAAAAAAAAAAAAAAAAAAAAAAAAAAAAAAAAAAAAAAAAAAAAAAAAAAAAAGEX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D//w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0REzQiDY8ftf+S27jbTv7NXnC/EqlCLsClXNxJyUkOE=</DigestValue>
    </Reference>
    <Reference Type="http://www.w3.org/2000/09/xmldsig#Object" URI="#idOfficeObject">
      <DigestMethod Algorithm="http://www.w3.org/2001/04/xmlenc#sha256"/>
      <DigestValue>SqD9LFf32+tabVGFK1uZgbO/WMjPtf5YMMkTx1kmWfM=</DigestValue>
    </Reference>
    <Reference Type="http://uri.etsi.org/01903#SignedProperties" URI="#idSignedProperties">
      <Transforms>
        <Transform Algorithm="http://www.w3.org/TR/2001/REC-xml-c14n-20010315"/>
      </Transforms>
      <DigestMethod Algorithm="http://www.w3.org/2001/04/xmlenc#sha256"/>
      <DigestValue>EiXyZQrdb399if1nFCy53/SETHsyZEBWFnN7ha1KfeU=</DigestValue>
    </Reference>
    <Reference Type="http://www.w3.org/2000/09/xmldsig#Object" URI="#idValidSigLnImg">
      <DigestMethod Algorithm="http://www.w3.org/2001/04/xmlenc#sha256"/>
      <DigestValue>3TPmOkgZPeu23YeA2z6N3ABaPWBY+lPtoEqAbGQzhkE=</DigestValue>
    </Reference>
    <Reference Type="http://www.w3.org/2000/09/xmldsig#Object" URI="#idInvalidSigLnImg">
      <DigestMethod Algorithm="http://www.w3.org/2001/04/xmlenc#sha256"/>
      <DigestValue>ieFsYqlSuO8fOijgNG1DJ5ovPwezQcIB033M9hRMjE0=</DigestValue>
    </Reference>
  </SignedInfo>
  <SignatureValue>HCFrdmGT0y54gmwKPjjQKRfDA8uvTqJhYHhI7u2bkzkWcEu26Ykgw8vcx7UNFNDfb5XrDqJ662rS
N8etsasWmAyzUj6aP0NH6NYgkzePqkl9wx5BgiDsur06F8ccvDp73ytSLjcYkl4e9xbtCFx2J1DD
04wYcJAbpJbBTiKZrT1ocoNyB+Q/rCfI090WwsTOQ4zd5GukVTdnlqIABenbbJVo6gwCt7aW2tAe
VUFjIfew0BnWxcwwERtKqHl+p/fx5WVO6XZmLEPGsxNyw7DdRAjzf7eIhsQ4jgSHwjOm5RwYurqi
eaharMHMqAW2ssrgo1b5P7kr9IO8u25xZqE1nQ==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oCQws3APAoxV+1oRGMHDGbnwLWFyBH4vl7oumjR+dGM=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VX7BvTNU543zunDL+WlnpYgfR9r1uiJ59BWYSDJXZ3s=</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HQTjIKw16vw0XIwvs/h09v3bkMYSf13hDN/caRi0gB4=</DigestValue>
      </Reference>
      <Reference URI="/xl/drawings/vmlDrawing1.vml?ContentType=application/vnd.openxmlformats-officedocument.vmlDrawing">
        <DigestMethod Algorithm="http://www.w3.org/2001/04/xmlenc#sha256"/>
        <DigestValue>tk+s+HmEVsK6bN3Hv7Q2gx4ymDEMauT95q1IRQI9y9I=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bePKRXCHyZW+UnE/dJ7EwcDwgQF4qs2A809nUUrWTXU=</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D6utHVfTjHxMmM8fECt971ngFp3uI8ANEGxLqJDAl2c=</DigestValue>
      </Reference>
      <Reference URI="/xl/printerSettings/printerSettings2.bin?ContentType=application/vnd.openxmlformats-officedocument.spreadsheetml.printerSettings">
        <DigestMethod Algorithm="http://www.w3.org/2001/04/xmlenc#sha256"/>
        <DigestValue>IYV6dImcLXLaHXAsSrayW2pmCAjSoYAUmS1RTPtVoNo=</DigestValue>
      </Reference>
      <Reference URI="/xl/printerSettings/printerSettings3.bin?ContentType=application/vnd.openxmlformats-officedocument.spreadsheetml.printerSettings">
        <DigestMethod Algorithm="http://www.w3.org/2001/04/xmlenc#sha256"/>
        <DigestValue>WMscuA4S8tDFmOw6IB6eVzFucrEoqXMRsRkkut8MAPM=</DigestValue>
      </Reference>
      <Reference URI="/xl/printerSettings/printerSettings4.bin?ContentType=application/vnd.openxmlformats-officedocument.spreadsheetml.printerSettings">
        <DigestMethod Algorithm="http://www.w3.org/2001/04/xmlenc#sha256"/>
        <DigestValue>WMscuA4S8tDFmOw6IB6eVzFucrEoqXMRsRkkut8MAPM=</DigestValue>
      </Reference>
      <Reference URI="/xl/printerSettings/printerSettings5.bin?ContentType=application/vnd.openxmlformats-officedocument.spreadsheetml.printerSettings">
        <DigestMethod Algorithm="http://www.w3.org/2001/04/xmlenc#sha256"/>
        <DigestValue>WMscuA4S8tDFmOw6IB6eVzFucrEoqXMRsRkkut8MAPM=</DigestValue>
      </Reference>
      <Reference URI="/xl/printerSettings/printerSettings6.bin?ContentType=application/vnd.openxmlformats-officedocument.spreadsheetml.printerSettings">
        <DigestMethod Algorithm="http://www.w3.org/2001/04/xmlenc#sha256"/>
        <DigestValue>PhQhZaG+NUrGIFOaDxmW6UcJxuZD8DsLUtinj36lXTM=</DigestValue>
      </Reference>
      <Reference URI="/xl/printerSettings/printerSettings7.bin?ContentType=application/vnd.openxmlformats-officedocument.spreadsheetml.printerSettings">
        <DigestMethod Algorithm="http://www.w3.org/2001/04/xmlenc#sha256"/>
        <DigestValue>IYV6dImcLXLaHXAsSrayW2pmCAjSoYAUmS1RTPtVoNo=</DigestValue>
      </Reference>
      <Reference URI="/xl/sharedStrings.xml?ContentType=application/vnd.openxmlformats-officedocument.spreadsheetml.sharedStrings+xml">
        <DigestMethod Algorithm="http://www.w3.org/2001/04/xmlenc#sha256"/>
        <DigestValue>ovrpCelvWTsHaz1Rr/P8KeXIfe91NtvjEUlmOCxpOUs=</DigestValue>
      </Reference>
      <Reference URI="/xl/styles.xml?ContentType=application/vnd.openxmlformats-officedocument.spreadsheetml.styles+xml">
        <DigestMethod Algorithm="http://www.w3.org/2001/04/xmlenc#sha256"/>
        <DigestValue>8HXRZj2haTr0QvAujmuObR9yvl4p8mmUIqLRugE3PP0=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u4ucEB6uCX48u3q/STLlHg2mWyz+7HTMQKts9RTVja0=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832Hu3fYf7NyhRFzmU0EY6S9hZJhDKB+Se5SIOvTid4=</DigestValue>
      </Reference>
      <Reference URI="/xl/worksheets/sheet2.xml?ContentType=application/vnd.openxmlformats-officedocument.spreadsheetml.worksheet+xml">
        <DigestMethod Algorithm="http://www.w3.org/2001/04/xmlenc#sha256"/>
        <DigestValue>veHQtfvRKPqhxmGKE1WnK0EuExUsGkTadeB/8acKOh8=</DigestValue>
      </Reference>
      <Reference URI="/xl/worksheets/sheet3.xml?ContentType=application/vnd.openxmlformats-officedocument.spreadsheetml.worksheet+xml">
        <DigestMethod Algorithm="http://www.w3.org/2001/04/xmlenc#sha256"/>
        <DigestValue>3YFcHIZe+3qhDwdtSolWG4bJqRmJ3dzANInojCEaKMw=</DigestValue>
      </Reference>
      <Reference URI="/xl/worksheets/sheet4.xml?ContentType=application/vnd.openxmlformats-officedocument.spreadsheetml.worksheet+xml">
        <DigestMethod Algorithm="http://www.w3.org/2001/04/xmlenc#sha256"/>
        <DigestValue>kBfxNwrmbAWeKuqpbzcwjQ7cpVvv6ge5TNiuDW6XV20=</DigestValue>
      </Reference>
      <Reference URI="/xl/worksheets/sheet5.xml?ContentType=application/vnd.openxmlformats-officedocument.spreadsheetml.worksheet+xml">
        <DigestMethod Algorithm="http://www.w3.org/2001/04/xmlenc#sha256"/>
        <DigestValue>h/nmr7J8SA2sTrA/92nvZWzmFU86wLHvcEKCNN7I6eY=</DigestValue>
      </Reference>
      <Reference URI="/xl/worksheets/sheet6.xml?ContentType=application/vnd.openxmlformats-officedocument.spreadsheetml.worksheet+xml">
        <DigestMethod Algorithm="http://www.w3.org/2001/04/xmlenc#sha256"/>
        <DigestValue>6swEJVOXu6rBKkZSwimiyjkaACx6TdwdN3W63jTP8bw=</DigestValue>
      </Reference>
      <Reference URI="/xl/worksheets/sheet7.xml?ContentType=application/vnd.openxmlformats-officedocument.spreadsheetml.worksheet+xml">
        <DigestMethod Algorithm="http://www.w3.org/2001/04/xmlenc#sha256"/>
        <DigestValue>MadGhhnFHzsMaaXC/ZAk57qFlqpaj4A0L4iZWrnfRB8=</DigestValue>
      </Reference>
    </Manifest>
    <SignatureProperties>
      <SignatureProperty Id="idSignatureTime" Target="#idPackageSignature">
        <mdssi:SignatureTime xmlns:mdssi="http://schemas.openxmlformats.org/package/2006/digital-signature">
          <mdssi:Format>YYYY-MM-DDThh:mm:ssTZD</mdssi:Format>
          <mdssi:Value>2024-10-30T19:30:33Z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2024-10-30T19:30:33Z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A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DCGwAAaQwAACBFTUYAAAEAW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EAB57790-2471-4502-8512-064DAEDE9993}">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2024-04-11T19:45:59Z</cp:lastPrinted>
  <dcterms:created xsi:type="dcterms:W3CDTF">2011-02-24T07:16:58Z</dcterms:created>
  <dcterms:modified xsi:type="dcterms:W3CDTF">2024-10-30T19:02:32Z</dcterms:modified>
</cp:coreProperties>
</file>