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CG\_Clientes 2023\RADICE SAECA\_BALANCE - PCG\"/>
    </mc:Choice>
  </mc:AlternateContent>
  <xr:revisionPtr revIDLastSave="0" documentId="13_ncr:201_{C6E91A83-CCAE-4328-BC74-2D468F37C044}" xr6:coauthVersionLast="47" xr6:coauthVersionMax="47" xr10:uidLastSave="{00000000-0000-0000-0000-000000000000}"/>
  <bookViews>
    <workbookView xWindow="-108" yWindow="-108" windowWidth="23256" windowHeight="12576" activeTab="1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</sheets>
  <definedNames>
    <definedName name="_xlnm._FilterDatabase" localSheetId="1" hidden="1">Comercial!$B$13:$F$39</definedName>
    <definedName name="_xlnm.Print_Area" localSheetId="1">Comercial!$A$1:$E$42</definedName>
    <definedName name="_xlnm.Print_Area" localSheetId="2">Financiera!$A$1:$E$27</definedName>
    <definedName name="_xlnm.Print_Area" localSheetId="0">Índice!$A$1:$G$16</definedName>
    <definedName name="_xlnm.Print_Area" localSheetId="3">Otros!$A$1:$E$74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1" i="5" l="1"/>
  <c r="E70" i="5"/>
  <c r="E63" i="5"/>
  <c r="E64" i="5"/>
  <c r="E65" i="5"/>
  <c r="E62" i="5"/>
  <c r="C72" i="5"/>
  <c r="E67" i="5"/>
  <c r="E68" i="5"/>
  <c r="E69" i="5"/>
  <c r="E66" i="5"/>
  <c r="D72" i="5"/>
  <c r="F36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14" i="2"/>
  <c r="E72" i="5" l="1"/>
  <c r="F15" i="1" s="1"/>
  <c r="E18" i="3" l="1"/>
  <c r="E20" i="3"/>
  <c r="E19" i="3"/>
  <c r="E17" i="3"/>
  <c r="E16" i="3"/>
  <c r="E15" i="3"/>
  <c r="E20" i="5" l="1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D84" i="5"/>
  <c r="C84" i="5"/>
  <c r="E83" i="5"/>
  <c r="E82" i="5"/>
  <c r="E81" i="5"/>
  <c r="E84" i="5" l="1"/>
  <c r="E53" i="5"/>
  <c r="E52" i="5"/>
  <c r="E19" i="5"/>
  <c r="E18" i="5"/>
  <c r="E17" i="5"/>
  <c r="E16" i="5"/>
  <c r="E15" i="5"/>
  <c r="D54" i="5"/>
  <c r="C54" i="5"/>
  <c r="E54" i="5" l="1"/>
  <c r="D21" i="3" l="1"/>
  <c r="E21" i="3" l="1"/>
  <c r="F14" i="1" s="1"/>
  <c r="F13" i="1"/>
  <c r="C6" i="5"/>
  <c r="C6" i="3"/>
  <c r="C6" i="2"/>
  <c r="C6" i="1"/>
  <c r="F16" i="1" l="1"/>
</calcChain>
</file>

<file path=xl/sharedStrings.xml><?xml version="1.0" encoding="utf-8"?>
<sst xmlns="http://schemas.openxmlformats.org/spreadsheetml/2006/main" count="315" uniqueCount="106">
  <si>
    <t>Calle Prof. Manuel Riquelme No. 1936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</si>
  <si>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</si>
  <si>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</si>
  <si>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</si>
  <si>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</si>
  <si>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</si>
  <si>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</si>
  <si>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</si>
  <si>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</si>
  <si>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</si>
  <si>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</si>
  <si>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</si>
  <si>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</si>
  <si>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</si>
  <si>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</si>
  <si>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</si>
  <si>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</si>
  <si>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</si>
  <si>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</si>
  <si>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</si>
  <si>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</si>
  <si>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</si>
  <si>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</si>
  <si>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Intereses préstamos a pagar</t>
  </si>
  <si>
    <t>(-) Intereses a Devengar</t>
  </si>
  <si>
    <t>Vigente</t>
  </si>
  <si>
    <t>La Sociedad no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</si>
  <si>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</si>
  <si>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</si>
  <si>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>Titulo</t>
  </si>
  <si>
    <t>Intereses Bonos a pagar</t>
  </si>
  <si>
    <t>(-) Intereses Bonos a Devengar</t>
  </si>
  <si>
    <t>RADICE S.A.E.C.A.</t>
  </si>
  <si>
    <t>Cel.: +595 974 504 124</t>
  </si>
  <si>
    <t>Encarnación, Paraguay</t>
  </si>
  <si>
    <t>Proveedor</t>
  </si>
  <si>
    <t>Moneda</t>
  </si>
  <si>
    <t>Monto USD.</t>
  </si>
  <si>
    <t>T.C.</t>
  </si>
  <si>
    <t>Sola Firma</t>
  </si>
  <si>
    <t>Bonos Corporativos - U$Sc</t>
  </si>
  <si>
    <t>Rodolfo Da Silva</t>
  </si>
  <si>
    <t>Carlos Bruno Gazzola</t>
  </si>
  <si>
    <t>Crescenciana Vera de Martin</t>
  </si>
  <si>
    <t>Ramírez &amp; Gon S.A.</t>
  </si>
  <si>
    <t>Sonia A. Campos Cervera Bustos</t>
  </si>
  <si>
    <t>Dario Fabian Gotte</t>
  </si>
  <si>
    <t>Osvaldo David Celluci</t>
  </si>
  <si>
    <t>Cristobal Coeffier Villalba</t>
  </si>
  <si>
    <t>Sofia Yamile Semhan</t>
  </si>
  <si>
    <t>Metalúrgica Vera</t>
  </si>
  <si>
    <t>Alfonso Borquez</t>
  </si>
  <si>
    <t>Intereses a pagar</t>
  </si>
  <si>
    <t>Banco Río S.A.E.C.A.</t>
  </si>
  <si>
    <t>Banco ITAÚ Paraguay S.A.</t>
  </si>
  <si>
    <t>Banco GNB S.A.</t>
  </si>
  <si>
    <t>UENO BANK 1</t>
  </si>
  <si>
    <t>Avenida Costanera esq. Ángel Samudio</t>
  </si>
  <si>
    <t>Cel.: +595 985 703 655</t>
  </si>
  <si>
    <t>31/06/2024</t>
  </si>
  <si>
    <t>Conny C.Anny Godefroid Bosmans</t>
  </si>
  <si>
    <t>Robert Daniel Ramirez Godefroid</t>
  </si>
  <si>
    <t>Myrian S. Soliz de Mendoza</t>
  </si>
  <si>
    <t>César Rubén Garay Cabrera</t>
  </si>
  <si>
    <t>Raul Fernando Morel Fretes</t>
  </si>
  <si>
    <t>Myrian Martinez Lopez</t>
  </si>
  <si>
    <t>Lucas Manuel Duarte Martinez</t>
  </si>
  <si>
    <t>Rosa Alejandra Duarte Martinez</t>
  </si>
  <si>
    <t>Delia Noemi Nuñez Ramírez</t>
  </si>
  <si>
    <t>Antonela Scaglione</t>
  </si>
  <si>
    <t>Maria Noel Lopez San Martin</t>
  </si>
  <si>
    <t>Sebastian Antonio Martin Origgi</t>
  </si>
  <si>
    <t>Walter Omar Urusoff Villamayor</t>
  </si>
  <si>
    <t>Robert A. Dominguez Castillo</t>
  </si>
  <si>
    <t>EL AROMO S.A.</t>
  </si>
  <si>
    <t>Maria de Lourdes Escobar Chiesa</t>
  </si>
  <si>
    <t>José E.Agosti / Ma. Silvina Moulin</t>
  </si>
  <si>
    <t>Andres Natanael Francken Fischer</t>
  </si>
  <si>
    <t>Pucon SA (Diego Munita)</t>
  </si>
  <si>
    <t>Guido Martinez</t>
  </si>
  <si>
    <t>Dante Omar A. Servian Campos</t>
  </si>
  <si>
    <t>CCLA Py  SRL</t>
  </si>
  <si>
    <t>Julio César R. González Zuccolillo</t>
  </si>
  <si>
    <t xml:space="preserve">ALBERTO HALAC </t>
  </si>
  <si>
    <t>Jessica M. Gomez</t>
  </si>
  <si>
    <t>CEKIG  S.A.  (C. GORR)</t>
  </si>
  <si>
    <t>AGB Constructora S.A.</t>
  </si>
  <si>
    <t>La Ligera EAS</t>
  </si>
  <si>
    <t>PAINCO S.A.</t>
  </si>
  <si>
    <t>Alfredo Ariel Almada</t>
  </si>
  <si>
    <t>INCOPAR S.A.</t>
  </si>
  <si>
    <t>Wilfrido Perez M</t>
  </si>
  <si>
    <t>Bakertilly Py</t>
  </si>
  <si>
    <t>Victor M. Morel</t>
  </si>
  <si>
    <t>La Familia S.A.</t>
  </si>
  <si>
    <t>USD</t>
  </si>
  <si>
    <t>Gs</t>
  </si>
  <si>
    <t>Prestamos de Socios a Pagar U$S</t>
  </si>
  <si>
    <t>RB Emprendimientos</t>
  </si>
  <si>
    <t>Credipar SA</t>
  </si>
  <si>
    <t xml:space="preserve">Coofy </t>
  </si>
  <si>
    <t>Progresar SA</t>
  </si>
  <si>
    <t>IBI SAECA</t>
  </si>
  <si>
    <t>CARLOS SOLER</t>
  </si>
  <si>
    <t>GRANAR</t>
  </si>
  <si>
    <t>Tres Espadas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</si>
</sst>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(* #,##0_);_(* \(#,##0\);_(* &quot;-&quot;_);_(@_)"/>
    <numFmt numFmtId="166" formatCode="_-* #,##0_-;\-* #,##0_-;_-* &quot;-&quot;??_-;_-@_-"/>
    <numFmt numFmtId="167" formatCode="_ * #,##0.00_ ;_ * \-#,##0.00_ ;_ * &quot;-&quot;_ ;_ @_ "/>
    <numFmt numFmtId="168" formatCode="_(* #,##0.00_);_(* \(#,##0.00\);_(* &quot;-&quot;_);_(@_)"/>
    <numFmt numFmtId="169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43" fontId="0" fillId="0" borderId="0" xfId="2" applyFont="1" applyAlignment="1">
      <alignment horizontal="center" vertical="center"/>
    </xf>
    <xf numFmtId="166" fontId="0" fillId="0" borderId="0" xfId="2" applyNumberFormat="1" applyFont="1"/>
    <xf numFmtId="166" fontId="1" fillId="0" borderId="4" xfId="0" applyNumberFormat="1" applyFont="1" applyBorder="1"/>
    <xf numFmtId="167" fontId="0" fillId="0" borderId="0" xfId="3" applyNumberFormat="1" applyFont="1" applyAlignment="1">
      <alignment horizontal="center" vertical="center"/>
    </xf>
    <xf numFmtId="164" fontId="0" fillId="0" borderId="0" xfId="3" applyFont="1"/>
    <xf numFmtId="0" fontId="9" fillId="0" borderId="0" xfId="0" applyFont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6" fillId="2" borderId="0" xfId="0" applyFont="1" applyFill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166" fontId="19" fillId="0" borderId="0" xfId="2" applyNumberFormat="1" applyFont="1" applyAlignment="1">
      <alignment horizontal="center" vertical="center"/>
    </xf>
    <xf numFmtId="43" fontId="19" fillId="0" borderId="0" xfId="2" applyFont="1" applyAlignment="1">
      <alignment horizontal="center" vertical="center"/>
    </xf>
    <xf numFmtId="0" fontId="20" fillId="0" borderId="0" xfId="0" applyFont="1"/>
    <xf numFmtId="0" fontId="18" fillId="3" borderId="1" xfId="0" applyFont="1" applyFill="1" applyBorder="1" applyAlignment="1">
      <alignment horizontal="center" vertical="center"/>
    </xf>
    <xf numFmtId="164" fontId="18" fillId="3" borderId="1" xfId="3" applyFont="1" applyFill="1" applyBorder="1" applyAlignment="1">
      <alignment horizontal="center" vertical="center"/>
    </xf>
    <xf numFmtId="167" fontId="18" fillId="3" borderId="1" xfId="3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6" fontId="19" fillId="0" borderId="0" xfId="10" applyNumberFormat="1" applyFont="1" applyAlignment="1">
      <alignment horizontal="center" vertical="center"/>
    </xf>
    <xf numFmtId="168" fontId="19" fillId="0" borderId="0" xfId="10" applyNumberFormat="1" applyFont="1" applyAlignment="1">
      <alignment horizontal="center" vertical="center"/>
    </xf>
    <xf numFmtId="43" fontId="18" fillId="0" borderId="0" xfId="2" applyFont="1" applyAlignment="1">
      <alignment horizontal="center" vertical="center"/>
    </xf>
    <xf numFmtId="166" fontId="18" fillId="0" borderId="0" xfId="2" applyNumberFormat="1" applyFont="1" applyAlignment="1">
      <alignment horizontal="center" vertical="center"/>
    </xf>
    <xf numFmtId="167" fontId="1" fillId="0" borderId="0" xfId="3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43" fontId="18" fillId="3" borderId="1" xfId="2" applyFont="1" applyFill="1" applyBorder="1" applyAlignment="1">
      <alignment horizontal="center" vertical="center"/>
    </xf>
    <xf numFmtId="166" fontId="18" fillId="3" borderId="1" xfId="2" applyNumberFormat="1" applyFont="1" applyFill="1" applyBorder="1" applyAlignment="1">
      <alignment horizontal="center" vertical="center"/>
    </xf>
    <xf numFmtId="166" fontId="19" fillId="0" borderId="0" xfId="17" applyNumberFormat="1" applyFont="1" applyAlignment="1">
      <alignment horizontal="center" vertical="center"/>
    </xf>
    <xf numFmtId="43" fontId="19" fillId="0" borderId="0" xfId="17" applyFont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0" fillId="0" borderId="0" xfId="0" applyNumberFormat="1"/>
    <xf numFmtId="3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21" fillId="4" borderId="0" xfId="0" applyFont="1" applyFill="1" applyAlignment="1">
      <alignment horizontal="center" vertical="center" wrapText="1"/>
    </xf>
    <xf numFmtId="4" fontId="21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21" fillId="4" borderId="0" xfId="0" applyNumberFormat="1" applyFont="1" applyFill="1" applyAlignment="1">
      <alignment horizontal="center" vertical="center"/>
    </xf>
    <xf numFmtId="164" fontId="0" fillId="0" borderId="0" xfId="3" applyFont="1" applyAlignment="1">
      <alignment horizontal="center" vertical="center"/>
    </xf>
    <xf numFmtId="166" fontId="1" fillId="0" borderId="0" xfId="2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3" fontId="19" fillId="0" borderId="0" xfId="3" applyNumberFormat="1" applyFont="1" applyAlignment="1">
      <alignment horizontal="center" vertical="center"/>
    </xf>
    <xf numFmtId="4" fontId="19" fillId="0" borderId="0" xfId="10" applyNumberFormat="1" applyFont="1" applyAlignment="1">
      <alignment horizontal="center" vertical="center"/>
    </xf>
    <xf numFmtId="0" fontId="16" fillId="0" borderId="0" xfId="0" applyFont="1"/>
    <xf numFmtId="43" fontId="18" fillId="0" borderId="0" xfId="2" applyFont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1401232</xdr:colOff>
      <xdr:row>7</xdr:row>
      <xdr:rowOff>154156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BA2BE3-E559-4A0E-A4D2-318263637F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39</xdr:row>
      <xdr:rowOff>30480</xdr:rowOff>
    </xdr:from>
    <xdr:to>
      <xdr:col>7</xdr:col>
      <xdr:colOff>769620</xdr:colOff>
      <xdr:row>40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7</xdr:row>
      <xdr:rowOff>154156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408E70-AE53-4A60-A746-30C73A0F49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29A73C-BF3F-4938-9552-D466A2977F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A92C64-0600-4810-AB41-05445C0993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I25"/>
  <sheetViews>
    <sheetView showGridLines="0" topLeftCell="A4" zoomScaleNormal="100" workbookViewId="0">
      <selection activeCell="F15" sqref="F15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2" bestFit="1" customWidth="1"/>
    <col min="9" max="9" width="15" bestFit="1" customWidth="1"/>
  </cols>
  <sheetData>
    <row r="1" spans="2:9" ht="15.6" x14ac:dyDescent="0.3">
      <c r="B1" s="8" t="s">
        <v>32</v>
      </c>
    </row>
    <row r="2" spans="2:9" x14ac:dyDescent="0.3">
      <c r="B2" s="9" t="s">
        <v>57</v>
      </c>
    </row>
    <row r="3" spans="2:9" x14ac:dyDescent="0.3">
      <c r="B3" s="9" t="s">
        <v>34</v>
      </c>
    </row>
    <row r="4" spans="2:9" x14ac:dyDescent="0.3">
      <c r="B4" s="9" t="s">
        <v>58</v>
      </c>
    </row>
    <row r="5" spans="2:9" x14ac:dyDescent="0.3">
      <c r="B5" s="9"/>
    </row>
    <row r="6" spans="2:9" x14ac:dyDescent="0.3">
      <c r="B6" s="2" t="s">
        <v>1</v>
      </c>
      <c r="C6" s="6" t="str">
        <f>B1</f>
        <v>RADICE S.A.E.C.A.</v>
      </c>
    </row>
    <row r="7" spans="2:9" x14ac:dyDescent="0.3">
      <c r="B7" s="2" t="s">
        <v>2</v>
      </c>
      <c r="C7" s="7">
        <v>45473</v>
      </c>
    </row>
    <row r="8" spans="2:9" x14ac:dyDescent="0.3">
      <c r="B8" s="2" t="s">
        <v>3</v>
      </c>
      <c r="C8" s="10">
        <v>7533.98</v>
      </c>
    </row>
    <row r="9" spans="2:9" x14ac:dyDescent="0.3">
      <c r="B9" s="2"/>
    </row>
    <row r="10" spans="2:9" x14ac:dyDescent="0.3">
      <c r="B10" s="2" t="s">
        <v>4</v>
      </c>
    </row>
    <row r="11" spans="2:9" x14ac:dyDescent="0.3">
      <c r="B11" s="2"/>
    </row>
    <row r="12" spans="2:9" x14ac:dyDescent="0.3">
      <c r="B12" s="5" t="s">
        <v>5</v>
      </c>
    </row>
    <row r="13" spans="2:9" x14ac:dyDescent="0.3">
      <c r="B13" s="2"/>
      <c r="C13" s="1" t="s">
        <v>6</v>
      </c>
      <c r="E13" s="2"/>
      <c r="F13" s="12">
        <f>+Comercial!F36</f>
        <v>7938349995.0269995</v>
      </c>
      <c r="I13" s="57"/>
    </row>
    <row r="14" spans="2:9" x14ac:dyDescent="0.3">
      <c r="C14" s="1" t="s">
        <v>7</v>
      </c>
      <c r="E14" s="2"/>
      <c r="F14" s="12">
        <f>+Financiera!E21</f>
        <v>29306143264.158001</v>
      </c>
      <c r="I14" s="57"/>
    </row>
    <row r="15" spans="2:9" x14ac:dyDescent="0.3">
      <c r="C15" s="1" t="s">
        <v>8</v>
      </c>
      <c r="F15" s="12">
        <f>+Otros!E54+Otros!E84+Otros!E72</f>
        <v>158088449438.11664</v>
      </c>
      <c r="I15" s="57"/>
    </row>
    <row r="16" spans="2:9" ht="15" thickBot="1" x14ac:dyDescent="0.35">
      <c r="F16" s="13">
        <f>SUM(F13:F15)</f>
        <v>195332942697.30164</v>
      </c>
    </row>
    <row r="17" spans="2:9" ht="15" thickTop="1" x14ac:dyDescent="0.3">
      <c r="F17" s="12"/>
    </row>
    <row r="18" spans="2:9" x14ac:dyDescent="0.3">
      <c r="B18" s="19" t="s">
        <v>27</v>
      </c>
      <c r="C18" s="21"/>
      <c r="D18" s="21"/>
      <c r="E18" s="21"/>
      <c r="F18" s="20"/>
    </row>
    <row r="19" spans="2:9" x14ac:dyDescent="0.3">
      <c r="F19" s="57"/>
    </row>
    <row r="21" spans="2:9" ht="15.6" x14ac:dyDescent="0.3">
      <c r="B21" s="22"/>
      <c r="C21" s="23"/>
      <c r="D21" s="24"/>
      <c r="E21" s="23"/>
      <c r="F21" s="15"/>
    </row>
    <row r="22" spans="2:9" x14ac:dyDescent="0.3">
      <c r="B22" s="25"/>
      <c r="C22" s="26"/>
      <c r="D22" s="27"/>
      <c r="E22" s="28"/>
    </row>
    <row r="23" spans="2:9" x14ac:dyDescent="0.3">
      <c r="B23" s="46"/>
      <c r="D23" s="46"/>
      <c r="E23" s="46"/>
      <c r="F23" s="4"/>
      <c r="G23" s="4"/>
      <c r="I23" s="4"/>
    </row>
    <row r="24" spans="2:9" x14ac:dyDescent="0.3">
      <c r="B24" s="47"/>
      <c r="D24" s="48"/>
      <c r="E24" s="47"/>
      <c r="F24" s="4"/>
      <c r="G24" s="4"/>
      <c r="I24" s="4"/>
    </row>
    <row r="25" spans="2:9" x14ac:dyDescent="0.3">
      <c r="B25" s="47"/>
      <c r="D25" s="47"/>
      <c r="E25" s="47"/>
      <c r="F25" s="4"/>
      <c r="G25" s="4"/>
      <c r="I25" s="4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B1:K54"/>
  <sheetViews>
    <sheetView showGridLines="0" tabSelected="1" topLeftCell="A13" zoomScaleNormal="100" workbookViewId="0">
      <selection activeCell="F36" sqref="F36"/>
    </sheetView>
  </sheetViews>
  <sheetFormatPr baseColWidth="10" defaultColWidth="11.44140625" defaultRowHeight="14.4" x14ac:dyDescent="0.3"/>
  <cols>
    <col min="1" max="1" width="11.44140625" style="4"/>
    <col min="2" max="2" width="37" style="3" customWidth="1"/>
    <col min="3" max="5" width="20.88671875" style="4" customWidth="1"/>
    <col min="6" max="6" width="18.5546875" style="4" bestFit="1" customWidth="1"/>
    <col min="7" max="7" width="16.33203125" style="14" bestFit="1" customWidth="1"/>
    <col min="8" max="8" width="14.44140625" style="4" bestFit="1" customWidth="1"/>
    <col min="9" max="10" width="11.44140625" style="4"/>
    <col min="11" max="11" width="14.88671875" style="4" bestFit="1" customWidth="1"/>
    <col min="12" max="16384" width="11.44140625" style="4"/>
  </cols>
  <sheetData>
    <row r="1" spans="2:8" customFormat="1" ht="15.6" x14ac:dyDescent="0.3">
      <c r="B1" s="8" t="s">
        <v>32</v>
      </c>
      <c r="H1" s="12"/>
    </row>
    <row r="2" spans="2:8" customFormat="1" x14ac:dyDescent="0.3">
      <c r="B2" s="9" t="s">
        <v>0</v>
      </c>
      <c r="H2" s="12"/>
    </row>
    <row r="3" spans="2:8" customFormat="1" x14ac:dyDescent="0.3">
      <c r="B3" s="9" t="s">
        <v>34</v>
      </c>
      <c r="H3" s="12"/>
    </row>
    <row r="4" spans="2:8" customFormat="1" x14ac:dyDescent="0.3">
      <c r="B4" s="9" t="s">
        <v>33</v>
      </c>
      <c r="H4" s="12"/>
    </row>
    <row r="5" spans="2:8" customFormat="1" x14ac:dyDescent="0.3">
      <c r="B5" s="9"/>
      <c r="H5" s="12"/>
    </row>
    <row r="6" spans="2:8" customFormat="1" x14ac:dyDescent="0.3">
      <c r="B6" s="2" t="s">
        <v>1</v>
      </c>
      <c r="C6" s="6" t="str">
        <f>B1</f>
        <v>RADICE S.A.E.C.A.</v>
      </c>
      <c r="H6" s="12"/>
    </row>
    <row r="7" spans="2:8" customFormat="1" x14ac:dyDescent="0.3">
      <c r="B7" s="2" t="s">
        <v>2</v>
      </c>
      <c r="C7" s="7">
        <v>45473</v>
      </c>
      <c r="H7" s="12"/>
    </row>
    <row r="8" spans="2:8" customFormat="1" x14ac:dyDescent="0.3">
      <c r="B8" s="2" t="s">
        <v>3</v>
      </c>
      <c r="C8" s="10">
        <v>7533.98</v>
      </c>
      <c r="H8" s="12"/>
    </row>
    <row r="9" spans="2:8" x14ac:dyDescent="0.3">
      <c r="B9" s="31"/>
      <c r="C9" s="30"/>
      <c r="D9" s="30"/>
      <c r="E9" s="30"/>
    </row>
    <row r="10" spans="2:8" x14ac:dyDescent="0.3">
      <c r="B10" s="31" t="s">
        <v>9</v>
      </c>
      <c r="C10" s="30"/>
      <c r="D10" s="30"/>
      <c r="E10" s="30"/>
    </row>
    <row r="11" spans="2:8" x14ac:dyDescent="0.3">
      <c r="B11" s="31"/>
      <c r="C11" s="30"/>
      <c r="D11" s="30"/>
      <c r="E11" s="30"/>
    </row>
    <row r="12" spans="2:8" x14ac:dyDescent="0.3">
      <c r="B12" s="31" t="s">
        <v>18</v>
      </c>
      <c r="C12" s="32"/>
      <c r="D12" s="30"/>
      <c r="E12" s="30"/>
    </row>
    <row r="13" spans="2:8" x14ac:dyDescent="0.3">
      <c r="B13" s="63" t="s">
        <v>35</v>
      </c>
      <c r="C13" s="63" t="s">
        <v>36</v>
      </c>
      <c r="D13" s="64" t="s">
        <v>37</v>
      </c>
      <c r="E13" s="64" t="s">
        <v>38</v>
      </c>
      <c r="F13" s="67" t="s">
        <v>12</v>
      </c>
    </row>
    <row r="14" spans="2:8" x14ac:dyDescent="0.25">
      <c r="B14" s="74" t="s">
        <v>86</v>
      </c>
      <c r="C14" s="65" t="s">
        <v>95</v>
      </c>
      <c r="D14" s="66">
        <v>100000</v>
      </c>
      <c r="E14" s="30">
        <v>7533.98</v>
      </c>
      <c r="F14" s="68">
        <f>+D14*E14</f>
        <v>753398000</v>
      </c>
    </row>
    <row r="15" spans="2:8" x14ac:dyDescent="0.25">
      <c r="B15" s="74" t="s">
        <v>86</v>
      </c>
      <c r="C15" s="65" t="s">
        <v>95</v>
      </c>
      <c r="D15" s="66">
        <v>100000</v>
      </c>
      <c r="E15" s="30">
        <v>7533.98</v>
      </c>
      <c r="F15" s="68">
        <f t="shared" ref="F15:F35" si="0">+D15*E15</f>
        <v>753398000</v>
      </c>
    </row>
    <row r="16" spans="2:8" x14ac:dyDescent="0.25">
      <c r="B16" s="74" t="s">
        <v>86</v>
      </c>
      <c r="C16" s="65" t="s">
        <v>95</v>
      </c>
      <c r="D16" s="66">
        <v>100000</v>
      </c>
      <c r="E16" s="30">
        <v>7533.98</v>
      </c>
      <c r="F16" s="68">
        <f t="shared" si="0"/>
        <v>753398000</v>
      </c>
    </row>
    <row r="17" spans="2:6" x14ac:dyDescent="0.25">
      <c r="B17" s="74" t="s">
        <v>86</v>
      </c>
      <c r="C17" s="65" t="s">
        <v>95</v>
      </c>
      <c r="D17" s="66">
        <v>200000</v>
      </c>
      <c r="E17" s="30">
        <v>7533.98</v>
      </c>
      <c r="F17" s="68">
        <f t="shared" si="0"/>
        <v>1506796000</v>
      </c>
    </row>
    <row r="18" spans="2:6" x14ac:dyDescent="0.25">
      <c r="B18" s="74" t="s">
        <v>86</v>
      </c>
      <c r="C18" s="65" t="s">
        <v>95</v>
      </c>
      <c r="D18" s="66">
        <v>200000</v>
      </c>
      <c r="E18" s="30">
        <v>7533.98</v>
      </c>
      <c r="F18" s="68">
        <f t="shared" si="0"/>
        <v>1506796000</v>
      </c>
    </row>
    <row r="19" spans="2:6" x14ac:dyDescent="0.25">
      <c r="B19" s="74" t="s">
        <v>86</v>
      </c>
      <c r="C19" s="65" t="s">
        <v>95</v>
      </c>
      <c r="D19" s="66">
        <v>156805.92000000001</v>
      </c>
      <c r="E19" s="30">
        <v>7533.98</v>
      </c>
      <c r="F19" s="68">
        <f t="shared" si="0"/>
        <v>1181372665.1616001</v>
      </c>
    </row>
    <row r="20" spans="2:6" x14ac:dyDescent="0.25">
      <c r="B20" s="74" t="s">
        <v>86</v>
      </c>
      <c r="C20" s="65" t="s">
        <v>95</v>
      </c>
      <c r="D20" s="66">
        <v>134921.28</v>
      </c>
      <c r="E20" s="30">
        <v>7533.98</v>
      </c>
      <c r="F20" s="68">
        <f t="shared" si="0"/>
        <v>1016494225.0943999</v>
      </c>
    </row>
    <row r="21" spans="2:6" x14ac:dyDescent="0.25">
      <c r="B21" s="74" t="s">
        <v>87</v>
      </c>
      <c r="C21" s="65" t="s">
        <v>96</v>
      </c>
      <c r="D21" s="66">
        <v>4069360</v>
      </c>
      <c r="E21" s="30">
        <v>1</v>
      </c>
      <c r="F21" s="68">
        <f t="shared" si="0"/>
        <v>4069360</v>
      </c>
    </row>
    <row r="22" spans="2:6" x14ac:dyDescent="0.25">
      <c r="B22" s="74" t="s">
        <v>88</v>
      </c>
      <c r="C22" s="65" t="s">
        <v>96</v>
      </c>
      <c r="D22" s="66">
        <v>18992240</v>
      </c>
      <c r="E22" s="30">
        <v>1</v>
      </c>
      <c r="F22" s="68">
        <f t="shared" si="0"/>
        <v>18992240</v>
      </c>
    </row>
    <row r="23" spans="2:6" x14ac:dyDescent="0.25">
      <c r="B23" s="74" t="s">
        <v>89</v>
      </c>
      <c r="C23" s="65" t="s">
        <v>96</v>
      </c>
      <c r="D23" s="66">
        <v>11350000</v>
      </c>
      <c r="E23" s="30">
        <v>1</v>
      </c>
      <c r="F23" s="68">
        <f t="shared" si="0"/>
        <v>11350000</v>
      </c>
    </row>
    <row r="24" spans="2:6" x14ac:dyDescent="0.25">
      <c r="B24" s="74" t="s">
        <v>88</v>
      </c>
      <c r="C24" s="65" t="s">
        <v>96</v>
      </c>
      <c r="D24" s="66">
        <v>5873200</v>
      </c>
      <c r="E24" s="30">
        <v>1</v>
      </c>
      <c r="F24" s="68">
        <f t="shared" si="0"/>
        <v>5873200</v>
      </c>
    </row>
    <row r="25" spans="2:6" x14ac:dyDescent="0.25">
      <c r="B25" s="74" t="s">
        <v>90</v>
      </c>
      <c r="C25" s="65" t="s">
        <v>95</v>
      </c>
      <c r="D25" s="66">
        <v>3944</v>
      </c>
      <c r="E25" s="30">
        <v>7533.98</v>
      </c>
      <c r="F25" s="68">
        <f t="shared" si="0"/>
        <v>29714017.119999997</v>
      </c>
    </row>
    <row r="26" spans="2:6" x14ac:dyDescent="0.25">
      <c r="B26" s="74" t="s">
        <v>91</v>
      </c>
      <c r="C26" s="65" t="s">
        <v>95</v>
      </c>
      <c r="D26" s="66">
        <v>11200</v>
      </c>
      <c r="E26" s="30">
        <v>7533.98</v>
      </c>
      <c r="F26" s="68">
        <f t="shared" si="0"/>
        <v>84380576</v>
      </c>
    </row>
    <row r="27" spans="2:6" x14ac:dyDescent="0.25">
      <c r="B27" s="74" t="s">
        <v>91</v>
      </c>
      <c r="C27" s="65" t="s">
        <v>95</v>
      </c>
      <c r="D27" s="66">
        <v>3584.57</v>
      </c>
      <c r="E27" s="30">
        <v>7533.98</v>
      </c>
      <c r="F27" s="68">
        <f t="shared" si="0"/>
        <v>27006078.6886</v>
      </c>
    </row>
    <row r="28" spans="2:6" x14ac:dyDescent="0.25">
      <c r="B28" s="74" t="s">
        <v>92</v>
      </c>
      <c r="C28" s="65" t="s">
        <v>96</v>
      </c>
      <c r="D28" s="66">
        <v>10800000</v>
      </c>
      <c r="E28" s="30">
        <v>1</v>
      </c>
      <c r="F28" s="68">
        <f t="shared" si="0"/>
        <v>10800000</v>
      </c>
    </row>
    <row r="29" spans="2:6" x14ac:dyDescent="0.25">
      <c r="B29" s="74" t="s">
        <v>93</v>
      </c>
      <c r="C29" s="65" t="s">
        <v>96</v>
      </c>
      <c r="D29" s="66">
        <v>29298850</v>
      </c>
      <c r="E29" s="30">
        <v>1</v>
      </c>
      <c r="F29" s="68">
        <f t="shared" si="0"/>
        <v>29298850</v>
      </c>
    </row>
    <row r="30" spans="2:6" x14ac:dyDescent="0.25">
      <c r="B30" s="74" t="s">
        <v>88</v>
      </c>
      <c r="C30" s="65" t="s">
        <v>96</v>
      </c>
      <c r="D30" s="66">
        <v>19000000</v>
      </c>
      <c r="E30" s="30">
        <v>1</v>
      </c>
      <c r="F30" s="68">
        <f t="shared" si="0"/>
        <v>19000000</v>
      </c>
    </row>
    <row r="31" spans="2:6" x14ac:dyDescent="0.25">
      <c r="B31" s="74" t="s">
        <v>94</v>
      </c>
      <c r="C31" s="65" t="s">
        <v>95</v>
      </c>
      <c r="D31" s="66">
        <v>7415</v>
      </c>
      <c r="E31" s="30">
        <v>7533.98</v>
      </c>
      <c r="F31" s="68">
        <f t="shared" si="0"/>
        <v>55864461.699999996</v>
      </c>
    </row>
    <row r="32" spans="2:6" x14ac:dyDescent="0.25">
      <c r="B32" s="74" t="s">
        <v>93</v>
      </c>
      <c r="C32" s="65" t="s">
        <v>96</v>
      </c>
      <c r="D32" s="66">
        <v>29298850</v>
      </c>
      <c r="E32" s="30">
        <v>1</v>
      </c>
      <c r="F32" s="68">
        <f t="shared" si="0"/>
        <v>29298850</v>
      </c>
    </row>
    <row r="33" spans="2:11" x14ac:dyDescent="0.25">
      <c r="B33" s="74" t="s">
        <v>94</v>
      </c>
      <c r="C33" s="65" t="s">
        <v>95</v>
      </c>
      <c r="D33" s="66">
        <v>7415</v>
      </c>
      <c r="E33" s="30">
        <v>7533.98</v>
      </c>
      <c r="F33" s="68">
        <f t="shared" si="0"/>
        <v>55864461.699999996</v>
      </c>
    </row>
    <row r="34" spans="2:11" x14ac:dyDescent="0.25">
      <c r="B34" s="74" t="s">
        <v>93</v>
      </c>
      <c r="C34" s="65" t="s">
        <v>96</v>
      </c>
      <c r="D34" s="66">
        <v>29298850</v>
      </c>
      <c r="E34" s="30">
        <v>1</v>
      </c>
      <c r="F34" s="68">
        <f t="shared" si="0"/>
        <v>29298850</v>
      </c>
    </row>
    <row r="35" spans="2:11" x14ac:dyDescent="0.25">
      <c r="B35" s="74" t="s">
        <v>94</v>
      </c>
      <c r="C35" s="65" t="s">
        <v>95</v>
      </c>
      <c r="D35" s="66">
        <v>7417.88</v>
      </c>
      <c r="E35" s="30">
        <v>7533.98</v>
      </c>
      <c r="F35" s="68">
        <f t="shared" si="0"/>
        <v>55886159.562399998</v>
      </c>
    </row>
    <row r="36" spans="2:11" s="17" customFormat="1" x14ac:dyDescent="0.3">
      <c r="B36" s="43"/>
      <c r="C36" s="44"/>
      <c r="D36" s="43"/>
      <c r="E36" s="44"/>
      <c r="F36" s="69">
        <f>SUM(F14:F35)</f>
        <v>7938349995.0269995</v>
      </c>
      <c r="G36" s="45"/>
      <c r="H36" s="11"/>
      <c r="I36" s="11"/>
      <c r="J36" s="11"/>
      <c r="K36" s="11"/>
    </row>
    <row r="37" spans="2:11" s="17" customFormat="1" x14ac:dyDescent="0.3">
      <c r="B37" s="31" t="s">
        <v>19</v>
      </c>
      <c r="C37" s="32"/>
      <c r="D37" s="30"/>
      <c r="E37" s="62"/>
      <c r="F37" s="11"/>
      <c r="G37" s="45"/>
      <c r="H37" s="11"/>
      <c r="I37" s="11"/>
      <c r="J37" s="11"/>
      <c r="K37" s="11">
        <v>0</v>
      </c>
    </row>
    <row r="38" spans="2:11" s="17" customFormat="1" x14ac:dyDescent="0.3">
      <c r="B38" s="76" t="s">
        <v>10</v>
      </c>
      <c r="C38" s="76" t="s">
        <v>11</v>
      </c>
      <c r="D38" s="76"/>
      <c r="E38" s="76" t="s">
        <v>12</v>
      </c>
      <c r="F38" s="76" t="s">
        <v>20</v>
      </c>
      <c r="G38" s="76" t="s">
        <v>21</v>
      </c>
      <c r="H38" s="76" t="s">
        <v>22</v>
      </c>
      <c r="I38" s="11"/>
      <c r="J38" s="11"/>
      <c r="K38" s="11"/>
    </row>
    <row r="39" spans="2:11" s="17" customFormat="1" x14ac:dyDescent="0.3">
      <c r="B39" s="77"/>
      <c r="C39" s="33" t="s">
        <v>13</v>
      </c>
      <c r="D39" s="33" t="s">
        <v>14</v>
      </c>
      <c r="E39" s="77"/>
      <c r="F39" s="77"/>
      <c r="G39" s="77"/>
      <c r="H39" s="77"/>
      <c r="I39" s="11"/>
      <c r="J39" s="11"/>
      <c r="K39" s="11"/>
    </row>
    <row r="40" spans="2:11" s="17" customFormat="1" x14ac:dyDescent="0.3">
      <c r="B40" s="49"/>
      <c r="C40" s="34"/>
      <c r="D40" s="35"/>
      <c r="E40" s="34"/>
      <c r="F40" s="34"/>
      <c r="G40" s="34"/>
      <c r="H40" s="34"/>
      <c r="I40" s="11"/>
      <c r="J40" s="11"/>
      <c r="K40" s="11"/>
    </row>
    <row r="41" spans="2:11" s="17" customFormat="1" x14ac:dyDescent="0.3">
      <c r="B41" s="49"/>
      <c r="C41" s="34"/>
      <c r="D41" s="35"/>
      <c r="E41" s="34"/>
      <c r="F41" s="34"/>
      <c r="G41" s="34"/>
      <c r="H41" s="34"/>
      <c r="I41" s="11"/>
      <c r="J41" s="11"/>
      <c r="K41" s="11"/>
    </row>
    <row r="42" spans="2:11" s="17" customFormat="1" x14ac:dyDescent="0.3">
      <c r="B42" s="50" t="s">
        <v>15</v>
      </c>
      <c r="C42" s="51">
        <v>0</v>
      </c>
      <c r="D42" s="50">
        <v>0</v>
      </c>
      <c r="E42" s="51">
        <v>0</v>
      </c>
      <c r="F42" s="51"/>
      <c r="G42" s="51"/>
      <c r="H42" s="51"/>
      <c r="I42" s="11"/>
      <c r="J42" s="11"/>
      <c r="K42" s="11"/>
    </row>
    <row r="43" spans="2:11" s="17" customFormat="1" x14ac:dyDescent="0.3">
      <c r="B43" s="75" t="s">
        <v>26</v>
      </c>
      <c r="C43" s="75"/>
      <c r="D43" s="75"/>
      <c r="E43" s="75"/>
      <c r="F43" s="75"/>
      <c r="G43" s="75"/>
      <c r="H43" s="75"/>
      <c r="I43" s="11"/>
      <c r="J43" s="11"/>
      <c r="K43" s="11"/>
    </row>
    <row r="44" spans="2:11" s="17" customFormat="1" x14ac:dyDescent="0.3">
      <c r="B44" s="43"/>
      <c r="C44" s="44"/>
      <c r="D44" s="43"/>
      <c r="E44" s="44"/>
      <c r="F44" s="11"/>
      <c r="G44" s="45"/>
      <c r="H44" s="11"/>
      <c r="I44" s="11"/>
      <c r="J44" s="11"/>
      <c r="K44" s="11"/>
    </row>
    <row r="45" spans="2:11" s="17" customFormat="1" x14ac:dyDescent="0.3">
      <c r="B45" s="43"/>
      <c r="C45" s="44"/>
      <c r="D45" s="43"/>
      <c r="E45" s="44"/>
      <c r="F45" s="11"/>
      <c r="G45" s="45"/>
      <c r="H45" s="11"/>
      <c r="I45" s="11"/>
      <c r="J45" s="11"/>
      <c r="K45" s="11"/>
    </row>
    <row r="46" spans="2:11" s="17" customFormat="1" x14ac:dyDescent="0.3">
      <c r="B46" s="43"/>
      <c r="C46" s="44"/>
      <c r="D46" s="43"/>
      <c r="E46" s="44"/>
      <c r="F46" s="11"/>
      <c r="G46" s="45"/>
    </row>
    <row r="47" spans="2:11" x14ac:dyDescent="0.25">
      <c r="B47" s="46"/>
      <c r="C47" s="46"/>
      <c r="D47" s="29"/>
      <c r="G47" s="46"/>
    </row>
    <row r="48" spans="2:11" x14ac:dyDescent="0.25">
      <c r="B48" s="47"/>
      <c r="C48" s="48"/>
      <c r="D48" s="29"/>
      <c r="G48" s="47"/>
    </row>
    <row r="49" spans="2:7" x14ac:dyDescent="0.25">
      <c r="B49" s="47"/>
      <c r="C49" s="47"/>
      <c r="D49" s="29"/>
      <c r="G49" s="47"/>
    </row>
    <row r="52" spans="2:7" x14ac:dyDescent="0.3">
      <c r="B52" s="18"/>
      <c r="C52" s="18"/>
      <c r="D52" s="18"/>
      <c r="E52" s="18"/>
      <c r="F52" s="18"/>
    </row>
    <row r="53" spans="2:7" x14ac:dyDescent="0.3">
      <c r="B53" s="18"/>
      <c r="C53" s="18"/>
      <c r="D53" s="18"/>
      <c r="E53" s="18"/>
      <c r="F53" s="18"/>
    </row>
    <row r="54" spans="2:7" x14ac:dyDescent="0.3">
      <c r="B54" s="18"/>
      <c r="C54" s="18"/>
      <c r="D54" s="18"/>
      <c r="E54" s="18"/>
      <c r="F54" s="18"/>
    </row>
  </sheetData>
  <autoFilter ref="B13:F39" xr:uid="{9D9EFBE7-1FBA-4192-A447-41110D3E6B36}"/>
  <mergeCells count="7">
    <mergeCell ref="B43:H43"/>
    <mergeCell ref="F38:F39"/>
    <mergeCell ref="G38:G39"/>
    <mergeCell ref="H38:H39"/>
    <mergeCell ref="B38:B39"/>
    <mergeCell ref="C38:D38"/>
    <mergeCell ref="E38:E39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H30"/>
  <sheetViews>
    <sheetView showGridLines="0" zoomScaleNormal="100" workbookViewId="0">
      <selection activeCell="E20" sqref="E20"/>
    </sheetView>
  </sheetViews>
  <sheetFormatPr baseColWidth="10" defaultColWidth="11.44140625" defaultRowHeight="13.2" x14ac:dyDescent="0.3"/>
  <cols>
    <col min="1" max="1" width="11.44140625" style="16"/>
    <col min="2" max="2" width="41.6640625" style="16" bestFit="1" customWidth="1"/>
    <col min="3" max="5" width="20.88671875" style="16" customWidth="1"/>
    <col min="6" max="6" width="13.33203125" style="16" customWidth="1"/>
    <col min="7" max="9" width="11.44140625" style="16"/>
    <col min="10" max="10" width="12.33203125" style="16" bestFit="1" customWidth="1"/>
    <col min="11" max="16384" width="11.44140625" style="16"/>
  </cols>
  <sheetData>
    <row r="1" spans="1:8" customFormat="1" ht="15.6" x14ac:dyDescent="0.3">
      <c r="B1" s="8" t="s">
        <v>32</v>
      </c>
      <c r="E1" s="21"/>
      <c r="H1" s="12"/>
    </row>
    <row r="2" spans="1:8" customFormat="1" ht="14.4" x14ac:dyDescent="0.3">
      <c r="B2" s="9" t="s">
        <v>0</v>
      </c>
      <c r="H2" s="12"/>
    </row>
    <row r="3" spans="1:8" customFormat="1" ht="14.4" x14ac:dyDescent="0.3">
      <c r="B3" s="9" t="s">
        <v>34</v>
      </c>
      <c r="H3" s="12"/>
    </row>
    <row r="4" spans="1:8" customFormat="1" ht="14.4" x14ac:dyDescent="0.3">
      <c r="B4" s="9" t="s">
        <v>33</v>
      </c>
      <c r="H4" s="12"/>
    </row>
    <row r="5" spans="1:8" customFormat="1" ht="14.4" x14ac:dyDescent="0.3">
      <c r="B5" s="9"/>
      <c r="H5" s="12"/>
    </row>
    <row r="6" spans="1:8" customFormat="1" ht="14.4" x14ac:dyDescent="0.3">
      <c r="B6" s="2" t="s">
        <v>1</v>
      </c>
      <c r="C6" s="6" t="str">
        <f>B1</f>
        <v>RADICE S.A.E.C.A.</v>
      </c>
      <c r="H6" s="12"/>
    </row>
    <row r="7" spans="1:8" customFormat="1" ht="14.4" x14ac:dyDescent="0.3">
      <c r="B7" s="2" t="s">
        <v>2</v>
      </c>
      <c r="C7" s="7" t="s">
        <v>59</v>
      </c>
      <c r="H7" s="12"/>
    </row>
    <row r="8" spans="1:8" customFormat="1" ht="14.4" x14ac:dyDescent="0.3">
      <c r="B8" s="2" t="s">
        <v>3</v>
      </c>
      <c r="C8" s="10">
        <v>7533.98</v>
      </c>
      <c r="H8" s="12"/>
    </row>
    <row r="9" spans="1:8" x14ac:dyDescent="0.3">
      <c r="A9" s="30"/>
      <c r="B9" s="31"/>
      <c r="C9" s="30"/>
      <c r="D9" s="30"/>
      <c r="E9" s="30"/>
      <c r="F9" s="30"/>
      <c r="G9" s="30"/>
      <c r="H9" s="30"/>
    </row>
    <row r="10" spans="1:8" x14ac:dyDescent="0.3">
      <c r="A10" s="30"/>
      <c r="B10" s="31" t="s">
        <v>16</v>
      </c>
      <c r="C10" s="30"/>
      <c r="D10" s="30"/>
      <c r="E10" s="30"/>
      <c r="F10" s="30"/>
      <c r="G10" s="30"/>
      <c r="H10" s="30"/>
    </row>
    <row r="11" spans="1:8" x14ac:dyDescent="0.3">
      <c r="A11" s="30"/>
      <c r="B11" s="31"/>
      <c r="C11" s="32"/>
      <c r="D11" s="30"/>
      <c r="E11" s="30"/>
      <c r="F11" s="30"/>
      <c r="G11" s="30"/>
      <c r="H11" s="30"/>
    </row>
    <row r="12" spans="1:8" x14ac:dyDescent="0.3">
      <c r="A12" s="30"/>
      <c r="B12" s="31" t="s">
        <v>18</v>
      </c>
      <c r="C12" s="32"/>
      <c r="D12" s="30"/>
      <c r="E12" s="30"/>
      <c r="F12" s="30"/>
      <c r="G12" s="30"/>
      <c r="H12" s="30"/>
    </row>
    <row r="13" spans="1:8" x14ac:dyDescent="0.3">
      <c r="B13" s="76" t="s">
        <v>10</v>
      </c>
      <c r="C13" s="76" t="s">
        <v>11</v>
      </c>
      <c r="D13" s="76"/>
      <c r="E13" s="76" t="s">
        <v>12</v>
      </c>
      <c r="F13" s="76" t="s">
        <v>20</v>
      </c>
      <c r="G13" s="76" t="s">
        <v>21</v>
      </c>
      <c r="H13" s="76" t="s">
        <v>22</v>
      </c>
    </row>
    <row r="14" spans="1:8" x14ac:dyDescent="0.3">
      <c r="B14" s="77"/>
      <c r="C14" s="33" t="s">
        <v>13</v>
      </c>
      <c r="D14" s="33" t="s">
        <v>14</v>
      </c>
      <c r="E14" s="77"/>
      <c r="F14" s="77"/>
      <c r="G14" s="77"/>
      <c r="H14" s="77"/>
    </row>
    <row r="15" spans="1:8" x14ac:dyDescent="0.25">
      <c r="B15" s="36" t="s">
        <v>53</v>
      </c>
      <c r="C15" s="41">
        <v>0</v>
      </c>
      <c r="D15" s="73">
        <v>12752.1</v>
      </c>
      <c r="E15" s="72">
        <f>+D15*$C$8</f>
        <v>96074066.357999995</v>
      </c>
      <c r="F15" s="70">
        <v>2024</v>
      </c>
      <c r="G15" s="30" t="s">
        <v>25</v>
      </c>
      <c r="H15" s="16" t="s">
        <v>39</v>
      </c>
    </row>
    <row r="16" spans="1:8" x14ac:dyDescent="0.25">
      <c r="B16" s="36" t="s">
        <v>54</v>
      </c>
      <c r="C16" s="41"/>
      <c r="D16" s="73">
        <v>2180250</v>
      </c>
      <c r="E16" s="72">
        <f t="shared" ref="E16:E20" si="0">+D16*$C$8</f>
        <v>16425959895</v>
      </c>
      <c r="F16" s="70">
        <v>2024</v>
      </c>
      <c r="G16" s="30" t="s">
        <v>25</v>
      </c>
      <c r="H16" s="16" t="s">
        <v>39</v>
      </c>
    </row>
    <row r="17" spans="2:8" x14ac:dyDescent="0.25">
      <c r="B17" s="36" t="s">
        <v>55</v>
      </c>
      <c r="C17" s="41"/>
      <c r="D17" s="73">
        <v>206500</v>
      </c>
      <c r="E17" s="72">
        <f t="shared" si="0"/>
        <v>1555766870</v>
      </c>
      <c r="F17" s="70">
        <v>2024</v>
      </c>
      <c r="G17" s="30" t="s">
        <v>25</v>
      </c>
      <c r="H17" s="16" t="s">
        <v>39</v>
      </c>
    </row>
    <row r="18" spans="2:8" x14ac:dyDescent="0.25">
      <c r="B18" s="36" t="s">
        <v>56</v>
      </c>
      <c r="C18" s="41"/>
      <c r="D18" s="73">
        <v>1490360</v>
      </c>
      <c r="E18" s="72">
        <f t="shared" si="0"/>
        <v>11228342432.799999</v>
      </c>
      <c r="F18" s="70">
        <v>2024</v>
      </c>
      <c r="G18" s="30" t="s">
        <v>25</v>
      </c>
      <c r="H18" s="16" t="s">
        <v>39</v>
      </c>
    </row>
    <row r="19" spans="2:8" x14ac:dyDescent="0.25">
      <c r="B19" s="36" t="s">
        <v>23</v>
      </c>
      <c r="C19" s="41">
        <v>0</v>
      </c>
      <c r="D19" s="73">
        <v>81230.47</v>
      </c>
      <c r="E19" s="72">
        <f t="shared" si="0"/>
        <v>611988736.37059999</v>
      </c>
      <c r="F19" s="70"/>
      <c r="G19" s="30" t="s">
        <v>25</v>
      </c>
      <c r="H19" s="16" t="s">
        <v>39</v>
      </c>
    </row>
    <row r="20" spans="2:8" x14ac:dyDescent="0.25">
      <c r="B20" s="36" t="s">
        <v>24</v>
      </c>
      <c r="C20" s="41">
        <v>0</v>
      </c>
      <c r="D20" s="73">
        <v>-81230.47</v>
      </c>
      <c r="E20" s="72">
        <f t="shared" si="0"/>
        <v>-611988736.37059999</v>
      </c>
      <c r="F20" s="70"/>
      <c r="G20" s="30" t="s">
        <v>25</v>
      </c>
      <c r="H20" s="16" t="s">
        <v>39</v>
      </c>
    </row>
    <row r="21" spans="2:8" x14ac:dyDescent="0.3">
      <c r="B21" s="37" t="s">
        <v>15</v>
      </c>
      <c r="C21" s="38">
        <v>0</v>
      </c>
      <c r="D21" s="39">
        <f>SUM(D15:D20)</f>
        <v>3889862.1</v>
      </c>
      <c r="E21" s="38">
        <f>SUM(E15:E20)</f>
        <v>29306143264.158001</v>
      </c>
      <c r="F21" s="40"/>
      <c r="G21" s="40"/>
      <c r="H21" s="40"/>
    </row>
    <row r="22" spans="2:8" x14ac:dyDescent="0.3">
      <c r="B22" s="31"/>
      <c r="C22" s="30"/>
      <c r="D22" s="30"/>
      <c r="E22" s="54"/>
      <c r="F22" s="30"/>
      <c r="G22" s="30"/>
      <c r="H22" s="30"/>
    </row>
    <row r="23" spans="2:8" x14ac:dyDescent="0.3">
      <c r="B23" s="31"/>
      <c r="C23" s="30"/>
      <c r="D23" s="30"/>
      <c r="E23" s="54"/>
      <c r="F23" s="30"/>
      <c r="G23" s="30"/>
      <c r="H23" s="30"/>
    </row>
    <row r="24" spans="2:8" x14ac:dyDescent="0.3">
      <c r="B24" s="31"/>
      <c r="C24" s="30"/>
      <c r="D24" s="30"/>
      <c r="E24" s="55"/>
      <c r="F24" s="30"/>
      <c r="G24" s="30"/>
      <c r="H24" s="30"/>
    </row>
    <row r="25" spans="2:8" x14ac:dyDescent="0.3">
      <c r="B25" s="31"/>
      <c r="C25" s="30"/>
      <c r="D25" s="30"/>
      <c r="E25" s="30"/>
      <c r="F25" s="30"/>
      <c r="G25" s="30"/>
      <c r="H25" s="30"/>
    </row>
    <row r="26" spans="2:8" x14ac:dyDescent="0.3">
      <c r="B26" s="31"/>
      <c r="C26" s="30"/>
      <c r="D26" s="30"/>
      <c r="E26" s="30"/>
      <c r="F26" s="30"/>
      <c r="G26" s="30"/>
      <c r="H26" s="30"/>
    </row>
    <row r="27" spans="2:8" x14ac:dyDescent="0.3">
      <c r="B27" s="31"/>
      <c r="C27" s="30"/>
      <c r="D27" s="30"/>
      <c r="E27" s="55"/>
      <c r="F27" s="30"/>
      <c r="G27" s="30"/>
      <c r="H27" s="30"/>
    </row>
    <row r="28" spans="2:8" x14ac:dyDescent="0.25">
      <c r="B28" s="46"/>
      <c r="C28" s="46"/>
      <c r="D28" s="29"/>
      <c r="E28" s="59"/>
      <c r="F28" s="30"/>
      <c r="G28" s="46"/>
      <c r="H28" s="30"/>
    </row>
    <row r="29" spans="2:8" x14ac:dyDescent="0.25">
      <c r="B29" s="47"/>
      <c r="C29" s="48"/>
      <c r="D29" s="29"/>
      <c r="E29" s="59"/>
      <c r="F29" s="30"/>
      <c r="G29" s="47"/>
      <c r="H29" s="30"/>
    </row>
    <row r="30" spans="2:8" x14ac:dyDescent="0.25">
      <c r="B30" s="47"/>
      <c r="C30" s="47"/>
      <c r="D30" s="29"/>
      <c r="F30" s="30"/>
      <c r="G30" s="47"/>
      <c r="H30" s="30"/>
    </row>
  </sheetData>
  <mergeCells count="6">
    <mergeCell ref="H13:H14"/>
    <mergeCell ref="B13:B14"/>
    <mergeCell ref="C13:D13"/>
    <mergeCell ref="E13:E14"/>
    <mergeCell ref="F13:F14"/>
    <mergeCell ref="G13:G1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91"/>
  <sheetViews>
    <sheetView showGridLines="0" topLeftCell="A64" zoomScale="89" zoomScaleNormal="89" workbookViewId="0">
      <selection activeCell="E83" sqref="E83"/>
    </sheetView>
  </sheetViews>
  <sheetFormatPr baseColWidth="10" defaultColWidth="11.44140625" defaultRowHeight="13.2" x14ac:dyDescent="0.3"/>
  <cols>
    <col min="1" max="1" width="11.44140625" style="16"/>
    <col min="2" max="2" width="55.44140625" style="16" customWidth="1"/>
    <col min="3" max="5" width="20.88671875" style="16" customWidth="1"/>
    <col min="6" max="6" width="11.44140625" style="16"/>
    <col min="7" max="7" width="38.5546875" style="16" bestFit="1" customWidth="1"/>
    <col min="8" max="16384" width="11.44140625" style="16"/>
  </cols>
  <sheetData>
    <row r="1" spans="1:9" customFormat="1" ht="15.6" x14ac:dyDescent="0.3">
      <c r="B1" s="8" t="s">
        <v>32</v>
      </c>
      <c r="H1" s="12"/>
    </row>
    <row r="2" spans="1:9" customFormat="1" ht="14.4" x14ac:dyDescent="0.3">
      <c r="B2" s="9" t="s">
        <v>0</v>
      </c>
      <c r="H2" s="12"/>
    </row>
    <row r="3" spans="1:9" customFormat="1" ht="14.4" x14ac:dyDescent="0.3">
      <c r="B3" s="9" t="s">
        <v>34</v>
      </c>
      <c r="H3" s="12"/>
    </row>
    <row r="4" spans="1:9" customFormat="1" ht="14.4" x14ac:dyDescent="0.3">
      <c r="B4" s="9" t="s">
        <v>33</v>
      </c>
      <c r="H4" s="12"/>
    </row>
    <row r="5" spans="1:9" customFormat="1" ht="14.4" x14ac:dyDescent="0.3">
      <c r="B5" s="9"/>
      <c r="H5" s="12"/>
    </row>
    <row r="6" spans="1:9" customFormat="1" ht="14.4" x14ac:dyDescent="0.3">
      <c r="B6" s="2" t="s">
        <v>1</v>
      </c>
      <c r="C6" s="6" t="str">
        <f>B1</f>
        <v>RADICE S.A.E.C.A.</v>
      </c>
      <c r="H6" s="12"/>
    </row>
    <row r="7" spans="1:9" customFormat="1" ht="14.4" x14ac:dyDescent="0.3">
      <c r="B7" s="2" t="s">
        <v>2</v>
      </c>
      <c r="C7" s="7">
        <v>45473</v>
      </c>
      <c r="H7" s="12"/>
    </row>
    <row r="8" spans="1:9" customFormat="1" ht="14.4" x14ac:dyDescent="0.3">
      <c r="B8" s="2" t="s">
        <v>3</v>
      </c>
      <c r="C8" s="10">
        <v>7533.98</v>
      </c>
      <c r="H8" s="12"/>
    </row>
    <row r="9" spans="1:9" x14ac:dyDescent="0.3">
      <c r="A9" s="30"/>
      <c r="B9" s="31"/>
      <c r="C9" s="30"/>
      <c r="D9" s="30"/>
      <c r="E9" s="30"/>
      <c r="F9" s="30"/>
      <c r="G9" s="30"/>
      <c r="H9" s="30"/>
    </row>
    <row r="10" spans="1:9" x14ac:dyDescent="0.3">
      <c r="A10" s="30"/>
      <c r="B10" s="31" t="s">
        <v>17</v>
      </c>
      <c r="C10" s="30"/>
      <c r="D10" s="30"/>
      <c r="E10" s="30"/>
      <c r="F10" s="30"/>
      <c r="G10" s="30"/>
      <c r="H10" s="30"/>
    </row>
    <row r="11" spans="1:9" x14ac:dyDescent="0.3">
      <c r="A11" s="30"/>
      <c r="B11" s="31"/>
      <c r="C11" s="30"/>
      <c r="D11" s="30"/>
      <c r="E11" s="30"/>
      <c r="F11" s="30"/>
      <c r="G11" s="30"/>
      <c r="H11" s="30"/>
    </row>
    <row r="12" spans="1:9" x14ac:dyDescent="0.3">
      <c r="A12" s="30"/>
      <c r="B12" s="31" t="s">
        <v>18</v>
      </c>
      <c r="C12" s="32"/>
      <c r="D12" s="30"/>
      <c r="E12" s="30"/>
      <c r="F12" s="30"/>
      <c r="G12" s="30"/>
      <c r="H12" s="30"/>
    </row>
    <row r="13" spans="1:9" x14ac:dyDescent="0.3">
      <c r="A13" s="30"/>
      <c r="B13" s="76" t="s">
        <v>10</v>
      </c>
      <c r="C13" s="76" t="s">
        <v>11</v>
      </c>
      <c r="D13" s="76"/>
      <c r="E13" s="76" t="s">
        <v>12</v>
      </c>
      <c r="F13" s="76" t="s">
        <v>20</v>
      </c>
      <c r="G13" s="76" t="s">
        <v>21</v>
      </c>
      <c r="H13" s="76" t="s">
        <v>22</v>
      </c>
    </row>
    <row r="14" spans="1:9" x14ac:dyDescent="0.3">
      <c r="A14" s="30"/>
      <c r="B14" s="77"/>
      <c r="C14" s="33" t="s">
        <v>13</v>
      </c>
      <c r="D14" s="33" t="s">
        <v>14</v>
      </c>
      <c r="E14" s="77"/>
      <c r="F14" s="77"/>
      <c r="G14" s="77"/>
      <c r="H14" s="77"/>
    </row>
    <row r="15" spans="1:9" x14ac:dyDescent="0.3">
      <c r="A15" s="30"/>
      <c r="B15" s="56" t="s">
        <v>41</v>
      </c>
      <c r="C15" s="52">
        <v>0</v>
      </c>
      <c r="D15" s="53">
        <v>2000</v>
      </c>
      <c r="E15" s="34">
        <f>+D15*$C$8</f>
        <v>15067960</v>
      </c>
      <c r="F15" s="70">
        <v>2024</v>
      </c>
      <c r="G15" s="30" t="s">
        <v>25</v>
      </c>
      <c r="H15" s="16" t="s">
        <v>28</v>
      </c>
      <c r="I15" s="58"/>
    </row>
    <row r="16" spans="1:9" x14ac:dyDescent="0.3">
      <c r="A16" s="30"/>
      <c r="B16" s="56" t="s">
        <v>60</v>
      </c>
      <c r="C16" s="52">
        <v>0</v>
      </c>
      <c r="D16" s="53">
        <v>2000</v>
      </c>
      <c r="E16" s="34">
        <f t="shared" ref="E16:E53" si="0">+D16*$C$8</f>
        <v>15067960</v>
      </c>
      <c r="F16" s="70">
        <v>2024</v>
      </c>
      <c r="G16" s="30" t="s">
        <v>25</v>
      </c>
      <c r="H16" s="16" t="s">
        <v>28</v>
      </c>
      <c r="I16" s="58"/>
    </row>
    <row r="17" spans="1:9" x14ac:dyDescent="0.3">
      <c r="A17" s="30"/>
      <c r="B17" s="56" t="s">
        <v>61</v>
      </c>
      <c r="C17" s="52">
        <v>0</v>
      </c>
      <c r="D17" s="53">
        <v>2000</v>
      </c>
      <c r="E17" s="34">
        <f t="shared" si="0"/>
        <v>15067960</v>
      </c>
      <c r="F17" s="70">
        <v>2024</v>
      </c>
      <c r="G17" s="30" t="s">
        <v>25</v>
      </c>
      <c r="H17" s="16" t="s">
        <v>28</v>
      </c>
      <c r="I17" s="58"/>
    </row>
    <row r="18" spans="1:9" x14ac:dyDescent="0.3">
      <c r="A18" s="30"/>
      <c r="B18" s="56" t="s">
        <v>62</v>
      </c>
      <c r="C18" s="52">
        <v>0</v>
      </c>
      <c r="D18" s="53">
        <v>2000</v>
      </c>
      <c r="E18" s="34">
        <f t="shared" si="0"/>
        <v>15067960</v>
      </c>
      <c r="F18" s="70">
        <v>2024</v>
      </c>
      <c r="G18" s="30" t="s">
        <v>25</v>
      </c>
      <c r="H18" s="16" t="s">
        <v>28</v>
      </c>
      <c r="I18" s="58"/>
    </row>
    <row r="19" spans="1:9" x14ac:dyDescent="0.3">
      <c r="A19" s="30"/>
      <c r="B19" s="56" t="s">
        <v>63</v>
      </c>
      <c r="C19" s="52">
        <v>0</v>
      </c>
      <c r="D19" s="53">
        <v>2000</v>
      </c>
      <c r="E19" s="34">
        <f t="shared" si="0"/>
        <v>15067960</v>
      </c>
      <c r="F19" s="70">
        <v>2024</v>
      </c>
      <c r="G19" s="30" t="s">
        <v>25</v>
      </c>
      <c r="H19" s="16" t="s">
        <v>28</v>
      </c>
      <c r="I19" s="58"/>
    </row>
    <row r="20" spans="1:9" x14ac:dyDescent="0.3">
      <c r="A20" s="30"/>
      <c r="B20" s="56" t="s">
        <v>64</v>
      </c>
      <c r="C20" s="52">
        <v>0</v>
      </c>
      <c r="D20" s="53">
        <v>2000</v>
      </c>
      <c r="E20" s="34">
        <f t="shared" si="0"/>
        <v>15067960</v>
      </c>
      <c r="F20" s="70">
        <v>2024</v>
      </c>
      <c r="G20" s="30" t="s">
        <v>25</v>
      </c>
      <c r="H20" s="16" t="s">
        <v>28</v>
      </c>
      <c r="I20" s="58"/>
    </row>
    <row r="21" spans="1:9" x14ac:dyDescent="0.3">
      <c r="A21" s="30"/>
      <c r="B21" s="56" t="s">
        <v>49</v>
      </c>
      <c r="C21" s="52">
        <v>0</v>
      </c>
      <c r="D21" s="53">
        <v>4000</v>
      </c>
      <c r="E21" s="34">
        <f t="shared" si="0"/>
        <v>30135920</v>
      </c>
      <c r="F21" s="70">
        <v>2024</v>
      </c>
      <c r="G21" s="30" t="s">
        <v>25</v>
      </c>
      <c r="H21" s="16" t="s">
        <v>28</v>
      </c>
      <c r="I21" s="58"/>
    </row>
    <row r="22" spans="1:9" x14ac:dyDescent="0.3">
      <c r="A22" s="30"/>
      <c r="B22" s="56" t="s">
        <v>65</v>
      </c>
      <c r="C22" s="52">
        <v>0</v>
      </c>
      <c r="D22" s="53">
        <v>4000</v>
      </c>
      <c r="E22" s="34">
        <f t="shared" si="0"/>
        <v>30135920</v>
      </c>
      <c r="F22" s="70">
        <v>2024</v>
      </c>
      <c r="G22" s="30" t="s">
        <v>25</v>
      </c>
      <c r="H22" s="16" t="s">
        <v>28</v>
      </c>
      <c r="I22" s="58"/>
    </row>
    <row r="23" spans="1:9" x14ac:dyDescent="0.3">
      <c r="A23" s="30"/>
      <c r="B23" s="56" t="s">
        <v>66</v>
      </c>
      <c r="C23" s="52">
        <v>0</v>
      </c>
      <c r="D23" s="53">
        <v>4000</v>
      </c>
      <c r="E23" s="34">
        <f t="shared" si="0"/>
        <v>30135920</v>
      </c>
      <c r="F23" s="70">
        <v>2024</v>
      </c>
      <c r="G23" s="30" t="s">
        <v>25</v>
      </c>
      <c r="H23" s="16" t="s">
        <v>28</v>
      </c>
      <c r="I23" s="58"/>
    </row>
    <row r="24" spans="1:9" x14ac:dyDescent="0.3">
      <c r="A24" s="30"/>
      <c r="B24" s="56" t="s">
        <v>67</v>
      </c>
      <c r="C24" s="52">
        <v>0</v>
      </c>
      <c r="D24" s="53">
        <v>4000</v>
      </c>
      <c r="E24" s="34">
        <f t="shared" si="0"/>
        <v>30135920</v>
      </c>
      <c r="F24" s="70">
        <v>2024</v>
      </c>
      <c r="G24" s="30" t="s">
        <v>25</v>
      </c>
      <c r="H24" s="16" t="s">
        <v>28</v>
      </c>
      <c r="I24" s="58"/>
    </row>
    <row r="25" spans="1:9" x14ac:dyDescent="0.3">
      <c r="A25" s="30"/>
      <c r="B25" s="56" t="s">
        <v>68</v>
      </c>
      <c r="C25" s="52">
        <v>0</v>
      </c>
      <c r="D25" s="53">
        <v>4000</v>
      </c>
      <c r="E25" s="34">
        <f t="shared" si="0"/>
        <v>30135920</v>
      </c>
      <c r="F25" s="70">
        <v>2024</v>
      </c>
      <c r="G25" s="30" t="s">
        <v>25</v>
      </c>
      <c r="H25" s="16" t="s">
        <v>28</v>
      </c>
      <c r="I25" s="58"/>
    </row>
    <row r="26" spans="1:9" x14ac:dyDescent="0.3">
      <c r="A26" s="30"/>
      <c r="B26" s="56" t="s">
        <v>45</v>
      </c>
      <c r="C26" s="52">
        <v>0</v>
      </c>
      <c r="D26" s="53">
        <v>6000</v>
      </c>
      <c r="E26" s="34">
        <f t="shared" si="0"/>
        <v>45203880</v>
      </c>
      <c r="F26" s="70">
        <v>2024</v>
      </c>
      <c r="G26" s="30" t="s">
        <v>25</v>
      </c>
      <c r="H26" s="16" t="s">
        <v>28</v>
      </c>
      <c r="I26" s="58"/>
    </row>
    <row r="27" spans="1:9" x14ac:dyDescent="0.3">
      <c r="A27" s="30"/>
      <c r="B27" s="56" t="s">
        <v>69</v>
      </c>
      <c r="C27" s="52">
        <v>0</v>
      </c>
      <c r="D27" s="53">
        <v>6000</v>
      </c>
      <c r="E27" s="34">
        <f t="shared" si="0"/>
        <v>45203880</v>
      </c>
      <c r="F27" s="70">
        <v>2024</v>
      </c>
      <c r="G27" s="30" t="s">
        <v>25</v>
      </c>
      <c r="H27" s="16" t="s">
        <v>28</v>
      </c>
      <c r="I27" s="58"/>
    </row>
    <row r="28" spans="1:9" x14ac:dyDescent="0.3">
      <c r="A28" s="30"/>
      <c r="B28" s="56" t="s">
        <v>46</v>
      </c>
      <c r="C28" s="52">
        <v>0</v>
      </c>
      <c r="D28" s="53">
        <v>5000</v>
      </c>
      <c r="E28" s="34">
        <f t="shared" si="0"/>
        <v>37669900</v>
      </c>
      <c r="F28" s="70">
        <v>2024</v>
      </c>
      <c r="G28" s="30" t="s">
        <v>25</v>
      </c>
      <c r="H28" s="16" t="s">
        <v>28</v>
      </c>
      <c r="I28" s="58"/>
    </row>
    <row r="29" spans="1:9" x14ac:dyDescent="0.3">
      <c r="A29" s="30"/>
      <c r="B29" s="56" t="s">
        <v>70</v>
      </c>
      <c r="C29" s="52">
        <v>0</v>
      </c>
      <c r="D29" s="53">
        <v>7000</v>
      </c>
      <c r="E29" s="34">
        <f t="shared" si="0"/>
        <v>52737860</v>
      </c>
      <c r="F29" s="70">
        <v>2024</v>
      </c>
      <c r="G29" s="30" t="s">
        <v>25</v>
      </c>
      <c r="H29" s="16" t="s">
        <v>28</v>
      </c>
      <c r="I29" s="58"/>
    </row>
    <row r="30" spans="1:9" x14ac:dyDescent="0.3">
      <c r="A30" s="30"/>
      <c r="B30" s="56" t="s">
        <v>43</v>
      </c>
      <c r="C30" s="52">
        <v>0</v>
      </c>
      <c r="D30" s="53">
        <v>10000</v>
      </c>
      <c r="E30" s="34">
        <f t="shared" si="0"/>
        <v>75339800</v>
      </c>
      <c r="F30" s="70">
        <v>2024</v>
      </c>
      <c r="G30" s="30" t="s">
        <v>25</v>
      </c>
      <c r="H30" s="16" t="s">
        <v>28</v>
      </c>
      <c r="I30" s="58"/>
    </row>
    <row r="31" spans="1:9" x14ac:dyDescent="0.3">
      <c r="A31" s="30"/>
      <c r="B31" s="56" t="s">
        <v>71</v>
      </c>
      <c r="C31" s="52">
        <v>0</v>
      </c>
      <c r="D31" s="53">
        <v>10000</v>
      </c>
      <c r="E31" s="34">
        <f t="shared" si="0"/>
        <v>75339800</v>
      </c>
      <c r="F31" s="70">
        <v>2024</v>
      </c>
      <c r="G31" s="30" t="s">
        <v>25</v>
      </c>
      <c r="H31" s="16" t="s">
        <v>28</v>
      </c>
      <c r="I31" s="58"/>
    </row>
    <row r="32" spans="1:9" x14ac:dyDescent="0.3">
      <c r="A32" s="30"/>
      <c r="B32" s="56" t="s">
        <v>72</v>
      </c>
      <c r="C32" s="52">
        <v>0</v>
      </c>
      <c r="D32" s="53">
        <v>10000</v>
      </c>
      <c r="E32" s="34">
        <f t="shared" si="0"/>
        <v>75339800</v>
      </c>
      <c r="F32" s="70">
        <v>2024</v>
      </c>
      <c r="G32" s="30" t="s">
        <v>25</v>
      </c>
      <c r="H32" s="16" t="s">
        <v>28</v>
      </c>
      <c r="I32" s="58"/>
    </row>
    <row r="33" spans="1:9" x14ac:dyDescent="0.3">
      <c r="A33" s="30"/>
      <c r="B33" s="56" t="s">
        <v>73</v>
      </c>
      <c r="C33" s="52">
        <v>0</v>
      </c>
      <c r="D33" s="53">
        <v>9305</v>
      </c>
      <c r="E33" s="34">
        <f t="shared" si="0"/>
        <v>70103683.899999991</v>
      </c>
      <c r="F33" s="70">
        <v>2024</v>
      </c>
      <c r="G33" s="30" t="s">
        <v>25</v>
      </c>
      <c r="H33" s="16" t="s">
        <v>28</v>
      </c>
      <c r="I33" s="58"/>
    </row>
    <row r="34" spans="1:9" x14ac:dyDescent="0.3">
      <c r="A34" s="30"/>
      <c r="B34" s="56" t="s">
        <v>74</v>
      </c>
      <c r="C34" s="52">
        <v>0</v>
      </c>
      <c r="D34" s="53">
        <v>11350</v>
      </c>
      <c r="E34" s="34">
        <f t="shared" si="0"/>
        <v>85510673</v>
      </c>
      <c r="F34" s="70">
        <v>2024</v>
      </c>
      <c r="G34" s="30" t="s">
        <v>25</v>
      </c>
      <c r="H34" s="16" t="s">
        <v>28</v>
      </c>
      <c r="I34" s="58"/>
    </row>
    <row r="35" spans="1:9" x14ac:dyDescent="0.3">
      <c r="A35" s="30"/>
      <c r="B35" s="56" t="s">
        <v>75</v>
      </c>
      <c r="C35" s="52">
        <v>0</v>
      </c>
      <c r="D35" s="53">
        <v>15000</v>
      </c>
      <c r="E35" s="34">
        <f t="shared" si="0"/>
        <v>113009700</v>
      </c>
      <c r="F35" s="70">
        <v>2024</v>
      </c>
      <c r="G35" s="30" t="s">
        <v>25</v>
      </c>
      <c r="H35" s="16" t="s">
        <v>28</v>
      </c>
      <c r="I35" s="58"/>
    </row>
    <row r="36" spans="1:9" x14ac:dyDescent="0.3">
      <c r="A36" s="30"/>
      <c r="B36" s="56" t="s">
        <v>50</v>
      </c>
      <c r="C36" s="52">
        <v>0</v>
      </c>
      <c r="D36" s="53">
        <v>22500</v>
      </c>
      <c r="E36" s="34">
        <f t="shared" si="0"/>
        <v>169514550</v>
      </c>
      <c r="F36" s="70">
        <v>2024</v>
      </c>
      <c r="G36" s="30" t="s">
        <v>25</v>
      </c>
      <c r="H36" s="16" t="s">
        <v>28</v>
      </c>
      <c r="I36" s="58"/>
    </row>
    <row r="37" spans="1:9" x14ac:dyDescent="0.3">
      <c r="A37" s="30"/>
      <c r="B37" s="56" t="s">
        <v>76</v>
      </c>
      <c r="C37" s="52">
        <v>0</v>
      </c>
      <c r="D37" s="53">
        <v>21738</v>
      </c>
      <c r="E37" s="34">
        <f t="shared" si="0"/>
        <v>163773657.23999998</v>
      </c>
      <c r="F37" s="70">
        <v>2024</v>
      </c>
      <c r="G37" s="30" t="s">
        <v>25</v>
      </c>
      <c r="H37" s="16" t="s">
        <v>28</v>
      </c>
      <c r="I37" s="58"/>
    </row>
    <row r="38" spans="1:9" x14ac:dyDescent="0.3">
      <c r="A38" s="30"/>
      <c r="B38" s="56" t="s">
        <v>48</v>
      </c>
      <c r="C38" s="52">
        <v>0</v>
      </c>
      <c r="D38" s="53">
        <v>20000</v>
      </c>
      <c r="E38" s="34">
        <f t="shared" si="0"/>
        <v>150679600</v>
      </c>
      <c r="F38" s="70">
        <v>2024</v>
      </c>
      <c r="G38" s="30" t="s">
        <v>25</v>
      </c>
      <c r="H38" s="16" t="s">
        <v>28</v>
      </c>
      <c r="I38" s="58"/>
    </row>
    <row r="39" spans="1:9" x14ac:dyDescent="0.3">
      <c r="A39" s="30"/>
      <c r="B39" s="56" t="s">
        <v>77</v>
      </c>
      <c r="C39" s="52">
        <v>0</v>
      </c>
      <c r="D39" s="53">
        <v>18000</v>
      </c>
      <c r="E39" s="34">
        <f t="shared" si="0"/>
        <v>135611640</v>
      </c>
      <c r="F39" s="70">
        <v>2024</v>
      </c>
      <c r="G39" s="30" t="s">
        <v>25</v>
      </c>
      <c r="H39" s="16" t="s">
        <v>28</v>
      </c>
      <c r="I39" s="58"/>
    </row>
    <row r="40" spans="1:9" x14ac:dyDescent="0.3">
      <c r="A40" s="30"/>
      <c r="B40" s="56" t="s">
        <v>78</v>
      </c>
      <c r="C40" s="52">
        <v>0</v>
      </c>
      <c r="D40" s="53">
        <v>20000</v>
      </c>
      <c r="E40" s="34">
        <f t="shared" si="0"/>
        <v>150679600</v>
      </c>
      <c r="F40" s="70">
        <v>2024</v>
      </c>
      <c r="G40" s="30" t="s">
        <v>25</v>
      </c>
      <c r="H40" s="16" t="s">
        <v>28</v>
      </c>
      <c r="I40" s="58"/>
    </row>
    <row r="41" spans="1:9" x14ac:dyDescent="0.3">
      <c r="A41" s="30"/>
      <c r="B41" s="56" t="s">
        <v>51</v>
      </c>
      <c r="C41" s="52">
        <v>0</v>
      </c>
      <c r="D41" s="53">
        <v>30000</v>
      </c>
      <c r="E41" s="34">
        <f t="shared" si="0"/>
        <v>226019400</v>
      </c>
      <c r="F41" s="70">
        <v>2024</v>
      </c>
      <c r="G41" s="30" t="s">
        <v>25</v>
      </c>
      <c r="H41" s="16" t="s">
        <v>28</v>
      </c>
      <c r="I41" s="58"/>
    </row>
    <row r="42" spans="1:9" x14ac:dyDescent="0.3">
      <c r="A42" s="30"/>
      <c r="B42" s="56" t="s">
        <v>79</v>
      </c>
      <c r="C42" s="52">
        <v>0</v>
      </c>
      <c r="D42" s="53">
        <v>37170</v>
      </c>
      <c r="E42" s="34">
        <f t="shared" si="0"/>
        <v>280038036.59999996</v>
      </c>
      <c r="F42" s="70">
        <v>2024</v>
      </c>
      <c r="G42" s="30" t="s">
        <v>25</v>
      </c>
      <c r="H42" s="16" t="s">
        <v>28</v>
      </c>
      <c r="I42" s="58"/>
    </row>
    <row r="43" spans="1:9" x14ac:dyDescent="0.3">
      <c r="A43" s="30"/>
      <c r="B43" s="56" t="s">
        <v>47</v>
      </c>
      <c r="C43" s="52">
        <v>0</v>
      </c>
      <c r="D43" s="53">
        <v>50000</v>
      </c>
      <c r="E43" s="34">
        <f t="shared" si="0"/>
        <v>376699000</v>
      </c>
      <c r="F43" s="70">
        <v>2024</v>
      </c>
      <c r="G43" s="30" t="s">
        <v>25</v>
      </c>
      <c r="H43" s="16" t="s">
        <v>28</v>
      </c>
      <c r="I43" s="58"/>
    </row>
    <row r="44" spans="1:9" x14ac:dyDescent="0.3">
      <c r="A44" s="30"/>
      <c r="B44" s="56" t="s">
        <v>80</v>
      </c>
      <c r="C44" s="52">
        <v>0</v>
      </c>
      <c r="D44" s="53">
        <v>50000</v>
      </c>
      <c r="E44" s="34">
        <f t="shared" si="0"/>
        <v>376699000</v>
      </c>
      <c r="F44" s="70">
        <v>2024</v>
      </c>
      <c r="G44" s="30" t="s">
        <v>25</v>
      </c>
      <c r="H44" s="16" t="s">
        <v>28</v>
      </c>
      <c r="I44" s="58"/>
    </row>
    <row r="45" spans="1:9" x14ac:dyDescent="0.3">
      <c r="A45" s="30"/>
      <c r="B45" s="56" t="s">
        <v>81</v>
      </c>
      <c r="C45" s="52">
        <v>0</v>
      </c>
      <c r="D45" s="53">
        <v>54000</v>
      </c>
      <c r="E45" s="34">
        <f t="shared" si="0"/>
        <v>406834920</v>
      </c>
      <c r="F45" s="70">
        <v>2024</v>
      </c>
      <c r="G45" s="30" t="s">
        <v>25</v>
      </c>
      <c r="H45" s="16" t="s">
        <v>28</v>
      </c>
      <c r="I45" s="58"/>
    </row>
    <row r="46" spans="1:9" x14ac:dyDescent="0.3">
      <c r="A46" s="30"/>
      <c r="B46" s="56" t="s">
        <v>42</v>
      </c>
      <c r="C46" s="52">
        <v>0</v>
      </c>
      <c r="D46" s="53">
        <v>50000</v>
      </c>
      <c r="E46" s="34">
        <f t="shared" si="0"/>
        <v>376699000</v>
      </c>
      <c r="F46" s="70">
        <v>2024</v>
      </c>
      <c r="G46" s="30" t="s">
        <v>25</v>
      </c>
      <c r="H46" s="16" t="s">
        <v>28</v>
      </c>
      <c r="I46" s="58"/>
    </row>
    <row r="47" spans="1:9" x14ac:dyDescent="0.3">
      <c r="A47" s="30"/>
      <c r="B47" s="56" t="s">
        <v>82</v>
      </c>
      <c r="C47" s="52">
        <v>0</v>
      </c>
      <c r="D47" s="53">
        <v>80000</v>
      </c>
      <c r="E47" s="34">
        <f t="shared" si="0"/>
        <v>602718400</v>
      </c>
      <c r="F47" s="70">
        <v>2024</v>
      </c>
      <c r="G47" s="30" t="s">
        <v>25</v>
      </c>
      <c r="H47" s="16" t="s">
        <v>28</v>
      </c>
      <c r="I47" s="58"/>
    </row>
    <row r="48" spans="1:9" x14ac:dyDescent="0.3">
      <c r="A48" s="30"/>
      <c r="B48" s="56" t="s">
        <v>44</v>
      </c>
      <c r="C48" s="52">
        <v>0</v>
      </c>
      <c r="D48" s="53">
        <v>100000</v>
      </c>
      <c r="E48" s="34">
        <f t="shared" si="0"/>
        <v>753398000</v>
      </c>
      <c r="F48" s="70">
        <v>2024</v>
      </c>
      <c r="G48" s="30" t="s">
        <v>25</v>
      </c>
      <c r="H48" s="16" t="s">
        <v>28</v>
      </c>
      <c r="I48" s="58"/>
    </row>
    <row r="49" spans="1:9" x14ac:dyDescent="0.3">
      <c r="A49" s="30"/>
      <c r="B49" s="56" t="s">
        <v>83</v>
      </c>
      <c r="C49" s="52">
        <v>0</v>
      </c>
      <c r="D49" s="53">
        <v>98000</v>
      </c>
      <c r="E49" s="34">
        <f t="shared" si="0"/>
        <v>738330040</v>
      </c>
      <c r="F49" s="70">
        <v>2024</v>
      </c>
      <c r="G49" s="30" t="s">
        <v>25</v>
      </c>
      <c r="H49" s="16" t="s">
        <v>28</v>
      </c>
      <c r="I49" s="58"/>
    </row>
    <row r="50" spans="1:9" x14ac:dyDescent="0.3">
      <c r="A50" s="30"/>
      <c r="B50" s="56" t="s">
        <v>84</v>
      </c>
      <c r="C50" s="52">
        <v>0</v>
      </c>
      <c r="D50" s="53">
        <v>200000</v>
      </c>
      <c r="E50" s="34">
        <f t="shared" si="0"/>
        <v>1506796000</v>
      </c>
      <c r="F50" s="70">
        <v>2024</v>
      </c>
      <c r="G50" s="30" t="s">
        <v>25</v>
      </c>
      <c r="H50" s="16" t="s">
        <v>28</v>
      </c>
      <c r="I50" s="58"/>
    </row>
    <row r="51" spans="1:9" x14ac:dyDescent="0.3">
      <c r="A51" s="30"/>
      <c r="B51" s="56" t="s">
        <v>85</v>
      </c>
      <c r="C51" s="52">
        <v>0</v>
      </c>
      <c r="D51" s="53">
        <v>400000</v>
      </c>
      <c r="E51" s="34">
        <f t="shared" si="0"/>
        <v>3013592000</v>
      </c>
      <c r="F51" s="70">
        <v>2024</v>
      </c>
      <c r="G51" s="30" t="s">
        <v>25</v>
      </c>
      <c r="H51" s="16" t="s">
        <v>28</v>
      </c>
      <c r="I51" s="58"/>
    </row>
    <row r="52" spans="1:9" x14ac:dyDescent="0.3">
      <c r="A52" s="30"/>
      <c r="B52" s="60" t="s">
        <v>52</v>
      </c>
      <c r="C52" s="52">
        <v>0</v>
      </c>
      <c r="D52" s="53">
        <v>97685.77</v>
      </c>
      <c r="E52" s="34">
        <f t="shared" si="0"/>
        <v>735962637.46459997</v>
      </c>
      <c r="F52" s="70">
        <v>2024</v>
      </c>
      <c r="G52" s="30" t="s">
        <v>25</v>
      </c>
      <c r="H52" s="16" t="s">
        <v>28</v>
      </c>
      <c r="I52" s="58"/>
    </row>
    <row r="53" spans="1:9" x14ac:dyDescent="0.3">
      <c r="A53" s="30"/>
      <c r="B53" s="60" t="s">
        <v>24</v>
      </c>
      <c r="C53" s="52">
        <v>0</v>
      </c>
      <c r="D53" s="42">
        <v>-97685.77</v>
      </c>
      <c r="E53" s="34">
        <f t="shared" si="0"/>
        <v>-735962637.46459997</v>
      </c>
      <c r="F53" s="70">
        <v>2024</v>
      </c>
      <c r="G53" s="30" t="s">
        <v>25</v>
      </c>
      <c r="H53" s="16" t="s">
        <v>28</v>
      </c>
    </row>
    <row r="54" spans="1:9" ht="14.25" customHeight="1" x14ac:dyDescent="0.3">
      <c r="B54" s="37" t="s">
        <v>15</v>
      </c>
      <c r="C54" s="51">
        <f>SUM(C15:C53)</f>
        <v>0</v>
      </c>
      <c r="D54" s="50">
        <f>SUM(D15:D53)</f>
        <v>1373063</v>
      </c>
      <c r="E54" s="51">
        <f>SUM(E15:E53)</f>
        <v>10344629180.74</v>
      </c>
      <c r="F54" s="40"/>
      <c r="G54" s="40"/>
      <c r="H54" s="40"/>
    </row>
    <row r="55" spans="1:9" x14ac:dyDescent="0.3">
      <c r="B55" s="31"/>
      <c r="C55" s="30"/>
      <c r="D55" s="30"/>
      <c r="E55" s="30"/>
      <c r="F55" s="30"/>
      <c r="G55" s="30"/>
      <c r="H55" s="30"/>
    </row>
    <row r="56" spans="1:9" x14ac:dyDescent="0.3">
      <c r="B56" s="31"/>
      <c r="C56" s="30"/>
      <c r="D56" s="30"/>
      <c r="E56" s="30"/>
      <c r="F56" s="30"/>
      <c r="G56" s="30"/>
      <c r="H56" s="30"/>
    </row>
    <row r="57" spans="1:9" x14ac:dyDescent="0.3">
      <c r="B57" s="31" t="s">
        <v>97</v>
      </c>
      <c r="C57" s="30"/>
      <c r="D57" s="30"/>
      <c r="E57" s="30"/>
      <c r="F57" s="30"/>
      <c r="G57" s="30"/>
      <c r="H57" s="30"/>
    </row>
    <row r="58" spans="1:9" x14ac:dyDescent="0.3">
      <c r="B58" s="31"/>
      <c r="C58" s="30"/>
      <c r="D58" s="30"/>
      <c r="E58" s="30"/>
      <c r="F58" s="30"/>
      <c r="G58" s="30"/>
      <c r="H58" s="30"/>
    </row>
    <row r="59" spans="1:9" x14ac:dyDescent="0.3">
      <c r="B59" s="31" t="s">
        <v>18</v>
      </c>
      <c r="C59" s="32"/>
      <c r="D59" s="30"/>
      <c r="E59" s="30"/>
      <c r="F59" s="30"/>
      <c r="G59" s="30"/>
      <c r="H59" s="30"/>
    </row>
    <row r="60" spans="1:9" ht="13.2" customHeight="1" x14ac:dyDescent="0.3">
      <c r="B60" s="76" t="s">
        <v>10</v>
      </c>
      <c r="C60" s="76" t="s">
        <v>11</v>
      </c>
      <c r="D60" s="76"/>
      <c r="E60" s="76" t="s">
        <v>12</v>
      </c>
      <c r="F60" s="76" t="s">
        <v>20</v>
      </c>
      <c r="G60" s="76" t="s">
        <v>21</v>
      </c>
      <c r="H60" s="76" t="s">
        <v>22</v>
      </c>
    </row>
    <row r="61" spans="1:9" x14ac:dyDescent="0.3">
      <c r="B61" s="77"/>
      <c r="C61" s="33" t="s">
        <v>13</v>
      </c>
      <c r="D61" s="33" t="s">
        <v>14</v>
      </c>
      <c r="E61" s="77"/>
      <c r="F61" s="77"/>
      <c r="G61" s="77"/>
      <c r="H61" s="77"/>
    </row>
    <row r="62" spans="1:9" x14ac:dyDescent="0.25">
      <c r="B62" s="36" t="s">
        <v>98</v>
      </c>
      <c r="C62" s="41">
        <v>1800000000</v>
      </c>
      <c r="D62" s="73">
        <v>0</v>
      </c>
      <c r="E62" s="72">
        <f>+C62</f>
        <v>1800000000</v>
      </c>
      <c r="F62" s="70">
        <v>2024</v>
      </c>
      <c r="G62" s="30" t="s">
        <v>25</v>
      </c>
      <c r="H62" s="16" t="s">
        <v>39</v>
      </c>
    </row>
    <row r="63" spans="1:9" x14ac:dyDescent="0.25">
      <c r="B63" s="36" t="s">
        <v>99</v>
      </c>
      <c r="C63" s="41">
        <v>322117208</v>
      </c>
      <c r="D63" s="73">
        <v>0</v>
      </c>
      <c r="E63" s="72">
        <f t="shared" ref="E63:E65" si="1">+C63</f>
        <v>322117208</v>
      </c>
      <c r="F63" s="70">
        <v>2024</v>
      </c>
      <c r="G63" s="30" t="s">
        <v>25</v>
      </c>
      <c r="H63" s="16" t="s">
        <v>39</v>
      </c>
    </row>
    <row r="64" spans="1:9" x14ac:dyDescent="0.25">
      <c r="B64" s="36" t="s">
        <v>100</v>
      </c>
      <c r="C64" s="41">
        <v>2020000000</v>
      </c>
      <c r="D64" s="73">
        <v>0</v>
      </c>
      <c r="E64" s="72">
        <f t="shared" si="1"/>
        <v>2020000000</v>
      </c>
      <c r="F64" s="70">
        <v>2024</v>
      </c>
      <c r="G64" s="30" t="s">
        <v>25</v>
      </c>
      <c r="H64" s="16" t="s">
        <v>39</v>
      </c>
    </row>
    <row r="65" spans="2:8" x14ac:dyDescent="0.25">
      <c r="B65" s="36" t="s">
        <v>101</v>
      </c>
      <c r="C65" s="41">
        <v>197138876</v>
      </c>
      <c r="D65" s="73">
        <v>0</v>
      </c>
      <c r="E65" s="72">
        <f t="shared" si="1"/>
        <v>197138876</v>
      </c>
      <c r="F65" s="70">
        <v>2024</v>
      </c>
      <c r="G65" s="16" t="s">
        <v>25</v>
      </c>
      <c r="H65" s="16" t="s">
        <v>39</v>
      </c>
    </row>
    <row r="66" spans="2:8" x14ac:dyDescent="0.25">
      <c r="B66" s="36" t="s">
        <v>102</v>
      </c>
      <c r="C66" s="41"/>
      <c r="D66" s="73">
        <v>2970206.83</v>
      </c>
      <c r="E66" s="72">
        <f t="shared" ref="E66:E71" si="2">+D66*$C$8</f>
        <v>22377478853.083401</v>
      </c>
      <c r="F66" s="70">
        <v>2024</v>
      </c>
      <c r="G66" s="16" t="s">
        <v>25</v>
      </c>
      <c r="H66" s="16" t="s">
        <v>39</v>
      </c>
    </row>
    <row r="67" spans="2:8" x14ac:dyDescent="0.25">
      <c r="B67" s="36" t="s">
        <v>103</v>
      </c>
      <c r="C67" s="41"/>
      <c r="D67" s="73">
        <v>573163.34</v>
      </c>
      <c r="E67" s="72">
        <f t="shared" si="2"/>
        <v>4318201140.2931995</v>
      </c>
      <c r="F67" s="70">
        <v>2024</v>
      </c>
      <c r="G67" s="16" t="s">
        <v>25</v>
      </c>
      <c r="H67" s="16" t="s">
        <v>39</v>
      </c>
    </row>
    <row r="68" spans="2:8" x14ac:dyDescent="0.25">
      <c r="B68" s="36" t="s">
        <v>104</v>
      </c>
      <c r="C68" s="41"/>
      <c r="D68" s="73">
        <v>160000</v>
      </c>
      <c r="E68" s="72">
        <f t="shared" si="2"/>
        <v>1205436800</v>
      </c>
      <c r="F68" s="70">
        <v>2024</v>
      </c>
      <c r="G68" s="16" t="s">
        <v>25</v>
      </c>
      <c r="H68" s="16" t="s">
        <v>39</v>
      </c>
    </row>
    <row r="69" spans="2:8" x14ac:dyDescent="0.25">
      <c r="B69" s="36" t="s">
        <v>105</v>
      </c>
      <c r="C69" s="41"/>
      <c r="D69" s="73">
        <v>331000</v>
      </c>
      <c r="E69" s="72">
        <f t="shared" si="2"/>
        <v>2493747380</v>
      </c>
      <c r="F69" s="70">
        <v>2024</v>
      </c>
      <c r="G69" s="16" t="s">
        <v>25</v>
      </c>
      <c r="H69" s="16" t="s">
        <v>39</v>
      </c>
    </row>
    <row r="70" spans="2:8" x14ac:dyDescent="0.25">
      <c r="B70" s="36" t="s">
        <v>23</v>
      </c>
      <c r="C70" s="41">
        <v>1830973190</v>
      </c>
      <c r="D70" s="73">
        <v>251604.13</v>
      </c>
      <c r="E70" s="72">
        <f>+D70*$C$8+(C70)</f>
        <v>3726553673.3374</v>
      </c>
      <c r="F70" s="70">
        <v>2024</v>
      </c>
      <c r="G70" s="30" t="s">
        <v>25</v>
      </c>
      <c r="H70" s="16" t="s">
        <v>39</v>
      </c>
    </row>
    <row r="71" spans="2:8" x14ac:dyDescent="0.25">
      <c r="B71" s="36" t="s">
        <v>24</v>
      </c>
      <c r="C71" s="41">
        <v>-1830973190</v>
      </c>
      <c r="D71" s="73">
        <v>-251604.13</v>
      </c>
      <c r="E71" s="72">
        <f>+D71*$C$8+(C71)</f>
        <v>-3726553673.3374</v>
      </c>
      <c r="F71" s="70">
        <v>2024</v>
      </c>
      <c r="G71" s="30" t="s">
        <v>25</v>
      </c>
      <c r="H71" s="16" t="s">
        <v>39</v>
      </c>
    </row>
    <row r="72" spans="2:8" x14ac:dyDescent="0.3">
      <c r="B72" s="37" t="s">
        <v>15</v>
      </c>
      <c r="C72" s="39">
        <f>SUM(C62:C71)</f>
        <v>4339256084</v>
      </c>
      <c r="D72" s="39">
        <f>SUM(D62:D71)</f>
        <v>4034370.17</v>
      </c>
      <c r="E72" s="38">
        <f>SUM(E62:E71)</f>
        <v>34734120257.376602</v>
      </c>
      <c r="F72" s="40"/>
      <c r="G72" s="40"/>
      <c r="H72" s="40"/>
    </row>
    <row r="73" spans="2:8" x14ac:dyDescent="0.3">
      <c r="B73" s="31"/>
      <c r="C73" s="30"/>
      <c r="D73" s="30"/>
      <c r="E73" s="30"/>
      <c r="F73" s="30"/>
      <c r="G73" s="30"/>
      <c r="H73" s="30"/>
    </row>
    <row r="74" spans="2:8" x14ac:dyDescent="0.3">
      <c r="B74" s="31"/>
      <c r="C74" s="30"/>
      <c r="D74" s="30"/>
      <c r="E74" s="30"/>
      <c r="F74" s="30"/>
      <c r="G74" s="30"/>
      <c r="H74" s="30"/>
    </row>
    <row r="75" spans="2:8" x14ac:dyDescent="0.3">
      <c r="B75" s="31"/>
      <c r="C75" s="30"/>
      <c r="D75" s="30"/>
      <c r="E75" s="30"/>
      <c r="F75" s="30"/>
      <c r="G75" s="30"/>
      <c r="H75" s="30"/>
    </row>
    <row r="76" spans="2:8" x14ac:dyDescent="0.3">
      <c r="B76" s="31"/>
      <c r="C76" s="30"/>
      <c r="D76" s="30"/>
      <c r="E76" s="30"/>
      <c r="F76" s="30"/>
      <c r="G76" s="30"/>
      <c r="H76" s="30"/>
    </row>
    <row r="77" spans="2:8" x14ac:dyDescent="0.3">
      <c r="B77" s="31"/>
      <c r="C77" s="30"/>
      <c r="D77" s="30"/>
      <c r="E77" s="30"/>
      <c r="F77" s="30"/>
      <c r="G77" s="30"/>
      <c r="H77" s="30"/>
    </row>
    <row r="78" spans="2:8" x14ac:dyDescent="0.3">
      <c r="B78" s="31" t="s">
        <v>19</v>
      </c>
      <c r="C78" s="32"/>
      <c r="D78" s="30"/>
      <c r="E78" s="30"/>
      <c r="F78" s="30"/>
      <c r="G78" s="30"/>
      <c r="H78" s="30"/>
    </row>
    <row r="79" spans="2:8" x14ac:dyDescent="0.3">
      <c r="B79" s="76" t="s">
        <v>10</v>
      </c>
      <c r="C79" s="76" t="s">
        <v>11</v>
      </c>
      <c r="D79" s="76"/>
      <c r="E79" s="76" t="s">
        <v>12</v>
      </c>
      <c r="F79" s="76" t="s">
        <v>20</v>
      </c>
      <c r="G79" s="76" t="s">
        <v>21</v>
      </c>
      <c r="H79" s="76" t="s">
        <v>22</v>
      </c>
    </row>
    <row r="80" spans="2:8" x14ac:dyDescent="0.3">
      <c r="B80" s="77"/>
      <c r="C80" s="33" t="s">
        <v>13</v>
      </c>
      <c r="D80" s="33" t="s">
        <v>14</v>
      </c>
      <c r="E80" s="77"/>
      <c r="F80" s="77"/>
      <c r="G80" s="77"/>
      <c r="H80" s="77"/>
    </row>
    <row r="81" spans="2:8" ht="14.4" x14ac:dyDescent="0.3">
      <c r="B81" s="56" t="s">
        <v>40</v>
      </c>
      <c r="C81" s="34">
        <v>0</v>
      </c>
      <c r="D81" s="35">
        <v>15000000</v>
      </c>
      <c r="E81" s="61">
        <f>+D81*$C$8</f>
        <v>113009700000</v>
      </c>
      <c r="F81" s="71">
        <v>2029</v>
      </c>
      <c r="G81" s="11" t="s">
        <v>25</v>
      </c>
      <c r="H81" s="11" t="s">
        <v>29</v>
      </c>
    </row>
    <row r="82" spans="2:8" ht="14.4" x14ac:dyDescent="0.3">
      <c r="B82" s="60" t="s">
        <v>30</v>
      </c>
      <c r="C82" s="34">
        <v>0</v>
      </c>
      <c r="D82" s="35">
        <v>4510254.83</v>
      </c>
      <c r="E82" s="61">
        <f t="shared" ref="E82:E83" si="3">+D82*$C$8</f>
        <v>33980169684.123398</v>
      </c>
      <c r="F82" s="71">
        <v>2029</v>
      </c>
      <c r="G82" s="11" t="s">
        <v>25</v>
      </c>
      <c r="H82" s="11" t="s">
        <v>29</v>
      </c>
    </row>
    <row r="83" spans="2:8" ht="14.4" x14ac:dyDescent="0.3">
      <c r="B83" s="60" t="s">
        <v>31</v>
      </c>
      <c r="C83" s="34">
        <v>0</v>
      </c>
      <c r="D83" s="42">
        <v>-4510254.83</v>
      </c>
      <c r="E83" s="61">
        <f t="shared" si="3"/>
        <v>-33980169684.123398</v>
      </c>
      <c r="F83" s="71">
        <v>2029</v>
      </c>
      <c r="G83" s="11" t="s">
        <v>25</v>
      </c>
      <c r="H83" s="11" t="s">
        <v>29</v>
      </c>
    </row>
    <row r="84" spans="2:8" x14ac:dyDescent="0.3">
      <c r="B84" s="37" t="s">
        <v>15</v>
      </c>
      <c r="C84" s="51">
        <f>SUM(C81:C83)</f>
        <v>0</v>
      </c>
      <c r="D84" s="51">
        <f t="shared" ref="D84:E84" si="4">SUM(D81:D83)</f>
        <v>14999999.999999998</v>
      </c>
      <c r="E84" s="51">
        <f t="shared" si="4"/>
        <v>113009700000.00002</v>
      </c>
      <c r="F84" s="40"/>
      <c r="G84" s="40"/>
      <c r="H84" s="40"/>
    </row>
    <row r="85" spans="2:8" ht="14.4" customHeight="1" x14ac:dyDescent="0.3">
      <c r="B85" s="75" t="s">
        <v>26</v>
      </c>
      <c r="C85" s="75"/>
      <c r="D85" s="75"/>
      <c r="E85" s="75"/>
      <c r="F85" s="75"/>
      <c r="G85" s="75"/>
      <c r="H85" s="75"/>
    </row>
    <row r="89" spans="2:8" x14ac:dyDescent="0.25">
      <c r="B89" s="46"/>
      <c r="C89" s="46"/>
      <c r="D89" s="29"/>
      <c r="G89" s="46"/>
    </row>
    <row r="90" spans="2:8" x14ac:dyDescent="0.25">
      <c r="B90" s="47"/>
      <c r="C90" s="48"/>
      <c r="D90" s="29"/>
      <c r="G90" s="47"/>
    </row>
    <row r="91" spans="2:8" x14ac:dyDescent="0.25">
      <c r="B91" s="47"/>
      <c r="C91" s="47"/>
      <c r="D91" s="29"/>
      <c r="G91" s="47"/>
    </row>
  </sheetData>
  <mergeCells count="19">
    <mergeCell ref="B60:B61"/>
    <mergeCell ref="C60:D60"/>
    <mergeCell ref="E60:E61"/>
    <mergeCell ref="F60:F61"/>
    <mergeCell ref="G60:G61"/>
    <mergeCell ref="H60:H61"/>
    <mergeCell ref="B85:H85"/>
    <mergeCell ref="H13:H14"/>
    <mergeCell ref="B79:B80"/>
    <mergeCell ref="C79:D79"/>
    <mergeCell ref="E79:E80"/>
    <mergeCell ref="F79:F80"/>
    <mergeCell ref="G79:G80"/>
    <mergeCell ref="H79:H80"/>
    <mergeCell ref="B13:B14"/>
    <mergeCell ref="C13:D13"/>
    <mergeCell ref="E13:E14"/>
    <mergeCell ref="F13:F14"/>
    <mergeCell ref="G13:G1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NBj/B0WZAVZo61SaCuYCf4aecYg9Rrr6Kwl4xs8SnIk2wGX3tAqUGKk3lmwMWlztisWpm1+yIpCS
VNuUXDgtiQ==</DigestValue>
    </Reference>
    <Reference Type="http://www.w3.org/2000/09/xmldsig#Object" URI="#idOfficeObject">
      <DigestMethod Algorithm="http://www.w3.org/2001/04/xmlenc#sha512"/>
      <DigestValue>BD3oa5s8g/B0gLhjOK8Xz6lBIr5gHHqAmFHNus5XwDVCHddZW+c7RI4n/JMe1U8mqa9TEHnnq9oI
DkieMxnbBA==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czSVRECksP0m46X9USCNaHj/3DUJKzivPk3OSO4tUSQIpSfLHmuZfEVKqNfL9rVcKrhG4OZBKtEv
pFVC3w47WQ==</DigestValue>
    </Reference>
    <Reference Type="http://www.w3.org/2000/09/xmldsig#Object" URI="#idValidSigLnImg">
      <DigestMethod Algorithm="http://www.w3.org/2001/04/xmlenc#sha512"/>
      <DigestValue>/lntmUhyRxcqkFatMwLoZCtNFpijm/DDdc1miXtNF1Llrxxh5URv6zi58cemJ2g8D5Tri+Oow9pF
+SPxzuh3TA==</DigestValue>
    </Reference>
    <Reference Type="http://www.w3.org/2000/09/xmldsig#Object" URI="#idInvalidSigLnImg">
      <DigestMethod Algorithm="http://www.w3.org/2001/04/xmlenc#sha512"/>
      <DigestValue>GZnOr3jC4B29PNEgaTIgNW70QkUplE2laP353wkSsHgmTtD8MNhsMRxdnv6Chk8t3PchMUZKpf4J
2ruF2t1yVQ==</DigestValue>
    </Reference>
  </SignedInfo>
  <SignatureValue>XodtMtOOe42B318S9vlgxOU1uj+0hr+sJJ2G4h1JiCZx9uX0dHF3IHeJQOJJvUHlOv+Uuo8jqzLV
yu1PG9aYNwGA6F8h6YJ22ywaFQJYJD3cHCwf0EjS1ke/OzAlxQLdXhKDR9Vz9opdCmfuTv+CrVha
4NvVONmGvUGKVNChMzIjk2JTSjwAMFdb8GtYHkP8ArxdO88Xcb1JkNesOEGpHOyMDWltvenJsd/W
kcr0SoZUSNXCdgDlWejTqZcY0EcUXvLlUBQFck9bgqjoGdG2cgQ8ixRHlFwQjCZeIWJE+zZ0wwBr
XX0WsCkri2yf4Phoo3jG+8Iq4tojnANiSffieg==</SignatureValue>
  <KeyInfo>
    <X509Data>
      <X509Certificate>MIIHkjCCBXqgAwIBAgIRAMTIQ9gA28q/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/CCOOxeAfuTU/OwzDXRxa75XDx1ERhK7X8684ULvQDfqScNX3rgDa+VXZa/CAiPnCK2inRxUBQtBCC8i6h1y9ON5yP1sPyvBXjp8QFG9QYAwNa/mP9ILDZOkRz0DFG2Jl/XIh9XQmNaqCThkydi7C8nP2LqTpMcy+sI6AEcxyhhSOlhlRJqcOYwhq6l81V5NfRYOU8qJK7BxUmJjgq28M6tv22X86FoLbfnSHORvRn4n2GfNWXtzvO70WCvbcbll0dM7nhSxXHXKKZgsb9uRDs54/DLw7upzOWvJl3ZvY1vysnNdRsZ53uXKaFP5qnk1xQwIDAQABo4IC1TCCAtEwDAYDVR0TAQH/BAIwADAdBgNVHQ4EFgQUzrbDvdhdDVDxqV9PI27doZTRcMIwHwYDVR0jBBgwFoAUvjVUYmhg5ybTMcFfl7Hi9mTOB/UwDgYDVR0PAQH/BAQDAgXgMEwGA1UdEQRFMEOBFEguQklHQUBSQURJQ0U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xWs3WLHkJD/hOtykb+ae+IFWadiDAjlNKuIkCxYZjQT0HizHw7KvHYL7n28mt2SxU+zZDVcwWhUZILzwZwF7EJQv+y3XT1Gq+/PxYRK/d54Jt4/Akbktzy8VuzD+2whWGhJiHep4855hVzX5G3ZS0hGNVNkxAw8kL7QdPaJfyaS5soetFxPVKUbS7m+wS2lluxT5NivLpym5g37GXshgVCr8xc989eUJsj4Q2cP7wT7mjLa3vXcUqDBQwoq/bIfUo4HuFpBpHdN/MCH7Um4LBinc+xF39+BnqiJNd3QHFtYghLNcL7ADVWl3i9dffW86ylsOdoGiKXxxUDqVv3nS7gL9HcfxypFr3pEbAHIiItABLsaxj+ulCFATfpa9LzfSDcByNpa00q/pF5bQQ3C9QiAGF5c/uuW2yOtwrHHZBZ4T9/mFRC8xZdkbQEV4+HZ3cgKoyKElPFSQseTMPSjCuWD+8q374b+ExxkpkYCi2A5inowz3yOUgmHLdPXnceB07fmeZE8qUuqGVP8eYlkdX4snRj5rpLuqy9OgE1fJBdiWglM2slby+5FpEDw5qaSniNr9uInVKBQnEe4DHyamN0qcid+EL7crrMgBJH8FkH14gf+RIDSe4YOOAMYyN9yoK1Lp441Tc9/XFmq0QFZOtJTyvcEtSjGT9Pd6HxuYz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S1PtfmnWWLvTI9UnAIzaNgFQMIePOogxBJ4Gpgk2yJxIDJxhFFHJLoVK1YEaAfXa9+js9mjZjFXz+LT1jN/nTg==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ddW4cpps6Bd4G5dmJZk9B+qaQ9xSDuUdqhrlfYaGFmuYVktTyBTGlArOQVyWP7cctzQDFTiEOoHFpaaWONx+4g==</DigestValue>
      </Reference>
      <Reference URI="/xl/drawings/drawing2.xml?ContentType=application/vnd.openxmlformats-officedocument.drawing+xml">
        <DigestMethod Algorithm="http://www.w3.org/2001/04/xmlenc#sha512"/>
        <DigestValue>Zhnaeep01KanqDC1YuLwINZYuIWkLE2pWwGNVGTcjhjBmwhQopleidMO9j8xE6qapDkYHItSjI0zcSFJdCA3cA==</DigestValue>
      </Reference>
      <Reference URI="/xl/drawings/drawing3.xml?ContentType=application/vnd.openxmlformats-officedocument.drawing+xml">
        <DigestMethod Algorithm="http://www.w3.org/2001/04/xmlenc#sha512"/>
        <DigestValue>jjUFtPgaA29Rp2ayBifKgXQkT7xt2WdUU1BYQjRUTztru7syQiS2n2XihHiRp4KOXKA4gKWl2ABwcbLblg70aw==</DigestValue>
      </Reference>
      <Reference URI="/xl/drawings/drawing4.xml?ContentType=application/vnd.openxmlformats-officedocument.drawing+xml">
        <DigestMethod Algorithm="http://www.w3.org/2001/04/xmlenc#sha512"/>
        <DigestValue>bIiX4Ih13EMv4um3c9MUvJHWrK9ZArie+jFra5huC3mkh4/G8IhLFxLyiLufxvZFSKy3CWPHMrMuIFkiN2IBHQ==</DigestValue>
      </Reference>
      <Reference URI="/xl/drawings/vmlDrawing1.vml?ContentType=application/vnd.openxmlformats-officedocument.vmlDrawing">
        <DigestMethod Algorithm="http://www.w3.org/2001/04/xmlenc#sha512"/>
        <DigestValue>IhvCgZ8FtuCDJCmxdswFJ1RvVAxo5p5I9cioclx5iucDnMMHYHr4PaRxb/mFN9o09fJJLJ9dtwggXOVmsoBMNg==</DigestValue>
      </Reference>
      <Reference URI="/xl/media/image1.png?ContentType=image/png">
        <DigestMethod Algorithm="http://www.w3.org/2001/04/xmlenc#sha512"/>
        <DigestValue>Kik6765UNsHmIwwUiPYKEzo25KMjDUEVBJrqUHaFLVi6S5dbNGkeB7epZCLAzpShiJZp9TRz/BLZh/5NagWcgQ==</DigestValue>
      </Reference>
      <Reference URI="/xl/media/image2.emf?ContentType=image/x-emf">
        <DigestMethod Algorithm="http://www.w3.org/2001/04/xmlenc#sha512"/>
        <DigestValue>IyErnzzWcVGM9VECym49Aj+ddWVR6AjkjRyfvOCcuEclxk/ogjoNIjCQY1ezBRPRZRwwHPDXwzUbMDDaxkD2sg==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IX99xg0oNoseCfehxrLug6USS88Ge65o4Aq7k5Ihrzx4BdryLSEO2vpIc1kVLPIP2V8wCWQKmzWNdE0qvc5bfA==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sharedStrings.xml?ContentType=application/vnd.openxmlformats-officedocument.spreadsheetml.sharedStrings+xml">
        <DigestMethod Algorithm="http://www.w3.org/2001/04/xmlenc#sha512"/>
        <DigestValue>fexlDA/JN6DmoWdSMqax8zahyKfyJkEeTivS1wpZh90lyzCNqxLuLUm3wmGPzivVpjI8c43jvk799vtYqz00fw==</DigestValue>
      </Reference>
      <Reference URI="/xl/styles.xml?ContentType=application/vnd.openxmlformats-officedocument.spreadsheetml.styles+xml">
        <DigestMethod Algorithm="http://www.w3.org/2001/04/xmlenc#sha512"/>
        <DigestValue>UYay21Dna8MlO/EGaFFD9U+apQB4hmpxku8+Oe8r4jHN3cXDHREvJrJF4Xsfm/9KqCxo8ZANMC2H23/LGTT1cw==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zifosJcRHKaaoOnVZP3xE4WAbPL721MlQeWZTF4v+98GPyY8Yp8iVqmAqB+F1yNtVhxxPvuJzoTJPfzxuxbhoA==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sheet1.xml?ContentType=application/vnd.openxmlformats-officedocument.spreadsheetml.worksheet+xml">
        <DigestMethod Algorithm="http://www.w3.org/2001/04/xmlenc#sha512"/>
        <DigestValue>WbQl+IDLmUD25yk0oUtCEFE//ebSVVGat5G+RroNoYqA1IYKx4YTmBw5S9bNqVAgUv2j4PJm1DTLl3f8ugRMlA==</DigestValue>
      </Reference>
      <Reference URI="/xl/worksheets/sheet2.xml?ContentType=application/vnd.openxmlformats-officedocument.spreadsheetml.worksheet+xml">
        <DigestMethod Algorithm="http://www.w3.org/2001/04/xmlenc#sha512"/>
        <DigestValue>01t7Bh7XibHpbW8Z2R+PARIeB40+mOBfIBRHRtlDDS++N9KsEFgQZEYrkJ6/KAp80cUriTTVbFyzeWwWCLo/HA==</DigestValue>
      </Reference>
      <Reference URI="/xl/worksheets/sheet3.xml?ContentType=application/vnd.openxmlformats-officedocument.spreadsheetml.worksheet+xml">
        <DigestMethod Algorithm="http://www.w3.org/2001/04/xmlenc#sha512"/>
        <DigestValue>TKsSaPG/EiOxWwLDnQptZQKoCgBevnqj0A3a2VMVN8PnNYhOrXlpGcvOX5JP7hN4OHBpWlF8KGxkahKec7LiRA==</DigestValue>
      </Reference>
      <Reference URI="/xl/worksheets/sheet4.xml?ContentType=application/vnd.openxmlformats-officedocument.spreadsheetml.worksheet+xml">
        <DigestMethod Algorithm="http://www.w3.org/2001/04/xmlenc#sha512"/>
        <DigestValue>5ksGnCt8JNiHHWha+EIDfcBf4ZL6XDduJnPgRzziBVyqgXuHlWJvbD5yOiDqvkjRPkSaaeroT34oy2Gyk/7Z/w==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2024-08-15T00:59:07Z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{93F6A34B-79B4-46A1-8AD4-5F5C45740990}</SetupID>
          <SignatureText>Horacio José Biga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2024-08-15T00:59:07Z</xd:SigningTime>
          <xd:SigningCertificate>
            <xd:Cert>
              <xd:CertDigest>
                <DigestMethod Algorithm="http://www.w3.org/2001/04/xmlenc#sha512"/>
                <DigestValue>yPE7r8vL3LyzoIlOtwUiZQwIwbM0BbFIFWUZT8K0zTF0m/g68EJLRrJv7H3MJfbb81Q3X9+4n7s23hcwniwSmw==</DigestValue>
              </xd:CertDigest>
              <xd:IssuerSerial>
                <X509IssuerName>SERIALNUMBER=RUC80080610-7, CN=CODE100 S.A., OU=Prestador Cualificado de Servicios de Confianza, O=ICPP, C=PY</X509IssuerName>
                <X509SerialNumber>261568522580542736559444150124258578789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j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LAAAAVgAAADAAAAA7AAAAn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MAAAAVwAAACUAAAAMAAAABAAAAFQAAAC0AAAAMQAAADsAAADKAAAAVgAAAAEAAABVVY9BhfaOQTEAAAA7AAAAEQAAAEwAAAAAAAAAAAAAAAAAAAD//////////3AAAABIAG8AcgBhAGMAaQBvACAASgBvAHMA6QAgAEIAaQBnAGEAAAAOAAAADAAAAAcAAAAKAAAACQAAAAUAAAAMAAAABQAAAAcAAAAMAAAACAAAAAoAAAAFAAAACwAAAAUAAAAM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3AAAAcQAAAAEAAABVVY9BhfaOQQ8AAABhAAAAEQAAAEwAAAAAAAAAAAAAAAAAAAD//////////3AAAABIAG8AcgBhAGMAaQBvACAASgBvAHMA6QAgAEIAaQBnAGEAAAAJAAAACAAAAAUAAAAHAAAABgAAAAMAAAAIAAAABAAAAAUAAAAIAAAABgAAAAcAAAAEAAAABwAAAAMAAAAI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=</Object>
  <Object Id="idInvalidSigLnImg">AQAAAGwAAAAAAAAAAAAAAD8BAACfAAAAAAAAAAAAAABmFgAALAsAACBFTUYAAAEAC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/GBka+QgJCYoCAgMmAQEBFQYKNkYTH6/jBgo2RgAAAAAGCjZGEx+v4wYKNkYAAAAAAAAAAAAAAAAAAAAAAAAAAAAAAAAPEBH/5eXh/2RlY/cPEBH/ent54x4eHh8GCjZGEx+v4wkQWXMTH6/jBgo2RgAAAAAAAAAAAAAAAAAAAAAAAAAAAAAAAAAAAAAPEBH/+Pn0//j59P/4+fT/+Pn0/8DAvcUAAAAACRBZcxUjxf8JEFlzAAAAAAAAAAAAAAAAAAAAAAAAAAAAAAAAAAAAAAAAAAAPEBH/+Pn0//j59P/4+fT/3N3Y4h4eHh8GCjZGEx+v4wkQWXMTH6/jBgo2RgAAAAAAAAAAAAAAAAAAAAAAAAAAAAAAAAAAAAAPEBH/+Pn0//j59P/c3djiHh4eHwYKNkYTH6/jBgo2RgAAAAAGCjZGEx+v4wYKNkYAAAAAAAAAAAAAAAAAAAAAAAAAAAAAAAAPEBH/+Pn0//j59P86Ozk8AAAAAA8Zj7kGCjZGAAAAAAAAAAAAAAAABgo2Rg8Zj7kAAAAAAAAAAAAAAAAAAAAAAAAAAAAAAAAPEBH/h4mG/y4vMP83ODj5HR0dMQAAAAABAQEVAAAAAAAAAAAAAAAAAAAAAAAAAAAAAAAAAAAAAAAAAAAAAAAAAAAAAAAAAAAPEBH/XF1b/9XW0//4+fT/y8zH5DY3NUwkJibmAAAAAAAAAAAAAAAAAAAAAAAAAAAAAAAAAAAAAAAAAAAAAAAAAAAAAAcICHtSVFL1+Pn0//j59P/4+fT/+Pn0//j59P9SVFL1BwgIewAAAAAAAAAAAAAAAAAAAAAAAAAAAAAAAAAAAAAAAAAAAAAAACAhIvDV1tP/+Pn0//j59P/4+fT/+Pn0//j59P/V1tP/ICEi8AAAAAAAAAAAAAAAAAAAAAAAAAAAAAAAAAAAAAAAAAAAAAAAAA8QEf/4+fT/+Pn0//j59P/4+fT/+Pn0//j59P/4+fT/DxAR/wAAAAAAAAAAAAAAAAAAAAAAAAAAAAAAAAAAAAAAAAAAAAAAACIjI/LV1tP/+Pn0//j59P/4+fT/+Pn0//j59P/V1tP/IiMj8gAAAAAAAAAAAAAAAAAAAAAAAAAAAAAAAAAAAAAAAAAAAAAAABcYGItYWlj8+Pn0//j59P/4+fT/+Pn0//j59P9YWlj8FxgYiwAAAAAAAAAAAAAAAAAAAAAAAAAAAAAAAAAAAAAAAAAAAAAAAAEBARUkJibmWFpY/NXW0//4+fT/1dbT/1haWPwoKSnpAQEBFQAAAAAAAAAAAAAAAAAAAAAAAAAAAAAAAAAAAAAAAAAAAAAAAAAAAAABAQEVJScmmiQlJfQPEBH/JCUl9CUnJpoBAQEV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wAAAFYAAAAwAAAAOwAAAJ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//////////9wAAAASABvAHIAYQBjAGkAbwAgAEoAbwBzAOkAIABCAGkAZwBhAAAADgAAAAwAAAAHAAAACgAAAAkAAAAFAAAADAAAAAUAAAAHAAAADAAAAAgAAAAKAAAABQAAAAs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dwAAAHEAAAABAAAAVVWPQYX2jkEPAAAAYQAAABEAAABMAAAAAAAAAAAAAAAAAAAA//////////9wAAAASABvAHIAYQBjAGkAbwAgAEoAbwBzAOkAIABCAGkAZwBhAAAACQAAAAgAAAAFAAAABwAAAAYAAAADAAAACAAAAAQAAAAFAAAACAAAAAYAAAAHAAAABAAAAAcAAAADAAAAC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AAABgAAAAMAAAAFAAAACwAAAAcAAAAIAAAACAAAAAQAAAAIAAAACAAAAAUAAAADAAAABAAAAAkAAAAKAAAACAAAAAgAAAAIAAAAAwAAAAoAAAAEAAAABQAAAAoAAAAHAAAABwAAAAQAAAAEAAAABwAAAAMAAAAJAAAACA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Usuario</cp:lastModifiedBy>
  <cp:revision/>
  <dcterms:created xsi:type="dcterms:W3CDTF">2020-11-05T21:11:45Z</dcterms:created>
  <dcterms:modified xsi:type="dcterms:W3CDTF">2024-08-15T00:47:39Z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