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wnloads\"/>
    </mc:Choice>
  </mc:AlternateContent>
  <xr:revisionPtr revIDLastSave="0" documentId="13_ncr:201_{AA07FEDF-0C8D-4B29-8926-C43050EEC6AD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Comercial!$B$24:$F$61</definedName>
    <definedName name="_xlnm.Print_Area" localSheetId="1">Comercial!$A$1:$E$68</definedName>
    <definedName name="_xlnm.Print_Area" localSheetId="2">Financiera!$A$1:$E$30</definedName>
    <definedName name="_xlnm.Print_Area" localSheetId="0">Índice!$A$1:$G$16</definedName>
    <definedName name="_xlnm.Print_Area" localSheetId="3">Otros!$A$1:$E$76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3" l="1"/>
  <c r="E71" i="5"/>
  <c r="E66" i="5"/>
  <c r="E83" i="5"/>
  <c r="E82" i="5"/>
  <c r="D84" i="5"/>
  <c r="C84" i="5"/>
  <c r="E84" i="5"/>
  <c r="E16" i="3"/>
  <c r="E17" i="3"/>
  <c r="E18" i="3"/>
  <c r="E19" i="3"/>
  <c r="E20" i="3"/>
  <c r="E21" i="3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25" i="2"/>
  <c r="E73" i="5"/>
  <c r="E72" i="5"/>
  <c r="E63" i="5"/>
  <c r="E64" i="5"/>
  <c r="E65" i="5"/>
  <c r="E62" i="5"/>
  <c r="C74" i="5"/>
  <c r="E68" i="5"/>
  <c r="E69" i="5"/>
  <c r="E70" i="5"/>
  <c r="E67" i="5"/>
  <c r="D74" i="5"/>
  <c r="F16" i="2"/>
  <c r="F17" i="2"/>
  <c r="F18" i="2"/>
  <c r="F19" i="2"/>
  <c r="F20" i="2"/>
  <c r="F15" i="2"/>
  <c r="F61" i="2" l="1"/>
  <c r="F21" i="2"/>
  <c r="E74" i="5"/>
  <c r="F13" i="1" l="1"/>
  <c r="E23" i="3"/>
  <c r="E15" i="3"/>
  <c r="E20" i="5" l="1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D92" i="5"/>
  <c r="C92" i="5"/>
  <c r="E91" i="5"/>
  <c r="E90" i="5"/>
  <c r="E89" i="5"/>
  <c r="E92" i="5" l="1"/>
  <c r="E53" i="5"/>
  <c r="E52" i="5"/>
  <c r="E19" i="5"/>
  <c r="E18" i="5"/>
  <c r="E17" i="5"/>
  <c r="E16" i="5"/>
  <c r="E15" i="5"/>
  <c r="D54" i="5"/>
  <c r="C54" i="5"/>
  <c r="E54" i="5" l="1"/>
  <c r="F15" i="1" s="1"/>
  <c r="D24" i="3" l="1"/>
  <c r="E24" i="3" l="1"/>
  <c r="F14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<sst xmlns="http://schemas.openxmlformats.org/spreadsheetml/2006/main" count="392" uniqueCount="135">
  <si>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</si>
  <si>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</si>
  <si>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</si>
  <si>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</si>
  <si>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</si>
  <si>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</si>
  <si>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</si>
  <si>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</si>
  <si>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</si>
  <si>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</si>
  <si>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</si>
  <si>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</si>
  <si>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</si>
  <si>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</si>
  <si>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</si>
  <si>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</si>
  <si>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</si>
  <si>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</si>
  <si>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</si>
  <si>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</si>
  <si>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</si>
  <si>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</si>
  <si>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</si>
  <si>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</si>
  <si>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</si>
  <si>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</si>
  <si>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</si>
  <si>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</si>
  <si>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</si>
  <si>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</si>
  <si>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</si>
  <si>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RADICE S.A.E.C.A.</t>
  </si>
  <si>
    <t>Encarnación, Paraguay</t>
  </si>
  <si>
    <t>Proveedor</t>
  </si>
  <si>
    <t>Moneda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</si>
  <si>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</si>
  <si>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</si>
  <si>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</si>
  <si>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</si>
  <si>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</si>
  <si>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</si>
  <si>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Ramírez &amp; Gon S.A.</t>
  </si>
  <si>
    <t>Sonia A. Campos Cervera Bustos</t>
  </si>
  <si>
    <t>Dario Fabian Gotte</t>
  </si>
  <si>
    <t>Osvaldo David Celluci</t>
  </si>
  <si>
    <t>Cristobal Coeffier Villalba</t>
  </si>
  <si>
    <t>Sofia Yamile Semhan</t>
  </si>
  <si>
    <t>Metalúrgica Vera</t>
  </si>
  <si>
    <t>Alfonso Borquez</t>
  </si>
  <si>
    <t>Intereses a pagar</t>
  </si>
  <si>
    <t>Avenida Costanera esq. Ángel Samudio</t>
  </si>
  <si>
    <t>Cel.: +595 985 703 655</t>
  </si>
  <si>
    <t>Conny C.Anny Godefroid Bosmans</t>
  </si>
  <si>
    <t>Robert Daniel Ramirez Godefroid</t>
  </si>
  <si>
    <t>Myrian S. Soliz de Mendoza</t>
  </si>
  <si>
    <t>César Rubén Garay Cabrera</t>
  </si>
  <si>
    <t>Raul Fernando Morel Fretes</t>
  </si>
  <si>
    <t>Myrian Martinez Lopez</t>
  </si>
  <si>
    <t>Lucas Manuel Duarte Martinez</t>
  </si>
  <si>
    <t>Rosa Alejandra Duarte Martinez</t>
  </si>
  <si>
    <t>Delia Noemi Nuñez Ramírez</t>
  </si>
  <si>
    <t>Antonela Scaglione</t>
  </si>
  <si>
    <t>Maria Noel Lopez San Martin</t>
  </si>
  <si>
    <t>Sebastian Antonio Martin Origgi</t>
  </si>
  <si>
    <t>Walter Omar Urusoff Villamayor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</si>
  <si>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</si>
  <si>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</si>
  <si>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</si>
  <si>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</si>
  <si>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</si>
  <si>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</si>
  <si>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Guido Martinez</t>
  </si>
  <si>
    <t>Dante Omar A. Servian Campos</t>
  </si>
  <si>
    <t>CCLA Py  SRL</t>
  </si>
  <si>
    <t>Julio César R. González Zuccolillo</t>
  </si>
  <si>
    <t xml:space="preserve">ALBERTO HALAC </t>
  </si>
  <si>
    <t>Jessica M. Gomez</t>
  </si>
  <si>
    <t>CEKIG  S.A.  (C. GORR)</t>
  </si>
  <si>
    <t>AGB Constructora S.A.</t>
  </si>
  <si>
    <t>Victor M. Morel</t>
  </si>
  <si>
    <t>La Familia S.A.</t>
  </si>
  <si>
    <t>USD</t>
  </si>
  <si>
    <t>Gs</t>
  </si>
  <si>
    <t>Prestamos de Socios a Pagar U$S</t>
  </si>
  <si>
    <t>RB Emprendimientos</t>
  </si>
  <si>
    <t>Credipar SA</t>
  </si>
  <si>
    <t xml:space="preserve">Coofy </t>
  </si>
  <si>
    <t>Progresar SA</t>
  </si>
  <si>
    <t>IBI SAECA</t>
  </si>
  <si>
    <t>CARLOS SOLER</t>
  </si>
  <si>
    <t>GRANAR</t>
  </si>
  <si>
    <t>Tres Espadas</t>
  </si>
  <si>
    <t>PYG</t>
  </si>
  <si>
    <t>Monto</t>
  </si>
  <si>
    <t>CHEQUES DIFERIDOS</t>
  </si>
  <si>
    <t>CUENTAS A PAGAR</t>
  </si>
  <si>
    <t xml:space="preserve">Custodia </t>
  </si>
  <si>
    <t>Aranceles por Matenimiento de Registro</t>
  </si>
  <si>
    <t xml:space="preserve">Colocacion de Vidrios Templados </t>
  </si>
  <si>
    <t xml:space="preserve">Reposicion de un vidrio templado </t>
  </si>
  <si>
    <t>Desmontaje y Colocacion de Censor de Puerta</t>
  </si>
  <si>
    <t xml:space="preserve">Cupones De Acrilico </t>
  </si>
  <si>
    <t xml:space="preserve">Mantenimieno de Puerta Corrediza </t>
  </si>
  <si>
    <t>Sustitucion de Poder General</t>
  </si>
  <si>
    <t>Servicio de Auditoria 2/10</t>
  </si>
  <si>
    <t>Emision de Bonos PEG USD2</t>
  </si>
  <si>
    <t>NTC</t>
  </si>
  <si>
    <t>Arancel de Bolsas</t>
  </si>
  <si>
    <t xml:space="preserve">Anticipo por Provision e Instalacion </t>
  </si>
  <si>
    <t>Protocolo Comercial B Acta Notarial</t>
  </si>
  <si>
    <t>Servicio de Representacion de Obligacionistas</t>
  </si>
  <si>
    <t xml:space="preserve">42 Autenticaciones </t>
  </si>
  <si>
    <t>Silo Bolsa 5° Piso</t>
  </si>
  <si>
    <t>Certificado de Firma Electronica</t>
  </si>
  <si>
    <t xml:space="preserve">Adelanto de Honorarios de Control de Conciliacion </t>
  </si>
  <si>
    <t>Quality</t>
  </si>
  <si>
    <t>Cuota Anual 2024</t>
  </si>
  <si>
    <t xml:space="preserve">Combustible </t>
  </si>
  <si>
    <t>Servicio de Contabilidad de Marzo y Abril</t>
  </si>
  <si>
    <t>Reembolso de gastos descuento de Cheques</t>
  </si>
  <si>
    <t>Servicio de Contabilidad de Mayo y Junio</t>
  </si>
  <si>
    <t xml:space="preserve">Colocacion de Marcador Oficina </t>
  </si>
  <si>
    <t>Servicio de Limpieza Oficiana</t>
  </si>
  <si>
    <t>Insumos para Sanitario</t>
  </si>
  <si>
    <t>Mantenimiento de Puerta SS</t>
  </si>
  <si>
    <t>Seguridad Industrial</t>
  </si>
  <si>
    <t>Honorario Profesional Grte. Comercial</t>
  </si>
  <si>
    <t xml:space="preserve">Asistencia tecnica </t>
  </si>
  <si>
    <t>Honorario Profesional corresp. Agosto</t>
  </si>
  <si>
    <t>GS</t>
  </si>
  <si>
    <t>UENO BANK</t>
  </si>
  <si>
    <t>Banco GNB Paraguay S.A.</t>
  </si>
  <si>
    <t>Intereses a Pagar</t>
  </si>
  <si>
    <t>Bonos Corporativos U$S</t>
  </si>
  <si>
    <t>Grupo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</si>
</sst>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(* #,##0.00_);_(* \(#,##0.00\);_(* &quot;-&quot;_);_(@_)"/>
    <numFmt numFmtId="169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6" fontId="0" fillId="0" borderId="0" xfId="2" applyNumberFormat="1" applyFont="1"/>
    <xf numFmtId="166" fontId="1" fillId="0" borderId="4" xfId="0" applyNumberFormat="1" applyFont="1" applyBorder="1"/>
    <xf numFmtId="167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2" borderId="0" xfId="0" applyFont="1" applyFill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7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6" fontId="19" fillId="0" borderId="0" xfId="10" applyNumberFormat="1" applyFont="1" applyAlignment="1">
      <alignment horizontal="center" vertical="center"/>
    </xf>
    <xf numFmtId="168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6" fontId="18" fillId="3" borderId="1" xfId="2" applyNumberFormat="1" applyFont="1" applyFill="1" applyBorder="1" applyAlignment="1">
      <alignment horizontal="center" vertical="center"/>
    </xf>
    <xf numFmtId="166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0" fillId="0" borderId="0" xfId="0" applyNumberFormat="1"/>
    <xf numFmtId="3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16" fillId="0" borderId="0" xfId="0" applyFont="1"/>
    <xf numFmtId="3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left" vertical="center"/>
    </xf>
    <xf numFmtId="43" fontId="18" fillId="0" borderId="0" xfId="2" applyFont="1" applyAlignment="1">
      <alignment horizontal="left" vertical="center"/>
    </xf>
    <xf numFmtId="43" fontId="15" fillId="0" borderId="0" xfId="2" applyFont="1"/>
    <xf numFmtId="166" fontId="15" fillId="0" borderId="0" xfId="2" applyNumberFormat="1" applyFont="1" applyAlignment="1">
      <alignment vertical="center"/>
    </xf>
    <xf numFmtId="43" fontId="9" fillId="0" borderId="0" xfId="2" applyFont="1" applyAlignment="1">
      <alignment vertical="center"/>
    </xf>
    <xf numFmtId="167" fontId="18" fillId="3" borderId="1" xfId="3" applyNumberFormat="1" applyFont="1" applyFill="1" applyBorder="1" applyAlignment="1">
      <alignment vertical="center"/>
    </xf>
    <xf numFmtId="164" fontId="18" fillId="3" borderId="1" xfId="3" applyFont="1" applyFill="1" applyBorder="1" applyAlignment="1">
      <alignment vertical="center"/>
    </xf>
    <xf numFmtId="43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65</xdr:row>
      <xdr:rowOff>30480</xdr:rowOff>
    </xdr:from>
    <xdr:to>
      <xdr:col>7</xdr:col>
      <xdr:colOff>769620</xdr:colOff>
      <xdr:row>66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abSelected="1" topLeftCell="A10" zoomScaleNormal="100" workbookViewId="0">
      <selection activeCell="C15" sqref="C15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31</v>
      </c>
    </row>
    <row r="2" spans="2:9" x14ac:dyDescent="0.3">
      <c r="B2" s="9" t="s">
        <v>50</v>
      </c>
    </row>
    <row r="3" spans="2:9" x14ac:dyDescent="0.3">
      <c r="B3" s="9" t="s">
        <v>32</v>
      </c>
    </row>
    <row r="4" spans="2:9" x14ac:dyDescent="0.3">
      <c r="B4" s="9" t="s">
        <v>51</v>
      </c>
    </row>
    <row r="5" spans="2:9" x14ac:dyDescent="0.3">
      <c r="B5" s="9"/>
    </row>
    <row r="6" spans="2:9" x14ac:dyDescent="0.3">
      <c r="B6" s="2" t="s">
        <v>0</v>
      </c>
      <c r="C6" s="6" t="str">
        <f>B1</f>
        <v>RADICE S.A.E.C.A.</v>
      </c>
    </row>
    <row r="7" spans="2:9" x14ac:dyDescent="0.3">
      <c r="B7" s="2" t="s">
        <v>1</v>
      </c>
      <c r="C7" s="7">
        <v>45565</v>
      </c>
    </row>
    <row r="8" spans="2:9" x14ac:dyDescent="0.3">
      <c r="B8" s="2" t="s">
        <v>2</v>
      </c>
      <c r="C8" s="10">
        <v>7789.9</v>
      </c>
    </row>
    <row r="9" spans="2:9" x14ac:dyDescent="0.3">
      <c r="B9" s="2"/>
    </row>
    <row r="10" spans="2:9" x14ac:dyDescent="0.3">
      <c r="B10" s="2" t="s">
        <v>3</v>
      </c>
    </row>
    <row r="11" spans="2:9" x14ac:dyDescent="0.3">
      <c r="B11" s="2"/>
    </row>
    <row r="12" spans="2:9" x14ac:dyDescent="0.3">
      <c r="B12" s="5" t="s">
        <v>4</v>
      </c>
    </row>
    <row r="13" spans="2:9" x14ac:dyDescent="0.3">
      <c r="B13" s="2"/>
      <c r="C13" s="1" t="s">
        <v>5</v>
      </c>
      <c r="E13" s="2"/>
      <c r="F13" s="12">
        <f>+Comercial!F21+Comercial!F61</f>
        <v>6007646673.0249109</v>
      </c>
      <c r="I13" s="57"/>
    </row>
    <row r="14" spans="2:9" x14ac:dyDescent="0.3">
      <c r="C14" s="1" t="s">
        <v>6</v>
      </c>
      <c r="E14" s="2"/>
      <c r="F14" s="12">
        <f>+Financiera!E24</f>
        <v>3209178928.9359999</v>
      </c>
      <c r="I14" s="57"/>
    </row>
    <row r="15" spans="2:9" x14ac:dyDescent="0.3">
      <c r="C15" s="1" t="s">
        <v>7</v>
      </c>
      <c r="F15" s="12">
        <f>+Otros!E54+Otros!E92+Otros!E74</f>
        <v>168036425915.04865</v>
      </c>
      <c r="I15" s="57"/>
    </row>
    <row r="16" spans="2:9" ht="15" thickBot="1" x14ac:dyDescent="0.35">
      <c r="F16" s="13">
        <f>SUM(F13:F15)</f>
        <v>177253251517.00955</v>
      </c>
    </row>
    <row r="17" spans="2:9" ht="15" thickTop="1" x14ac:dyDescent="0.3">
      <c r="F17" s="12"/>
    </row>
    <row r="18" spans="2:9" x14ac:dyDescent="0.3">
      <c r="B18" s="19" t="s">
        <v>26</v>
      </c>
      <c r="C18" s="21"/>
      <c r="D18" s="21"/>
      <c r="E18" s="21"/>
      <c r="F18" s="20"/>
    </row>
    <row r="19" spans="2:9" x14ac:dyDescent="0.3">
      <c r="F19" s="57"/>
    </row>
    <row r="21" spans="2:9" ht="15.6" x14ac:dyDescent="0.3">
      <c r="B21" s="22"/>
      <c r="C21" s="23"/>
      <c r="D21" s="24"/>
      <c r="E21" s="23"/>
      <c r="F21" s="15"/>
    </row>
    <row r="22" spans="2:9" x14ac:dyDescent="0.3">
      <c r="B22" s="25"/>
      <c r="C22" s="26"/>
      <c r="D22" s="27"/>
      <c r="E22" s="28"/>
    </row>
    <row r="23" spans="2:9" x14ac:dyDescent="0.3">
      <c r="B23" s="46"/>
      <c r="D23" s="46"/>
      <c r="E23" s="46"/>
      <c r="F23" s="4"/>
      <c r="G23" s="4"/>
      <c r="I23" s="4"/>
    </row>
    <row r="24" spans="2:9" x14ac:dyDescent="0.3">
      <c r="B24" s="47"/>
      <c r="D24" s="48"/>
      <c r="E24" s="47"/>
      <c r="F24" s="4"/>
      <c r="G24" s="4"/>
      <c r="I24" s="4"/>
    </row>
    <row r="25" spans="2:9" x14ac:dyDescent="0.3">
      <c r="B25" s="47"/>
      <c r="D25" s="47"/>
      <c r="E25" s="47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80"/>
  <sheetViews>
    <sheetView showGridLines="0" topLeftCell="A52" zoomScaleNormal="100" workbookViewId="0">
      <selection activeCell="F61" activeCellId="1" sqref="F21 F61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31</v>
      </c>
      <c r="H1" s="12"/>
    </row>
    <row r="2" spans="2:8" customFormat="1" x14ac:dyDescent="0.3">
      <c r="B2" s="9" t="s">
        <v>50</v>
      </c>
      <c r="H2" s="12"/>
    </row>
    <row r="3" spans="2:8" customFormat="1" x14ac:dyDescent="0.3">
      <c r="B3" s="9" t="s">
        <v>32</v>
      </c>
      <c r="H3" s="12"/>
    </row>
    <row r="4" spans="2:8" customFormat="1" x14ac:dyDescent="0.3">
      <c r="B4" s="9" t="s">
        <v>51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0</v>
      </c>
      <c r="C6" s="6" t="str">
        <f>B1</f>
        <v>RADICE S.A.E.C.A.</v>
      </c>
      <c r="H6" s="12"/>
    </row>
    <row r="7" spans="2:8" customFormat="1" x14ac:dyDescent="0.3">
      <c r="B7" s="2" t="s">
        <v>1</v>
      </c>
      <c r="C7" s="7">
        <v>45565</v>
      </c>
      <c r="H7" s="12"/>
    </row>
    <row r="8" spans="2:8" customFormat="1" x14ac:dyDescent="0.3">
      <c r="B8" s="2" t="s">
        <v>2</v>
      </c>
      <c r="C8" s="10">
        <v>7789.9</v>
      </c>
      <c r="H8" s="12"/>
    </row>
    <row r="9" spans="2:8" x14ac:dyDescent="0.3">
      <c r="B9" s="31"/>
      <c r="C9" s="30"/>
      <c r="D9" s="30"/>
      <c r="E9" s="30"/>
    </row>
    <row r="10" spans="2:8" x14ac:dyDescent="0.3">
      <c r="B10" s="31" t="s">
        <v>8</v>
      </c>
      <c r="C10" s="30"/>
      <c r="D10" s="30"/>
      <c r="E10" s="30"/>
    </row>
    <row r="11" spans="2:8" x14ac:dyDescent="0.3">
      <c r="B11" s="31"/>
      <c r="C11" s="30"/>
      <c r="D11" s="30"/>
      <c r="E11" s="30"/>
    </row>
    <row r="12" spans="2:8" x14ac:dyDescent="0.3">
      <c r="B12" s="74" t="s">
        <v>94</v>
      </c>
      <c r="C12" s="30"/>
      <c r="D12" s="30"/>
      <c r="E12" s="30"/>
    </row>
    <row r="13" spans="2:8" x14ac:dyDescent="0.3">
      <c r="B13" s="31" t="s">
        <v>17</v>
      </c>
      <c r="C13" s="32"/>
      <c r="D13" s="30"/>
      <c r="E13" s="30"/>
    </row>
    <row r="14" spans="2:8" x14ac:dyDescent="0.3">
      <c r="B14" s="63" t="s">
        <v>33</v>
      </c>
      <c r="C14" s="63" t="s">
        <v>34</v>
      </c>
      <c r="D14" s="64" t="s">
        <v>93</v>
      </c>
      <c r="E14" s="64" t="s">
        <v>35</v>
      </c>
      <c r="F14" s="67" t="s">
        <v>11</v>
      </c>
    </row>
    <row r="15" spans="2:8" x14ac:dyDescent="0.25">
      <c r="B15" s="72" t="s">
        <v>78</v>
      </c>
      <c r="C15" s="65" t="s">
        <v>81</v>
      </c>
      <c r="D15" s="66">
        <v>200000</v>
      </c>
      <c r="E15" s="30">
        <v>7789.9</v>
      </c>
      <c r="F15" s="68">
        <f>+D15*E15</f>
        <v>1557980000</v>
      </c>
    </row>
    <row r="16" spans="2:8" x14ac:dyDescent="0.25">
      <c r="B16" s="72" t="s">
        <v>78</v>
      </c>
      <c r="C16" s="65" t="s">
        <v>81</v>
      </c>
      <c r="D16" s="66">
        <v>200000</v>
      </c>
      <c r="E16" s="30">
        <v>7789.9</v>
      </c>
      <c r="F16" s="68">
        <f t="shared" ref="F16:F20" si="0">+D16*E16</f>
        <v>1557980000</v>
      </c>
    </row>
    <row r="17" spans="2:11" x14ac:dyDescent="0.25">
      <c r="B17" s="72" t="s">
        <v>78</v>
      </c>
      <c r="C17" s="65" t="s">
        <v>81</v>
      </c>
      <c r="D17" s="66">
        <v>156805.92000000001</v>
      </c>
      <c r="E17" s="30">
        <v>7789.9</v>
      </c>
      <c r="F17" s="68">
        <f t="shared" si="0"/>
        <v>1221502436.2079999</v>
      </c>
    </row>
    <row r="18" spans="2:11" x14ac:dyDescent="0.25">
      <c r="B18" s="72" t="s">
        <v>78</v>
      </c>
      <c r="C18" s="65" t="s">
        <v>81</v>
      </c>
      <c r="D18" s="66">
        <v>134921.28</v>
      </c>
      <c r="E18" s="30">
        <v>7789.9</v>
      </c>
      <c r="F18" s="68">
        <f t="shared" si="0"/>
        <v>1051023279.0719999</v>
      </c>
    </row>
    <row r="19" spans="2:11" x14ac:dyDescent="0.25">
      <c r="B19" s="72" t="s">
        <v>79</v>
      </c>
      <c r="C19" s="65" t="s">
        <v>92</v>
      </c>
      <c r="D19" s="73">
        <v>29298850</v>
      </c>
      <c r="E19" s="30">
        <v>1</v>
      </c>
      <c r="F19" s="68">
        <f t="shared" si="0"/>
        <v>29298850</v>
      </c>
    </row>
    <row r="20" spans="2:11" x14ac:dyDescent="0.25">
      <c r="B20" s="72" t="s">
        <v>80</v>
      </c>
      <c r="C20" s="65" t="s">
        <v>81</v>
      </c>
      <c r="D20" s="66">
        <v>7417.88</v>
      </c>
      <c r="E20" s="30">
        <v>7789.9</v>
      </c>
      <c r="F20" s="68">
        <f t="shared" si="0"/>
        <v>57784543.412</v>
      </c>
    </row>
    <row r="21" spans="2:11" s="17" customFormat="1" x14ac:dyDescent="0.3">
      <c r="B21" s="43"/>
      <c r="C21" s="44"/>
      <c r="D21" s="43"/>
      <c r="E21" s="44"/>
      <c r="F21" s="69">
        <f>SUM(F15:F20)</f>
        <v>5475569108.6919994</v>
      </c>
      <c r="G21" s="45"/>
      <c r="H21" s="11"/>
      <c r="I21" s="11"/>
      <c r="J21" s="11"/>
      <c r="K21" s="11"/>
    </row>
    <row r="22" spans="2:11" s="17" customFormat="1" x14ac:dyDescent="0.3">
      <c r="B22" s="75" t="s">
        <v>95</v>
      </c>
      <c r="C22" s="44"/>
      <c r="D22" s="43"/>
      <c r="E22" s="44"/>
      <c r="F22" s="69"/>
      <c r="G22" s="45"/>
      <c r="H22" s="11"/>
      <c r="I22" s="11"/>
      <c r="J22" s="11"/>
      <c r="K22" s="11"/>
    </row>
    <row r="23" spans="2:11" s="17" customFormat="1" x14ac:dyDescent="0.3">
      <c r="B23" s="31" t="s">
        <v>17</v>
      </c>
      <c r="C23" s="32"/>
      <c r="D23" s="30"/>
      <c r="E23" s="30"/>
      <c r="F23" s="4"/>
      <c r="G23" s="45"/>
      <c r="H23" s="11"/>
      <c r="I23" s="11"/>
      <c r="J23" s="11"/>
      <c r="K23" s="11"/>
    </row>
    <row r="24" spans="2:11" s="17" customFormat="1" x14ac:dyDescent="0.3">
      <c r="B24" s="63" t="s">
        <v>33</v>
      </c>
      <c r="C24" s="63" t="s">
        <v>34</v>
      </c>
      <c r="D24" s="64" t="s">
        <v>93</v>
      </c>
      <c r="E24" s="64" t="s">
        <v>35</v>
      </c>
      <c r="F24" s="67" t="s">
        <v>11</v>
      </c>
      <c r="G24" s="45"/>
      <c r="H24" s="11"/>
      <c r="I24" s="11"/>
      <c r="J24" s="11"/>
      <c r="K24" s="11"/>
    </row>
    <row r="25" spans="2:11" s="17" customFormat="1" x14ac:dyDescent="0.25">
      <c r="B25" s="72" t="s">
        <v>96</v>
      </c>
      <c r="C25" s="65" t="s">
        <v>81</v>
      </c>
      <c r="D25" s="78">
        <v>1631.93</v>
      </c>
      <c r="E25" s="30">
        <v>7789.9</v>
      </c>
      <c r="F25" s="68">
        <f>+D25*E25</f>
        <v>12712571.506999999</v>
      </c>
      <c r="G25" s="45"/>
      <c r="H25" s="11"/>
      <c r="I25" s="11"/>
      <c r="J25" s="11"/>
      <c r="K25" s="11"/>
    </row>
    <row r="26" spans="2:11" s="17" customFormat="1" x14ac:dyDescent="0.25">
      <c r="B26" s="72" t="s">
        <v>97</v>
      </c>
      <c r="C26" s="65" t="s">
        <v>82</v>
      </c>
      <c r="D26" s="77">
        <v>3624422.3595119524</v>
      </c>
      <c r="E26" s="30">
        <v>1</v>
      </c>
      <c r="F26" s="68">
        <f t="shared" ref="F26:F60" si="1">+D26*E26</f>
        <v>3624422.3595119524</v>
      </c>
      <c r="G26" s="45"/>
      <c r="H26" s="11"/>
      <c r="I26" s="11"/>
      <c r="J26" s="11"/>
      <c r="K26" s="11"/>
    </row>
    <row r="27" spans="2:11" s="17" customFormat="1" x14ac:dyDescent="0.25">
      <c r="B27" s="72" t="s">
        <v>98</v>
      </c>
      <c r="C27" s="65" t="s">
        <v>81</v>
      </c>
      <c r="D27" s="78">
        <v>200.65</v>
      </c>
      <c r="E27" s="30">
        <v>7789.9</v>
      </c>
      <c r="F27" s="68">
        <f t="shared" si="1"/>
        <v>1563043.4350000001</v>
      </c>
      <c r="G27" s="45"/>
      <c r="H27" s="11"/>
      <c r="I27" s="11"/>
      <c r="J27" s="11"/>
      <c r="K27" s="11"/>
    </row>
    <row r="28" spans="2:11" s="17" customFormat="1" x14ac:dyDescent="0.25">
      <c r="B28" s="72" t="s">
        <v>99</v>
      </c>
      <c r="C28" s="65" t="s">
        <v>81</v>
      </c>
      <c r="D28" s="78">
        <v>659.5</v>
      </c>
      <c r="E28" s="30">
        <v>7789.9</v>
      </c>
      <c r="F28" s="68">
        <f t="shared" si="1"/>
        <v>5137439.05</v>
      </c>
      <c r="G28" s="45"/>
      <c r="H28" s="11"/>
      <c r="I28" s="11"/>
      <c r="J28" s="11"/>
      <c r="K28" s="11"/>
    </row>
    <row r="29" spans="2:11" s="17" customFormat="1" x14ac:dyDescent="0.3">
      <c r="B29" s="72" t="s">
        <v>100</v>
      </c>
      <c r="C29" s="65" t="s">
        <v>82</v>
      </c>
      <c r="D29" s="77">
        <v>499401.22370897682</v>
      </c>
      <c r="E29" s="30">
        <v>1</v>
      </c>
      <c r="F29" s="68">
        <f t="shared" si="1"/>
        <v>499401.22370897682</v>
      </c>
      <c r="G29" s="45"/>
      <c r="H29" s="11"/>
      <c r="I29" s="76"/>
      <c r="J29" s="11"/>
      <c r="K29" s="11"/>
    </row>
    <row r="30" spans="2:11" s="17" customFormat="1" x14ac:dyDescent="0.3">
      <c r="B30" s="72" t="s">
        <v>101</v>
      </c>
      <c r="C30" s="65" t="s">
        <v>82</v>
      </c>
      <c r="D30" s="77">
        <v>1168598.8634790056</v>
      </c>
      <c r="E30" s="30">
        <v>1</v>
      </c>
      <c r="F30" s="68">
        <f t="shared" si="1"/>
        <v>1168598.8634790056</v>
      </c>
      <c r="G30" s="45"/>
      <c r="H30" s="11"/>
      <c r="I30" s="76"/>
      <c r="J30" s="11"/>
      <c r="K30" s="11"/>
    </row>
    <row r="31" spans="2:11" s="17" customFormat="1" x14ac:dyDescent="0.3">
      <c r="B31" s="72" t="s">
        <v>102</v>
      </c>
      <c r="C31" s="65" t="s">
        <v>82</v>
      </c>
      <c r="D31" s="77">
        <v>199760.4894835907</v>
      </c>
      <c r="E31" s="30">
        <v>1</v>
      </c>
      <c r="F31" s="68">
        <f t="shared" si="1"/>
        <v>199760.4894835907</v>
      </c>
      <c r="G31" s="45"/>
      <c r="H31" s="11"/>
      <c r="I31" s="76"/>
      <c r="J31" s="11"/>
      <c r="K31" s="11"/>
    </row>
    <row r="32" spans="2:11" s="17" customFormat="1" x14ac:dyDescent="0.3">
      <c r="B32" s="72" t="s">
        <v>103</v>
      </c>
      <c r="C32" s="65" t="s">
        <v>82</v>
      </c>
      <c r="D32" s="77">
        <v>199760.4894835907</v>
      </c>
      <c r="E32" s="30">
        <v>1</v>
      </c>
      <c r="F32" s="68">
        <f t="shared" si="1"/>
        <v>199760.4894835907</v>
      </c>
      <c r="G32" s="45"/>
      <c r="H32" s="11"/>
      <c r="I32" s="76"/>
      <c r="J32" s="11"/>
      <c r="K32" s="11"/>
    </row>
    <row r="33" spans="2:11" s="17" customFormat="1" x14ac:dyDescent="0.3">
      <c r="B33" s="72" t="s">
        <v>104</v>
      </c>
      <c r="C33" s="65" t="s">
        <v>81</v>
      </c>
      <c r="D33" s="78">
        <v>512.87048481646934</v>
      </c>
      <c r="E33" s="30">
        <v>7789.9</v>
      </c>
      <c r="F33" s="68">
        <f t="shared" si="1"/>
        <v>3995209.7896718145</v>
      </c>
      <c r="G33" s="45"/>
      <c r="H33" s="11"/>
      <c r="I33" s="76"/>
      <c r="J33" s="11"/>
      <c r="K33" s="11"/>
    </row>
    <row r="34" spans="2:11" s="17" customFormat="1" x14ac:dyDescent="0.3">
      <c r="B34" s="72" t="s">
        <v>105</v>
      </c>
      <c r="C34" s="65" t="s">
        <v>81</v>
      </c>
      <c r="D34" s="78">
        <v>8250</v>
      </c>
      <c r="E34" s="30">
        <v>7789.9</v>
      </c>
      <c r="F34" s="68">
        <f t="shared" si="1"/>
        <v>64266675</v>
      </c>
      <c r="G34" s="45"/>
      <c r="H34" s="11"/>
      <c r="I34" s="76"/>
      <c r="J34" s="11"/>
      <c r="K34" s="11"/>
    </row>
    <row r="35" spans="2:11" s="17" customFormat="1" x14ac:dyDescent="0.3">
      <c r="B35" s="72" t="s">
        <v>106</v>
      </c>
      <c r="C35" s="65" t="s">
        <v>81</v>
      </c>
      <c r="D35" s="78">
        <v>16830</v>
      </c>
      <c r="E35" s="30">
        <v>7789.9</v>
      </c>
      <c r="F35" s="68">
        <f t="shared" si="1"/>
        <v>131104017</v>
      </c>
      <c r="G35" s="45"/>
      <c r="H35" s="11"/>
      <c r="I35" s="76"/>
      <c r="J35" s="11"/>
      <c r="K35" s="11"/>
    </row>
    <row r="36" spans="2:11" s="17" customFormat="1" x14ac:dyDescent="0.3">
      <c r="B36" s="72" t="s">
        <v>107</v>
      </c>
      <c r="C36" s="65" t="s">
        <v>81</v>
      </c>
      <c r="D36" s="78">
        <v>36.29</v>
      </c>
      <c r="E36" s="30">
        <v>7789.9</v>
      </c>
      <c r="F36" s="68">
        <f t="shared" si="1"/>
        <v>282695.47099999996</v>
      </c>
      <c r="G36" s="45"/>
      <c r="H36" s="11"/>
      <c r="I36" s="76"/>
      <c r="J36" s="11"/>
      <c r="K36" s="11"/>
    </row>
    <row r="37" spans="2:11" s="17" customFormat="1" x14ac:dyDescent="0.3">
      <c r="B37" s="72" t="s">
        <v>107</v>
      </c>
      <c r="C37" s="65" t="s">
        <v>81</v>
      </c>
      <c r="D37" s="78">
        <v>194.91</v>
      </c>
      <c r="E37" s="30">
        <v>7789.9</v>
      </c>
      <c r="F37" s="68">
        <f t="shared" si="1"/>
        <v>1518329.409</v>
      </c>
      <c r="G37" s="45"/>
      <c r="H37" s="11"/>
      <c r="I37" s="76"/>
      <c r="J37" s="11"/>
      <c r="K37" s="11"/>
    </row>
    <row r="38" spans="2:11" s="17" customFormat="1" x14ac:dyDescent="0.3">
      <c r="B38" s="72" t="s">
        <v>108</v>
      </c>
      <c r="C38" s="65" t="s">
        <v>81</v>
      </c>
      <c r="D38" s="78">
        <v>686.25</v>
      </c>
      <c r="E38" s="30">
        <v>7789.9</v>
      </c>
      <c r="F38" s="68">
        <f t="shared" si="1"/>
        <v>5345818.875</v>
      </c>
      <c r="G38" s="45"/>
      <c r="H38" s="11"/>
      <c r="I38" s="76"/>
      <c r="J38" s="11"/>
      <c r="K38" s="11"/>
    </row>
    <row r="39" spans="2:11" s="17" customFormat="1" x14ac:dyDescent="0.3">
      <c r="B39" s="72" t="s">
        <v>108</v>
      </c>
      <c r="C39" s="65" t="s">
        <v>81</v>
      </c>
      <c r="D39" s="78">
        <v>2390.39</v>
      </c>
      <c r="E39" s="30">
        <v>7789.9</v>
      </c>
      <c r="F39" s="68">
        <f t="shared" si="1"/>
        <v>18620899.060999997</v>
      </c>
      <c r="G39" s="45"/>
      <c r="H39" s="11"/>
      <c r="I39" s="76"/>
      <c r="J39" s="11"/>
      <c r="K39" s="11"/>
    </row>
    <row r="40" spans="2:11" s="17" customFormat="1" x14ac:dyDescent="0.3">
      <c r="B40" s="72" t="s">
        <v>109</v>
      </c>
      <c r="C40" s="65" t="s">
        <v>82</v>
      </c>
      <c r="D40" s="77">
        <v>499401.22370897682</v>
      </c>
      <c r="E40" s="30">
        <v>1</v>
      </c>
      <c r="F40" s="68">
        <f t="shared" si="1"/>
        <v>499401.22370897682</v>
      </c>
      <c r="G40" s="45"/>
      <c r="H40" s="11"/>
      <c r="I40" s="76"/>
      <c r="J40" s="11"/>
      <c r="K40" s="11"/>
    </row>
    <row r="41" spans="2:11" s="17" customFormat="1" x14ac:dyDescent="0.3">
      <c r="B41" s="72" t="s">
        <v>105</v>
      </c>
      <c r="C41" s="65" t="s">
        <v>81</v>
      </c>
      <c r="D41" s="78">
        <v>16830</v>
      </c>
      <c r="E41" s="30">
        <v>7789.9</v>
      </c>
      <c r="F41" s="68">
        <f t="shared" si="1"/>
        <v>131104017</v>
      </c>
      <c r="G41" s="45"/>
      <c r="H41" s="11"/>
      <c r="I41" s="76"/>
      <c r="J41" s="11"/>
      <c r="K41" s="11"/>
    </row>
    <row r="42" spans="2:11" s="17" customFormat="1" x14ac:dyDescent="0.3">
      <c r="B42" s="72" t="s">
        <v>110</v>
      </c>
      <c r="C42" s="65" t="s">
        <v>81</v>
      </c>
      <c r="D42" s="78">
        <v>2750</v>
      </c>
      <c r="E42" s="30">
        <v>7789.9</v>
      </c>
      <c r="F42" s="68">
        <f t="shared" si="1"/>
        <v>21422225</v>
      </c>
      <c r="G42" s="45"/>
      <c r="H42" s="11"/>
      <c r="I42" s="76"/>
      <c r="J42" s="11"/>
      <c r="K42" s="11"/>
    </row>
    <row r="43" spans="2:11" s="17" customFormat="1" x14ac:dyDescent="0.3">
      <c r="B43" s="72" t="s">
        <v>111</v>
      </c>
      <c r="C43" s="65" t="s">
        <v>82</v>
      </c>
      <c r="D43" s="77">
        <v>146823.95977043916</v>
      </c>
      <c r="E43" s="30">
        <v>1</v>
      </c>
      <c r="F43" s="68">
        <f t="shared" si="1"/>
        <v>146823.95977043916</v>
      </c>
      <c r="G43" s="45"/>
      <c r="H43" s="11"/>
      <c r="I43" s="76"/>
      <c r="J43" s="11"/>
      <c r="K43" s="11"/>
    </row>
    <row r="44" spans="2:11" s="17" customFormat="1" x14ac:dyDescent="0.3">
      <c r="B44" s="72" t="s">
        <v>112</v>
      </c>
      <c r="C44" s="65" t="s">
        <v>82</v>
      </c>
      <c r="D44" s="77">
        <v>2726131.3999825623</v>
      </c>
      <c r="E44" s="30">
        <v>1</v>
      </c>
      <c r="F44" s="68">
        <f t="shared" si="1"/>
        <v>2726131.3999825623</v>
      </c>
      <c r="G44" s="45"/>
      <c r="H44" s="11"/>
      <c r="I44" s="76"/>
      <c r="J44" s="11"/>
      <c r="K44" s="11"/>
    </row>
    <row r="45" spans="2:11" s="17" customFormat="1" x14ac:dyDescent="0.3">
      <c r="B45" s="72" t="s">
        <v>113</v>
      </c>
      <c r="C45" s="65" t="s">
        <v>82</v>
      </c>
      <c r="D45" s="77">
        <v>439473.07686389954</v>
      </c>
      <c r="E45" s="30">
        <v>1</v>
      </c>
      <c r="F45" s="68">
        <f t="shared" si="1"/>
        <v>439473.07686389954</v>
      </c>
      <c r="G45" s="45"/>
      <c r="H45" s="11"/>
      <c r="I45" s="76"/>
      <c r="J45" s="11"/>
      <c r="K45" s="11"/>
    </row>
    <row r="46" spans="2:11" s="17" customFormat="1" x14ac:dyDescent="0.3">
      <c r="B46" s="72" t="s">
        <v>114</v>
      </c>
      <c r="C46" s="65" t="s">
        <v>82</v>
      </c>
      <c r="D46" s="77">
        <v>18477845.27723214</v>
      </c>
      <c r="E46" s="30">
        <v>1</v>
      </c>
      <c r="F46" s="68">
        <f t="shared" si="1"/>
        <v>18477845.27723214</v>
      </c>
      <c r="G46" s="45"/>
      <c r="H46" s="11"/>
      <c r="I46" s="76"/>
      <c r="J46" s="11"/>
      <c r="K46" s="11"/>
    </row>
    <row r="47" spans="2:11" s="17" customFormat="1" x14ac:dyDescent="0.3">
      <c r="B47" s="72" t="s">
        <v>115</v>
      </c>
      <c r="C47" s="65" t="s">
        <v>82</v>
      </c>
      <c r="D47" s="77">
        <v>6941677.0095547764</v>
      </c>
      <c r="E47" s="30">
        <v>1</v>
      </c>
      <c r="F47" s="68">
        <f t="shared" si="1"/>
        <v>6941677.0095547764</v>
      </c>
      <c r="G47" s="45"/>
      <c r="H47" s="11"/>
      <c r="I47" s="76"/>
      <c r="J47" s="11"/>
      <c r="K47" s="11"/>
    </row>
    <row r="48" spans="2:11" s="17" customFormat="1" x14ac:dyDescent="0.3">
      <c r="B48" s="72" t="s">
        <v>116</v>
      </c>
      <c r="C48" s="65" t="s">
        <v>82</v>
      </c>
      <c r="D48" s="77">
        <v>1997604.8948359073</v>
      </c>
      <c r="E48" s="30">
        <v>1</v>
      </c>
      <c r="F48" s="68">
        <f t="shared" si="1"/>
        <v>1997604.8948359073</v>
      </c>
      <c r="G48" s="45"/>
      <c r="H48" s="11"/>
      <c r="I48" s="76"/>
      <c r="J48" s="11"/>
      <c r="K48" s="11"/>
    </row>
    <row r="49" spans="2:11" s="17" customFormat="1" x14ac:dyDescent="0.3">
      <c r="B49" s="72" t="s">
        <v>117</v>
      </c>
      <c r="C49" s="65" t="s">
        <v>82</v>
      </c>
      <c r="D49" s="77">
        <v>99880.244741795352</v>
      </c>
      <c r="E49" s="30">
        <v>1</v>
      </c>
      <c r="F49" s="68">
        <f t="shared" si="1"/>
        <v>99880.244741795352</v>
      </c>
      <c r="G49" s="45"/>
      <c r="H49" s="11"/>
      <c r="I49" s="76"/>
      <c r="J49" s="11"/>
      <c r="K49" s="11"/>
    </row>
    <row r="50" spans="2:11" s="17" customFormat="1" x14ac:dyDescent="0.3">
      <c r="B50" s="72" t="s">
        <v>118</v>
      </c>
      <c r="C50" s="65" t="s">
        <v>82</v>
      </c>
      <c r="D50" s="77">
        <v>21973653.843194976</v>
      </c>
      <c r="E50" s="30">
        <v>1</v>
      </c>
      <c r="F50" s="68">
        <f t="shared" si="1"/>
        <v>21973653.843194976</v>
      </c>
      <c r="G50" s="45"/>
      <c r="H50" s="11"/>
      <c r="I50" s="76"/>
      <c r="J50" s="11"/>
      <c r="K50" s="11"/>
    </row>
    <row r="51" spans="2:11" s="17" customFormat="1" x14ac:dyDescent="0.3">
      <c r="B51" s="72" t="s">
        <v>119</v>
      </c>
      <c r="C51" s="65" t="s">
        <v>82</v>
      </c>
      <c r="D51" s="77">
        <v>4994012.2370897681</v>
      </c>
      <c r="E51" s="30">
        <v>1</v>
      </c>
      <c r="F51" s="68">
        <f t="shared" si="1"/>
        <v>4994012.2370897681</v>
      </c>
      <c r="G51" s="45"/>
      <c r="H51" s="11"/>
      <c r="I51" s="76"/>
      <c r="J51" s="11"/>
      <c r="K51" s="11"/>
    </row>
    <row r="52" spans="2:11" s="17" customFormat="1" x14ac:dyDescent="0.25">
      <c r="B52" s="72" t="s">
        <v>120</v>
      </c>
      <c r="C52" s="65" t="s">
        <v>82</v>
      </c>
      <c r="D52" s="77">
        <v>22316038.125999998</v>
      </c>
      <c r="E52" s="30">
        <v>1</v>
      </c>
      <c r="F52" s="68">
        <f t="shared" si="1"/>
        <v>22316038.125999998</v>
      </c>
      <c r="G52" s="45"/>
      <c r="H52" s="11"/>
      <c r="I52" s="11"/>
      <c r="J52" s="11"/>
      <c r="K52" s="11"/>
    </row>
    <row r="53" spans="2:11" s="17" customFormat="1" x14ac:dyDescent="0.25">
      <c r="B53" s="72" t="s">
        <v>121</v>
      </c>
      <c r="C53" s="65" t="s">
        <v>129</v>
      </c>
      <c r="D53" s="77">
        <v>2047545.0172068046</v>
      </c>
      <c r="E53" s="30">
        <v>1</v>
      </c>
      <c r="F53" s="68">
        <f t="shared" si="1"/>
        <v>2047545.0172068046</v>
      </c>
      <c r="G53" s="45"/>
      <c r="H53" s="11"/>
      <c r="I53" s="11"/>
      <c r="J53" s="11"/>
      <c r="K53" s="11"/>
    </row>
    <row r="54" spans="2:11" s="17" customFormat="1" x14ac:dyDescent="0.25">
      <c r="B54" s="72" t="s">
        <v>122</v>
      </c>
      <c r="C54" s="65" t="s">
        <v>82</v>
      </c>
      <c r="D54" s="77">
        <v>1997604.8948359073</v>
      </c>
      <c r="E54" s="30">
        <v>1</v>
      </c>
      <c r="F54" s="68">
        <f t="shared" si="1"/>
        <v>1997604.8948359073</v>
      </c>
      <c r="G54" s="45"/>
      <c r="H54" s="11"/>
      <c r="I54" s="11"/>
      <c r="J54" s="11"/>
      <c r="K54" s="11"/>
    </row>
    <row r="55" spans="2:11" s="17" customFormat="1" x14ac:dyDescent="0.25">
      <c r="B55" s="72" t="s">
        <v>123</v>
      </c>
      <c r="C55" s="65" t="s">
        <v>82</v>
      </c>
      <c r="D55" s="77">
        <v>4271128.9657710232</v>
      </c>
      <c r="E55" s="30">
        <v>1</v>
      </c>
      <c r="F55" s="68">
        <f t="shared" si="1"/>
        <v>4271128.9657710232</v>
      </c>
      <c r="G55" s="45"/>
      <c r="H55" s="11"/>
      <c r="I55" s="11"/>
      <c r="J55" s="11"/>
      <c r="K55" s="11"/>
    </row>
    <row r="56" spans="2:11" s="17" customFormat="1" x14ac:dyDescent="0.25">
      <c r="B56" s="72" t="s">
        <v>124</v>
      </c>
      <c r="C56" s="65" t="s">
        <v>81</v>
      </c>
      <c r="D56" s="78">
        <v>158</v>
      </c>
      <c r="E56" s="30">
        <v>7789.9</v>
      </c>
      <c r="F56" s="68">
        <f t="shared" si="1"/>
        <v>1230804.2</v>
      </c>
      <c r="G56" s="45"/>
      <c r="H56" s="11"/>
      <c r="I56" s="11"/>
      <c r="J56" s="11"/>
      <c r="K56" s="11"/>
    </row>
    <row r="57" spans="2:11" s="17" customFormat="1" x14ac:dyDescent="0.25">
      <c r="B57" s="72" t="s">
        <v>125</v>
      </c>
      <c r="C57" s="65" t="s">
        <v>82</v>
      </c>
      <c r="D57" s="77">
        <v>1997604.8948359073</v>
      </c>
      <c r="E57" s="30">
        <v>1</v>
      </c>
      <c r="F57" s="68">
        <f t="shared" si="1"/>
        <v>1997604.8948359073</v>
      </c>
      <c r="G57" s="45"/>
      <c r="H57" s="11"/>
      <c r="I57" s="11"/>
      <c r="J57" s="11"/>
      <c r="K57" s="11"/>
    </row>
    <row r="58" spans="2:11" s="17" customFormat="1" x14ac:dyDescent="0.25">
      <c r="B58" s="72" t="s">
        <v>126</v>
      </c>
      <c r="C58" s="65" t="s">
        <v>82</v>
      </c>
      <c r="D58" s="77">
        <v>24171019.227514476</v>
      </c>
      <c r="E58" s="30">
        <v>1</v>
      </c>
      <c r="F58" s="68">
        <f t="shared" si="1"/>
        <v>24171019.227514476</v>
      </c>
      <c r="G58" s="45"/>
      <c r="H58" s="11"/>
      <c r="I58" s="11"/>
      <c r="J58" s="11"/>
      <c r="K58" s="11"/>
    </row>
    <row r="59" spans="2:11" s="17" customFormat="1" x14ac:dyDescent="0.25">
      <c r="B59" s="72" t="s">
        <v>127</v>
      </c>
      <c r="C59" s="65" t="s">
        <v>82</v>
      </c>
      <c r="D59" s="77">
        <v>1997604.8948359073</v>
      </c>
      <c r="E59" s="30">
        <v>1</v>
      </c>
      <c r="F59" s="68">
        <f t="shared" si="1"/>
        <v>1997604.8948359073</v>
      </c>
      <c r="G59" s="45"/>
      <c r="H59" s="11"/>
      <c r="I59" s="11"/>
      <c r="J59" s="11"/>
      <c r="K59" s="11"/>
    </row>
    <row r="60" spans="2:11" s="17" customFormat="1" x14ac:dyDescent="0.25">
      <c r="B60" s="72" t="s">
        <v>128</v>
      </c>
      <c r="C60" s="65" t="s">
        <v>82</v>
      </c>
      <c r="D60" s="77">
        <v>10986826.921597488</v>
      </c>
      <c r="E60" s="30">
        <v>1</v>
      </c>
      <c r="F60" s="68">
        <f t="shared" si="1"/>
        <v>10986826.921597488</v>
      </c>
      <c r="G60" s="45"/>
      <c r="H60" s="11"/>
      <c r="I60" s="11"/>
      <c r="J60" s="11"/>
      <c r="K60" s="11"/>
    </row>
    <row r="61" spans="2:11" s="17" customFormat="1" x14ac:dyDescent="0.3">
      <c r="B61" s="43"/>
      <c r="C61" s="44"/>
      <c r="D61" s="43"/>
      <c r="E61" s="44"/>
      <c r="F61" s="69">
        <f>SUM(F25:F60)</f>
        <v>532077564.33291155</v>
      </c>
      <c r="G61" s="45"/>
      <c r="H61" s="11"/>
      <c r="I61" s="11"/>
      <c r="J61" s="11"/>
      <c r="K61" s="11"/>
    </row>
    <row r="62" spans="2:11" s="17" customFormat="1" x14ac:dyDescent="0.3">
      <c r="B62" s="43"/>
      <c r="C62" s="44"/>
      <c r="D62" s="43"/>
      <c r="E62" s="44"/>
      <c r="F62" s="69"/>
      <c r="G62" s="45"/>
      <c r="H62" s="11"/>
      <c r="I62" s="11"/>
      <c r="J62" s="11"/>
      <c r="K62" s="11"/>
    </row>
    <row r="63" spans="2:11" s="17" customFormat="1" x14ac:dyDescent="0.3">
      <c r="B63" s="31" t="s">
        <v>18</v>
      </c>
      <c r="C63" s="32"/>
      <c r="D63" s="30"/>
      <c r="E63" s="62"/>
      <c r="F63" s="11"/>
      <c r="G63" s="45"/>
      <c r="H63" s="11"/>
      <c r="I63" s="11"/>
      <c r="J63" s="11"/>
      <c r="K63" s="11">
        <v>0</v>
      </c>
    </row>
    <row r="64" spans="2:11" s="17" customFormat="1" x14ac:dyDescent="0.3">
      <c r="B64" s="82" t="s">
        <v>9</v>
      </c>
      <c r="C64" s="82" t="s">
        <v>10</v>
      </c>
      <c r="D64" s="82"/>
      <c r="E64" s="82" t="s">
        <v>11</v>
      </c>
      <c r="F64" s="82" t="s">
        <v>19</v>
      </c>
      <c r="G64" s="82" t="s">
        <v>20</v>
      </c>
      <c r="H64" s="82" t="s">
        <v>21</v>
      </c>
      <c r="I64" s="11"/>
      <c r="J64" s="11"/>
      <c r="K64" s="11"/>
    </row>
    <row r="65" spans="2:11" s="17" customFormat="1" x14ac:dyDescent="0.3">
      <c r="B65" s="83"/>
      <c r="C65" s="33" t="s">
        <v>12</v>
      </c>
      <c r="D65" s="33" t="s">
        <v>13</v>
      </c>
      <c r="E65" s="83"/>
      <c r="F65" s="83"/>
      <c r="G65" s="83"/>
      <c r="H65" s="83"/>
      <c r="I65" s="11"/>
      <c r="J65" s="11"/>
      <c r="K65" s="11"/>
    </row>
    <row r="66" spans="2:11" s="17" customFormat="1" x14ac:dyDescent="0.3">
      <c r="B66" s="49"/>
      <c r="C66" s="34"/>
      <c r="D66" s="35"/>
      <c r="E66" s="34"/>
      <c r="F66" s="34"/>
      <c r="G66" s="34"/>
      <c r="H66" s="34"/>
      <c r="I66" s="11"/>
      <c r="J66" s="11"/>
      <c r="K66" s="11"/>
    </row>
    <row r="67" spans="2:11" s="17" customFormat="1" x14ac:dyDescent="0.3">
      <c r="B67" s="49"/>
      <c r="C67" s="34"/>
      <c r="D67" s="35"/>
      <c r="E67" s="34"/>
      <c r="F67" s="34"/>
      <c r="G67" s="34"/>
      <c r="H67" s="34"/>
      <c r="I67" s="11"/>
      <c r="J67" s="11"/>
      <c r="K67" s="11"/>
    </row>
    <row r="68" spans="2:11" s="17" customFormat="1" x14ac:dyDescent="0.3">
      <c r="B68" s="50" t="s">
        <v>14</v>
      </c>
      <c r="C68" s="51">
        <v>0</v>
      </c>
      <c r="D68" s="50">
        <v>0</v>
      </c>
      <c r="E68" s="51">
        <v>0</v>
      </c>
      <c r="F68" s="51"/>
      <c r="G68" s="51"/>
      <c r="H68" s="51"/>
      <c r="I68" s="11"/>
      <c r="J68" s="11"/>
      <c r="K68" s="11"/>
    </row>
    <row r="69" spans="2:11" s="17" customFormat="1" x14ac:dyDescent="0.3">
      <c r="B69" s="81" t="s">
        <v>25</v>
      </c>
      <c r="C69" s="81"/>
      <c r="D69" s="81"/>
      <c r="E69" s="81"/>
      <c r="F69" s="81"/>
      <c r="G69" s="81"/>
      <c r="H69" s="81"/>
      <c r="I69" s="11"/>
      <c r="J69" s="11"/>
      <c r="K69" s="11"/>
    </row>
    <row r="70" spans="2:11" s="17" customFormat="1" x14ac:dyDescent="0.3">
      <c r="B70" s="43"/>
      <c r="C70" s="44"/>
      <c r="D70" s="43"/>
      <c r="E70" s="44"/>
      <c r="F70" s="11"/>
      <c r="G70" s="45"/>
      <c r="H70" s="11"/>
      <c r="I70" s="11"/>
      <c r="J70" s="11"/>
      <c r="K70" s="11"/>
    </row>
    <row r="71" spans="2:11" s="17" customFormat="1" x14ac:dyDescent="0.3">
      <c r="B71" s="43"/>
      <c r="C71" s="44"/>
      <c r="D71" s="43"/>
      <c r="E71" s="44"/>
      <c r="F71" s="11"/>
      <c r="G71" s="45"/>
      <c r="H71" s="11"/>
      <c r="I71" s="11"/>
      <c r="J71" s="11"/>
      <c r="K71" s="11"/>
    </row>
    <row r="72" spans="2:11" s="17" customFormat="1" x14ac:dyDescent="0.3">
      <c r="B72" s="43"/>
      <c r="C72" s="44"/>
      <c r="D72" s="43"/>
      <c r="E72" s="44"/>
      <c r="F72" s="11"/>
      <c r="G72" s="45"/>
    </row>
    <row r="73" spans="2:11" x14ac:dyDescent="0.25">
      <c r="B73" s="46"/>
      <c r="C73" s="46"/>
      <c r="D73" s="29"/>
      <c r="G73" s="46"/>
    </row>
    <row r="74" spans="2:11" x14ac:dyDescent="0.25">
      <c r="B74" s="47"/>
      <c r="C74" s="48"/>
      <c r="D74" s="29"/>
      <c r="G74" s="47"/>
    </row>
    <row r="75" spans="2:11" x14ac:dyDescent="0.25">
      <c r="B75" s="47"/>
      <c r="C75" s="47"/>
      <c r="D75" s="29"/>
      <c r="G75" s="47"/>
    </row>
    <row r="78" spans="2:11" x14ac:dyDescent="0.3">
      <c r="B78" s="18"/>
      <c r="C78" s="18"/>
      <c r="D78" s="18"/>
      <c r="E78" s="18"/>
      <c r="F78" s="18"/>
    </row>
    <row r="79" spans="2:11" x14ac:dyDescent="0.3">
      <c r="B79" s="18"/>
      <c r="C79" s="18"/>
      <c r="D79" s="18"/>
      <c r="E79" s="18"/>
      <c r="F79" s="18"/>
    </row>
    <row r="80" spans="2:11" x14ac:dyDescent="0.3">
      <c r="B80" s="18"/>
      <c r="C80" s="18"/>
      <c r="D80" s="18"/>
      <c r="E80" s="18"/>
      <c r="F80" s="18"/>
    </row>
  </sheetData>
  <autoFilter ref="B24:F61" xr:uid="{9D9EFBE7-1FBA-4192-A447-41110D3E6B36}"/>
  <mergeCells count="7">
    <mergeCell ref="B69:H69"/>
    <mergeCell ref="F64:F65"/>
    <mergeCell ref="G64:G65"/>
    <mergeCell ref="H64:H65"/>
    <mergeCell ref="B64:B65"/>
    <mergeCell ref="C64:D64"/>
    <mergeCell ref="E64:E6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33"/>
  <sheetViews>
    <sheetView showGridLines="0" topLeftCell="A4" zoomScaleNormal="100" workbookViewId="0">
      <selection activeCell="E24" sqref="E24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31</v>
      </c>
      <c r="E1" s="21"/>
      <c r="H1" s="12"/>
    </row>
    <row r="2" spans="1:8" customFormat="1" ht="14.4" x14ac:dyDescent="0.3">
      <c r="B2" s="9" t="s">
        <v>50</v>
      </c>
      <c r="H2" s="12"/>
    </row>
    <row r="3" spans="1:8" customFormat="1" ht="14.4" x14ac:dyDescent="0.3">
      <c r="B3" s="9" t="s">
        <v>32</v>
      </c>
      <c r="H3" s="12"/>
    </row>
    <row r="4" spans="1:8" customFormat="1" ht="14.4" x14ac:dyDescent="0.3">
      <c r="B4" s="9" t="s">
        <v>51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0</v>
      </c>
      <c r="C6" s="6" t="str">
        <f>B1</f>
        <v>RADICE S.A.E.C.A.</v>
      </c>
      <c r="H6" s="12"/>
    </row>
    <row r="7" spans="1:8" customFormat="1" ht="14.4" x14ac:dyDescent="0.3">
      <c r="B7" s="2" t="s">
        <v>1</v>
      </c>
      <c r="C7" s="7">
        <v>45565</v>
      </c>
      <c r="H7" s="12"/>
    </row>
    <row r="8" spans="1:8" customFormat="1" ht="14.4" x14ac:dyDescent="0.3">
      <c r="B8" s="2" t="s">
        <v>2</v>
      </c>
      <c r="C8" s="10">
        <v>7789.9</v>
      </c>
      <c r="H8" s="12"/>
    </row>
    <row r="9" spans="1:8" x14ac:dyDescent="0.3">
      <c r="A9" s="30"/>
      <c r="B9" s="31"/>
      <c r="C9" s="30"/>
      <c r="D9" s="30"/>
      <c r="E9" s="30"/>
      <c r="F9" s="30"/>
      <c r="G9" s="30"/>
      <c r="H9" s="30"/>
    </row>
    <row r="10" spans="1:8" x14ac:dyDescent="0.3">
      <c r="A10" s="30"/>
      <c r="B10" s="31" t="s">
        <v>15</v>
      </c>
      <c r="C10" s="30"/>
      <c r="D10" s="30"/>
      <c r="E10" s="30"/>
      <c r="F10" s="30"/>
      <c r="G10" s="30"/>
      <c r="H10" s="30"/>
    </row>
    <row r="11" spans="1:8" x14ac:dyDescent="0.3">
      <c r="A11" s="30"/>
      <c r="B11" s="31"/>
      <c r="C11" s="32"/>
      <c r="D11" s="30"/>
      <c r="E11" s="30"/>
      <c r="F11" s="30"/>
      <c r="G11" s="30"/>
      <c r="H11" s="30"/>
    </row>
    <row r="12" spans="1:8" x14ac:dyDescent="0.3">
      <c r="A12" s="30"/>
      <c r="B12" s="31" t="s">
        <v>17</v>
      </c>
      <c r="C12" s="32"/>
      <c r="D12" s="30"/>
      <c r="E12" s="30"/>
      <c r="F12" s="30"/>
      <c r="G12" s="30"/>
      <c r="H12" s="30"/>
    </row>
    <row r="13" spans="1:8" x14ac:dyDescent="0.3">
      <c r="B13" s="82" t="s">
        <v>9</v>
      </c>
      <c r="C13" s="82" t="s">
        <v>10</v>
      </c>
      <c r="D13" s="82"/>
      <c r="E13" s="82" t="s">
        <v>11</v>
      </c>
      <c r="F13" s="82" t="s">
        <v>19</v>
      </c>
      <c r="G13" s="82" t="s">
        <v>20</v>
      </c>
      <c r="H13" s="82" t="s">
        <v>21</v>
      </c>
    </row>
    <row r="14" spans="1:8" x14ac:dyDescent="0.3">
      <c r="B14" s="83"/>
      <c r="C14" s="33" t="s">
        <v>12</v>
      </c>
      <c r="D14" s="33" t="s">
        <v>13</v>
      </c>
      <c r="E14" s="83"/>
      <c r="F14" s="83"/>
      <c r="G14" s="83"/>
      <c r="H14" s="83"/>
    </row>
    <row r="15" spans="1:8" x14ac:dyDescent="0.25">
      <c r="B15" s="36" t="s">
        <v>130</v>
      </c>
      <c r="C15" s="41">
        <v>0</v>
      </c>
      <c r="D15" s="35">
        <v>82574</v>
      </c>
      <c r="E15" s="34">
        <f>+D15*$C$8</f>
        <v>643243202.60000002</v>
      </c>
      <c r="F15" s="70">
        <v>2024</v>
      </c>
      <c r="G15" s="30" t="s">
        <v>24</v>
      </c>
      <c r="H15" s="16" t="s">
        <v>36</v>
      </c>
    </row>
    <row r="16" spans="1:8" x14ac:dyDescent="0.25">
      <c r="B16" s="36" t="s">
        <v>130</v>
      </c>
      <c r="C16" s="41"/>
      <c r="D16" s="35">
        <v>140980</v>
      </c>
      <c r="E16" s="34">
        <f t="shared" ref="E16:E22" si="0">+D16*$C$8</f>
        <v>1098220102</v>
      </c>
      <c r="F16" s="70">
        <v>2024</v>
      </c>
      <c r="G16" s="30" t="s">
        <v>24</v>
      </c>
      <c r="H16" s="16" t="s">
        <v>36</v>
      </c>
    </row>
    <row r="17" spans="2:8" x14ac:dyDescent="0.25">
      <c r="B17" s="36" t="s">
        <v>130</v>
      </c>
      <c r="C17" s="41"/>
      <c r="D17" s="35">
        <v>12912.64</v>
      </c>
      <c r="E17" s="34">
        <f t="shared" si="0"/>
        <v>100588174.336</v>
      </c>
      <c r="F17" s="70">
        <v>2024</v>
      </c>
      <c r="G17" s="30" t="s">
        <v>24</v>
      </c>
      <c r="H17" s="16" t="s">
        <v>36</v>
      </c>
    </row>
    <row r="18" spans="2:8" x14ac:dyDescent="0.25">
      <c r="B18" s="36" t="s">
        <v>131</v>
      </c>
      <c r="C18" s="41"/>
      <c r="D18" s="35">
        <v>0</v>
      </c>
      <c r="E18" s="34">
        <f t="shared" si="0"/>
        <v>0</v>
      </c>
      <c r="F18" s="70">
        <v>2025</v>
      </c>
      <c r="G18" s="30" t="s">
        <v>24</v>
      </c>
      <c r="H18" s="16" t="s">
        <v>36</v>
      </c>
    </row>
    <row r="19" spans="2:8" x14ac:dyDescent="0.25">
      <c r="B19" s="36" t="s">
        <v>131</v>
      </c>
      <c r="C19" s="41">
        <v>0</v>
      </c>
      <c r="D19" s="35">
        <v>26325</v>
      </c>
      <c r="E19" s="34">
        <f t="shared" si="0"/>
        <v>205069117.5</v>
      </c>
      <c r="F19" s="70">
        <v>2025</v>
      </c>
      <c r="G19" s="30" t="s">
        <v>24</v>
      </c>
      <c r="H19" s="16" t="s">
        <v>36</v>
      </c>
    </row>
    <row r="20" spans="2:8" x14ac:dyDescent="0.25">
      <c r="B20" s="36" t="s">
        <v>131</v>
      </c>
      <c r="C20" s="41"/>
      <c r="D20" s="35">
        <v>0</v>
      </c>
      <c r="E20" s="34">
        <f t="shared" si="0"/>
        <v>0</v>
      </c>
      <c r="F20" s="70">
        <v>2025</v>
      </c>
      <c r="G20" s="30" t="s">
        <v>24</v>
      </c>
      <c r="H20" s="16" t="s">
        <v>36</v>
      </c>
    </row>
    <row r="21" spans="2:8" x14ac:dyDescent="0.25">
      <c r="B21" s="36" t="s">
        <v>131</v>
      </c>
      <c r="C21" s="41"/>
      <c r="D21" s="35">
        <v>149175</v>
      </c>
      <c r="E21" s="34">
        <f t="shared" si="0"/>
        <v>1162058332.5</v>
      </c>
      <c r="F21" s="70">
        <v>2025</v>
      </c>
      <c r="G21" s="30" t="s">
        <v>24</v>
      </c>
      <c r="H21" s="16" t="s">
        <v>36</v>
      </c>
    </row>
    <row r="22" spans="2:8" x14ac:dyDescent="0.25">
      <c r="B22" s="36" t="s">
        <v>132</v>
      </c>
      <c r="C22" s="41"/>
      <c r="D22" s="35">
        <v>18114.53</v>
      </c>
      <c r="E22" s="34">
        <f t="shared" si="0"/>
        <v>141110377.24699998</v>
      </c>
      <c r="F22" s="70">
        <v>2025</v>
      </c>
      <c r="G22" s="30" t="s">
        <v>24</v>
      </c>
      <c r="H22" s="16" t="s">
        <v>36</v>
      </c>
    </row>
    <row r="23" spans="2:8" x14ac:dyDescent="0.25">
      <c r="B23" s="36" t="s">
        <v>23</v>
      </c>
      <c r="C23" s="41">
        <v>0</v>
      </c>
      <c r="D23" s="35">
        <v>-18114.53</v>
      </c>
      <c r="E23" s="34">
        <f t="shared" ref="E23" si="1">+D23*$C$8</f>
        <v>-141110377.24699998</v>
      </c>
      <c r="F23" s="70">
        <v>2025</v>
      </c>
      <c r="G23" s="30" t="s">
        <v>24</v>
      </c>
      <c r="H23" s="16" t="s">
        <v>36</v>
      </c>
    </row>
    <row r="24" spans="2:8" x14ac:dyDescent="0.3">
      <c r="B24" s="37" t="s">
        <v>14</v>
      </c>
      <c r="C24" s="38">
        <v>0</v>
      </c>
      <c r="D24" s="79">
        <f>SUM(D15:D23)</f>
        <v>411966.64</v>
      </c>
      <c r="E24" s="80">
        <f>SUM(E15:E23)</f>
        <v>3209178928.9359999</v>
      </c>
      <c r="F24" s="40"/>
      <c r="G24" s="40"/>
      <c r="H24" s="40"/>
    </row>
    <row r="25" spans="2:8" x14ac:dyDescent="0.3">
      <c r="B25" s="31"/>
      <c r="C25" s="30"/>
      <c r="D25" s="30"/>
      <c r="E25" s="54"/>
      <c r="F25" s="30"/>
      <c r="G25" s="30"/>
      <c r="H25" s="30"/>
    </row>
    <row r="26" spans="2:8" x14ac:dyDescent="0.3">
      <c r="B26" s="31"/>
      <c r="C26" s="30"/>
      <c r="D26" s="30"/>
      <c r="E26" s="54"/>
      <c r="F26" s="30"/>
      <c r="G26" s="30"/>
      <c r="H26" s="30"/>
    </row>
    <row r="27" spans="2:8" x14ac:dyDescent="0.3">
      <c r="B27" s="31"/>
      <c r="C27" s="30"/>
      <c r="D27" s="30"/>
      <c r="E27" s="55"/>
      <c r="F27" s="30"/>
      <c r="G27" s="30"/>
      <c r="H27" s="30"/>
    </row>
    <row r="28" spans="2:8" x14ac:dyDescent="0.3">
      <c r="B28" s="31"/>
      <c r="C28" s="30"/>
      <c r="D28" s="30"/>
      <c r="E28" s="30"/>
      <c r="F28" s="30"/>
      <c r="G28" s="30"/>
      <c r="H28" s="30"/>
    </row>
    <row r="29" spans="2:8" x14ac:dyDescent="0.3">
      <c r="B29" s="31"/>
      <c r="C29" s="30"/>
      <c r="D29" s="30"/>
      <c r="E29" s="30"/>
      <c r="F29" s="30"/>
      <c r="G29" s="30"/>
      <c r="H29" s="30"/>
    </row>
    <row r="30" spans="2:8" x14ac:dyDescent="0.3">
      <c r="B30" s="31"/>
      <c r="C30" s="30"/>
      <c r="D30" s="30"/>
      <c r="E30" s="55"/>
      <c r="F30" s="30"/>
      <c r="G30" s="30"/>
      <c r="H30" s="30"/>
    </row>
    <row r="31" spans="2:8" x14ac:dyDescent="0.25">
      <c r="B31" s="46"/>
      <c r="C31" s="46"/>
      <c r="D31" s="29"/>
      <c r="E31" s="59"/>
      <c r="F31" s="30"/>
      <c r="G31" s="46"/>
      <c r="H31" s="30"/>
    </row>
    <row r="32" spans="2:8" x14ac:dyDescent="0.25">
      <c r="B32" s="47"/>
      <c r="C32" s="48"/>
      <c r="D32" s="29"/>
      <c r="E32" s="59"/>
      <c r="F32" s="30"/>
      <c r="G32" s="47"/>
      <c r="H32" s="30"/>
    </row>
    <row r="33" spans="2:8" x14ac:dyDescent="0.25">
      <c r="B33" s="47"/>
      <c r="C33" s="47"/>
      <c r="D33" s="29"/>
      <c r="F33" s="30"/>
      <c r="G33" s="47"/>
      <c r="H33" s="30"/>
    </row>
  </sheetData>
  <mergeCells count="6">
    <mergeCell ref="H13:H14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99"/>
  <sheetViews>
    <sheetView showGridLines="0" zoomScale="89" zoomScaleNormal="89" workbookViewId="0">
      <selection activeCell="E90" sqref="E90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31</v>
      </c>
      <c r="H1" s="12"/>
    </row>
    <row r="2" spans="1:9" customFormat="1" ht="14.4" x14ac:dyDescent="0.3">
      <c r="B2" s="9" t="s">
        <v>50</v>
      </c>
      <c r="H2" s="12"/>
    </row>
    <row r="3" spans="1:9" customFormat="1" ht="14.4" x14ac:dyDescent="0.3">
      <c r="B3" s="9" t="s">
        <v>32</v>
      </c>
      <c r="H3" s="12"/>
    </row>
    <row r="4" spans="1:9" customFormat="1" ht="14.4" x14ac:dyDescent="0.3">
      <c r="B4" s="9" t="s">
        <v>51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0</v>
      </c>
      <c r="C6" s="6" t="str">
        <f>B1</f>
        <v>RADICE S.A.E.C.A.</v>
      </c>
      <c r="H6" s="12"/>
    </row>
    <row r="7" spans="1:9" customFormat="1" ht="14.4" x14ac:dyDescent="0.3">
      <c r="B7" s="2" t="s">
        <v>1</v>
      </c>
      <c r="C7" s="7">
        <v>45565</v>
      </c>
      <c r="H7" s="12"/>
    </row>
    <row r="8" spans="1:9" customFormat="1" ht="14.4" x14ac:dyDescent="0.3">
      <c r="B8" s="2" t="s">
        <v>2</v>
      </c>
      <c r="C8" s="10">
        <v>7789.9</v>
      </c>
      <c r="H8" s="12"/>
    </row>
    <row r="9" spans="1:9" x14ac:dyDescent="0.3">
      <c r="A9" s="30"/>
      <c r="B9" s="31"/>
      <c r="C9" s="30"/>
      <c r="D9" s="30"/>
      <c r="E9" s="30"/>
      <c r="F9" s="30"/>
      <c r="G9" s="30"/>
      <c r="H9" s="30"/>
    </row>
    <row r="10" spans="1:9" x14ac:dyDescent="0.3">
      <c r="A10" s="30"/>
      <c r="B10" s="31" t="s">
        <v>16</v>
      </c>
      <c r="C10" s="30"/>
      <c r="D10" s="30"/>
      <c r="E10" s="30"/>
      <c r="F10" s="30"/>
      <c r="G10" s="30"/>
      <c r="H10" s="30"/>
    </row>
    <row r="11" spans="1:9" x14ac:dyDescent="0.3">
      <c r="A11" s="30"/>
      <c r="B11" s="31"/>
      <c r="C11" s="30"/>
      <c r="D11" s="30"/>
      <c r="E11" s="30"/>
      <c r="F11" s="30"/>
      <c r="G11" s="30"/>
      <c r="H11" s="30"/>
    </row>
    <row r="12" spans="1:9" x14ac:dyDescent="0.3">
      <c r="A12" s="30"/>
      <c r="B12" s="31" t="s">
        <v>17</v>
      </c>
      <c r="C12" s="32"/>
      <c r="D12" s="30"/>
      <c r="E12" s="30"/>
      <c r="F12" s="30"/>
      <c r="G12" s="30"/>
      <c r="H12" s="30"/>
    </row>
    <row r="13" spans="1:9" x14ac:dyDescent="0.3">
      <c r="A13" s="30"/>
      <c r="B13" s="82" t="s">
        <v>9</v>
      </c>
      <c r="C13" s="82" t="s">
        <v>10</v>
      </c>
      <c r="D13" s="82"/>
      <c r="E13" s="82" t="s">
        <v>11</v>
      </c>
      <c r="F13" s="82" t="s">
        <v>19</v>
      </c>
      <c r="G13" s="82" t="s">
        <v>20</v>
      </c>
      <c r="H13" s="82" t="s">
        <v>21</v>
      </c>
    </row>
    <row r="14" spans="1:9" x14ac:dyDescent="0.3">
      <c r="A14" s="30"/>
      <c r="B14" s="83"/>
      <c r="C14" s="33" t="s">
        <v>12</v>
      </c>
      <c r="D14" s="33" t="s">
        <v>13</v>
      </c>
      <c r="E14" s="83"/>
      <c r="F14" s="83"/>
      <c r="G14" s="83"/>
      <c r="H14" s="83"/>
    </row>
    <row r="15" spans="1:9" x14ac:dyDescent="0.3">
      <c r="A15" s="30"/>
      <c r="B15" s="56" t="s">
        <v>38</v>
      </c>
      <c r="C15" s="52">
        <v>0</v>
      </c>
      <c r="D15" s="53">
        <v>2000</v>
      </c>
      <c r="E15" s="34">
        <f>+D15*$C$8</f>
        <v>15579800</v>
      </c>
      <c r="F15" s="70">
        <v>2024</v>
      </c>
      <c r="G15" s="30" t="s">
        <v>24</v>
      </c>
      <c r="H15" s="16" t="s">
        <v>27</v>
      </c>
      <c r="I15" s="58"/>
    </row>
    <row r="16" spans="1:9" x14ac:dyDescent="0.3">
      <c r="A16" s="30"/>
      <c r="B16" s="56" t="s">
        <v>52</v>
      </c>
      <c r="C16" s="52">
        <v>0</v>
      </c>
      <c r="D16" s="53">
        <v>2000</v>
      </c>
      <c r="E16" s="34">
        <f t="shared" ref="E16:E53" si="0">+D16*$C$8</f>
        <v>15579800</v>
      </c>
      <c r="F16" s="70">
        <v>2024</v>
      </c>
      <c r="G16" s="30" t="s">
        <v>24</v>
      </c>
      <c r="H16" s="16" t="s">
        <v>27</v>
      </c>
      <c r="I16" s="58"/>
    </row>
    <row r="17" spans="1:9" x14ac:dyDescent="0.3">
      <c r="A17" s="30"/>
      <c r="B17" s="56" t="s">
        <v>53</v>
      </c>
      <c r="C17" s="52">
        <v>0</v>
      </c>
      <c r="D17" s="53">
        <v>2000</v>
      </c>
      <c r="E17" s="34">
        <f t="shared" si="0"/>
        <v>15579800</v>
      </c>
      <c r="F17" s="70">
        <v>2024</v>
      </c>
      <c r="G17" s="30" t="s">
        <v>24</v>
      </c>
      <c r="H17" s="16" t="s">
        <v>27</v>
      </c>
      <c r="I17" s="58"/>
    </row>
    <row r="18" spans="1:9" x14ac:dyDescent="0.3">
      <c r="A18" s="30"/>
      <c r="B18" s="56" t="s">
        <v>54</v>
      </c>
      <c r="C18" s="52">
        <v>0</v>
      </c>
      <c r="D18" s="53">
        <v>2000</v>
      </c>
      <c r="E18" s="34">
        <f t="shared" si="0"/>
        <v>15579800</v>
      </c>
      <c r="F18" s="70">
        <v>2024</v>
      </c>
      <c r="G18" s="30" t="s">
        <v>24</v>
      </c>
      <c r="H18" s="16" t="s">
        <v>27</v>
      </c>
      <c r="I18" s="58"/>
    </row>
    <row r="19" spans="1:9" x14ac:dyDescent="0.3">
      <c r="A19" s="30"/>
      <c r="B19" s="56" t="s">
        <v>55</v>
      </c>
      <c r="C19" s="52">
        <v>0</v>
      </c>
      <c r="D19" s="53">
        <v>2000</v>
      </c>
      <c r="E19" s="34">
        <f t="shared" si="0"/>
        <v>15579800</v>
      </c>
      <c r="F19" s="70">
        <v>2024</v>
      </c>
      <c r="G19" s="30" t="s">
        <v>24</v>
      </c>
      <c r="H19" s="16" t="s">
        <v>27</v>
      </c>
      <c r="I19" s="58"/>
    </row>
    <row r="20" spans="1:9" x14ac:dyDescent="0.3">
      <c r="A20" s="30"/>
      <c r="B20" s="56" t="s">
        <v>56</v>
      </c>
      <c r="C20" s="52">
        <v>0</v>
      </c>
      <c r="D20" s="53">
        <v>2000</v>
      </c>
      <c r="E20" s="34">
        <f t="shared" si="0"/>
        <v>15579800</v>
      </c>
      <c r="F20" s="70">
        <v>2024</v>
      </c>
      <c r="G20" s="30" t="s">
        <v>24</v>
      </c>
      <c r="H20" s="16" t="s">
        <v>27</v>
      </c>
      <c r="I20" s="58"/>
    </row>
    <row r="21" spans="1:9" x14ac:dyDescent="0.3">
      <c r="A21" s="30"/>
      <c r="B21" s="56" t="s">
        <v>46</v>
      </c>
      <c r="C21" s="52">
        <v>0</v>
      </c>
      <c r="D21" s="53">
        <v>4000</v>
      </c>
      <c r="E21" s="34">
        <f t="shared" si="0"/>
        <v>31159600</v>
      </c>
      <c r="F21" s="70">
        <v>2024</v>
      </c>
      <c r="G21" s="30" t="s">
        <v>24</v>
      </c>
      <c r="H21" s="16" t="s">
        <v>27</v>
      </c>
      <c r="I21" s="58"/>
    </row>
    <row r="22" spans="1:9" x14ac:dyDescent="0.3">
      <c r="A22" s="30"/>
      <c r="B22" s="56" t="s">
        <v>57</v>
      </c>
      <c r="C22" s="52">
        <v>0</v>
      </c>
      <c r="D22" s="53">
        <v>4000</v>
      </c>
      <c r="E22" s="34">
        <f t="shared" si="0"/>
        <v>31159600</v>
      </c>
      <c r="F22" s="70">
        <v>2024</v>
      </c>
      <c r="G22" s="30" t="s">
        <v>24</v>
      </c>
      <c r="H22" s="16" t="s">
        <v>27</v>
      </c>
      <c r="I22" s="58"/>
    </row>
    <row r="23" spans="1:9" x14ac:dyDescent="0.3">
      <c r="A23" s="30"/>
      <c r="B23" s="56" t="s">
        <v>58</v>
      </c>
      <c r="C23" s="52">
        <v>0</v>
      </c>
      <c r="D23" s="53">
        <v>4000</v>
      </c>
      <c r="E23" s="34">
        <f t="shared" si="0"/>
        <v>31159600</v>
      </c>
      <c r="F23" s="70">
        <v>2024</v>
      </c>
      <c r="G23" s="30" t="s">
        <v>24</v>
      </c>
      <c r="H23" s="16" t="s">
        <v>27</v>
      </c>
      <c r="I23" s="58"/>
    </row>
    <row r="24" spans="1:9" x14ac:dyDescent="0.3">
      <c r="A24" s="30"/>
      <c r="B24" s="56" t="s">
        <v>59</v>
      </c>
      <c r="C24" s="52">
        <v>0</v>
      </c>
      <c r="D24" s="53">
        <v>4000</v>
      </c>
      <c r="E24" s="34">
        <f t="shared" si="0"/>
        <v>31159600</v>
      </c>
      <c r="F24" s="70">
        <v>2024</v>
      </c>
      <c r="G24" s="30" t="s">
        <v>24</v>
      </c>
      <c r="H24" s="16" t="s">
        <v>27</v>
      </c>
      <c r="I24" s="58"/>
    </row>
    <row r="25" spans="1:9" x14ac:dyDescent="0.3">
      <c r="A25" s="30"/>
      <c r="B25" s="56" t="s">
        <v>60</v>
      </c>
      <c r="C25" s="52">
        <v>0</v>
      </c>
      <c r="D25" s="53">
        <v>4000</v>
      </c>
      <c r="E25" s="34">
        <f t="shared" si="0"/>
        <v>31159600</v>
      </c>
      <c r="F25" s="70">
        <v>2024</v>
      </c>
      <c r="G25" s="30" t="s">
        <v>24</v>
      </c>
      <c r="H25" s="16" t="s">
        <v>27</v>
      </c>
      <c r="I25" s="58"/>
    </row>
    <row r="26" spans="1:9" x14ac:dyDescent="0.3">
      <c r="A26" s="30"/>
      <c r="B26" s="56" t="s">
        <v>42</v>
      </c>
      <c r="C26" s="52">
        <v>0</v>
      </c>
      <c r="D26" s="53">
        <v>6000</v>
      </c>
      <c r="E26" s="34">
        <f t="shared" si="0"/>
        <v>46739400</v>
      </c>
      <c r="F26" s="70">
        <v>2024</v>
      </c>
      <c r="G26" s="30" t="s">
        <v>24</v>
      </c>
      <c r="H26" s="16" t="s">
        <v>27</v>
      </c>
      <c r="I26" s="58"/>
    </row>
    <row r="27" spans="1:9" x14ac:dyDescent="0.3">
      <c r="A27" s="30"/>
      <c r="B27" s="56" t="s">
        <v>61</v>
      </c>
      <c r="C27" s="52">
        <v>0</v>
      </c>
      <c r="D27" s="53">
        <v>6000</v>
      </c>
      <c r="E27" s="34">
        <f t="shared" si="0"/>
        <v>46739400</v>
      </c>
      <c r="F27" s="70">
        <v>2024</v>
      </c>
      <c r="G27" s="30" t="s">
        <v>24</v>
      </c>
      <c r="H27" s="16" t="s">
        <v>27</v>
      </c>
      <c r="I27" s="58"/>
    </row>
    <row r="28" spans="1:9" x14ac:dyDescent="0.3">
      <c r="A28" s="30"/>
      <c r="B28" s="56" t="s">
        <v>43</v>
      </c>
      <c r="C28" s="52">
        <v>0</v>
      </c>
      <c r="D28" s="53">
        <v>5000</v>
      </c>
      <c r="E28" s="34">
        <f t="shared" si="0"/>
        <v>38949500</v>
      </c>
      <c r="F28" s="70">
        <v>2024</v>
      </c>
      <c r="G28" s="30" t="s">
        <v>24</v>
      </c>
      <c r="H28" s="16" t="s">
        <v>27</v>
      </c>
      <c r="I28" s="58"/>
    </row>
    <row r="29" spans="1:9" x14ac:dyDescent="0.3">
      <c r="A29" s="30"/>
      <c r="B29" s="56" t="s">
        <v>62</v>
      </c>
      <c r="C29" s="52">
        <v>0</v>
      </c>
      <c r="D29" s="53">
        <v>7000</v>
      </c>
      <c r="E29" s="34">
        <f t="shared" si="0"/>
        <v>54529300</v>
      </c>
      <c r="F29" s="70">
        <v>2024</v>
      </c>
      <c r="G29" s="30" t="s">
        <v>24</v>
      </c>
      <c r="H29" s="16" t="s">
        <v>27</v>
      </c>
      <c r="I29" s="58"/>
    </row>
    <row r="30" spans="1:9" x14ac:dyDescent="0.3">
      <c r="A30" s="30"/>
      <c r="B30" s="56" t="s">
        <v>40</v>
      </c>
      <c r="C30" s="52">
        <v>0</v>
      </c>
      <c r="D30" s="53">
        <v>10000</v>
      </c>
      <c r="E30" s="34">
        <f t="shared" si="0"/>
        <v>77899000</v>
      </c>
      <c r="F30" s="70">
        <v>2024</v>
      </c>
      <c r="G30" s="30" t="s">
        <v>24</v>
      </c>
      <c r="H30" s="16" t="s">
        <v>27</v>
      </c>
      <c r="I30" s="58"/>
    </row>
    <row r="31" spans="1:9" x14ac:dyDescent="0.3">
      <c r="A31" s="30"/>
      <c r="B31" s="56" t="s">
        <v>63</v>
      </c>
      <c r="C31" s="52">
        <v>0</v>
      </c>
      <c r="D31" s="53">
        <v>10000</v>
      </c>
      <c r="E31" s="34">
        <f t="shared" si="0"/>
        <v>77899000</v>
      </c>
      <c r="F31" s="70">
        <v>2024</v>
      </c>
      <c r="G31" s="30" t="s">
        <v>24</v>
      </c>
      <c r="H31" s="16" t="s">
        <v>27</v>
      </c>
      <c r="I31" s="58"/>
    </row>
    <row r="32" spans="1:9" x14ac:dyDescent="0.3">
      <c r="A32" s="30"/>
      <c r="B32" s="56" t="s">
        <v>64</v>
      </c>
      <c r="C32" s="52">
        <v>0</v>
      </c>
      <c r="D32" s="53">
        <v>10000</v>
      </c>
      <c r="E32" s="34">
        <f t="shared" si="0"/>
        <v>77899000</v>
      </c>
      <c r="F32" s="70">
        <v>2024</v>
      </c>
      <c r="G32" s="30" t="s">
        <v>24</v>
      </c>
      <c r="H32" s="16" t="s">
        <v>27</v>
      </c>
      <c r="I32" s="58"/>
    </row>
    <row r="33" spans="1:9" x14ac:dyDescent="0.3">
      <c r="A33" s="30"/>
      <c r="B33" s="56" t="s">
        <v>65</v>
      </c>
      <c r="C33" s="52">
        <v>0</v>
      </c>
      <c r="D33" s="53">
        <v>9305</v>
      </c>
      <c r="E33" s="34">
        <f t="shared" si="0"/>
        <v>72485019.5</v>
      </c>
      <c r="F33" s="70">
        <v>2024</v>
      </c>
      <c r="G33" s="30" t="s">
        <v>24</v>
      </c>
      <c r="H33" s="16" t="s">
        <v>27</v>
      </c>
      <c r="I33" s="58"/>
    </row>
    <row r="34" spans="1:9" x14ac:dyDescent="0.3">
      <c r="A34" s="30"/>
      <c r="B34" s="56" t="s">
        <v>66</v>
      </c>
      <c r="C34" s="52">
        <v>0</v>
      </c>
      <c r="D34" s="53">
        <v>11350</v>
      </c>
      <c r="E34" s="34">
        <f t="shared" si="0"/>
        <v>88415365</v>
      </c>
      <c r="F34" s="70">
        <v>2024</v>
      </c>
      <c r="G34" s="30" t="s">
        <v>24</v>
      </c>
      <c r="H34" s="16" t="s">
        <v>27</v>
      </c>
      <c r="I34" s="58"/>
    </row>
    <row r="35" spans="1:9" x14ac:dyDescent="0.3">
      <c r="A35" s="30"/>
      <c r="B35" s="56" t="s">
        <v>67</v>
      </c>
      <c r="C35" s="52">
        <v>0</v>
      </c>
      <c r="D35" s="53">
        <v>15000</v>
      </c>
      <c r="E35" s="34">
        <f t="shared" si="0"/>
        <v>116848500</v>
      </c>
      <c r="F35" s="70">
        <v>2024</v>
      </c>
      <c r="G35" s="30" t="s">
        <v>24</v>
      </c>
      <c r="H35" s="16" t="s">
        <v>27</v>
      </c>
      <c r="I35" s="58"/>
    </row>
    <row r="36" spans="1:9" x14ac:dyDescent="0.3">
      <c r="A36" s="30"/>
      <c r="B36" s="56" t="s">
        <v>47</v>
      </c>
      <c r="C36" s="52">
        <v>0</v>
      </c>
      <c r="D36" s="53">
        <v>22500</v>
      </c>
      <c r="E36" s="34">
        <f t="shared" si="0"/>
        <v>175272750</v>
      </c>
      <c r="F36" s="70">
        <v>2024</v>
      </c>
      <c r="G36" s="30" t="s">
        <v>24</v>
      </c>
      <c r="H36" s="16" t="s">
        <v>27</v>
      </c>
      <c r="I36" s="58"/>
    </row>
    <row r="37" spans="1:9" x14ac:dyDescent="0.3">
      <c r="A37" s="30"/>
      <c r="B37" s="56" t="s">
        <v>68</v>
      </c>
      <c r="C37" s="52">
        <v>0</v>
      </c>
      <c r="D37" s="53">
        <v>21738</v>
      </c>
      <c r="E37" s="34">
        <f t="shared" si="0"/>
        <v>169336846.19999999</v>
      </c>
      <c r="F37" s="70">
        <v>2024</v>
      </c>
      <c r="G37" s="30" t="s">
        <v>24</v>
      </c>
      <c r="H37" s="16" t="s">
        <v>27</v>
      </c>
      <c r="I37" s="58"/>
    </row>
    <row r="38" spans="1:9" x14ac:dyDescent="0.3">
      <c r="A38" s="30"/>
      <c r="B38" s="56" t="s">
        <v>45</v>
      </c>
      <c r="C38" s="52">
        <v>0</v>
      </c>
      <c r="D38" s="53">
        <v>20000</v>
      </c>
      <c r="E38" s="34">
        <f t="shared" si="0"/>
        <v>155798000</v>
      </c>
      <c r="F38" s="70">
        <v>2024</v>
      </c>
      <c r="G38" s="30" t="s">
        <v>24</v>
      </c>
      <c r="H38" s="16" t="s">
        <v>27</v>
      </c>
      <c r="I38" s="58"/>
    </row>
    <row r="39" spans="1:9" x14ac:dyDescent="0.3">
      <c r="A39" s="30"/>
      <c r="B39" s="56" t="s">
        <v>69</v>
      </c>
      <c r="C39" s="52">
        <v>0</v>
      </c>
      <c r="D39" s="53">
        <v>18000</v>
      </c>
      <c r="E39" s="34">
        <f t="shared" si="0"/>
        <v>140218200</v>
      </c>
      <c r="F39" s="70">
        <v>2024</v>
      </c>
      <c r="G39" s="30" t="s">
        <v>24</v>
      </c>
      <c r="H39" s="16" t="s">
        <v>27</v>
      </c>
      <c r="I39" s="58"/>
    </row>
    <row r="40" spans="1:9" x14ac:dyDescent="0.3">
      <c r="A40" s="30"/>
      <c r="B40" s="56" t="s">
        <v>70</v>
      </c>
      <c r="C40" s="52">
        <v>0</v>
      </c>
      <c r="D40" s="53">
        <v>20000</v>
      </c>
      <c r="E40" s="34">
        <f t="shared" si="0"/>
        <v>155798000</v>
      </c>
      <c r="F40" s="70">
        <v>2024</v>
      </c>
      <c r="G40" s="30" t="s">
        <v>24</v>
      </c>
      <c r="H40" s="16" t="s">
        <v>27</v>
      </c>
      <c r="I40" s="58"/>
    </row>
    <row r="41" spans="1:9" x14ac:dyDescent="0.3">
      <c r="A41" s="30"/>
      <c r="B41" s="56" t="s">
        <v>48</v>
      </c>
      <c r="C41" s="52">
        <v>0</v>
      </c>
      <c r="D41" s="53">
        <v>30000</v>
      </c>
      <c r="E41" s="34">
        <f t="shared" si="0"/>
        <v>233697000</v>
      </c>
      <c r="F41" s="70">
        <v>2024</v>
      </c>
      <c r="G41" s="30" t="s">
        <v>24</v>
      </c>
      <c r="H41" s="16" t="s">
        <v>27</v>
      </c>
      <c r="I41" s="58"/>
    </row>
    <row r="42" spans="1:9" x14ac:dyDescent="0.3">
      <c r="A42" s="30"/>
      <c r="B42" s="56" t="s">
        <v>71</v>
      </c>
      <c r="C42" s="52">
        <v>0</v>
      </c>
      <c r="D42" s="53">
        <v>37170</v>
      </c>
      <c r="E42" s="34">
        <f t="shared" si="0"/>
        <v>289550583</v>
      </c>
      <c r="F42" s="70">
        <v>2024</v>
      </c>
      <c r="G42" s="30" t="s">
        <v>24</v>
      </c>
      <c r="H42" s="16" t="s">
        <v>27</v>
      </c>
      <c r="I42" s="58"/>
    </row>
    <row r="43" spans="1:9" x14ac:dyDescent="0.3">
      <c r="A43" s="30"/>
      <c r="B43" s="56" t="s">
        <v>44</v>
      </c>
      <c r="C43" s="52">
        <v>0</v>
      </c>
      <c r="D43" s="53">
        <v>50000</v>
      </c>
      <c r="E43" s="34">
        <f t="shared" si="0"/>
        <v>389495000</v>
      </c>
      <c r="F43" s="70">
        <v>2024</v>
      </c>
      <c r="G43" s="30" t="s">
        <v>24</v>
      </c>
      <c r="H43" s="16" t="s">
        <v>27</v>
      </c>
      <c r="I43" s="58"/>
    </row>
    <row r="44" spans="1:9" x14ac:dyDescent="0.3">
      <c r="A44" s="30"/>
      <c r="B44" s="56" t="s">
        <v>72</v>
      </c>
      <c r="C44" s="52">
        <v>0</v>
      </c>
      <c r="D44" s="53">
        <v>50000</v>
      </c>
      <c r="E44" s="34">
        <f t="shared" si="0"/>
        <v>389495000</v>
      </c>
      <c r="F44" s="70">
        <v>2024</v>
      </c>
      <c r="G44" s="30" t="s">
        <v>24</v>
      </c>
      <c r="H44" s="16" t="s">
        <v>27</v>
      </c>
      <c r="I44" s="58"/>
    </row>
    <row r="45" spans="1:9" x14ac:dyDescent="0.3">
      <c r="A45" s="30"/>
      <c r="B45" s="56" t="s">
        <v>73</v>
      </c>
      <c r="C45" s="52">
        <v>0</v>
      </c>
      <c r="D45" s="53">
        <v>54000</v>
      </c>
      <c r="E45" s="34">
        <f t="shared" si="0"/>
        <v>420654600</v>
      </c>
      <c r="F45" s="70">
        <v>2024</v>
      </c>
      <c r="G45" s="30" t="s">
        <v>24</v>
      </c>
      <c r="H45" s="16" t="s">
        <v>27</v>
      </c>
      <c r="I45" s="58"/>
    </row>
    <row r="46" spans="1:9" x14ac:dyDescent="0.3">
      <c r="A46" s="30"/>
      <c r="B46" s="56" t="s">
        <v>39</v>
      </c>
      <c r="C46" s="52">
        <v>0</v>
      </c>
      <c r="D46" s="53">
        <v>50000</v>
      </c>
      <c r="E46" s="34">
        <f t="shared" si="0"/>
        <v>389495000</v>
      </c>
      <c r="F46" s="70">
        <v>2024</v>
      </c>
      <c r="G46" s="30" t="s">
        <v>24</v>
      </c>
      <c r="H46" s="16" t="s">
        <v>27</v>
      </c>
      <c r="I46" s="58"/>
    </row>
    <row r="47" spans="1:9" x14ac:dyDescent="0.3">
      <c r="A47" s="30"/>
      <c r="B47" s="56" t="s">
        <v>74</v>
      </c>
      <c r="C47" s="52">
        <v>0</v>
      </c>
      <c r="D47" s="53">
        <v>80000</v>
      </c>
      <c r="E47" s="34">
        <f t="shared" si="0"/>
        <v>623192000</v>
      </c>
      <c r="F47" s="70">
        <v>2024</v>
      </c>
      <c r="G47" s="30" t="s">
        <v>24</v>
      </c>
      <c r="H47" s="16" t="s">
        <v>27</v>
      </c>
      <c r="I47" s="58"/>
    </row>
    <row r="48" spans="1:9" x14ac:dyDescent="0.3">
      <c r="A48" s="30"/>
      <c r="B48" s="56" t="s">
        <v>41</v>
      </c>
      <c r="C48" s="52">
        <v>0</v>
      </c>
      <c r="D48" s="53">
        <v>100000</v>
      </c>
      <c r="E48" s="34">
        <f t="shared" si="0"/>
        <v>778990000</v>
      </c>
      <c r="F48" s="70">
        <v>2024</v>
      </c>
      <c r="G48" s="30" t="s">
        <v>24</v>
      </c>
      <c r="H48" s="16" t="s">
        <v>27</v>
      </c>
      <c r="I48" s="58"/>
    </row>
    <row r="49" spans="1:9" x14ac:dyDescent="0.3">
      <c r="A49" s="30"/>
      <c r="B49" s="56" t="s">
        <v>75</v>
      </c>
      <c r="C49" s="52">
        <v>0</v>
      </c>
      <c r="D49" s="53">
        <v>98000</v>
      </c>
      <c r="E49" s="34">
        <f t="shared" si="0"/>
        <v>763410200</v>
      </c>
      <c r="F49" s="70">
        <v>2024</v>
      </c>
      <c r="G49" s="30" t="s">
        <v>24</v>
      </c>
      <c r="H49" s="16" t="s">
        <v>27</v>
      </c>
      <c r="I49" s="58"/>
    </row>
    <row r="50" spans="1:9" x14ac:dyDescent="0.3">
      <c r="A50" s="30"/>
      <c r="B50" s="56" t="s">
        <v>76</v>
      </c>
      <c r="C50" s="52">
        <v>0</v>
      </c>
      <c r="D50" s="53">
        <v>200000</v>
      </c>
      <c r="E50" s="34">
        <f t="shared" si="0"/>
        <v>1557980000</v>
      </c>
      <c r="F50" s="70">
        <v>2024</v>
      </c>
      <c r="G50" s="30" t="s">
        <v>24</v>
      </c>
      <c r="H50" s="16" t="s">
        <v>27</v>
      </c>
      <c r="I50" s="58"/>
    </row>
    <row r="51" spans="1:9" x14ac:dyDescent="0.3">
      <c r="A51" s="30"/>
      <c r="B51" s="56" t="s">
        <v>77</v>
      </c>
      <c r="C51" s="52">
        <v>0</v>
      </c>
      <c r="D51" s="53">
        <v>400000</v>
      </c>
      <c r="E51" s="34">
        <f t="shared" si="0"/>
        <v>3115960000</v>
      </c>
      <c r="F51" s="70">
        <v>2024</v>
      </c>
      <c r="G51" s="30" t="s">
        <v>24</v>
      </c>
      <c r="H51" s="16" t="s">
        <v>27</v>
      </c>
      <c r="I51" s="58"/>
    </row>
    <row r="52" spans="1:9" x14ac:dyDescent="0.3">
      <c r="A52" s="30"/>
      <c r="B52" s="60" t="s">
        <v>49</v>
      </c>
      <c r="C52" s="52">
        <v>0</v>
      </c>
      <c r="D52" s="53">
        <v>97685.77</v>
      </c>
      <c r="E52" s="34">
        <f t="shared" si="0"/>
        <v>760962379.72300005</v>
      </c>
      <c r="F52" s="70">
        <v>2024</v>
      </c>
      <c r="G52" s="30" t="s">
        <v>24</v>
      </c>
      <c r="H52" s="16" t="s">
        <v>27</v>
      </c>
      <c r="I52" s="58"/>
    </row>
    <row r="53" spans="1:9" x14ac:dyDescent="0.3">
      <c r="A53" s="30"/>
      <c r="B53" s="60" t="s">
        <v>23</v>
      </c>
      <c r="C53" s="52">
        <v>0</v>
      </c>
      <c r="D53" s="42">
        <v>-97685.77</v>
      </c>
      <c r="E53" s="34">
        <f t="shared" si="0"/>
        <v>-760962379.72300005</v>
      </c>
      <c r="F53" s="70">
        <v>2024</v>
      </c>
      <c r="G53" s="30" t="s">
        <v>24</v>
      </c>
      <c r="H53" s="16" t="s">
        <v>27</v>
      </c>
    </row>
    <row r="54" spans="1:9" ht="14.25" customHeight="1" x14ac:dyDescent="0.3">
      <c r="B54" s="37" t="s">
        <v>14</v>
      </c>
      <c r="C54" s="51">
        <f>SUM(C15:C53)</f>
        <v>0</v>
      </c>
      <c r="D54" s="50">
        <f>SUM(D15:D53)</f>
        <v>1373063</v>
      </c>
      <c r="E54" s="51">
        <f>SUM(E15:E53)</f>
        <v>10696023463.700001</v>
      </c>
      <c r="F54" s="40"/>
      <c r="G54" s="40"/>
      <c r="H54" s="40"/>
    </row>
    <row r="55" spans="1:9" x14ac:dyDescent="0.3">
      <c r="B55" s="31"/>
      <c r="C55" s="30"/>
      <c r="D55" s="30"/>
      <c r="E55" s="30"/>
      <c r="F55" s="30"/>
      <c r="G55" s="30"/>
      <c r="H55" s="30"/>
    </row>
    <row r="56" spans="1:9" x14ac:dyDescent="0.3">
      <c r="B56" s="31"/>
      <c r="C56" s="30"/>
      <c r="D56" s="30"/>
      <c r="E56" s="30"/>
      <c r="F56" s="30"/>
      <c r="G56" s="30"/>
      <c r="H56" s="30"/>
    </row>
    <row r="57" spans="1:9" x14ac:dyDescent="0.3">
      <c r="B57" s="31" t="s">
        <v>83</v>
      </c>
      <c r="C57" s="30"/>
      <c r="D57" s="30"/>
      <c r="E57" s="30"/>
      <c r="F57" s="30"/>
      <c r="G57" s="30"/>
      <c r="H57" s="30"/>
    </row>
    <row r="58" spans="1:9" x14ac:dyDescent="0.3">
      <c r="B58" s="31"/>
      <c r="C58" s="30"/>
      <c r="D58" s="30"/>
      <c r="E58" s="30"/>
      <c r="F58" s="30"/>
      <c r="G58" s="30"/>
      <c r="H58" s="30"/>
    </row>
    <row r="59" spans="1:9" x14ac:dyDescent="0.3">
      <c r="B59" s="31" t="s">
        <v>17</v>
      </c>
      <c r="C59" s="32"/>
      <c r="D59" s="30"/>
      <c r="E59" s="30"/>
      <c r="F59" s="30"/>
      <c r="G59" s="30"/>
      <c r="H59" s="30"/>
    </row>
    <row r="60" spans="1:9" ht="13.2" customHeight="1" x14ac:dyDescent="0.3">
      <c r="B60" s="82" t="s">
        <v>9</v>
      </c>
      <c r="C60" s="82" t="s">
        <v>10</v>
      </c>
      <c r="D60" s="82"/>
      <c r="E60" s="82" t="s">
        <v>11</v>
      </c>
      <c r="F60" s="82" t="s">
        <v>19</v>
      </c>
      <c r="G60" s="82" t="s">
        <v>20</v>
      </c>
      <c r="H60" s="82" t="s">
        <v>21</v>
      </c>
    </row>
    <row r="61" spans="1:9" x14ac:dyDescent="0.3">
      <c r="B61" s="83"/>
      <c r="C61" s="33" t="s">
        <v>12</v>
      </c>
      <c r="D61" s="33" t="s">
        <v>13</v>
      </c>
      <c r="E61" s="83"/>
      <c r="F61" s="83"/>
      <c r="G61" s="83"/>
      <c r="H61" s="83"/>
    </row>
    <row r="62" spans="1:9" x14ac:dyDescent="0.25">
      <c r="B62" s="36" t="s">
        <v>84</v>
      </c>
      <c r="C62" s="34">
        <v>1800000000</v>
      </c>
      <c r="D62" s="35">
        <v>0</v>
      </c>
      <c r="E62" s="34">
        <f>+C62</f>
        <v>1800000000</v>
      </c>
      <c r="F62" s="70">
        <v>2024</v>
      </c>
      <c r="G62" s="30" t="s">
        <v>24</v>
      </c>
      <c r="H62" s="16" t="s">
        <v>36</v>
      </c>
    </row>
    <row r="63" spans="1:9" x14ac:dyDescent="0.25">
      <c r="B63" s="36" t="s">
        <v>85</v>
      </c>
      <c r="C63" s="34">
        <v>295865569</v>
      </c>
      <c r="D63" s="35">
        <v>0</v>
      </c>
      <c r="E63" s="34">
        <f t="shared" ref="E63:E66" si="1">+C63</f>
        <v>295865569</v>
      </c>
      <c r="F63" s="70">
        <v>2024</v>
      </c>
      <c r="G63" s="30" t="s">
        <v>24</v>
      </c>
      <c r="H63" s="16" t="s">
        <v>36</v>
      </c>
    </row>
    <row r="64" spans="1:9" x14ac:dyDescent="0.25">
      <c r="B64" s="36" t="s">
        <v>86</v>
      </c>
      <c r="C64" s="34">
        <v>2020000000</v>
      </c>
      <c r="D64" s="35">
        <v>0</v>
      </c>
      <c r="E64" s="34">
        <f t="shared" si="1"/>
        <v>2020000000</v>
      </c>
      <c r="F64" s="70">
        <v>2024</v>
      </c>
      <c r="G64" s="30" t="s">
        <v>24</v>
      </c>
      <c r="H64" s="16" t="s">
        <v>36</v>
      </c>
    </row>
    <row r="65" spans="2:8" x14ac:dyDescent="0.25">
      <c r="B65" s="36" t="s">
        <v>87</v>
      </c>
      <c r="C65" s="34">
        <v>173820257</v>
      </c>
      <c r="D65" s="35">
        <v>0</v>
      </c>
      <c r="E65" s="34">
        <f t="shared" si="1"/>
        <v>173820257</v>
      </c>
      <c r="F65" s="70">
        <v>2024</v>
      </c>
      <c r="G65" s="16" t="s">
        <v>24</v>
      </c>
      <c r="H65" s="16" t="s">
        <v>36</v>
      </c>
    </row>
    <row r="66" spans="2:8" x14ac:dyDescent="0.25">
      <c r="B66" s="36" t="s">
        <v>134</v>
      </c>
      <c r="C66" s="34">
        <v>527115757</v>
      </c>
      <c r="D66" s="35">
        <v>0</v>
      </c>
      <c r="E66" s="34">
        <f t="shared" si="1"/>
        <v>527115757</v>
      </c>
      <c r="F66" s="70"/>
      <c r="G66" s="16" t="s">
        <v>24</v>
      </c>
    </row>
    <row r="67" spans="2:8" x14ac:dyDescent="0.25">
      <c r="B67" s="36" t="s">
        <v>88</v>
      </c>
      <c r="C67" s="34"/>
      <c r="D67" s="35">
        <v>2676181.13</v>
      </c>
      <c r="E67" s="34">
        <f t="shared" ref="E67:E71" si="2">+D67*$C$8</f>
        <v>20847183384.586998</v>
      </c>
      <c r="F67" s="70">
        <v>2024</v>
      </c>
      <c r="G67" s="16" t="s">
        <v>24</v>
      </c>
      <c r="H67" s="16" t="s">
        <v>36</v>
      </c>
    </row>
    <row r="68" spans="2:8" x14ac:dyDescent="0.25">
      <c r="B68" s="36" t="s">
        <v>89</v>
      </c>
      <c r="C68" s="34"/>
      <c r="D68" s="35">
        <v>535323.34</v>
      </c>
      <c r="E68" s="34">
        <f t="shared" si="2"/>
        <v>4170115286.2659993</v>
      </c>
      <c r="F68" s="70">
        <v>2024</v>
      </c>
      <c r="G68" s="16" t="s">
        <v>24</v>
      </c>
      <c r="H68" s="16" t="s">
        <v>36</v>
      </c>
    </row>
    <row r="69" spans="2:8" x14ac:dyDescent="0.25">
      <c r="B69" s="36" t="s">
        <v>90</v>
      </c>
      <c r="C69" s="34"/>
      <c r="D69" s="35">
        <v>160000</v>
      </c>
      <c r="E69" s="34">
        <f t="shared" si="2"/>
        <v>1246384000</v>
      </c>
      <c r="F69" s="70">
        <v>2024</v>
      </c>
      <c r="G69" s="16" t="s">
        <v>24</v>
      </c>
      <c r="H69" s="16" t="s">
        <v>36</v>
      </c>
    </row>
    <row r="70" spans="2:8" x14ac:dyDescent="0.25">
      <c r="B70" s="36" t="s">
        <v>91</v>
      </c>
      <c r="C70" s="34"/>
      <c r="D70" s="35">
        <v>331000</v>
      </c>
      <c r="E70" s="34">
        <f t="shared" si="2"/>
        <v>2578456900</v>
      </c>
      <c r="F70" s="70">
        <v>2024</v>
      </c>
      <c r="G70" s="16" t="s">
        <v>24</v>
      </c>
      <c r="H70" s="16" t="s">
        <v>36</v>
      </c>
    </row>
    <row r="71" spans="2:8" x14ac:dyDescent="0.25">
      <c r="B71" s="36" t="s">
        <v>134</v>
      </c>
      <c r="C71" s="34"/>
      <c r="D71" s="35">
        <v>587200</v>
      </c>
      <c r="E71" s="34">
        <f t="shared" si="2"/>
        <v>4574229280</v>
      </c>
      <c r="F71" s="70"/>
      <c r="G71" s="16" t="s">
        <v>24</v>
      </c>
    </row>
    <row r="72" spans="2:8" x14ac:dyDescent="0.25">
      <c r="B72" s="36" t="s">
        <v>22</v>
      </c>
      <c r="C72" s="34">
        <v>1687947636.363636</v>
      </c>
      <c r="D72" s="35">
        <v>284160.68</v>
      </c>
      <c r="E72" s="34">
        <f>+D72*$C$8+(C72)</f>
        <v>3901530917.495636</v>
      </c>
      <c r="F72" s="70">
        <v>2024</v>
      </c>
      <c r="G72" s="30" t="s">
        <v>24</v>
      </c>
      <c r="H72" s="16" t="s">
        <v>36</v>
      </c>
    </row>
    <row r="73" spans="2:8" x14ac:dyDescent="0.25">
      <c r="B73" s="36" t="s">
        <v>23</v>
      </c>
      <c r="C73" s="34">
        <v>-1642798900</v>
      </c>
      <c r="D73" s="35">
        <v>0</v>
      </c>
      <c r="E73" s="34">
        <f>+D73*$C$8+(C73)</f>
        <v>-1642798900</v>
      </c>
      <c r="F73" s="70">
        <v>2024</v>
      </c>
      <c r="G73" s="30" t="s">
        <v>24</v>
      </c>
      <c r="H73" s="16" t="s">
        <v>36</v>
      </c>
    </row>
    <row r="74" spans="2:8" x14ac:dyDescent="0.3">
      <c r="B74" s="37" t="s">
        <v>14</v>
      </c>
      <c r="C74" s="51">
        <f>SUM(C62:C73)</f>
        <v>4861950319.363636</v>
      </c>
      <c r="D74" s="50">
        <f>SUM(D62:D73)</f>
        <v>4573865.1499999994</v>
      </c>
      <c r="E74" s="51">
        <f>SUM(E62:E73)</f>
        <v>40491902451.348633</v>
      </c>
      <c r="F74" s="40"/>
      <c r="G74" s="40"/>
      <c r="H74" s="40"/>
    </row>
    <row r="75" spans="2:8" x14ac:dyDescent="0.3">
      <c r="B75" s="31"/>
      <c r="C75" s="30"/>
      <c r="D75" s="30"/>
      <c r="E75" s="30"/>
      <c r="F75" s="30"/>
      <c r="G75" s="30"/>
      <c r="H75" s="30"/>
    </row>
    <row r="76" spans="2:8" x14ac:dyDescent="0.3">
      <c r="B76" s="31"/>
      <c r="C76" s="30"/>
      <c r="D76" s="30"/>
      <c r="E76" s="30"/>
      <c r="F76" s="30"/>
      <c r="G76" s="30"/>
      <c r="H76" s="30"/>
    </row>
    <row r="77" spans="2:8" x14ac:dyDescent="0.3">
      <c r="B77" s="31" t="s">
        <v>133</v>
      </c>
      <c r="C77" s="30"/>
      <c r="D77" s="30"/>
      <c r="E77" s="30"/>
      <c r="F77" s="30"/>
      <c r="G77" s="30"/>
      <c r="H77" s="30"/>
    </row>
    <row r="78" spans="2:8" x14ac:dyDescent="0.3">
      <c r="B78" s="31"/>
      <c r="C78" s="30"/>
      <c r="D78" s="30"/>
      <c r="E78" s="30"/>
      <c r="F78" s="30"/>
      <c r="G78" s="30"/>
      <c r="H78" s="30"/>
    </row>
    <row r="79" spans="2:8" x14ac:dyDescent="0.3">
      <c r="B79" s="31" t="s">
        <v>17</v>
      </c>
      <c r="C79" s="32"/>
      <c r="D79" s="30"/>
      <c r="E79" s="30"/>
      <c r="F79" s="30"/>
      <c r="G79" s="30"/>
      <c r="H79" s="30"/>
    </row>
    <row r="80" spans="2:8" x14ac:dyDescent="0.3">
      <c r="B80" s="82" t="s">
        <v>9</v>
      </c>
      <c r="C80" s="82" t="s">
        <v>10</v>
      </c>
      <c r="D80" s="82"/>
      <c r="E80" s="82" t="s">
        <v>11</v>
      </c>
      <c r="F80" s="82" t="s">
        <v>19</v>
      </c>
      <c r="G80" s="82" t="s">
        <v>20</v>
      </c>
      <c r="H80" s="82" t="s">
        <v>21</v>
      </c>
    </row>
    <row r="81" spans="2:8" x14ac:dyDescent="0.3">
      <c r="B81" s="83"/>
      <c r="C81" s="33" t="s">
        <v>12</v>
      </c>
      <c r="D81" s="33" t="s">
        <v>13</v>
      </c>
      <c r="E81" s="83"/>
      <c r="F81" s="83"/>
      <c r="G81" s="83"/>
      <c r="H81" s="83"/>
    </row>
    <row r="82" spans="2:8" ht="14.4" x14ac:dyDescent="0.3">
      <c r="B82" s="60" t="s">
        <v>29</v>
      </c>
      <c r="C82" s="34">
        <v>0</v>
      </c>
      <c r="D82" s="35">
        <v>1110115.0800000003</v>
      </c>
      <c r="E82" s="61">
        <f t="shared" ref="E82:E83" si="3">+D82*$C$8</f>
        <v>8647685461.6920013</v>
      </c>
      <c r="F82" s="71">
        <v>2029</v>
      </c>
      <c r="G82" s="11" t="s">
        <v>24</v>
      </c>
      <c r="H82" s="11" t="s">
        <v>28</v>
      </c>
    </row>
    <row r="83" spans="2:8" ht="14.4" x14ac:dyDescent="0.3">
      <c r="B83" s="60" t="s">
        <v>30</v>
      </c>
      <c r="C83" s="34">
        <v>0</v>
      </c>
      <c r="D83" s="35">
        <v>-1110115.08</v>
      </c>
      <c r="E83" s="61">
        <f t="shared" si="3"/>
        <v>-8647685461.6919994</v>
      </c>
      <c r="F83" s="71">
        <v>2029</v>
      </c>
      <c r="G83" s="11" t="s">
        <v>24</v>
      </c>
      <c r="H83" s="11" t="s">
        <v>28</v>
      </c>
    </row>
    <row r="84" spans="2:8" x14ac:dyDescent="0.3">
      <c r="B84" s="37" t="s">
        <v>14</v>
      </c>
      <c r="C84" s="39">
        <f>SUM(C82:C83)</f>
        <v>0</v>
      </c>
      <c r="D84" s="39">
        <f>SUM(D82:D83)</f>
        <v>0</v>
      </c>
      <c r="E84" s="38">
        <f>SUM(E82:E83)</f>
        <v>0</v>
      </c>
      <c r="F84" s="40"/>
      <c r="G84" s="40"/>
      <c r="H84" s="40"/>
    </row>
    <row r="85" spans="2:8" x14ac:dyDescent="0.3">
      <c r="B85" s="31"/>
      <c r="C85" s="30"/>
      <c r="D85" s="30"/>
      <c r="E85" s="30"/>
      <c r="F85" s="30"/>
      <c r="G85" s="30"/>
      <c r="H85" s="30"/>
    </row>
    <row r="86" spans="2:8" x14ac:dyDescent="0.3">
      <c r="B86" s="31" t="s">
        <v>18</v>
      </c>
      <c r="C86" s="32"/>
      <c r="D86" s="30"/>
      <c r="E86" s="30"/>
      <c r="F86" s="30"/>
      <c r="G86" s="30"/>
      <c r="H86" s="30"/>
    </row>
    <row r="87" spans="2:8" x14ac:dyDescent="0.3">
      <c r="B87" s="82" t="s">
        <v>9</v>
      </c>
      <c r="C87" s="82" t="s">
        <v>10</v>
      </c>
      <c r="D87" s="82"/>
      <c r="E87" s="82" t="s">
        <v>11</v>
      </c>
      <c r="F87" s="82" t="s">
        <v>19</v>
      </c>
      <c r="G87" s="82" t="s">
        <v>20</v>
      </c>
      <c r="H87" s="82" t="s">
        <v>21</v>
      </c>
    </row>
    <row r="88" spans="2:8" x14ac:dyDescent="0.3">
      <c r="B88" s="83"/>
      <c r="C88" s="33" t="s">
        <v>12</v>
      </c>
      <c r="D88" s="33" t="s">
        <v>13</v>
      </c>
      <c r="E88" s="83"/>
      <c r="F88" s="83"/>
      <c r="G88" s="83"/>
      <c r="H88" s="83"/>
    </row>
    <row r="89" spans="2:8" ht="14.4" x14ac:dyDescent="0.3">
      <c r="B89" s="56" t="s">
        <v>37</v>
      </c>
      <c r="C89" s="34">
        <v>0</v>
      </c>
      <c r="D89" s="35">
        <v>15000000</v>
      </c>
      <c r="E89" s="61">
        <f>+D89*$C$8</f>
        <v>116848500000</v>
      </c>
      <c r="F89" s="71">
        <v>2029</v>
      </c>
      <c r="G89" s="11" t="s">
        <v>24</v>
      </c>
      <c r="H89" s="11" t="s">
        <v>28</v>
      </c>
    </row>
    <row r="90" spans="2:8" ht="14.4" x14ac:dyDescent="0.3">
      <c r="B90" s="60" t="s">
        <v>29</v>
      </c>
      <c r="C90" s="34">
        <v>0</v>
      </c>
      <c r="D90" s="35">
        <v>3122008.24</v>
      </c>
      <c r="E90" s="61">
        <f t="shared" ref="E90:E91" si="4">+D90*$C$8</f>
        <v>24320131988.776001</v>
      </c>
      <c r="F90" s="71">
        <v>2029</v>
      </c>
      <c r="G90" s="11" t="s">
        <v>24</v>
      </c>
      <c r="H90" s="11" t="s">
        <v>28</v>
      </c>
    </row>
    <row r="91" spans="2:8" ht="14.4" x14ac:dyDescent="0.3">
      <c r="B91" s="60" t="s">
        <v>30</v>
      </c>
      <c r="C91" s="34">
        <v>0</v>
      </c>
      <c r="D91" s="42">
        <v>-3122008.24</v>
      </c>
      <c r="E91" s="61">
        <f t="shared" si="4"/>
        <v>-24320131988.776001</v>
      </c>
      <c r="F91" s="71">
        <v>2029</v>
      </c>
      <c r="G91" s="11" t="s">
        <v>24</v>
      </c>
      <c r="H91" s="11" t="s">
        <v>28</v>
      </c>
    </row>
    <row r="92" spans="2:8" x14ac:dyDescent="0.3">
      <c r="B92" s="37" t="s">
        <v>14</v>
      </c>
      <c r="C92" s="51">
        <f>SUM(C89:C91)</f>
        <v>0</v>
      </c>
      <c r="D92" s="51">
        <f t="shared" ref="D92:E92" si="5">SUM(D89:D91)</f>
        <v>15000000.000000002</v>
      </c>
      <c r="E92" s="51">
        <f t="shared" si="5"/>
        <v>116848500000</v>
      </c>
      <c r="F92" s="40"/>
      <c r="G92" s="40"/>
      <c r="H92" s="40"/>
    </row>
    <row r="93" spans="2:8" ht="14.4" customHeight="1" x14ac:dyDescent="0.3">
      <c r="B93" s="81" t="s">
        <v>25</v>
      </c>
      <c r="C93" s="81"/>
      <c r="D93" s="81"/>
      <c r="E93" s="81"/>
      <c r="F93" s="81"/>
      <c r="G93" s="81"/>
      <c r="H93" s="81"/>
    </row>
    <row r="97" spans="2:7" x14ac:dyDescent="0.25">
      <c r="B97" s="46"/>
      <c r="C97" s="46"/>
      <c r="D97" s="29"/>
      <c r="G97" s="46"/>
    </row>
    <row r="98" spans="2:7" x14ac:dyDescent="0.25">
      <c r="B98" s="47"/>
      <c r="C98" s="48"/>
      <c r="D98" s="29"/>
      <c r="G98" s="47"/>
    </row>
    <row r="99" spans="2:7" x14ac:dyDescent="0.25">
      <c r="B99" s="47"/>
      <c r="C99" s="47"/>
      <c r="D99" s="29"/>
      <c r="G99" s="47"/>
    </row>
  </sheetData>
  <mergeCells count="25">
    <mergeCell ref="H13:H14"/>
    <mergeCell ref="B87:B88"/>
    <mergeCell ref="C87:D87"/>
    <mergeCell ref="E87:E88"/>
    <mergeCell ref="F87:F88"/>
    <mergeCell ref="G87:G88"/>
    <mergeCell ref="H87:H88"/>
    <mergeCell ref="B13:B14"/>
    <mergeCell ref="C13:D13"/>
    <mergeCell ref="E13:E14"/>
    <mergeCell ref="F13:F14"/>
    <mergeCell ref="G13:G14"/>
    <mergeCell ref="B80:B81"/>
    <mergeCell ref="C80:D80"/>
    <mergeCell ref="B60:B61"/>
    <mergeCell ref="E80:E81"/>
    <mergeCell ref="C60:D60"/>
    <mergeCell ref="E60:E61"/>
    <mergeCell ref="F60:F61"/>
    <mergeCell ref="G60:G61"/>
    <mergeCell ref="B93:H93"/>
    <mergeCell ref="F80:F81"/>
    <mergeCell ref="G80:G81"/>
    <mergeCell ref="H80:H81"/>
    <mergeCell ref="H60:H6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uxzuhFsoQcfWQkHI1n0TS5WV5Efdoko5vKv3oyY4fx4oCHM2qUc7dGYcERWQ/A441x5C/CbsdS0y
w6YEVNdEVw==</DigestValue>
    </Reference>
    <Reference Type="http://www.w3.org/2000/09/xmldsig#Object" URI="#idOfficeObject">
      <DigestMethod Algorithm="http://www.w3.org/2001/04/xmlenc#sha512"/>
      <DigestValue>IY0B699VmulTaHtr9YQRjXgyumqv4k40b+2XyMjfA78AYIpC3pigY+Is1/NTtkd4V0DsnCTkQnH4
n0FwCynFwg==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FHsQ5CIna1B5z+pDLJTkBODzRZn0Kb022AwEiLO5FzI01ho1z4h96BBaulf/1QfydI+acIZl5lIw
vbJAS/Iqcw==</DigestValue>
    </Reference>
    <Reference Type="http://www.w3.org/2000/09/xmldsig#Object" URI="#idValidSigLnImg">
      <DigestMethod Algorithm="http://www.w3.org/2001/04/xmlenc#sha512"/>
      <DigestValue>eCMJlovVDhhpMIklAvFGAT0oR1ybj+YjF0hNo4sJLqZJEuwLReZce4IM217JpYaxqNyChZ+ZnLtZ
7wEi8V+l0A==</DigestValue>
    </Reference>
    <Reference Type="http://www.w3.org/2000/09/xmldsig#Object" URI="#idInvalidSigLnImg">
      <DigestMethod Algorithm="http://www.w3.org/2001/04/xmlenc#sha512"/>
      <DigestValue>oGFRwvnrNMNcPGrfkUpva/g7Wo2yCR2wUAMbJVd99M1CaTLyWU5aumk0BtQMXXvRLKuyAQXTvEb7
xA8cPrzjKw==</DigestValue>
    </Reference>
  </SignedInfo>
  <SignatureValue>50k3Jdi3jlD0EEC8MOzK+hLssVkoa7+9nSek9rn+FvOZ9ytl3KXDaNVbzTPzccWIKxVhROzLMj8H
Kglmq22jeFkHWI4jc8I/yV0OGt706V9ROMYMeL3dFA6XpY25e8WKMpv1XpmyhEs0amsDDOGkn+K5
QkC2SE32gSfILSOiyfp8SF9cscV+V3/SnFh6IMPI7qef1BD55A3F7blJx4PjAgBjtmPEGngAog89
gfrdF7srQXIOuXslHLgc7HySlhheZ+lBghEUnraamSIj3LVN6poKOClkdzSiLHw9ox5hYc1/3boX
Th71QZ1pZqYST/IcThwB+LRzgYRHWkSn+wEXlg==</SignatureValue>
  <KeyInfo>
    <X509Data>
      <X509Certificate>MIIHnDCCBYSgAwIBAgIRANZ/fy3rGbOUR+lql4V5utQwDQYJKoZIhvcNAQENBQAwgYUxCzAJBgNVBAYTAlBZMQ0wCwYDVQQKEwRJQ1BQMTgwNgYDVQQLEy9QcmVzdGFkb3IgQ3VhbGlmaWNhZG8gZGUgU2VydmljaW9zIGRlIENvbmZpYW56YTEVMBMGA1UEAxMMQ09ERTEwMCBTLkEuMRYwFAYDVQQFEw1SVUM4MDA4MDYxMC03MB4XDTIzMDcxMTIwMjM0N1oXDTI1MDcxMTIwMjM0N1owgawxCzAJBgNVBAYTAlBZMTYwNAYDVQQKDC1DRVJUSUZJQ0FETyBDVUFMSUZJQ0FETyBERSBGSVJNQSBFTEVDVFLDk05JQ0ExCzAJBgNVBAsTAkYyMQ4wDAYDVQQEEwVTT0xFUjEWMBQGA1UEKhMNQ0FSTE9TIEVNSUxJTzEcMBoGA1UEAxMTQ0FSTE9TIEVNSUxJTyBTT0xFUjESMBAGA1UEBRMJQ0k1OTkyNDY2MIIBIjANBgkqhkiG9w0BAQEFAAOCAQ8AMIIBCgKCAQEA74rPU8EjdK7PRJPLtsWGpKvX/6LYYj3C3h4dLCzOTHPDpuYCCIO9CZFlwll7mXjeV1KXvMwSVpAQvUrbs4jhyY0llrOI0afBnp0DJMdmh+/vc163yVg+4nWhLRSwWpbrHPp5nVSDSCZ3bue4zv4va3VapwA3nY9yDNFJ0ySL1z1T/Img/AFtf22bLcNn1r5uGfyVpSu/Z0OBewsMazQ5tzj+U1ulRkEo9y+njvTvWirJEn+dXHdct2qp8rpwHgzd0oAafS42ZxYRLkYQVGeVh2uAenxoluIHwbpSRdOTeRpPq2EP8TeLRuFWaWjUi4iVU2xH9J9AX3eUCt2XM/kYXwIDAQABo4IC3DCCAtgwDAYDVR0TAQH/BAIwADAdBgNVHQ4EFgQUBlS3d9nnsNt6qUQKNQf3Wnhi/eYwHwYDVR0jBBgwFoAUvjVUYmhg5ybTMcFfl7Hi9mTOB/UwDgYDVR0PAQH/BAQDAgXgMFMGA1UdEQRMMEqBG0cuQ09NRVJDSUFMQEdSQU5BUkdST1VQ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d/B+Ii0+orQvz9BLMW4+9cwJBmvy6XYF/9iROzByWYEystJZ0HHDfNBgjkCesPKE5fCcJXp6ef4M1sIIts/PbbW9J2qgy9zHfYln4KND749nvaA1kGu9Gmo0Jag1hRexEa5H0SdghiDzexcwiaMTbG4CiCqo+jvgpMidnfapg0hHAOwE3EYbzwvHT7qiWrGthE7vhObuDuS8dD0yii1nBKiCPgeX+xz1poBNQav+N+hoFVKFcbvNC5y6pM7U+EzKepgG3v0ZZyHfCDkBwduScg526Y1fmibsu1wy2+/C+tQiJWKWN4m9pPlFGjzRDjxuKvvsIDNrBYg+84adUIuibwzDL7FVDsVINnbYXNlCJSBkG1jrUEf/y3ImoBV5fkk2UbEBLqkJn5x0tHG7AShH6YiJjVGcQ9xD+d7gmpknuu8c3Y0zNvNK/GnBeZJq0gOKMipaQpjDll0ySs3k3sc7bZd8BPhqYmzrnZKpeyHCf1tYVbxLGmIlIkKvIL5a8JVgmog//hkULfnyUPfiIFyP5PrZMcjttrdOOtrSF8fIW0eJ02m74WWBdgjjvItAGAaj5u/BZVqxW12/srJb48kz26mNRdREB2chfEQdUNuPjFLk3QzV2bD7bxguIGg8AjVXlAj+xkpqF6NQop9E7XJqJzHy24zngEbcBhSTdu0al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1FZCfeWIZkbgHnCZ3kvFlxfZbk23S46iEyTrNxbvTbnTFZqgi8kGvZkbNphf9m0pC8GH7yJTECm7j6U/rosUBQ==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ddW4cpps6Bd4G5dmJZk9B+qaQ9xSDuUdqhrlfYaGFmuYVktTyBTGlArOQVyWP7cctzQDFTiEOoHFpaaWONx+4g==</DigestValue>
      </Reference>
      <Reference URI="/xl/drawings/drawing2.xml?ContentType=application/vnd.openxmlformats-officedocument.drawing+xml">
        <DigestMethod Algorithm="http://www.w3.org/2001/04/xmlenc#sha512"/>
        <DigestValue>VY/CELzAW71fw9Dl10oo/RtLeRcMYU0ry38pQsOTRLA0LqWrkhwagEu3zw/U6AnbMEZW1LTvdbKckgMJTY78Nw==</DigestValue>
      </Reference>
      <Reference URI="/xl/drawings/drawing3.xml?ContentType=application/vnd.openxmlformats-officedocument.drawing+xml">
        <DigestMethod Algorithm="http://www.w3.org/2001/04/xmlenc#sha512"/>
        <DigestValue>jjUFtPgaA29Rp2ayBifKgXQkT7xt2WdUU1BYQjRUTztru7syQiS2n2XihHiRp4KOXKA4gKWl2ABwcbLblg70aw==</DigestValue>
      </Reference>
      <Reference URI="/xl/drawings/drawing4.xml?ContentType=application/vnd.openxmlformats-officedocument.drawing+xml">
        <DigestMethod Algorithm="http://www.w3.org/2001/04/xmlenc#sha512"/>
        <DigestValue>bIiX4Ih13EMv4um3c9MUvJHWrK9ZArie+jFra5huC3mkh4/G8IhLFxLyiLufxvZFSKy3CWPHMrMuIFkiN2IBHQ==</DigestValue>
      </Reference>
      <Reference URI="/xl/drawings/vmlDrawing1.vml?ContentType=application/vnd.openxmlformats-officedocument.vmlDrawing">
        <DigestMethod Algorithm="http://www.w3.org/2001/04/xmlenc#sha512"/>
        <DigestValue>xfTQOYXaYCp/l803bhlQ5pR8EPQAmnl9Lo40upZpngamUkapROvLFF7DRMID546YFVkkHOGi4fYzHEAgeCivfw==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KVY8iNi7lsCcV3sIxiyRymZNplzzV9SqZn+bUiYEAKESIf5Ll0FCbMdM9DgXxmPptOGZ0ztSOb3ckKhDTbUHnw==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IX99xg0oNoseCfehxrLug6USS88Ge65o4Aq7k5Ihrzx4BdryLSEO2vpIc1kVLPIP2V8wCWQKmzWNdE0qvc5bfA==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sharedStrings.xml?ContentType=application/vnd.openxmlformats-officedocument.spreadsheetml.sharedStrings+xml">
        <DigestMethod Algorithm="http://www.w3.org/2001/04/xmlenc#sha512"/>
        <DigestValue>OIvGrxi45GqDBf7UzUA8yBTbji9gpAbWdLssx8byjB3ltVP3vwH8TixMIBUdiKAIYVxCser3K4R7A6DRQuxoaQ==</DigestValue>
      </Reference>
      <Reference URI="/xl/styles.xml?ContentType=application/vnd.openxmlformats-officedocument.spreadsheetml.styles+xml">
        <DigestMethod Algorithm="http://www.w3.org/2001/04/xmlenc#sha512"/>
        <DigestValue>4mggOE2GFckCFpJgP8ZFPRyGHLYZKK4UK3+pyV3cTKDAcTDIyP2cObSYuAr/Ee5J7jjpgb9z0TG5Abbr7a7jeQ==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zJBle917j+NWbbexpscw6FOnTuZWAAzPI/oPqqJ+DWbynamCZlZ77EF03rceSoZJ88ek7ucO1UtE44GV/DeMIQ==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sheet1.xml?ContentType=application/vnd.openxmlformats-officedocument.spreadsheetml.worksheet+xml">
        <DigestMethod Algorithm="http://www.w3.org/2001/04/xmlenc#sha512"/>
        <DigestValue>/S/KTHGa+3jJfeHMc8D1WKvivRHtHMQoYoiSiFsRcmM5bX4lZukJ3Iy8Zk5TUkuBGMsymqAxTM26SAC9fm4a0A==</DigestValue>
      </Reference>
      <Reference URI="/xl/worksheets/sheet2.xml?ContentType=application/vnd.openxmlformats-officedocument.spreadsheetml.worksheet+xml">
        <DigestMethod Algorithm="http://www.w3.org/2001/04/xmlenc#sha512"/>
        <DigestValue>Wkq4lxCqT1sEbZKmQEMDSQJe01//XaXN5vhbBvHgQ4eyERZfCdwroHwGQ+iK1vNuLVD4KVsaDQ4iQgZhUZQV6w==</DigestValue>
      </Reference>
      <Reference URI="/xl/worksheets/sheet3.xml?ContentType=application/vnd.openxmlformats-officedocument.spreadsheetml.worksheet+xml">
        <DigestMethod Algorithm="http://www.w3.org/2001/04/xmlenc#sha512"/>
        <DigestValue>lDbcyxzoTtOObB6VtT49k19g37wUwoxJ6Kaoy52QaInBDBwDfmM0qfzCX90pdCVy2ZETVTp0NRW0YNhQQ0Jjxw==</DigestValue>
      </Reference>
      <Reference URI="/xl/worksheets/sheet4.xml?ContentType=application/vnd.openxmlformats-officedocument.spreadsheetml.worksheet+xml">
        <DigestMethod Algorithm="http://www.w3.org/2001/04/xmlenc#sha512"/>
        <DigestValue>ORelkAtI+G8SU9zU9Hba3VXnqep59HMuw8uKZGR6wGi9l7KFWKqHx4nZ+xj9FXwKNLVjkSflplJZYLqRT3QC7Q==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2024-11-15T00:17:10Z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{3B898A49-0C72-448E-B8C0-961CE0F571C9}</SetupID>
          <SignatureText>Carlos Emilio Soler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2024-11-15T00:17:10Z</xd:SigningTime>
          <xd:SigningCertificate>
            <xd:Cert>
              <xd:CertDigest>
                <DigestMethod Algorithm="http://www.w3.org/2001/04/xmlenc#sha512"/>
                <DigestValue>DW02lb0yDZlS5w1Q36K0A1tfS2HgxBMVdBbR5JCvc09LE1QDeqkuSiTc7ndQUkX9d6IkF6ziRkvkU5Q6kLuGYg==</DigestValue>
              </xd:CertDigest>
              <xd:IssuerSerial>
                <X509IssuerName>SERIALNUMBER=RUC80080610-7, CN=CODE100 S.A., OU=Prestador Cualificado de Servicios de Confianza, O=ICPP, C=PY</X509IssuerName>
                <X509SerialNumber>285116792303052945306683920444672293588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n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UAAAAVgAAADAAAAA7AAAAp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DAAAAAMQAAADsAAADTAAAAVgAAAAEAAABVVY9BhfaOQTEAAAA7AAAAEwAAAEwAAAAAAAAAAAAAAAAAAAD//////////3QAAABDAGEAcgBsAG8AcwAgAEUAbQBpAGwAaQBvACAAUwBvAGwAZQByAAAADAAAAAoAAAAHAAAABQAAAAwAAAAIAAAABQAAAAoAAAARAAAABQAAAAUAAAAFAAAADAAAAAUAAAALAAAADA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AAAAADwAAAGEAAAB8AAAAcQAAAAEAAABVVY9BhfaOQQ8AAABhAAAAEwAAAEwAAAAAAAAAAAAAAAAAAAD//////////3QAAABDAGEAcgBsAG8AcwAgAEUAbQBpAGwAaQBvACAAUwBvAGwAZQByAAAACAAAAAcAAAAFAAAAAwAAAAgAAAAGAAAABAAAAAcAAAALAAAAAwAAAAMAAAADAAAACAAAAAQAAAAHAAAACA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GF9o5BDwAAAHYAAAAIAAAATAAAAAAAAAAAAAAAAAAAAP//////////XAAAAEQAaQByAGUAYwB0AG8AcgAJAAAAAwAAAAUAAAAHAAAABgAAAAQAAAAIAAAABQAAAEsAAABAAAAAMAAAAAUAAAAgAAAAAQAAAAEAAAAQAAAAAAAAAAAAAABAAQAAoAAAAAAAAAAAAAAAQAEAAKAAAAAlAAAADAAAAAIAAAAnAAAAGAAAAAUAAAAAAAAA////AAAAAAAlAAAADAAAAAUAAABMAAAAZAAAAA4AAACLAAAA5QAAAJsAAAAOAAAAiwAAANgAAAARAAAAIQDwAAAAAAAAAAAAAACAPwAAAAAAAAAAAACAPwAAAAAAAAAAAAAAAAAAAAAAAAAAAAAAAAAAAAAAAAAAJQAAAAwAAAAAAACAKAAAAAwAAAAFAAAAJQAAAAwAAAABAAAAGAAAAAwAAAAAAAAAEgAAAAwAAAABAAAAFgAAAAwAAAAAAAAAVAAAAAwBAAAPAAAAiwAAAOQAAACbAAAAAQAAAFVVj0GF9o5BDwAAAIsAAAAgAAAATAAAAAQAAAAOAAAAiwAAAOYAAACcAAAAjAAAAEYAaQByAG0AYQBkAG8AIABwAG8AcgA6ACAAQwBBAFIATABPAFMAIABFAE0ASQBMAEkATwAgAFMATwBMAEUAUgAGAAAAAwAAAAUAAAALAAAABwAAAAgAAAAIAAAABAAAAAgAAAAIAAAABQAAAAMAAAAEAAAACAAAAAgAAAAIAAAABgAAAAoAAAAHAAAABAAAAAcAAAAMAAAAAwAAAAYAAAADAAAACgAAAAQAAAAHAAAACgAAAAYAAAAHAAAACAAAABYAAAAMAAAAAAAAACUAAAAMAAAAAgAAAA4AAAAUAAAAAAAAABAAAAAUAAAA</Object>
  <Object Id="idInvalidSigLnImg">AQAAAGwAAAAAAAAAAAAAAD8BAACfAAAAAAAAAAAAAABmFgAALAsAACBFTUYAAAEAG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AAAAFYAAAAwAAAAOwAAAK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wAAAADEAAAA7AAAA0wAAAFYAAAABAAAAVVWPQYX2jkExAAAAOwAAABMAAABMAAAAAAAAAAAAAAAAAAAA//////////90AAAAQwBhAHIAbABvAHMAIABFAG0AaQBsAGkAbwAgAFMAbwBsAGUAcgAAAAwAAAAKAAAABwAAAAUAAAAMAAAACAAAAAUAAAAKAAAAEQAAAAUAAAAFAAAABQAAAAwAAAAFAAAACwAAAAw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wAAAAA8AAABhAAAAfAAAAHEAAAABAAAAVVWPQYX2jkEPAAAAYQAAABMAAABMAAAAAAAAAAAAAAAAAAAA//////////90AAAAQwBhAHIAbABvAHMAIABFAG0AaQBsAGkAbwAgAFMAbwBsAGUAcgAAAAgAAAAHAAAABQAAAAMAAAAIAAAABgAAAAQAAAAHAAAACwAAAAMAAAADAAAAAwAAAAgAAAAEAAAABwAAAAg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hfaOQQ8AAAB2AAAACAAAAEwAAAAAAAAAAAAAAAAAAAD//////////1wAAABEAGkAcgBlAGMAdABvAHIACQAAAAMAAAAFAAAABwAAAAYAAAAEAAAACAAAAAUAAABLAAAAQAAAADAAAAAFAAAAIAAAAAEAAAABAAAAEAAAAAAAAAAAAAAAQAEAAKAAAAAAAAAAAAAAAEABAACgAAAAJQAAAAwAAAACAAAAJwAAABgAAAAFAAAAAAAAAP///wAAAAAAJQAAAAwAAAAFAAAATAAAAGQAAAAOAAAAiwAAAOUAAACbAAAADgAAAIsAAADYAAAAEQAAACEA8AAAAAAAAAAAAAAAgD8AAAAAAAAAAAAAgD8AAAAAAAAAAAAAAAAAAAAAAAAAAAAAAAAAAAAAAAAAACUAAAAMAAAAAAAAgCgAAAAMAAAABQAAACUAAAAMAAAAAQAAABgAAAAMAAAAAAAAABIAAAAMAAAAAQAAABYAAAAMAAAAAAAAAFQAAAAMAQAADwAAAIsAAADkAAAAmwAAAAEAAABVVY9BhfaOQQ8AAACLAAAAIAAAAEwAAAAEAAAADgAAAIsAAADmAAAAnAAAAIwAAABGAGkAcgBtAGEAZABvACAAcABvAHIAOgAgAEMAQQBSAEwATwBTACAARQBNAEkATABJAE8AIABTAE8ATABFAFIABgAAAAMAAAAFAAAACwAAAAcAAAAIAAAACAAAAAQAAAAIAAAACAAAAAUAAAADAAAABAAAAAgAAAAIAAAACAAAAAYAAAAKAAAABwAAAAQAAAAHAAAADAAAAAMAAAAGAAAAAwAAAAoAAAAEAAAABwAAAAoAAAAGAAAABw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Vicente Villalba</cp:lastModifiedBy>
  <cp:revision/>
  <dcterms:created xsi:type="dcterms:W3CDTF">2020-11-05T21:11:45Z</dcterms:created>
  <dcterms:modified xsi:type="dcterms:W3CDTF">2024-11-15T00:17:00Z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