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r Sosa\OneDrive - Grupo Barr\Escritorio\1_Grupo Rectora\1_RECTORA S.A.E\2024_Rectora S.A.E\4to Trimestre\EEFF-EM-80000164-20241231\"/>
    </mc:Choice>
  </mc:AlternateContent>
  <xr:revisionPtr revIDLastSave="0" documentId="13_ncr:1_{F335F62B-736F-4154-8EE8-FE1811C18995}" xr6:coauthVersionLast="47" xr6:coauthVersionMax="47" xr10:uidLastSave="{00000000-0000-0000-0000-000000000000}"/>
  <bookViews>
    <workbookView xWindow="-120" yWindow="-120" windowWidth="20730" windowHeight="11160" xr2:uid="{6788AB6D-D531-4BEF-B60F-8DC36F713924}"/>
  </bookViews>
  <sheets>
    <sheet name="Deudas" sheetId="3" r:id="rId1"/>
  </sheets>
  <definedNames>
    <definedName name="_xlnm.Print_Area" localSheetId="0">Deudas!$A$1:$I$57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3" l="1"/>
  <c r="H39" i="3"/>
  <c r="B49" i="3"/>
  <c r="F17" i="3"/>
  <c r="F12" i="3"/>
</calcChain>
</file>

<file path=xl/sharedStrings.xml><?xml version="1.0" encoding="utf-8"?>
<sst xmlns="http://schemas.openxmlformats.org/spreadsheetml/2006/main" count="227" uniqueCount="80">
  <si>
    <t>PROVEEDORES</t>
  </si>
  <si>
    <t>DOMINGO ATILIO FERNANDEZ SANABRIA</t>
  </si>
  <si>
    <t>SEGÚN CONTRATO</t>
  </si>
  <si>
    <t>JOSE ALCIBIADES MAYEREGGER CAÑETE</t>
  </si>
  <si>
    <t>ADMINISTRACION NACIONAL DE ELECTRICIDAD</t>
  </si>
  <si>
    <t>30 DIAS</t>
  </si>
  <si>
    <t>MAPFRE PARAGUAY COMPAÑIA DE SEGUROS SA</t>
  </si>
  <si>
    <t>365 DIAS</t>
  </si>
  <si>
    <t>HELENA CAROLINA ACEVEDO JARA</t>
  </si>
  <si>
    <t>BIENVENIDO GIMENEZ</t>
  </si>
  <si>
    <t>VICTOR JOSE CORONEL VILLALBA</t>
  </si>
  <si>
    <t>CARLOS ALBERTO INSFRAN OJEDA</t>
  </si>
  <si>
    <t>BANCO NACIONAL DE FOMENTO</t>
  </si>
  <si>
    <t>ESTACION BAHIA SA</t>
  </si>
  <si>
    <t>36 DIAS</t>
  </si>
  <si>
    <t>SEGURIDAD S.A. COMPAÑIA DE SEGUROS</t>
  </si>
  <si>
    <t>NUCLEO SA</t>
  </si>
  <si>
    <t>COPACO S.A.</t>
  </si>
  <si>
    <t>GRUPO TORRES E.A.S. UNIPERSONAL</t>
  </si>
  <si>
    <t>BANCO BASA S.A.</t>
  </si>
  <si>
    <t>JUAN DAVID MARTINUCCI SANCHEZ</t>
  </si>
  <si>
    <t>TK ELEVADORES PARAGUAY S.R.L.</t>
  </si>
  <si>
    <t>BAKER TILLY PARAGUAY</t>
  </si>
  <si>
    <t>CAMARA PARAGUAYA DE EMPRESAS LOTEADORAS E I (C.A.P.E.L.I.)</t>
  </si>
  <si>
    <t>VICTOR ENRIQUE BASUALDO LOBATTI</t>
  </si>
  <si>
    <t>DANIEL PAEZ MACHADO</t>
  </si>
  <si>
    <t>EQUIFAX PARAGUAY S.A.</t>
  </si>
  <si>
    <t>ESSAP S.A.</t>
  </si>
  <si>
    <t>PLAZO</t>
  </si>
  <si>
    <t>TOTAL</t>
  </si>
  <si>
    <t>DIESA S.A.</t>
  </si>
  <si>
    <t>AUTOMOTOR SA</t>
  </si>
  <si>
    <t>TECHNOMA SAECA</t>
  </si>
  <si>
    <t>TOTAL PROVEEDORES MONEDA LOCAL</t>
  </si>
  <si>
    <t>PROVEEDORES COMERCIALES</t>
  </si>
  <si>
    <t>DEUDAS FINANCIERAS</t>
  </si>
  <si>
    <t>PYG</t>
  </si>
  <si>
    <t>HIPOTECARIA</t>
  </si>
  <si>
    <t>CODEUDORIA</t>
  </si>
  <si>
    <t>(En miles de guaraníes)</t>
  </si>
  <si>
    <t>CORRIENTES</t>
  </si>
  <si>
    <t>NO CORRIENTES</t>
  </si>
  <si>
    <t>Guaraní</t>
  </si>
  <si>
    <t/>
  </si>
  <si>
    <t>TOTAL PROVEEDORES MONEDA EXTRANJERA CP</t>
  </si>
  <si>
    <t>AMBIPAR ENVIRONMENT PARAGUAY SA</t>
  </si>
  <si>
    <t xml:space="preserve">AURORA ELIZABETH REICHERT DE ORREGO </t>
  </si>
  <si>
    <t>BENITO ROGGIO E HIJOS SA</t>
  </si>
  <si>
    <t>CAMARA PARAGUAYA DE CENTROS COMERCIALES (C.C.C)</t>
  </si>
  <si>
    <t>CONCOLOR SRL</t>
  </si>
  <si>
    <t>ECOTOTAL S.A.</t>
  </si>
  <si>
    <t>ELECTROPAR SA</t>
  </si>
  <si>
    <t>LUCIA BAREIRO</t>
  </si>
  <si>
    <t>MERCOGRAFIC SACI</t>
  </si>
  <si>
    <t>OSCAR EDUARDO, CABRERA</t>
  </si>
  <si>
    <t>RASTREO PARAGUAY S.A.</t>
  </si>
  <si>
    <t>SAVERIO SRL</t>
  </si>
  <si>
    <t>SOLVENTA &amp; RISKMETRICA S.A.</t>
  </si>
  <si>
    <t>TECNOSOLUCION S.A.</t>
  </si>
  <si>
    <t>UNION INDUSTRIAL PARAGUAYA</t>
  </si>
  <si>
    <t>VALORES CASA DE BOLSA S.A</t>
  </si>
  <si>
    <t>METALURGICA VERA S.R.L.</t>
  </si>
  <si>
    <t>TOTAL PROVEEDORES MONEDA EXTRANJERA LP</t>
  </si>
  <si>
    <t>BANCO CONTINENTAL S.A.E.C.A.</t>
  </si>
  <si>
    <t>VALORES CASA DE BOLSA S.A.</t>
  </si>
  <si>
    <t>SUDAMERIS BANK</t>
  </si>
  <si>
    <t>UENO BANK</t>
  </si>
  <si>
    <t>BONOS BURSÁTILES</t>
  </si>
  <si>
    <t>INTERESES BURSATILES</t>
  </si>
  <si>
    <t>PRESTAMOS DE ENTIDADES LOCALES</t>
  </si>
  <si>
    <t>SIMBOLO DE MONEDA</t>
  </si>
  <si>
    <t>MONEDA</t>
  </si>
  <si>
    <t>IMPORTE (EN MILES)</t>
  </si>
  <si>
    <t>TIPO DE GARANTIA</t>
  </si>
  <si>
    <t>RECTORA S.A.E.</t>
  </si>
  <si>
    <t>PRESTAMOS FINANCIEROS</t>
  </si>
  <si>
    <t>INTERESES A PAGAR</t>
  </si>
  <si>
    <t>INFORME DE DUEDAS - AL 31/12/2024</t>
  </si>
  <si>
    <t>Domingo Atilio Fernández Acevedo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</si>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</sst>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_(* #,##0.00_);_(* \(#,##0.00\);_(* \-??_);_(@_)"/>
    <numFmt numFmtId="165" formatCode="_(* #,##0_);_(* \(#,##0\);_(* &quot;-&quot;??_);_(@_)"/>
  </numFmts>
  <fonts count="18" x14ac:knownFonts="1">
    <font>
      <sz val="8"/>
      <color theme="1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Arial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</font>
    <font>
      <i/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41" fontId="1" fillId="0" borderId="0" applyFont="0" applyFill="0" applyBorder="0" applyAlignment="0" applyProtection="0"/>
    <xf numFmtId="0" fontId="4" fillId="0" borderId="0"/>
    <xf numFmtId="164" fontId="4" fillId="0" borderId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41" fontId="0" fillId="0" borderId="0" xfId="1" applyFont="1"/>
    <xf numFmtId="41" fontId="2" fillId="0" borderId="0" xfId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3" fillId="2" borderId="0" xfId="2" applyFont="1" applyFill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41" fontId="8" fillId="0" borderId="0" xfId="1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1" fontId="8" fillId="0" borderId="1" xfId="1" applyFont="1" applyFill="1" applyBorder="1"/>
    <xf numFmtId="41" fontId="7" fillId="0" borderId="0" xfId="1" applyFont="1" applyFill="1" applyBorder="1" applyAlignment="1">
      <alignment horizontal="center"/>
    </xf>
    <xf numFmtId="0" fontId="7" fillId="0" borderId="0" xfId="0" applyFont="1"/>
    <xf numFmtId="0" fontId="9" fillId="3" borderId="0" xfId="0" applyFont="1" applyFill="1"/>
    <xf numFmtId="0" fontId="8" fillId="0" borderId="1" xfId="0" applyFont="1" applyBorder="1" applyAlignment="1">
      <alignment horizontal="center"/>
    </xf>
    <xf numFmtId="41" fontId="9" fillId="3" borderId="0" xfId="1" applyFont="1" applyFill="1"/>
    <xf numFmtId="0" fontId="9" fillId="3" borderId="0" xfId="0" applyFont="1" applyFill="1" applyAlignment="1">
      <alignment horizontal="center"/>
    </xf>
    <xf numFmtId="0" fontId="9" fillId="0" borderId="0" xfId="0" applyFont="1"/>
    <xf numFmtId="0" fontId="13" fillId="0" borderId="0" xfId="0" applyFont="1" applyAlignment="1">
      <alignment horizontal="center"/>
    </xf>
    <xf numFmtId="0" fontId="15" fillId="0" borderId="0" xfId="0" applyFont="1"/>
    <xf numFmtId="0" fontId="14" fillId="0" borderId="0" xfId="0" applyFont="1"/>
    <xf numFmtId="0" fontId="9" fillId="3" borderId="0" xfId="0" applyFont="1" applyFill="1" applyAlignment="1">
      <alignment horizontal="center" wrapText="1"/>
    </xf>
    <xf numFmtId="0" fontId="12" fillId="0" borderId="0" xfId="0" applyFont="1" applyAlignment="1">
      <alignment horizontal="center"/>
    </xf>
    <xf numFmtId="165" fontId="16" fillId="0" borderId="0" xfId="9" applyNumberFormat="1" applyFont="1" applyAlignment="1">
      <alignment horizontal="center"/>
    </xf>
    <xf numFmtId="165" fontId="17" fillId="0" borderId="0" xfId="9" applyNumberFormat="1" applyFont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10">
    <cellStyle name="Hipervínculo 2" xfId="6" xr:uid="{48CA913D-E6C1-4FF3-8175-393E194DBC77}"/>
    <cellStyle name="Millares" xfId="9" builtinId="3"/>
    <cellStyle name="Millares [0]" xfId="1" builtinId="6"/>
    <cellStyle name="Millares [0] 2" xfId="4" xr:uid="{0E8B9C45-ADDB-46A5-917B-6A0C35273ACA}"/>
    <cellStyle name="Millares [0] 3" xfId="7" xr:uid="{A49B51BC-FDED-47C8-A299-107CDA5EC51E}"/>
    <cellStyle name="Millares 2" xfId="3" xr:uid="{971A1D78-2C9C-4E87-959C-0B7DB6476F20}"/>
    <cellStyle name="Millares 3" xfId="8" xr:uid="{79C5760D-99B8-4B33-84E3-6568398E4A0A}"/>
    <cellStyle name="Normal" xfId="0" builtinId="0"/>
    <cellStyle name="Normal 12 2 10" xfId="2" xr:uid="{B9FABFE4-7C61-490E-91AA-5D55E6969F83}"/>
    <cellStyle name="Normal 2" xfId="5" xr:uid="{EF6CAFBE-8A6A-4E96-AD1A-EEE9CE5367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</xdr:row>
      <xdr:rowOff>9525</xdr:rowOff>
    </xdr:from>
    <xdr:to>
      <xdr:col>0</xdr:col>
      <xdr:colOff>1457324</xdr:colOff>
      <xdr:row>5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7255E5-1B93-4B34-B0B6-79333F0A23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152400"/>
          <a:ext cx="1066799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D5B20-28A7-4662-B5CB-8E211D1A17AE}">
  <dimension ref="A1:I61"/>
  <sheetViews>
    <sheetView tabSelected="1" topLeftCell="A4" workbookViewId="0">
      <selection activeCell="E48" sqref="E48"/>
    </sheetView>
  </sheetViews>
  <sheetFormatPr baseColWidth="10" defaultColWidth="11.5" defaultRowHeight="11.25" x14ac:dyDescent="0.2"/>
  <cols>
    <col min="1" max="1" width="50.5" bestFit="1" customWidth="1"/>
    <col min="2" max="2" width="16.83203125" bestFit="1" customWidth="1"/>
    <col min="3" max="3" width="16" style="7" customWidth="1"/>
    <col min="4" max="4" width="13" customWidth="1"/>
    <col min="5" max="5" width="38" bestFit="1" customWidth="1"/>
    <col min="6" max="6" width="23.1640625" customWidth="1"/>
    <col min="7" max="7" width="14.83203125" bestFit="1" customWidth="1"/>
    <col min="8" max="8" width="17.5" customWidth="1"/>
    <col min="9" max="9" width="17.6640625" customWidth="1"/>
  </cols>
  <sheetData>
    <row r="1" spans="1:9" ht="18.75" x14ac:dyDescent="0.3">
      <c r="A1" s="32" t="s">
        <v>74</v>
      </c>
      <c r="B1" s="32"/>
      <c r="C1" s="32"/>
      <c r="D1" s="32"/>
      <c r="E1" s="32"/>
      <c r="F1" s="32"/>
      <c r="G1" s="32"/>
      <c r="H1" s="32"/>
      <c r="I1" s="32"/>
    </row>
    <row r="2" spans="1:9" s="29" customFormat="1" ht="15.75" x14ac:dyDescent="0.25">
      <c r="A2" s="37" t="s">
        <v>77</v>
      </c>
      <c r="B2" s="37"/>
      <c r="C2" s="37"/>
      <c r="D2" s="37"/>
      <c r="E2" s="37"/>
      <c r="F2" s="37"/>
      <c r="G2" s="37"/>
      <c r="H2" s="37"/>
      <c r="I2" s="37"/>
    </row>
    <row r="3" spans="1:9" s="30" customFormat="1" ht="12.75" x14ac:dyDescent="0.2">
      <c r="A3" s="38" t="s">
        <v>39</v>
      </c>
      <c r="B3" s="38"/>
      <c r="C3" s="38"/>
      <c r="D3" s="38"/>
      <c r="E3" s="38"/>
      <c r="F3" s="38"/>
      <c r="G3" s="38"/>
      <c r="H3" s="38"/>
      <c r="I3" s="38"/>
    </row>
    <row r="4" spans="1:9" s="30" customFormat="1" ht="12.75" x14ac:dyDescent="0.2">
      <c r="A4" s="28"/>
      <c r="B4" s="28"/>
      <c r="C4" s="28"/>
      <c r="D4" s="28"/>
      <c r="E4" s="28"/>
      <c r="F4" s="28"/>
      <c r="G4" s="28"/>
      <c r="H4" s="28"/>
      <c r="I4" s="28"/>
    </row>
    <row r="5" spans="1:9" s="30" customFormat="1" ht="12.75" x14ac:dyDescent="0.2">
      <c r="A5" s="28"/>
      <c r="B5" s="28"/>
      <c r="C5" s="28"/>
      <c r="D5" s="28"/>
      <c r="E5" s="28"/>
      <c r="F5" s="28"/>
      <c r="G5" s="28"/>
      <c r="H5" s="28"/>
      <c r="I5" s="28"/>
    </row>
    <row r="6" spans="1:9" s="8" customFormat="1" x14ac:dyDescent="0.2">
      <c r="C6" s="9"/>
    </row>
    <row r="7" spans="1:9" x14ac:dyDescent="0.2">
      <c r="A7" s="23" t="s">
        <v>34</v>
      </c>
    </row>
    <row r="9" spans="1:9" s="7" customFormat="1" x14ac:dyDescent="0.2">
      <c r="A9" s="26" t="s">
        <v>0</v>
      </c>
      <c r="B9" s="26" t="s">
        <v>29</v>
      </c>
      <c r="C9" s="26" t="s">
        <v>28</v>
      </c>
      <c r="E9" s="26" t="s">
        <v>0</v>
      </c>
      <c r="F9" s="26" t="s">
        <v>29</v>
      </c>
      <c r="G9" s="26" t="s">
        <v>28</v>
      </c>
    </row>
    <row r="10" spans="1:9" x14ac:dyDescent="0.2">
      <c r="A10" s="4" t="s">
        <v>1</v>
      </c>
      <c r="B10" s="3">
        <v>572152</v>
      </c>
      <c r="C10" s="5" t="s">
        <v>2</v>
      </c>
      <c r="D10" s="2"/>
      <c r="E10" s="1" t="s">
        <v>30</v>
      </c>
      <c r="F10" s="3">
        <v>80438.937999999995</v>
      </c>
      <c r="G10" s="6" t="s">
        <v>2</v>
      </c>
    </row>
    <row r="11" spans="1:9" x14ac:dyDescent="0.2">
      <c r="A11" s="4" t="s">
        <v>3</v>
      </c>
      <c r="B11" s="3">
        <v>472483.2</v>
      </c>
      <c r="C11" s="5" t="s">
        <v>2</v>
      </c>
      <c r="D11" s="2"/>
      <c r="E11" s="1" t="s">
        <v>31</v>
      </c>
      <c r="F11" s="3">
        <v>74870.326000000001</v>
      </c>
      <c r="G11" s="6" t="s">
        <v>2</v>
      </c>
    </row>
    <row r="12" spans="1:9" x14ac:dyDescent="0.2">
      <c r="A12" s="4" t="s">
        <v>8</v>
      </c>
      <c r="B12" s="3">
        <v>50000</v>
      </c>
      <c r="C12" s="5" t="s">
        <v>2</v>
      </c>
      <c r="D12" s="2"/>
      <c r="E12" s="23" t="s">
        <v>44</v>
      </c>
      <c r="F12" s="25">
        <f>SUM(F10:F11)</f>
        <v>155309.264</v>
      </c>
      <c r="G12" s="25"/>
    </row>
    <row r="13" spans="1:9" x14ac:dyDescent="0.2">
      <c r="A13" s="4" t="s">
        <v>4</v>
      </c>
      <c r="B13" s="3">
        <v>44709.377</v>
      </c>
      <c r="C13" s="5" t="s">
        <v>5</v>
      </c>
      <c r="D13" s="2"/>
    </row>
    <row r="14" spans="1:9" x14ac:dyDescent="0.2">
      <c r="A14" s="4" t="s">
        <v>9</v>
      </c>
      <c r="B14" s="3">
        <v>42000</v>
      </c>
      <c r="C14" s="5" t="s">
        <v>5</v>
      </c>
      <c r="D14" s="2"/>
      <c r="E14" s="23" t="s">
        <v>0</v>
      </c>
      <c r="F14" s="23" t="s">
        <v>29</v>
      </c>
      <c r="G14" s="23" t="s">
        <v>28</v>
      </c>
    </row>
    <row r="15" spans="1:9" x14ac:dyDescent="0.2">
      <c r="A15" s="4" t="s">
        <v>6</v>
      </c>
      <c r="B15" s="3">
        <v>32517.002</v>
      </c>
      <c r="C15" s="5" t="s">
        <v>5</v>
      </c>
      <c r="D15" s="2"/>
      <c r="E15" s="1" t="s">
        <v>1</v>
      </c>
      <c r="F15" s="3">
        <v>149193.60000000001</v>
      </c>
      <c r="G15" s="6" t="s">
        <v>2</v>
      </c>
    </row>
    <row r="16" spans="1:9" x14ac:dyDescent="0.2">
      <c r="A16" s="4" t="s">
        <v>10</v>
      </c>
      <c r="B16" s="3">
        <v>14900</v>
      </c>
      <c r="C16" s="5" t="s">
        <v>5</v>
      </c>
      <c r="D16" s="2"/>
      <c r="E16" s="1" t="s">
        <v>31</v>
      </c>
      <c r="F16" s="3">
        <v>33452.144</v>
      </c>
      <c r="G16" s="6" t="s">
        <v>2</v>
      </c>
    </row>
    <row r="17" spans="1:9" x14ac:dyDescent="0.2">
      <c r="A17" s="4" t="s">
        <v>11</v>
      </c>
      <c r="B17" s="3">
        <v>13068.883</v>
      </c>
      <c r="C17" s="5" t="s">
        <v>5</v>
      </c>
      <c r="D17" s="2"/>
      <c r="E17" s="23" t="s">
        <v>62</v>
      </c>
      <c r="F17" s="25">
        <f>SUM(F15:F16)</f>
        <v>182645.74400000001</v>
      </c>
      <c r="G17" s="25"/>
    </row>
    <row r="18" spans="1:9" x14ac:dyDescent="0.2">
      <c r="A18" s="4" t="s">
        <v>13</v>
      </c>
      <c r="B18" s="3">
        <v>9818.1830000000009</v>
      </c>
      <c r="C18" s="5" t="s">
        <v>5</v>
      </c>
      <c r="D18" s="2"/>
    </row>
    <row r="19" spans="1:9" x14ac:dyDescent="0.2">
      <c r="A19" s="4" t="s">
        <v>57</v>
      </c>
      <c r="B19" s="3">
        <v>8612.857</v>
      </c>
      <c r="C19" s="5" t="s">
        <v>5</v>
      </c>
      <c r="D19" s="2"/>
      <c r="E19" s="23" t="s">
        <v>35</v>
      </c>
    </row>
    <row r="20" spans="1:9" x14ac:dyDescent="0.2">
      <c r="A20" s="4" t="s">
        <v>16</v>
      </c>
      <c r="B20" s="3">
        <v>7820.14</v>
      </c>
      <c r="C20" s="5" t="s">
        <v>5</v>
      </c>
      <c r="D20" s="2"/>
    </row>
    <row r="21" spans="1:9" x14ac:dyDescent="0.2">
      <c r="A21" s="4" t="s">
        <v>50</v>
      </c>
      <c r="B21" s="3">
        <v>6629.7060000000001</v>
      </c>
      <c r="C21" s="5" t="s">
        <v>5</v>
      </c>
      <c r="D21" s="2"/>
      <c r="E21" s="8" t="s">
        <v>40</v>
      </c>
      <c r="F21" s="35">
        <v>2024</v>
      </c>
      <c r="G21" s="35"/>
      <c r="H21" s="35"/>
      <c r="I21" s="35"/>
    </row>
    <row r="22" spans="1:9" x14ac:dyDescent="0.2">
      <c r="A22" s="4" t="s">
        <v>15</v>
      </c>
      <c r="B22" s="3">
        <v>6490</v>
      </c>
      <c r="C22" s="5" t="s">
        <v>5</v>
      </c>
      <c r="D22" s="2"/>
      <c r="E22" s="26" t="s">
        <v>69</v>
      </c>
      <c r="F22" s="26" t="s">
        <v>70</v>
      </c>
      <c r="G22" s="26" t="s">
        <v>71</v>
      </c>
      <c r="H22" s="31" t="s">
        <v>72</v>
      </c>
      <c r="I22" s="26" t="s">
        <v>73</v>
      </c>
    </row>
    <row r="23" spans="1:9" x14ac:dyDescent="0.2">
      <c r="A23" s="4" t="s">
        <v>56</v>
      </c>
      <c r="B23" s="3">
        <v>6050</v>
      </c>
      <c r="C23" s="5" t="s">
        <v>5</v>
      </c>
      <c r="D23" s="2"/>
      <c r="E23" s="11" t="s">
        <v>75</v>
      </c>
      <c r="F23" s="13"/>
      <c r="G23" s="13"/>
      <c r="H23" s="14"/>
      <c r="I23" s="12"/>
    </row>
    <row r="24" spans="1:9" x14ac:dyDescent="0.2">
      <c r="A24" s="4" t="s">
        <v>22</v>
      </c>
      <c r="B24" s="3">
        <v>6000</v>
      </c>
      <c r="C24" s="5" t="s">
        <v>7</v>
      </c>
      <c r="D24" s="2"/>
      <c r="E24" s="15" t="s">
        <v>19</v>
      </c>
      <c r="F24" s="16" t="s">
        <v>36</v>
      </c>
      <c r="G24" s="16" t="s">
        <v>42</v>
      </c>
      <c r="H24" s="17">
        <v>712631.84299999999</v>
      </c>
      <c r="I24" s="16" t="s">
        <v>37</v>
      </c>
    </row>
    <row r="25" spans="1:9" x14ac:dyDescent="0.2">
      <c r="A25" s="4" t="s">
        <v>17</v>
      </c>
      <c r="B25" s="3">
        <v>5483.701</v>
      </c>
      <c r="C25" s="5" t="s">
        <v>5</v>
      </c>
      <c r="D25" s="2"/>
      <c r="E25" s="15" t="s">
        <v>63</v>
      </c>
      <c r="F25" s="16" t="s">
        <v>36</v>
      </c>
      <c r="G25" s="16" t="s">
        <v>42</v>
      </c>
      <c r="H25" s="17">
        <v>1895956.9839999999</v>
      </c>
      <c r="I25" s="16" t="s">
        <v>37</v>
      </c>
    </row>
    <row r="26" spans="1:9" x14ac:dyDescent="0.2">
      <c r="A26" s="4" t="s">
        <v>21</v>
      </c>
      <c r="B26" s="3">
        <v>4702.9059999999999</v>
      </c>
      <c r="C26" s="5" t="s">
        <v>5</v>
      </c>
      <c r="D26" s="2"/>
      <c r="E26" s="15" t="s">
        <v>64</v>
      </c>
      <c r="F26" s="16" t="s">
        <v>36</v>
      </c>
      <c r="G26" s="16" t="s">
        <v>42</v>
      </c>
      <c r="H26" s="17">
        <v>931000</v>
      </c>
      <c r="I26" s="16" t="s">
        <v>38</v>
      </c>
    </row>
    <row r="27" spans="1:9" x14ac:dyDescent="0.2">
      <c r="A27" s="4" t="s">
        <v>26</v>
      </c>
      <c r="B27" s="3">
        <v>4507.5690000000004</v>
      </c>
      <c r="C27" s="5" t="s">
        <v>5</v>
      </c>
      <c r="D27" s="2"/>
      <c r="E27" s="15" t="s">
        <v>12</v>
      </c>
      <c r="F27" s="16" t="s">
        <v>36</v>
      </c>
      <c r="G27" s="16" t="s">
        <v>42</v>
      </c>
      <c r="H27" s="17">
        <v>1584000</v>
      </c>
      <c r="I27" s="16" t="s">
        <v>38</v>
      </c>
    </row>
    <row r="28" spans="1:9" x14ac:dyDescent="0.2">
      <c r="A28" s="4" t="s">
        <v>60</v>
      </c>
      <c r="B28" s="3">
        <v>4400</v>
      </c>
      <c r="C28" s="5" t="s">
        <v>5</v>
      </c>
      <c r="D28" s="2"/>
      <c r="E28" s="15" t="s">
        <v>65</v>
      </c>
      <c r="F28" s="16" t="s">
        <v>36</v>
      </c>
      <c r="G28" s="16" t="s">
        <v>42</v>
      </c>
      <c r="H28" s="17">
        <v>2100000</v>
      </c>
      <c r="I28" s="16" t="s">
        <v>37</v>
      </c>
    </row>
    <row r="29" spans="1:9" x14ac:dyDescent="0.2">
      <c r="A29" s="4" t="s">
        <v>20</v>
      </c>
      <c r="B29" s="3">
        <v>4000</v>
      </c>
      <c r="C29" s="5" t="s">
        <v>5</v>
      </c>
      <c r="D29" s="2"/>
      <c r="E29" s="15" t="s">
        <v>66</v>
      </c>
      <c r="F29" s="16" t="s">
        <v>36</v>
      </c>
      <c r="G29" s="16" t="s">
        <v>42</v>
      </c>
      <c r="H29" s="17">
        <v>52832.737000000001</v>
      </c>
      <c r="I29" s="16" t="s">
        <v>38</v>
      </c>
    </row>
    <row r="30" spans="1:9" x14ac:dyDescent="0.2">
      <c r="A30" s="4" t="s">
        <v>18</v>
      </c>
      <c r="B30" s="3">
        <v>3156.3</v>
      </c>
      <c r="C30" s="5" t="s">
        <v>5</v>
      </c>
      <c r="D30" s="2"/>
      <c r="E30" s="15" t="s">
        <v>67</v>
      </c>
      <c r="F30" s="16" t="s">
        <v>36</v>
      </c>
      <c r="G30" s="16" t="s">
        <v>42</v>
      </c>
      <c r="H30" s="17">
        <v>1000000</v>
      </c>
      <c r="I30" s="16"/>
    </row>
    <row r="31" spans="1:9" x14ac:dyDescent="0.2">
      <c r="A31" s="4" t="s">
        <v>48</v>
      </c>
      <c r="B31" s="3">
        <v>3000</v>
      </c>
      <c r="C31" s="5" t="s">
        <v>5</v>
      </c>
      <c r="D31" s="2"/>
      <c r="E31" s="11" t="s">
        <v>76</v>
      </c>
      <c r="F31" s="16"/>
      <c r="G31" s="16" t="s">
        <v>43</v>
      </c>
      <c r="H31" s="14"/>
      <c r="I31" s="12"/>
    </row>
    <row r="32" spans="1:9" x14ac:dyDescent="0.2">
      <c r="A32" s="4" t="s">
        <v>23</v>
      </c>
      <c r="B32" s="3">
        <v>2700</v>
      </c>
      <c r="C32" s="5" t="s">
        <v>5</v>
      </c>
      <c r="D32" s="2"/>
      <c r="E32" s="15" t="s">
        <v>19</v>
      </c>
      <c r="F32" s="16" t="s">
        <v>36</v>
      </c>
      <c r="G32" s="16" t="s">
        <v>42</v>
      </c>
      <c r="H32" s="17">
        <v>447495.05200000003</v>
      </c>
      <c r="I32" s="16" t="s">
        <v>37</v>
      </c>
    </row>
    <row r="33" spans="1:9" x14ac:dyDescent="0.2">
      <c r="A33" s="4" t="s">
        <v>24</v>
      </c>
      <c r="B33" s="3">
        <v>2550</v>
      </c>
      <c r="C33" s="5" t="s">
        <v>5</v>
      </c>
      <c r="D33" s="2"/>
      <c r="E33" s="15" t="s">
        <v>63</v>
      </c>
      <c r="F33" s="16" t="s">
        <v>36</v>
      </c>
      <c r="G33" s="16" t="s">
        <v>42</v>
      </c>
      <c r="H33" s="17">
        <v>1001495.784</v>
      </c>
      <c r="I33" s="16" t="s">
        <v>37</v>
      </c>
    </row>
    <row r="34" spans="1:9" x14ac:dyDescent="0.2">
      <c r="A34" s="4" t="s">
        <v>25</v>
      </c>
      <c r="B34" s="3">
        <v>2525</v>
      </c>
      <c r="C34" s="5" t="s">
        <v>5</v>
      </c>
      <c r="D34" s="2"/>
      <c r="E34" s="15" t="s">
        <v>64</v>
      </c>
      <c r="F34" s="16" t="s">
        <v>36</v>
      </c>
      <c r="G34" s="16" t="s">
        <v>42</v>
      </c>
      <c r="H34" s="17">
        <v>220968.86300000001</v>
      </c>
      <c r="I34" s="16" t="s">
        <v>38</v>
      </c>
    </row>
    <row r="35" spans="1:9" x14ac:dyDescent="0.2">
      <c r="A35" s="4" t="s">
        <v>52</v>
      </c>
      <c r="B35" s="3">
        <v>2420</v>
      </c>
      <c r="C35" s="5" t="s">
        <v>5</v>
      </c>
      <c r="D35" s="2"/>
      <c r="E35" s="15" t="s">
        <v>12</v>
      </c>
      <c r="F35" s="16" t="s">
        <v>36</v>
      </c>
      <c r="G35" s="16" t="s">
        <v>42</v>
      </c>
      <c r="H35" s="17">
        <v>228633.04</v>
      </c>
      <c r="I35" s="16" t="s">
        <v>38</v>
      </c>
    </row>
    <row r="36" spans="1:9" x14ac:dyDescent="0.2">
      <c r="A36" s="4" t="s">
        <v>54</v>
      </c>
      <c r="B36" s="3">
        <v>2250</v>
      </c>
      <c r="C36" s="5" t="s">
        <v>5</v>
      </c>
      <c r="D36" s="2"/>
      <c r="E36" s="15" t="s">
        <v>65</v>
      </c>
      <c r="F36" s="16" t="s">
        <v>36</v>
      </c>
      <c r="G36" s="16" t="s">
        <v>42</v>
      </c>
      <c r="H36" s="17">
        <v>2420150.6850000001</v>
      </c>
      <c r="I36" s="16" t="s">
        <v>37</v>
      </c>
    </row>
    <row r="37" spans="1:9" x14ac:dyDescent="0.2">
      <c r="A37" s="4" t="s">
        <v>45</v>
      </c>
      <c r="B37" s="3">
        <v>1270</v>
      </c>
      <c r="C37" s="5" t="s">
        <v>5</v>
      </c>
      <c r="D37" s="2"/>
      <c r="E37" s="15" t="s">
        <v>66</v>
      </c>
      <c r="F37" s="16" t="s">
        <v>36</v>
      </c>
      <c r="G37" s="16" t="s">
        <v>42</v>
      </c>
      <c r="H37" s="17">
        <v>606.98299999999995</v>
      </c>
      <c r="I37" s="16" t="s">
        <v>38</v>
      </c>
    </row>
    <row r="38" spans="1:9" x14ac:dyDescent="0.2">
      <c r="A38" s="4" t="s">
        <v>32</v>
      </c>
      <c r="B38" s="3">
        <v>983.58</v>
      </c>
      <c r="C38" s="5" t="s">
        <v>5</v>
      </c>
      <c r="D38" s="2"/>
      <c r="E38" s="18" t="s">
        <v>68</v>
      </c>
      <c r="F38" s="19" t="s">
        <v>36</v>
      </c>
      <c r="G38" s="24" t="s">
        <v>42</v>
      </c>
      <c r="H38" s="20">
        <v>1013945.205</v>
      </c>
      <c r="I38" s="16"/>
    </row>
    <row r="39" spans="1:9" x14ac:dyDescent="0.2">
      <c r="A39" s="4" t="s">
        <v>53</v>
      </c>
      <c r="B39" s="3">
        <v>858</v>
      </c>
      <c r="C39" s="5" t="s">
        <v>5</v>
      </c>
      <c r="D39" s="2"/>
      <c r="E39" s="23" t="s">
        <v>29</v>
      </c>
      <c r="F39" s="25"/>
      <c r="G39" s="25" t="s">
        <v>43</v>
      </c>
      <c r="H39" s="25">
        <f>SUM(H24:H38)</f>
        <v>13609717.175999997</v>
      </c>
      <c r="I39" s="25"/>
    </row>
    <row r="40" spans="1:9" x14ac:dyDescent="0.2">
      <c r="A40" s="4" t="s">
        <v>59</v>
      </c>
      <c r="B40" s="3">
        <v>700</v>
      </c>
      <c r="C40" s="5" t="s">
        <v>5</v>
      </c>
      <c r="D40" s="2"/>
    </row>
    <row r="41" spans="1:9" x14ac:dyDescent="0.2">
      <c r="A41" s="4" t="s">
        <v>49</v>
      </c>
      <c r="B41" s="3">
        <v>525</v>
      </c>
      <c r="C41" s="5" t="s">
        <v>5</v>
      </c>
      <c r="D41" s="2"/>
      <c r="E41" s="22" t="s">
        <v>41</v>
      </c>
      <c r="F41" s="36">
        <v>2024</v>
      </c>
      <c r="G41" s="36"/>
      <c r="H41" s="36"/>
      <c r="I41" s="36"/>
    </row>
    <row r="42" spans="1:9" x14ac:dyDescent="0.2">
      <c r="A42" s="4" t="s">
        <v>47</v>
      </c>
      <c r="B42" s="3">
        <v>510.30099999999999</v>
      </c>
      <c r="C42" s="5" t="s">
        <v>5</v>
      </c>
      <c r="D42" s="2"/>
      <c r="E42" s="26" t="s">
        <v>69</v>
      </c>
      <c r="F42" s="26" t="s">
        <v>70</v>
      </c>
      <c r="G42" s="26" t="s">
        <v>71</v>
      </c>
      <c r="H42" s="31" t="s">
        <v>72</v>
      </c>
      <c r="I42" s="26" t="s">
        <v>73</v>
      </c>
    </row>
    <row r="43" spans="1:9" x14ac:dyDescent="0.2">
      <c r="A43" s="4" t="s">
        <v>55</v>
      </c>
      <c r="B43" s="3">
        <v>480</v>
      </c>
      <c r="C43" s="5" t="s">
        <v>5</v>
      </c>
      <c r="D43" s="2"/>
      <c r="E43" s="11" t="s">
        <v>75</v>
      </c>
      <c r="F43" s="13"/>
      <c r="G43" s="13"/>
      <c r="H43" s="21"/>
      <c r="I43" s="12"/>
    </row>
    <row r="44" spans="1:9" x14ac:dyDescent="0.2">
      <c r="A44" s="4" t="s">
        <v>27</v>
      </c>
      <c r="B44" s="3">
        <v>151.86000000000001</v>
      </c>
      <c r="C44" s="5" t="s">
        <v>5</v>
      </c>
      <c r="D44" s="2"/>
      <c r="E44" s="15" t="s">
        <v>19</v>
      </c>
      <c r="F44" s="16" t="s">
        <v>36</v>
      </c>
      <c r="G44" s="16" t="s">
        <v>42</v>
      </c>
      <c r="H44" s="17">
        <v>3055755.1630000002</v>
      </c>
      <c r="I44" s="16" t="s">
        <v>37</v>
      </c>
    </row>
    <row r="45" spans="1:9" x14ac:dyDescent="0.2">
      <c r="A45" s="4" t="s">
        <v>46</v>
      </c>
      <c r="B45" s="3">
        <v>65.977000000000004</v>
      </c>
      <c r="C45" s="5" t="s">
        <v>5</v>
      </c>
      <c r="D45" s="2"/>
      <c r="E45" s="15" t="s">
        <v>63</v>
      </c>
      <c r="F45" s="16" t="s">
        <v>36</v>
      </c>
      <c r="G45" s="16" t="s">
        <v>42</v>
      </c>
      <c r="H45" s="17">
        <v>7089574.0920000002</v>
      </c>
      <c r="I45" s="16" t="s">
        <v>37</v>
      </c>
    </row>
    <row r="46" spans="1:9" x14ac:dyDescent="0.2">
      <c r="A46" s="4" t="s">
        <v>51</v>
      </c>
      <c r="B46" s="3">
        <v>-44</v>
      </c>
      <c r="C46" s="5" t="s">
        <v>14</v>
      </c>
      <c r="D46" s="2"/>
      <c r="E46" s="15" t="s">
        <v>64</v>
      </c>
      <c r="F46" s="16" t="s">
        <v>36</v>
      </c>
      <c r="G46" s="16" t="s">
        <v>42</v>
      </c>
      <c r="H46" s="17">
        <v>800000</v>
      </c>
      <c r="I46" s="16" t="s">
        <v>38</v>
      </c>
    </row>
    <row r="47" spans="1:9" x14ac:dyDescent="0.2">
      <c r="A47" s="4" t="s">
        <v>61</v>
      </c>
      <c r="B47" s="3">
        <v>-97.2</v>
      </c>
      <c r="C47" s="5" t="s">
        <v>5</v>
      </c>
      <c r="D47" s="2"/>
      <c r="E47" s="15" t="s">
        <v>12</v>
      </c>
      <c r="F47" s="16" t="s">
        <v>36</v>
      </c>
      <c r="G47" s="16" t="s">
        <v>42</v>
      </c>
      <c r="H47" s="17">
        <v>1188000</v>
      </c>
      <c r="I47" s="16" t="s">
        <v>38</v>
      </c>
    </row>
    <row r="48" spans="1:9" x14ac:dyDescent="0.2">
      <c r="A48" s="4" t="s">
        <v>58</v>
      </c>
      <c r="B48" s="3">
        <v>-693.82399999999996</v>
      </c>
      <c r="C48" s="5" t="s">
        <v>5</v>
      </c>
      <c r="D48" s="2"/>
      <c r="E48" s="15" t="s">
        <v>65</v>
      </c>
      <c r="F48" s="16" t="s">
        <v>36</v>
      </c>
      <c r="G48" s="16" t="s">
        <v>42</v>
      </c>
      <c r="H48" s="17">
        <v>13400000</v>
      </c>
      <c r="I48" s="16" t="s">
        <v>37</v>
      </c>
    </row>
    <row r="49" spans="1:9" x14ac:dyDescent="0.2">
      <c r="A49" s="23" t="s">
        <v>33</v>
      </c>
      <c r="B49" s="25">
        <f>SUM(B10:B48)</f>
        <v>1339656.5179999999</v>
      </c>
      <c r="C49" s="25"/>
      <c r="E49" s="15" t="s">
        <v>67</v>
      </c>
      <c r="F49" s="16" t="s">
        <v>36</v>
      </c>
      <c r="G49" s="16" t="s">
        <v>42</v>
      </c>
      <c r="H49" s="17">
        <v>6500000</v>
      </c>
      <c r="I49" s="16"/>
    </row>
    <row r="50" spans="1:9" x14ac:dyDescent="0.2">
      <c r="A50" s="1"/>
      <c r="C50" s="6"/>
      <c r="E50" s="11" t="s">
        <v>76</v>
      </c>
      <c r="F50" s="16"/>
      <c r="G50" s="16" t="s">
        <v>43</v>
      </c>
      <c r="H50" s="17">
        <v>0</v>
      </c>
      <c r="I50" s="16"/>
    </row>
    <row r="51" spans="1:9" x14ac:dyDescent="0.2">
      <c r="A51" s="27"/>
      <c r="E51" s="15" t="s">
        <v>19</v>
      </c>
      <c r="F51" s="16" t="s">
        <v>36</v>
      </c>
      <c r="G51" s="16" t="s">
        <v>42</v>
      </c>
      <c r="H51" s="17">
        <v>698328.64099999995</v>
      </c>
      <c r="I51" s="16" t="s">
        <v>37</v>
      </c>
    </row>
    <row r="52" spans="1:9" x14ac:dyDescent="0.2">
      <c r="B52" s="2"/>
      <c r="E52" s="15" t="s">
        <v>63</v>
      </c>
      <c r="F52" s="16" t="s">
        <v>36</v>
      </c>
      <c r="G52" s="16" t="s">
        <v>42</v>
      </c>
      <c r="H52" s="17">
        <v>1842007.834</v>
      </c>
      <c r="I52" s="16" t="s">
        <v>37</v>
      </c>
    </row>
    <row r="53" spans="1:9" x14ac:dyDescent="0.2">
      <c r="E53" s="15" t="s">
        <v>64</v>
      </c>
      <c r="F53" s="16" t="s">
        <v>36</v>
      </c>
      <c r="G53" s="16" t="s">
        <v>42</v>
      </c>
      <c r="H53" s="17">
        <v>29917.808000000001</v>
      </c>
      <c r="I53" s="16" t="s">
        <v>38</v>
      </c>
    </row>
    <row r="54" spans="1:9" x14ac:dyDescent="0.2">
      <c r="E54" s="15" t="s">
        <v>12</v>
      </c>
      <c r="F54" s="16" t="s">
        <v>36</v>
      </c>
      <c r="G54" s="16" t="s">
        <v>42</v>
      </c>
      <c r="H54" s="17">
        <v>62313.040999999997</v>
      </c>
      <c r="I54" s="16" t="s">
        <v>38</v>
      </c>
    </row>
    <row r="55" spans="1:9" s="10" customFormat="1" x14ac:dyDescent="0.2">
      <c r="E55" s="15" t="s">
        <v>65</v>
      </c>
      <c r="F55" s="16" t="s">
        <v>36</v>
      </c>
      <c r="G55" s="16" t="s">
        <v>42</v>
      </c>
      <c r="H55" s="17">
        <v>4932918.3559999997</v>
      </c>
      <c r="I55" s="16" t="s">
        <v>37</v>
      </c>
    </row>
    <row r="56" spans="1:9" s="10" customFormat="1" ht="12.75" x14ac:dyDescent="0.2">
      <c r="A56" s="33" t="s">
        <v>78</v>
      </c>
      <c r="B56" s="33"/>
      <c r="E56" s="18" t="s">
        <v>68</v>
      </c>
      <c r="F56" s="24" t="s">
        <v>36</v>
      </c>
      <c r="G56" s="24" t="s">
        <v>42</v>
      </c>
      <c r="H56" s="20">
        <v>1488410.96</v>
      </c>
      <c r="I56" s="16"/>
    </row>
    <row r="57" spans="1:9" s="10" customFormat="1" ht="12.75" x14ac:dyDescent="0.2">
      <c r="A57" s="34" t="s">
        <v>79</v>
      </c>
      <c r="B57" s="34"/>
      <c r="E57" s="23" t="s">
        <v>29</v>
      </c>
      <c r="F57" s="25"/>
      <c r="G57" s="25" t="s">
        <v>43</v>
      </c>
      <c r="H57" s="25">
        <f>SUM(H44:H56)</f>
        <v>41087225.895000003</v>
      </c>
      <c r="I57" s="25"/>
    </row>
    <row r="58" spans="1:9" s="10" customFormat="1" x14ac:dyDescent="0.2">
      <c r="E58"/>
      <c r="F58"/>
      <c r="G58"/>
      <c r="H58"/>
      <c r="I58"/>
    </row>
    <row r="59" spans="1:9" s="10" customFormat="1" x14ac:dyDescent="0.2">
      <c r="E59"/>
      <c r="F59"/>
      <c r="G59"/>
      <c r="H59"/>
      <c r="I59"/>
    </row>
    <row r="60" spans="1:9" s="10" customFormat="1" x14ac:dyDescent="0.2">
      <c r="E60"/>
      <c r="F60"/>
      <c r="G60"/>
      <c r="H60"/>
      <c r="I60"/>
    </row>
    <row r="61" spans="1:9" s="10" customFormat="1" x14ac:dyDescent="0.2">
      <c r="E61"/>
      <c r="F61"/>
      <c r="G61"/>
      <c r="H61"/>
      <c r="I61"/>
    </row>
  </sheetData>
  <mergeCells count="7">
    <mergeCell ref="A1:I1"/>
    <mergeCell ref="A56:B56"/>
    <mergeCell ref="A57:B57"/>
    <mergeCell ref="F21:I21"/>
    <mergeCell ref="F41:I41"/>
    <mergeCell ref="A2:I2"/>
    <mergeCell ref="A3:I3"/>
  </mergeCells>
  <pageMargins left="0.70866141732283472" right="0.15748031496062992" top="0.27559055118110237" bottom="0.15748031496062992" header="0.19685039370078741" footer="0.15748031496062992"/>
  <pageSetup paperSize="9" scale="8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IG9rVoK2TI+e5CClbSF0PXZ/X8sKstauFw1nr8y9dLo=</DigestValue>
    </Reference>
    <Reference Type="http://www.w3.org/2000/09/xmldsig#Object" URI="#idOfficeObject">
      <DigestMethod Algorithm="http://www.w3.org/2001/04/xmlenc#sha256"/>
      <DigestValue>c8XezmNBWfHrYE3Ac8Wwgdw8k6s2x+eksf29denr0W4=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smYu7zorIybCEZKa/dDLbPwYdSjwkA7s8WzKx0Sl6Ss=</DigestValue>
    </Reference>
  </SignedInfo>
  <SignatureValue>Wgjj3Zv7Bm7YZ4Z3QcKhaZgmB6b6KxhanX26QnNKa0fAhKRjHZl5cBOsPtg8FGXm7rM6mzno4fRv
Ttm8F0+TegESC8Cj5aeFlQCJH6/aq1eyBX2pgtxiS1V/3ZlixzEyYgpzwmC8yOutQR2nx9MQHBwn
e4n/KVEewp6sYBFUrF4nj9AWzEWwCvEhNXdEGpjal2hPbTpz42s7N1N82mLtkUah+0FT78pgkRQs
4uz6WTYBGzeApYD6GBEYKOQ+/ueshh/kKFjrtCbgJNbtAXxaVuaOSvgHaZkRFm5CeOfwezC8fqiI
HadpcNGsh6wLYDROTxQ5mYXkcCab/raudA3H7A==</SignatureValue>
  <KeyInfo>
    <X509Data>
      <X509Certificate>MIIIjTCCBnWgAwIBAgIIaVpYZpqJHTAwDQYJKoZIhvcNAQELBQAwWjEaMBgGA1UEAwwRQ0EtRE9DVU1FTlRBIFMuQS4xFjAUBgNVBAUTDVJVQzgwMDUwMTcyLTExFzAVBgNVBAoMDkRPQ1VNRU5UQSBTLkEuMQswCQYDVQQGEwJQWTAeFw0yMzExMTUxMzMxMDBaFw0yNTExMTQxMzMxMDBaMIHFMSkwJwYDVQQDDCBET01JTkdPIEFUSUxJTyBGRVJOQU5ERVogQUNFVkVETzESMBAGA1UEBRMJQ0kyODg2ODMxMRcwFQYDVQQqDA5ET01JTkdPIEFUSUxJTzEaMBgGA1UEBAwRRkVSTkFOREVaIEFDRVZFRE8xCzAJBgNVBAsMAkYyMTUwMwYDVQQKDCxDRVJUSUZJQ0FETyBDVUFMSUZJQ0FETyBERSBGSVJNQSBFTEVDVFJPTklDQTELMAkGA1UEBhMCUFkwggEiMA0GCSqGSIb3DQEBAQUAA4IBDwAwggEKAoIBAQDLUSIArrwNooNzTToRwhbywX+1EfvPqN/af3bXn9xUlUHzdCPF5FvU69O6jJKqGc38r0DH+55gR2l6hAkniW9pHt6wx6oNFemaSC+pR/SBu4BerCukghjvJY6602x8AMKWSeORM6wmeAW8kJ++gm3bgcLprmFExdu+2AXAtOuRy0MgGvFv3EJbBB3vzI+7XnTDV1kUNDSsONJQ8yu9sPzNn/KueiR7FnlHh7K7atM2V23nRp1LLGYeaEhgu/yVYgI7NJokMXU3hZhyKExuPnCl+l+2G1F0t1/kbX1ovvy8sHHTJi/aEj0oJ6zUL9m7uLqfMI4bpjeyFbRkfSRD1x3T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hdGlsaW9AcmVjdG9yY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cBKOHDS+ntOHx3qtFGLNWjdL41TAOBgNVHQ8BAf8EBAMCBeAwDQYJKoZIhvcNAQELBQADggIBADxB3z0HCF87YQNaMrmt1ei2TvMkKgyGRUpWcy1sAh78CA04itTT0GvTHp2s/NqJkij6yz7LpDHmR4gLNcdfTVXsgtD7nRL0Bu3n0Yzb5kl1q6cZ8dnYc7l+JWwCFvKbJ4EiM0hFLaBsJ3rEjCUk3fWIrkaHI21OrPc2e1DkbIOI5Z835rx6CoBoMQmDEBKhsyjcQDfilygRZxpJR/ukCOXDOKPYPWHwJFLSKXqsmxdbZS0aj9hk2u6CDeRW7N86X/bcakXyCcSm6fSzNkmE2nm8lFaIf9jM/8PU19uJxpFEKrh8zocbq36Lpir1IdXN6f2Tko6K5Gw0WkxfLIm4p46/5n8+BNIXfjDnAD+tZtyoagRPFVyrZ/18L0PEcDiM4cU6momrase5sHkn4PvAQ8RTFkaBGN0NO1XjxuixP7kOIXXQMt/hezLtBA7krrtmWOw2ElXBOjlQBTFi2enjgytYB11wDXbECxFiCR/Jj3h4xnhYf54VZXNNXGuCv9h0idSN/RlgrYf4crznzayPV8zwaJktLkUKlKoPmWw+Bjiu9u93e/HumbpE9V9c0xyF9voOorTnwsWPhXRI8GWOLXkKykoG/rNbqdqzLINO3maGSE7kOuR1SWXA8x2rCE7DH5AO9lEP9kqxZwbq5Z4a4xnLinOKRuhyWmBaJulP4Do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hjl/bdu1eudj6jGW2cw8IH00jg/6ugUWS7TJXiOfqwk=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Q6TB7xpA5RPQ0aIcA7Qx9f3oh2K7mbkeqEvipqAtjt0=</DigestValue>
      </Reference>
      <Reference URI="/xl/media/image1.png?ContentType=image/png">
        <DigestMethod Algorithm="http://www.w3.org/2001/04/xmlenc#sha256"/>
        <DigestValue>ee52jokxbXYEtEg+I/TUQPEFVq/S8RLiklsrZtzz5Yg=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tE8Y5UFIf/kwAv3m5om+VrVVec9fASiSf35nFqAay8M=</DigestValue>
      </Reference>
      <Reference URI="/xl/styles.xml?ContentType=application/vnd.openxmlformats-officedocument.spreadsheetml.styles+xml">
        <DigestMethod Algorithm="http://www.w3.org/2001/04/xmlenc#sha256"/>
        <DigestValue>qYECZQ80mmBZHVU1d/BMaVCmHG20PmF7Qg+fpcPCNWE=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ERv4NbIbdzwvgFCjstuEg+ZSaU1GRnNrJb6cyBMgpq0=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ZJZBR5/URbZGnzN4Np6y+oA2FxZoKgsHNHxSriYsFmk=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2025-03-28T14:10:45Z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REQUERIMIENTO SIV</SignatureComments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2025-03-28T14:10:45Z</xd:SigningTime>
          <xd:SigningCertificate>
            <xd:Cert>
              <xd:CertDigest>
                <DigestMethod Algorithm="http://www.w3.org/2001/04/xmlenc#sha256"/>
                <DigestValue>nL576pfIjRMUpVfWKhxWQjqdjomefEiINImm6iRzNys=</DigestValue>
              </xd:CertDigest>
              <xd:IssuerSerial>
                <X509IssuerName>C=PY, O=DOCUMENTA S.A., SERIALNUMBER=RUC80050172-1, CN=CA-DOCUMENTA S.A.</X509IssuerName>
                <X509SerialNumber>7591477319588977968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REQUERIMIENTO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Deudas</vt:lpstr>
      <vt:lpstr>Deudas!Área_de_impresión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Galeano</dc:creator>
  <cp:lastModifiedBy>Hector Sosa</cp:lastModifiedBy>
  <cp:lastPrinted>2025-03-21T12:31:19Z</cp:lastPrinted>
  <dcterms:created xsi:type="dcterms:W3CDTF">2024-11-18T18:35:01Z</dcterms:created>
  <dcterms:modified xsi:type="dcterms:W3CDTF">2025-03-24T15:14:56Z</dcterms:modified>
</cp:coreProperties>
</file>