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NV\2024\EEFF-RE-80000164-20240930\"/>
    </mc:Choice>
  </mc:AlternateContent>
  <xr:revisionPtr revIDLastSave="0" documentId="13_ncr:1_{505308E9-0693-44FC-9447-3DFCD33E9FF5}" xr6:coauthVersionLast="47" xr6:coauthVersionMax="47" xr10:uidLastSave="{00000000-0000-0000-0000-000000000000}"/>
  <bookViews>
    <workbookView xWindow="-110" yWindow="490" windowWidth="19420" windowHeight="10420" xr2:uid="{6788AB6D-D531-4BEF-B60F-8DC36F71392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1" i="1" l="1"/>
  <c r="D81" i="1"/>
  <c r="F15" i="1"/>
  <c r="B56" i="1" l="1"/>
</calcChain>
</file>

<file path=xl/sharedStrings.xml><?xml version="1.0" encoding="utf-8"?>
<sst xmlns="http://schemas.openxmlformats.org/spreadsheetml/2006/main" count="268" uniqueCount="98">
  <si>
    <t>PROVEEDORES</t>
  </si>
  <si>
    <t>Total</t>
  </si>
  <si>
    <t>DOMINGO ATILIO FERNANDEZ SANABRIA</t>
  </si>
  <si>
    <t>SEGÚN CONTRATO</t>
  </si>
  <si>
    <t>JOSE ALCIBIADES MAYEREGGER CAÑETE</t>
  </si>
  <si>
    <t>ADMINISTRACION NACIONAL DE ELECTRICIDAD</t>
  </si>
  <si>
    <t>30 DIAS</t>
  </si>
  <si>
    <t>MAPFRE PARAGUAY COMPAÑIA DE SEGUROS SA</t>
  </si>
  <si>
    <t>365 DIAS</t>
  </si>
  <si>
    <t>HELENA CAROLINA ACEVEDO JARA</t>
  </si>
  <si>
    <t>BIENVENIDO GIMENEZ</t>
  </si>
  <si>
    <t>BANCO CONTINENTAL</t>
  </si>
  <si>
    <t>DIEGO RENE RAMIREZ IRALA</t>
  </si>
  <si>
    <t>VICTOR JOSE CORONEL VILLALBA</t>
  </si>
  <si>
    <t>CARLOS ALBERTO INSFRAN OJEDA</t>
  </si>
  <si>
    <t>BANCO NACIONAL DE FOMENTO</t>
  </si>
  <si>
    <t>CREDITOP S.A.</t>
  </si>
  <si>
    <t>ESTACION BAHIA SA</t>
  </si>
  <si>
    <t>BANCARD S.A.</t>
  </si>
  <si>
    <t xml:space="preserve">FELIPE ELIODORO CACERES ORTELLADO </t>
  </si>
  <si>
    <t>36 DIAS</t>
  </si>
  <si>
    <t>SEGURIDAD S.A. COMPAÑIA DE SEGUROS</t>
  </si>
  <si>
    <t>CAVIDA S.A.</t>
  </si>
  <si>
    <t>ITAU</t>
  </si>
  <si>
    <t>NUCLEO SA</t>
  </si>
  <si>
    <t>COPACO S.A.</t>
  </si>
  <si>
    <t>BOLSA DE VALORES &amp; PRODUCTOS DE ASUNCION S.A.</t>
  </si>
  <si>
    <t>GRUPO TORRES E.A.S. UNIPERSONAL</t>
  </si>
  <si>
    <t>BANCO BASA S.A.</t>
  </si>
  <si>
    <t>WALTER ARIEL BAEZ PENAYO</t>
  </si>
  <si>
    <t>HUGO MONGES BRIZUELA</t>
  </si>
  <si>
    <t>CAYO LUIS BRITEZ VEGA</t>
  </si>
  <si>
    <t xml:space="preserve">CYNTHIA CONCEPCION GONZALEZ LOPEZ </t>
  </si>
  <si>
    <t>JUAN DAVID MARTINUCCI SANCHEZ</t>
  </si>
  <si>
    <t>ALDO GIRAN UCEDO RESQUIN</t>
  </si>
  <si>
    <t>FARYD KARIM ALI COLNAGO</t>
  </si>
  <si>
    <t>TK ELEVADORES PARAGUAY S.R.L.</t>
  </si>
  <si>
    <t xml:space="preserve">CESAR CONRADO RODRIGUEZ PALACIOS </t>
  </si>
  <si>
    <t>BAKER TILLY PARAGUAY</t>
  </si>
  <si>
    <t>CENTRO G.M S.A</t>
  </si>
  <si>
    <t>CAMARA PARAGUAYA DE EMPRESAS LOTEADORAS E I (C.A.P.E.L.I.)</t>
  </si>
  <si>
    <t>CESAR ARNALDO REYES GALEANO</t>
  </si>
  <si>
    <t xml:space="preserve">FABIAN ESQUIVEL CANTERO </t>
  </si>
  <si>
    <t>PRONET S.A</t>
  </si>
  <si>
    <t>VICTOR ENRIQUE BASUALDO LOBATTI</t>
  </si>
  <si>
    <t>DANIEL PAEZ MACHADO</t>
  </si>
  <si>
    <t>JORGE ALFONSO ORZUZA RODAS</t>
  </si>
  <si>
    <t>EQUIFAX PARAGUAY S.A.</t>
  </si>
  <si>
    <t>ESSAP S.A.</t>
  </si>
  <si>
    <t>ORIGINAL SA EMPRENDIMIENTOS</t>
  </si>
  <si>
    <t>HUGO ALCIDES CORTESI PANIAGUA</t>
  </si>
  <si>
    <t>TELEFONICA CELULAR DEL PARAGUAY S.A.E</t>
  </si>
  <si>
    <t xml:space="preserve">MAGALI MONSERRATH PEREZ MILLAN </t>
  </si>
  <si>
    <t>UNOA SRL</t>
  </si>
  <si>
    <t xml:space="preserve">KIARA JAZMIN CORONEL LOPEZ </t>
  </si>
  <si>
    <t xml:space="preserve">IRIA REBECA SOSA TAMIS </t>
  </si>
  <si>
    <t>PLAZO</t>
  </si>
  <si>
    <t>TOTAL</t>
  </si>
  <si>
    <t>DIESA S.A.</t>
  </si>
  <si>
    <t>365  DIAS</t>
  </si>
  <si>
    <t>AUTOMOTOR SA</t>
  </si>
  <si>
    <t>1095 DIAS</t>
  </si>
  <si>
    <t>ENTRAVISION S.A.</t>
  </si>
  <si>
    <t>TECHNOMA SAECA</t>
  </si>
  <si>
    <t>ITTI S.A.E.C.A.</t>
  </si>
  <si>
    <t>COMAGRO S.A.</t>
  </si>
  <si>
    <t>DE LA SOBERA S.A.</t>
  </si>
  <si>
    <t>TOTAL PROVEEDORES MONEDA LOCAL</t>
  </si>
  <si>
    <t>TOTAL PROVEEDORES MONEDA EXTRANJERA</t>
  </si>
  <si>
    <t>INFORME DE DUEDAS - AL 30/09/2024</t>
  </si>
  <si>
    <t>PROVEEDORES COMERCIALES</t>
  </si>
  <si>
    <t>DEUDAS FINANCIERAS</t>
  </si>
  <si>
    <t>Préstamos de Entidades Locales</t>
  </si>
  <si>
    <t>Símbolo de Moneda</t>
  </si>
  <si>
    <t>Moneda</t>
  </si>
  <si>
    <t>Importe (miles de Gs)</t>
  </si>
  <si>
    <t>Tipo de Garantía</t>
  </si>
  <si>
    <t>Préstamos Financieros</t>
  </si>
  <si>
    <t>Banco BASA S.A.</t>
  </si>
  <si>
    <t>PYG</t>
  </si>
  <si>
    <t>HIPOTECARIA</t>
  </si>
  <si>
    <t>Banco Continental S.A.E.C.A.</t>
  </si>
  <si>
    <t>CEFISA S.A.E.C.A.</t>
  </si>
  <si>
    <t>CODEUDORIA</t>
  </si>
  <si>
    <t>Valores Casa de Bolsa</t>
  </si>
  <si>
    <t>Banco Nacional de Fomento</t>
  </si>
  <si>
    <t>Sudameris Bank</t>
  </si>
  <si>
    <t>Ueno Bank</t>
  </si>
  <si>
    <t>Bonos Bursátiles</t>
  </si>
  <si>
    <t>Intereses a pagar</t>
  </si>
  <si>
    <t>Valores Casa de Bolsa S.A.</t>
  </si>
  <si>
    <t xml:space="preserve">Intereses Bursátiles </t>
  </si>
  <si>
    <t>Tipo de garantía</t>
  </si>
  <si>
    <t>(En miles de guaraníes)</t>
  </si>
  <si>
    <t>CORRIENTES</t>
  </si>
  <si>
    <t>NO CORRIENTES</t>
  </si>
  <si>
    <t>Guaraní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</si>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</sst>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(* #,##0.00_);_(* \(#,##0.00\);_(* \-??_);_(@_)"/>
  </numFmts>
  <fonts count="13" x14ac:knownFonts="1">
    <font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b/>
      <sz val="8"/>
      <color rgb="FFFFFFFF"/>
      <name val="Calibri"/>
      <family val="2"/>
      <scheme val="minor"/>
    </font>
    <font>
      <i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03764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4" fillId="0" borderId="0" applyFill="0" applyBorder="0" applyAlignment="0" applyProtection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1" applyFont="1"/>
    <xf numFmtId="164" fontId="2" fillId="0" borderId="0" xfId="1" applyFont="1" applyBorder="1"/>
    <xf numFmtId="0" fontId="2" fillId="0" borderId="5" xfId="0" applyFont="1" applyBorder="1"/>
    <xf numFmtId="0" fontId="2" fillId="0" borderId="7" xfId="0" applyFont="1" applyBorder="1"/>
    <xf numFmtId="164" fontId="2" fillId="0" borderId="1" xfId="1" applyFont="1" applyBorder="1"/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/>
    <xf numFmtId="164" fontId="2" fillId="0" borderId="3" xfId="1" applyFont="1" applyBorder="1"/>
    <xf numFmtId="0" fontId="2" fillId="0" borderId="4" xfId="0" applyFont="1" applyBorder="1" applyAlignment="1">
      <alignment horizontal="center"/>
    </xf>
    <xf numFmtId="0" fontId="3" fillId="0" borderId="7" xfId="0" applyFont="1" applyBorder="1"/>
    <xf numFmtId="164" fontId="3" fillId="0" borderId="1" xfId="1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3" fillId="2" borderId="0" xfId="2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164" fontId="9" fillId="0" borderId="0" xfId="1" applyFont="1" applyFill="1" applyBorder="1"/>
    <xf numFmtId="0" fontId="10" fillId="0" borderId="0" xfId="0" applyFont="1"/>
    <xf numFmtId="0" fontId="10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164" fontId="9" fillId="0" borderId="1" xfId="1" applyFont="1" applyFill="1" applyBorder="1"/>
    <xf numFmtId="164" fontId="8" fillId="0" borderId="0" xfId="1" applyFont="1" applyFill="1" applyBorder="1" applyAlignment="1">
      <alignment horizontal="center"/>
    </xf>
    <xf numFmtId="0" fontId="9" fillId="2" borderId="0" xfId="0" applyFont="1" applyFill="1"/>
    <xf numFmtId="0" fontId="8" fillId="0" borderId="0" xfId="0" applyFont="1"/>
    <xf numFmtId="0" fontId="11" fillId="3" borderId="0" xfId="0" applyFont="1" applyFill="1"/>
    <xf numFmtId="0" fontId="9" fillId="0" borderId="1" xfId="0" applyFont="1" applyBorder="1" applyAlignment="1">
      <alignment horizontal="center"/>
    </xf>
    <xf numFmtId="164" fontId="11" fillId="3" borderId="0" xfId="1" applyFont="1" applyFill="1"/>
    <xf numFmtId="0" fontId="11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/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</cellXfs>
  <cellStyles count="5">
    <cellStyle name="Millares [0]" xfId="1" builtinId="6"/>
    <cellStyle name="Millares [0] 2" xfId="4" xr:uid="{0E8B9C45-ADDB-46A5-917B-6A0C35273ACA}"/>
    <cellStyle name="Millares 2" xfId="3" xr:uid="{971A1D78-2C9C-4E87-959C-0B7DB6476F20}"/>
    <cellStyle name="Normal" xfId="0" builtinId="0"/>
    <cellStyle name="Normal 12 2 10" xfId="2" xr:uid="{B9FABFE4-7C61-490E-91AA-5D55E6969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7613F-1F7D-4EAD-8D37-3EB947AD4CD7}">
  <dimension ref="A1:G102"/>
  <sheetViews>
    <sheetView tabSelected="1" topLeftCell="A78" workbookViewId="0">
      <selection activeCell="D102" sqref="D102"/>
    </sheetView>
  </sheetViews>
  <sheetFormatPr baseColWidth="10" defaultColWidth="11.5" defaultRowHeight="10.5" x14ac:dyDescent="0.25"/>
  <cols>
    <col min="1" max="1" width="51" bestFit="1" customWidth="1"/>
    <col min="2" max="2" width="16.875" bestFit="1" customWidth="1"/>
    <col min="3" max="3" width="16.875" style="11" customWidth="1"/>
    <col min="4" max="4" width="16.5" customWidth="1"/>
    <col min="5" max="6" width="35.5" bestFit="1" customWidth="1"/>
    <col min="7" max="7" width="11.875" bestFit="1" customWidth="1"/>
    <col min="8" max="8" width="9" bestFit="1" customWidth="1"/>
  </cols>
  <sheetData>
    <row r="1" spans="1:7" s="17" customFormat="1" x14ac:dyDescent="0.25">
      <c r="A1" s="18" t="s">
        <v>69</v>
      </c>
      <c r="C1" s="18"/>
    </row>
    <row r="2" spans="1:7" s="17" customFormat="1" x14ac:dyDescent="0.25">
      <c r="A2" s="40" t="s">
        <v>93</v>
      </c>
      <c r="C2" s="18"/>
    </row>
    <row r="3" spans="1:7" s="17" customFormat="1" x14ac:dyDescent="0.25">
      <c r="C3" s="18"/>
    </row>
    <row r="4" spans="1:7" x14ac:dyDescent="0.25">
      <c r="A4" s="35" t="s">
        <v>70</v>
      </c>
    </row>
    <row r="6" spans="1:7" x14ac:dyDescent="0.25">
      <c r="A6" s="35" t="s">
        <v>0</v>
      </c>
      <c r="B6" s="35" t="s">
        <v>57</v>
      </c>
      <c r="C6" s="35" t="s">
        <v>56</v>
      </c>
      <c r="E6" s="35" t="s">
        <v>0</v>
      </c>
      <c r="F6" s="35" t="s">
        <v>57</v>
      </c>
      <c r="G6" s="35" t="s">
        <v>56</v>
      </c>
    </row>
    <row r="7" spans="1:7" x14ac:dyDescent="0.25">
      <c r="A7" s="5" t="s">
        <v>2</v>
      </c>
      <c r="B7" s="4">
        <v>794340.51100000006</v>
      </c>
      <c r="C7" s="8" t="s">
        <v>3</v>
      </c>
      <c r="D7" s="3"/>
      <c r="E7" s="12" t="s">
        <v>58</v>
      </c>
      <c r="F7" s="13">
        <v>129129.11500000001</v>
      </c>
      <c r="G7" s="14" t="s">
        <v>59</v>
      </c>
    </row>
    <row r="8" spans="1:7" x14ac:dyDescent="0.25">
      <c r="A8" s="5" t="s">
        <v>4</v>
      </c>
      <c r="B8" s="4">
        <v>716876.6</v>
      </c>
      <c r="C8" s="8" t="s">
        <v>3</v>
      </c>
      <c r="D8" s="3"/>
      <c r="E8" s="5" t="s">
        <v>60</v>
      </c>
      <c r="F8" s="4">
        <v>127438.2</v>
      </c>
      <c r="G8" s="8" t="s">
        <v>61</v>
      </c>
    </row>
    <row r="9" spans="1:7" x14ac:dyDescent="0.25">
      <c r="A9" s="5" t="s">
        <v>5</v>
      </c>
      <c r="B9" s="4">
        <v>93297.328999999998</v>
      </c>
      <c r="C9" s="8" t="s">
        <v>6</v>
      </c>
      <c r="D9" s="3"/>
      <c r="E9" s="5" t="s">
        <v>62</v>
      </c>
      <c r="F9" s="4">
        <v>49490.427000000003</v>
      </c>
      <c r="G9" s="8" t="s">
        <v>6</v>
      </c>
    </row>
    <row r="10" spans="1:7" x14ac:dyDescent="0.25">
      <c r="A10" s="5" t="s">
        <v>7</v>
      </c>
      <c r="B10" s="4">
        <v>50365.527000000002</v>
      </c>
      <c r="C10" s="8" t="s">
        <v>8</v>
      </c>
      <c r="D10" s="3"/>
      <c r="E10" s="5" t="s">
        <v>63</v>
      </c>
      <c r="F10" s="4">
        <v>952.59900000000005</v>
      </c>
      <c r="G10" s="8" t="s">
        <v>6</v>
      </c>
    </row>
    <row r="11" spans="1:7" x14ac:dyDescent="0.25">
      <c r="A11" s="5" t="s">
        <v>9</v>
      </c>
      <c r="B11" s="4">
        <v>50000</v>
      </c>
      <c r="C11" s="8" t="s">
        <v>3</v>
      </c>
      <c r="D11" s="3"/>
      <c r="E11" s="5" t="s">
        <v>64</v>
      </c>
      <c r="F11" s="4">
        <v>942.66200000000003</v>
      </c>
      <c r="G11" s="8" t="s">
        <v>6</v>
      </c>
    </row>
    <row r="12" spans="1:7" x14ac:dyDescent="0.25">
      <c r="A12" s="5" t="s">
        <v>10</v>
      </c>
      <c r="B12" s="4">
        <v>42000</v>
      </c>
      <c r="C12" s="8" t="s">
        <v>6</v>
      </c>
      <c r="D12" s="3"/>
      <c r="E12" s="5" t="s">
        <v>23</v>
      </c>
      <c r="F12" s="4">
        <v>670.83399999999995</v>
      </c>
      <c r="G12" s="8" t="s">
        <v>6</v>
      </c>
    </row>
    <row r="13" spans="1:7" x14ac:dyDescent="0.25">
      <c r="A13" s="5" t="s">
        <v>11</v>
      </c>
      <c r="B13" s="4">
        <v>19471.803</v>
      </c>
      <c r="C13" s="8" t="s">
        <v>6</v>
      </c>
      <c r="D13" s="3"/>
      <c r="E13" s="5" t="s">
        <v>65</v>
      </c>
      <c r="F13" s="4">
        <v>288</v>
      </c>
      <c r="G13" s="8" t="s">
        <v>6</v>
      </c>
    </row>
    <row r="14" spans="1:7" x14ac:dyDescent="0.25">
      <c r="A14" s="5" t="s">
        <v>12</v>
      </c>
      <c r="B14" s="4">
        <v>15000</v>
      </c>
      <c r="C14" s="8" t="s">
        <v>6</v>
      </c>
      <c r="D14" s="3"/>
      <c r="E14" s="6" t="s">
        <v>66</v>
      </c>
      <c r="F14" s="7">
        <v>149.64699999999999</v>
      </c>
      <c r="G14" s="9" t="s">
        <v>6</v>
      </c>
    </row>
    <row r="15" spans="1:7" x14ac:dyDescent="0.25">
      <c r="A15" s="5" t="s">
        <v>13</v>
      </c>
      <c r="B15" s="4">
        <v>14900</v>
      </c>
      <c r="C15" s="8" t="s">
        <v>6</v>
      </c>
      <c r="D15" s="3"/>
      <c r="E15" s="15" t="s">
        <v>68</v>
      </c>
      <c r="F15" s="16">
        <f>SUM(F7:F14)</f>
        <v>309061.484</v>
      </c>
      <c r="G15" s="9"/>
    </row>
    <row r="16" spans="1:7" x14ac:dyDescent="0.25">
      <c r="A16" s="5" t="s">
        <v>14</v>
      </c>
      <c r="B16" s="4">
        <v>13068.883</v>
      </c>
      <c r="C16" s="8" t="s">
        <v>6</v>
      </c>
      <c r="D16" s="3"/>
    </row>
    <row r="17" spans="1:4" x14ac:dyDescent="0.25">
      <c r="A17" s="5" t="s">
        <v>15</v>
      </c>
      <c r="B17" s="4">
        <v>12667.662</v>
      </c>
      <c r="C17" s="8" t="s">
        <v>6</v>
      </c>
      <c r="D17" s="3"/>
    </row>
    <row r="18" spans="1:4" x14ac:dyDescent="0.25">
      <c r="A18" s="5" t="s">
        <v>16</v>
      </c>
      <c r="B18" s="4">
        <v>12384.763000000001</v>
      </c>
      <c r="C18" s="8" t="s">
        <v>6</v>
      </c>
      <c r="D18" s="3"/>
    </row>
    <row r="19" spans="1:4" x14ac:dyDescent="0.25">
      <c r="A19" s="5" t="s">
        <v>17</v>
      </c>
      <c r="B19" s="4">
        <v>11947.603999999999</v>
      </c>
      <c r="C19" s="8" t="s">
        <v>6</v>
      </c>
      <c r="D19" s="3"/>
    </row>
    <row r="20" spans="1:4" x14ac:dyDescent="0.25">
      <c r="A20" s="5" t="s">
        <v>18</v>
      </c>
      <c r="B20" s="4">
        <v>11591.934999999999</v>
      </c>
      <c r="C20" s="8" t="s">
        <v>6</v>
      </c>
      <c r="D20" s="3"/>
    </row>
    <row r="21" spans="1:4" x14ac:dyDescent="0.25">
      <c r="A21" s="5" t="s">
        <v>19</v>
      </c>
      <c r="B21" s="4">
        <v>11100</v>
      </c>
      <c r="C21" s="8" t="s">
        <v>20</v>
      </c>
      <c r="D21" s="3"/>
    </row>
    <row r="22" spans="1:4" x14ac:dyDescent="0.25">
      <c r="A22" s="5" t="s">
        <v>21</v>
      </c>
      <c r="B22" s="4">
        <v>9460</v>
      </c>
      <c r="C22" s="8" t="s">
        <v>8</v>
      </c>
      <c r="D22" s="3"/>
    </row>
    <row r="23" spans="1:4" x14ac:dyDescent="0.25">
      <c r="A23" s="5" t="s">
        <v>22</v>
      </c>
      <c r="B23" s="4">
        <v>8200</v>
      </c>
      <c r="C23" s="8" t="s">
        <v>6</v>
      </c>
      <c r="D23" s="3"/>
    </row>
    <row r="24" spans="1:4" x14ac:dyDescent="0.25">
      <c r="A24" s="5" t="s">
        <v>24</v>
      </c>
      <c r="B24" s="4">
        <v>7588.98</v>
      </c>
      <c r="C24" s="8" t="s">
        <v>6</v>
      </c>
      <c r="D24" s="3"/>
    </row>
    <row r="25" spans="1:4" x14ac:dyDescent="0.25">
      <c r="A25" s="5" t="s">
        <v>25</v>
      </c>
      <c r="B25" s="4">
        <v>6842.9690000000001</v>
      </c>
      <c r="C25" s="8" t="s">
        <v>6</v>
      </c>
      <c r="D25" s="3"/>
    </row>
    <row r="26" spans="1:4" x14ac:dyDescent="0.25">
      <c r="A26" s="5" t="s">
        <v>26</v>
      </c>
      <c r="B26" s="4">
        <v>5927.9549999999999</v>
      </c>
      <c r="C26" s="8" t="s">
        <v>6</v>
      </c>
      <c r="D26" s="3"/>
    </row>
    <row r="27" spans="1:4" x14ac:dyDescent="0.25">
      <c r="A27" s="5" t="s">
        <v>27</v>
      </c>
      <c r="B27" s="4">
        <v>5827</v>
      </c>
      <c r="C27" s="8" t="s">
        <v>6</v>
      </c>
      <c r="D27" s="3"/>
    </row>
    <row r="28" spans="1:4" x14ac:dyDescent="0.25">
      <c r="A28" s="5" t="s">
        <v>28</v>
      </c>
      <c r="B28" s="4">
        <v>9076.2710000000006</v>
      </c>
      <c r="C28" s="8" t="s">
        <v>6</v>
      </c>
      <c r="D28" s="3"/>
    </row>
    <row r="29" spans="1:4" x14ac:dyDescent="0.25">
      <c r="A29" s="5" t="s">
        <v>29</v>
      </c>
      <c r="B29" s="4">
        <v>5450</v>
      </c>
      <c r="C29" s="8" t="s">
        <v>6</v>
      </c>
      <c r="D29" s="3"/>
    </row>
    <row r="30" spans="1:4" x14ac:dyDescent="0.25">
      <c r="A30" s="5" t="s">
        <v>30</v>
      </c>
      <c r="B30" s="4">
        <v>5070</v>
      </c>
      <c r="C30" s="8" t="s">
        <v>6</v>
      </c>
      <c r="D30" s="3"/>
    </row>
    <row r="31" spans="1:4" x14ac:dyDescent="0.25">
      <c r="A31" s="5" t="s">
        <v>31</v>
      </c>
      <c r="B31" s="4">
        <v>5046.5</v>
      </c>
      <c r="C31" s="8" t="s">
        <v>6</v>
      </c>
      <c r="D31" s="3"/>
    </row>
    <row r="32" spans="1:4" x14ac:dyDescent="0.25">
      <c r="A32" s="5" t="s">
        <v>32</v>
      </c>
      <c r="B32" s="4">
        <v>4853.4750000000004</v>
      </c>
      <c r="C32" s="8" t="s">
        <v>6</v>
      </c>
      <c r="D32" s="3"/>
    </row>
    <row r="33" spans="1:4" x14ac:dyDescent="0.25">
      <c r="A33" s="5" t="s">
        <v>33</v>
      </c>
      <c r="B33" s="4">
        <v>4000</v>
      </c>
      <c r="C33" s="8" t="s">
        <v>6</v>
      </c>
      <c r="D33" s="3"/>
    </row>
    <row r="34" spans="1:4" x14ac:dyDescent="0.25">
      <c r="A34" s="5" t="s">
        <v>34</v>
      </c>
      <c r="B34" s="4">
        <v>3900</v>
      </c>
      <c r="C34" s="8" t="s">
        <v>6</v>
      </c>
      <c r="D34" s="3"/>
    </row>
    <row r="35" spans="1:4" x14ac:dyDescent="0.25">
      <c r="A35" s="5" t="s">
        <v>35</v>
      </c>
      <c r="B35" s="4">
        <v>3492.5</v>
      </c>
      <c r="C35" s="8" t="s">
        <v>6</v>
      </c>
      <c r="D35" s="3"/>
    </row>
    <row r="36" spans="1:4" x14ac:dyDescent="0.25">
      <c r="A36" s="5" t="s">
        <v>36</v>
      </c>
      <c r="B36" s="4">
        <v>3059.7959999999998</v>
      </c>
      <c r="C36" s="8" t="s">
        <v>6</v>
      </c>
      <c r="D36" s="3"/>
    </row>
    <row r="37" spans="1:4" x14ac:dyDescent="0.25">
      <c r="A37" s="5" t="s">
        <v>37</v>
      </c>
      <c r="B37" s="4">
        <v>3000</v>
      </c>
      <c r="C37" s="8" t="s">
        <v>6</v>
      </c>
      <c r="D37" s="3"/>
    </row>
    <row r="38" spans="1:4" x14ac:dyDescent="0.25">
      <c r="A38" s="5" t="s">
        <v>38</v>
      </c>
      <c r="B38" s="4">
        <v>3000</v>
      </c>
      <c r="C38" s="8" t="s">
        <v>6</v>
      </c>
      <c r="D38" s="3"/>
    </row>
    <row r="39" spans="1:4" x14ac:dyDescent="0.25">
      <c r="A39" s="5" t="s">
        <v>39</v>
      </c>
      <c r="B39" s="4">
        <v>3000</v>
      </c>
      <c r="C39" s="8" t="s">
        <v>6</v>
      </c>
      <c r="D39" s="3"/>
    </row>
    <row r="40" spans="1:4" x14ac:dyDescent="0.25">
      <c r="A40" s="5" t="s">
        <v>40</v>
      </c>
      <c r="B40" s="4">
        <v>2850</v>
      </c>
      <c r="C40" s="8" t="s">
        <v>6</v>
      </c>
      <c r="D40" s="3"/>
    </row>
    <row r="41" spans="1:4" x14ac:dyDescent="0.25">
      <c r="A41" s="5" t="s">
        <v>41</v>
      </c>
      <c r="B41" s="4">
        <v>2710</v>
      </c>
      <c r="C41" s="8" t="s">
        <v>6</v>
      </c>
      <c r="D41" s="3"/>
    </row>
    <row r="42" spans="1:4" x14ac:dyDescent="0.25">
      <c r="A42" s="5" t="s">
        <v>42</v>
      </c>
      <c r="B42" s="4">
        <v>2700</v>
      </c>
      <c r="C42" s="8" t="s">
        <v>6</v>
      </c>
      <c r="D42" s="3"/>
    </row>
    <row r="43" spans="1:4" x14ac:dyDescent="0.25">
      <c r="A43" s="5" t="s">
        <v>43</v>
      </c>
      <c r="B43" s="4">
        <v>2823.08</v>
      </c>
      <c r="C43" s="8" t="s">
        <v>6</v>
      </c>
      <c r="D43" s="3"/>
    </row>
    <row r="44" spans="1:4" x14ac:dyDescent="0.25">
      <c r="A44" s="5" t="s">
        <v>44</v>
      </c>
      <c r="B44" s="4">
        <v>2550</v>
      </c>
      <c r="C44" s="8" t="s">
        <v>6</v>
      </c>
      <c r="D44" s="3"/>
    </row>
    <row r="45" spans="1:4" x14ac:dyDescent="0.25">
      <c r="A45" s="5" t="s">
        <v>45</v>
      </c>
      <c r="B45" s="4">
        <v>2525</v>
      </c>
      <c r="C45" s="8" t="s">
        <v>6</v>
      </c>
      <c r="D45" s="3"/>
    </row>
    <row r="46" spans="1:4" x14ac:dyDescent="0.25">
      <c r="A46" s="5" t="s">
        <v>46</v>
      </c>
      <c r="B46" s="4">
        <v>2240</v>
      </c>
      <c r="C46" s="8" t="s">
        <v>6</v>
      </c>
      <c r="D46" s="3"/>
    </row>
    <row r="47" spans="1:4" x14ac:dyDescent="0.25">
      <c r="A47" s="5" t="s">
        <v>47</v>
      </c>
      <c r="B47" s="4">
        <v>2132.9769999999999</v>
      </c>
      <c r="C47" s="8" t="s">
        <v>6</v>
      </c>
      <c r="D47" s="3"/>
    </row>
    <row r="48" spans="1:4" x14ac:dyDescent="0.25">
      <c r="A48" s="5" t="s">
        <v>48</v>
      </c>
      <c r="B48" s="4">
        <v>1813.752</v>
      </c>
      <c r="C48" s="8" t="s">
        <v>6</v>
      </c>
      <c r="D48" s="3"/>
    </row>
    <row r="49" spans="1:5" x14ac:dyDescent="0.25">
      <c r="A49" s="5" t="s">
        <v>49</v>
      </c>
      <c r="B49" s="4">
        <v>1737.998</v>
      </c>
      <c r="C49" s="8" t="s">
        <v>6</v>
      </c>
      <c r="D49" s="3"/>
    </row>
    <row r="50" spans="1:5" x14ac:dyDescent="0.25">
      <c r="A50" s="5" t="s">
        <v>50</v>
      </c>
      <c r="B50" s="4">
        <v>1600</v>
      </c>
      <c r="C50" s="8" t="s">
        <v>6</v>
      </c>
      <c r="D50" s="3"/>
    </row>
    <row r="51" spans="1:5" x14ac:dyDescent="0.25">
      <c r="A51" s="5" t="s">
        <v>51</v>
      </c>
      <c r="B51" s="4">
        <v>1507.287</v>
      </c>
      <c r="C51" s="8" t="s">
        <v>6</v>
      </c>
      <c r="D51" s="3"/>
    </row>
    <row r="52" spans="1:5" x14ac:dyDescent="0.25">
      <c r="A52" s="5" t="s">
        <v>52</v>
      </c>
      <c r="B52" s="4">
        <v>1440</v>
      </c>
      <c r="C52" s="8" t="s">
        <v>6</v>
      </c>
      <c r="D52" s="3"/>
    </row>
    <row r="53" spans="1:5" x14ac:dyDescent="0.25">
      <c r="A53" s="5" t="s">
        <v>53</v>
      </c>
      <c r="B53" s="4">
        <v>1350</v>
      </c>
      <c r="C53" s="8" t="s">
        <v>6</v>
      </c>
      <c r="D53" s="3"/>
    </row>
    <row r="54" spans="1:5" x14ac:dyDescent="0.25">
      <c r="A54" s="5" t="s">
        <v>54</v>
      </c>
      <c r="B54" s="4">
        <v>1320</v>
      </c>
      <c r="C54" s="8" t="s">
        <v>6</v>
      </c>
      <c r="D54" s="3"/>
    </row>
    <row r="55" spans="1:5" x14ac:dyDescent="0.25">
      <c r="A55" s="6" t="s">
        <v>55</v>
      </c>
      <c r="B55" s="7">
        <v>1290</v>
      </c>
      <c r="C55" s="9" t="s">
        <v>6</v>
      </c>
      <c r="D55" s="3"/>
    </row>
    <row r="56" spans="1:5" x14ac:dyDescent="0.25">
      <c r="A56" s="35" t="s">
        <v>67</v>
      </c>
      <c r="B56" s="37">
        <f>SUM(B7:B55)</f>
        <v>1998398.1570000004</v>
      </c>
      <c r="C56" s="10"/>
    </row>
    <row r="57" spans="1:5" x14ac:dyDescent="0.25">
      <c r="A57" s="1"/>
      <c r="C57" s="10"/>
    </row>
    <row r="58" spans="1:5" x14ac:dyDescent="0.25">
      <c r="B58" s="3"/>
    </row>
    <row r="59" spans="1:5" x14ac:dyDescent="0.25">
      <c r="A59" s="35" t="s">
        <v>71</v>
      </c>
    </row>
    <row r="60" spans="1:5" x14ac:dyDescent="0.25">
      <c r="A60" s="41"/>
    </row>
    <row r="61" spans="1:5" x14ac:dyDescent="0.25">
      <c r="A61" s="17" t="s">
        <v>94</v>
      </c>
      <c r="B61" s="42">
        <v>2024</v>
      </c>
      <c r="C61" s="42"/>
      <c r="D61" s="42"/>
      <c r="E61" s="42"/>
    </row>
    <row r="62" spans="1:5" s="39" customFormat="1" ht="24.75" customHeight="1" x14ac:dyDescent="0.25">
      <c r="A62" s="38" t="s">
        <v>72</v>
      </c>
      <c r="B62" s="38" t="s">
        <v>73</v>
      </c>
      <c r="C62" s="38" t="s">
        <v>74</v>
      </c>
      <c r="D62" s="38" t="s">
        <v>75</v>
      </c>
      <c r="E62" s="38" t="s">
        <v>76</v>
      </c>
    </row>
    <row r="63" spans="1:5" s="19" customFormat="1" x14ac:dyDescent="0.25">
      <c r="A63" s="20" t="s">
        <v>77</v>
      </c>
      <c r="B63" s="22"/>
      <c r="C63" s="22"/>
      <c r="D63" s="23"/>
      <c r="E63" s="21"/>
    </row>
    <row r="64" spans="1:5" s="19" customFormat="1" x14ac:dyDescent="0.25">
      <c r="A64" s="24" t="s">
        <v>78</v>
      </c>
      <c r="B64" s="25" t="s">
        <v>79</v>
      </c>
      <c r="C64" s="24" t="s">
        <v>96</v>
      </c>
      <c r="D64" s="26">
        <v>640594</v>
      </c>
      <c r="E64" s="25" t="s">
        <v>80</v>
      </c>
    </row>
    <row r="65" spans="1:5" s="19" customFormat="1" x14ac:dyDescent="0.25">
      <c r="A65" s="24" t="s">
        <v>81</v>
      </c>
      <c r="B65" s="25" t="s">
        <v>79</v>
      </c>
      <c r="C65" s="24" t="s">
        <v>96</v>
      </c>
      <c r="D65" s="26">
        <v>1597929</v>
      </c>
      <c r="E65" s="25" t="s">
        <v>80</v>
      </c>
    </row>
    <row r="66" spans="1:5" s="19" customFormat="1" x14ac:dyDescent="0.25">
      <c r="A66" s="27" t="s">
        <v>82</v>
      </c>
      <c r="B66" s="25" t="s">
        <v>79</v>
      </c>
      <c r="C66" s="24" t="s">
        <v>96</v>
      </c>
      <c r="D66" s="26">
        <v>0</v>
      </c>
      <c r="E66" s="25" t="s">
        <v>83</v>
      </c>
    </row>
    <row r="67" spans="1:5" s="19" customFormat="1" x14ac:dyDescent="0.25">
      <c r="A67" s="24" t="s">
        <v>84</v>
      </c>
      <c r="B67" s="25" t="s">
        <v>79</v>
      </c>
      <c r="C67" s="24" t="s">
        <v>96</v>
      </c>
      <c r="D67" s="26">
        <v>1384000</v>
      </c>
      <c r="E67" s="25" t="s">
        <v>83</v>
      </c>
    </row>
    <row r="68" spans="1:5" s="19" customFormat="1" x14ac:dyDescent="0.25">
      <c r="A68" s="27" t="s">
        <v>85</v>
      </c>
      <c r="B68" s="25" t="s">
        <v>79</v>
      </c>
      <c r="C68" s="24" t="s">
        <v>96</v>
      </c>
      <c r="D68" s="26">
        <v>1584000</v>
      </c>
      <c r="E68" s="25" t="s">
        <v>83</v>
      </c>
    </row>
    <row r="69" spans="1:5" s="19" customFormat="1" x14ac:dyDescent="0.25">
      <c r="A69" s="27" t="s">
        <v>86</v>
      </c>
      <c r="B69" s="25" t="s">
        <v>79</v>
      </c>
      <c r="C69" s="24" t="s">
        <v>96</v>
      </c>
      <c r="D69" s="26">
        <v>1300000</v>
      </c>
      <c r="E69" s="25" t="s">
        <v>80</v>
      </c>
    </row>
    <row r="70" spans="1:5" s="19" customFormat="1" x14ac:dyDescent="0.25">
      <c r="A70" s="24" t="s">
        <v>87</v>
      </c>
      <c r="B70" s="25" t="s">
        <v>79</v>
      </c>
      <c r="C70" s="24" t="s">
        <v>96</v>
      </c>
      <c r="D70" s="26">
        <v>130734</v>
      </c>
      <c r="E70" s="25" t="s">
        <v>83</v>
      </c>
    </row>
    <row r="71" spans="1:5" s="19" customFormat="1" x14ac:dyDescent="0.25">
      <c r="A71" s="24" t="s">
        <v>88</v>
      </c>
      <c r="B71" s="25" t="s">
        <v>79</v>
      </c>
      <c r="C71" s="24" t="s">
        <v>96</v>
      </c>
      <c r="D71" s="26">
        <v>1000000</v>
      </c>
      <c r="E71" s="25" t="s">
        <v>83</v>
      </c>
    </row>
    <row r="72" spans="1:5" s="19" customFormat="1" x14ac:dyDescent="0.25">
      <c r="A72" s="20" t="s">
        <v>89</v>
      </c>
      <c r="B72" s="25"/>
      <c r="C72" s="22" t="s">
        <v>97</v>
      </c>
      <c r="D72" s="23"/>
      <c r="E72" s="21"/>
    </row>
    <row r="73" spans="1:5" s="19" customFormat="1" x14ac:dyDescent="0.25">
      <c r="A73" s="27" t="s">
        <v>78</v>
      </c>
      <c r="B73" s="25" t="s">
        <v>79</v>
      </c>
      <c r="C73" s="24" t="s">
        <v>96</v>
      </c>
      <c r="D73" s="26">
        <v>428727</v>
      </c>
      <c r="E73" s="25" t="s">
        <v>80</v>
      </c>
    </row>
    <row r="74" spans="1:5" s="19" customFormat="1" x14ac:dyDescent="0.25">
      <c r="A74" s="24" t="s">
        <v>81</v>
      </c>
      <c r="B74" s="25" t="s">
        <v>79</v>
      </c>
      <c r="C74" s="24" t="s">
        <v>96</v>
      </c>
      <c r="D74" s="26">
        <v>734540</v>
      </c>
      <c r="E74" s="25" t="s">
        <v>80</v>
      </c>
    </row>
    <row r="75" spans="1:5" s="19" customFormat="1" x14ac:dyDescent="0.25">
      <c r="A75" s="27" t="s">
        <v>82</v>
      </c>
      <c r="B75" s="25" t="s">
        <v>79</v>
      </c>
      <c r="C75" s="24" t="s">
        <v>96</v>
      </c>
      <c r="D75" s="26">
        <v>0</v>
      </c>
      <c r="E75" s="25" t="s">
        <v>83</v>
      </c>
    </row>
    <row r="76" spans="1:5" s="19" customFormat="1" x14ac:dyDescent="0.25">
      <c r="A76" s="27" t="s">
        <v>90</v>
      </c>
      <c r="B76" s="25" t="s">
        <v>79</v>
      </c>
      <c r="C76" s="24" t="s">
        <v>96</v>
      </c>
      <c r="D76" s="26">
        <v>272696</v>
      </c>
      <c r="E76" s="25" t="s">
        <v>80</v>
      </c>
    </row>
    <row r="77" spans="1:5" s="19" customFormat="1" x14ac:dyDescent="0.25">
      <c r="A77" s="27" t="s">
        <v>85</v>
      </c>
      <c r="B77" s="25" t="s">
        <v>79</v>
      </c>
      <c r="C77" s="24" t="s">
        <v>96</v>
      </c>
      <c r="D77" s="26">
        <v>270555</v>
      </c>
      <c r="E77" s="25" t="s">
        <v>83</v>
      </c>
    </row>
    <row r="78" spans="1:5" s="19" customFormat="1" x14ac:dyDescent="0.25">
      <c r="A78" s="27" t="s">
        <v>86</v>
      </c>
      <c r="B78" s="25" t="s">
        <v>79</v>
      </c>
      <c r="C78" s="24" t="s">
        <v>96</v>
      </c>
      <c r="D78" s="26">
        <v>1649849</v>
      </c>
      <c r="E78" s="25" t="s">
        <v>80</v>
      </c>
    </row>
    <row r="79" spans="1:5" s="19" customFormat="1" x14ac:dyDescent="0.25">
      <c r="A79" s="24" t="s">
        <v>87</v>
      </c>
      <c r="B79" s="25" t="s">
        <v>79</v>
      </c>
      <c r="C79" s="24" t="s">
        <v>96</v>
      </c>
      <c r="D79" s="26">
        <v>2961</v>
      </c>
      <c r="E79" s="25" t="s">
        <v>83</v>
      </c>
    </row>
    <row r="80" spans="1:5" s="19" customFormat="1" x14ac:dyDescent="0.25">
      <c r="A80" s="28" t="s">
        <v>91</v>
      </c>
      <c r="B80" s="30" t="s">
        <v>79</v>
      </c>
      <c r="C80" s="29" t="s">
        <v>96</v>
      </c>
      <c r="D80" s="31">
        <v>1048082</v>
      </c>
      <c r="E80" s="25" t="s">
        <v>83</v>
      </c>
    </row>
    <row r="81" spans="1:5" s="19" customFormat="1" x14ac:dyDescent="0.25">
      <c r="A81" s="35" t="s">
        <v>1</v>
      </c>
      <c r="B81" s="37"/>
      <c r="C81" s="37" t="s">
        <v>97</v>
      </c>
      <c r="D81" s="37">
        <f>SUM(D64:D80)</f>
        <v>12044667</v>
      </c>
      <c r="E81" s="37"/>
    </row>
    <row r="82" spans="1:5" s="19" customFormat="1" x14ac:dyDescent="0.25">
      <c r="A82" s="24"/>
      <c r="B82" s="24"/>
      <c r="C82" s="33"/>
      <c r="D82" s="33"/>
      <c r="E82" s="24"/>
    </row>
    <row r="83" spans="1:5" s="19" customFormat="1" x14ac:dyDescent="0.25">
      <c r="A83" s="34" t="s">
        <v>95</v>
      </c>
      <c r="B83" s="43">
        <v>2024</v>
      </c>
      <c r="C83" s="43"/>
      <c r="D83" s="43"/>
      <c r="E83" s="43"/>
    </row>
    <row r="84" spans="1:5" s="39" customFormat="1" ht="24.75" customHeight="1" x14ac:dyDescent="0.25">
      <c r="A84" s="38" t="s">
        <v>72</v>
      </c>
      <c r="B84" s="38" t="s">
        <v>73</v>
      </c>
      <c r="C84" s="38" t="s">
        <v>74</v>
      </c>
      <c r="D84" s="38" t="s">
        <v>75</v>
      </c>
      <c r="E84" s="38" t="s">
        <v>92</v>
      </c>
    </row>
    <row r="85" spans="1:5" s="19" customFormat="1" x14ac:dyDescent="0.25">
      <c r="A85" s="20" t="s">
        <v>77</v>
      </c>
      <c r="B85" s="22"/>
      <c r="C85" s="22"/>
      <c r="D85" s="32"/>
      <c r="E85" s="21"/>
    </row>
    <row r="86" spans="1:5" s="19" customFormat="1" x14ac:dyDescent="0.25">
      <c r="A86" s="24" t="s">
        <v>78</v>
      </c>
      <c r="B86" s="25" t="s">
        <v>79</v>
      </c>
      <c r="C86" s="24" t="s">
        <v>96</v>
      </c>
      <c r="D86" s="26">
        <v>3229443</v>
      </c>
      <c r="E86" s="25" t="s">
        <v>80</v>
      </c>
    </row>
    <row r="87" spans="1:5" s="19" customFormat="1" x14ac:dyDescent="0.25">
      <c r="A87" s="24" t="s">
        <v>81</v>
      </c>
      <c r="B87" s="25" t="s">
        <v>79</v>
      </c>
      <c r="C87" s="24" t="s">
        <v>96</v>
      </c>
      <c r="D87" s="26">
        <v>4761807</v>
      </c>
      <c r="E87" s="25" t="s">
        <v>80</v>
      </c>
    </row>
    <row r="88" spans="1:5" s="19" customFormat="1" x14ac:dyDescent="0.25">
      <c r="A88" s="24" t="s">
        <v>90</v>
      </c>
      <c r="B88" s="25" t="s">
        <v>79</v>
      </c>
      <c r="C88" s="24" t="s">
        <v>96</v>
      </c>
      <c r="D88" s="26">
        <v>800000</v>
      </c>
      <c r="E88" s="25" t="s">
        <v>83</v>
      </c>
    </row>
    <row r="89" spans="1:5" s="19" customFormat="1" x14ac:dyDescent="0.25">
      <c r="A89" s="24" t="s">
        <v>86</v>
      </c>
      <c r="B89" s="25" t="s">
        <v>79</v>
      </c>
      <c r="C89" s="24" t="s">
        <v>96</v>
      </c>
      <c r="D89" s="26">
        <v>14200000</v>
      </c>
      <c r="E89" s="25" t="s">
        <v>80</v>
      </c>
    </row>
    <row r="90" spans="1:5" s="19" customFormat="1" x14ac:dyDescent="0.25">
      <c r="A90" s="24" t="s">
        <v>87</v>
      </c>
      <c r="B90" s="25" t="s">
        <v>79</v>
      </c>
      <c r="C90" s="24" t="s">
        <v>96</v>
      </c>
      <c r="D90" s="26">
        <v>0</v>
      </c>
      <c r="E90" s="25" t="s">
        <v>83</v>
      </c>
    </row>
    <row r="91" spans="1:5" s="19" customFormat="1" x14ac:dyDescent="0.25">
      <c r="A91" s="24" t="s">
        <v>85</v>
      </c>
      <c r="B91" s="25" t="s">
        <v>79</v>
      </c>
      <c r="C91" s="24" t="s">
        <v>96</v>
      </c>
      <c r="D91" s="26">
        <v>1584000</v>
      </c>
      <c r="E91" s="25" t="s">
        <v>83</v>
      </c>
    </row>
    <row r="92" spans="1:5" s="19" customFormat="1" x14ac:dyDescent="0.25">
      <c r="A92" s="24" t="s">
        <v>88</v>
      </c>
      <c r="B92" s="25" t="s">
        <v>79</v>
      </c>
      <c r="C92" s="24" t="s">
        <v>96</v>
      </c>
      <c r="D92" s="26">
        <v>6500000</v>
      </c>
      <c r="E92" s="25" t="s">
        <v>83</v>
      </c>
    </row>
    <row r="93" spans="1:5" s="19" customFormat="1" x14ac:dyDescent="0.25">
      <c r="A93" s="2" t="s">
        <v>89</v>
      </c>
      <c r="B93" s="25"/>
      <c r="C93" s="24" t="s">
        <v>97</v>
      </c>
      <c r="D93" s="26">
        <v>0</v>
      </c>
      <c r="E93" s="25"/>
    </row>
    <row r="94" spans="1:5" s="19" customFormat="1" x14ac:dyDescent="0.25">
      <c r="A94" s="24" t="s">
        <v>78</v>
      </c>
      <c r="B94" s="25" t="s">
        <v>79</v>
      </c>
      <c r="C94" s="24" t="s">
        <v>96</v>
      </c>
      <c r="D94" s="26">
        <v>793202</v>
      </c>
      <c r="E94" s="25" t="s">
        <v>80</v>
      </c>
    </row>
    <row r="95" spans="1:5" s="19" customFormat="1" x14ac:dyDescent="0.25">
      <c r="A95" s="24" t="s">
        <v>81</v>
      </c>
      <c r="B95" s="25" t="s">
        <v>79</v>
      </c>
      <c r="C95" s="24" t="s">
        <v>96</v>
      </c>
      <c r="D95" s="26">
        <v>800237</v>
      </c>
      <c r="E95" s="25" t="s">
        <v>80</v>
      </c>
    </row>
    <row r="96" spans="1:5" s="19" customFormat="1" x14ac:dyDescent="0.25">
      <c r="A96" s="24" t="s">
        <v>90</v>
      </c>
      <c r="B96" s="25" t="s">
        <v>79</v>
      </c>
      <c r="C96" s="24" t="s">
        <v>96</v>
      </c>
      <c r="D96" s="26">
        <v>60164</v>
      </c>
      <c r="E96" s="25" t="s">
        <v>83</v>
      </c>
    </row>
    <row r="97" spans="1:5" s="19" customFormat="1" x14ac:dyDescent="0.25">
      <c r="A97" s="24" t="s">
        <v>85</v>
      </c>
      <c r="B97" s="25" t="s">
        <v>79</v>
      </c>
      <c r="C97" s="24" t="s">
        <v>96</v>
      </c>
      <c r="D97" s="26">
        <v>104235</v>
      </c>
      <c r="E97" s="25" t="s">
        <v>80</v>
      </c>
    </row>
    <row r="98" spans="1:5" s="19" customFormat="1" x14ac:dyDescent="0.25">
      <c r="A98" s="24" t="s">
        <v>86</v>
      </c>
      <c r="B98" s="25" t="s">
        <v>79</v>
      </c>
      <c r="C98" s="24" t="s">
        <v>96</v>
      </c>
      <c r="D98" s="26">
        <v>5703220</v>
      </c>
      <c r="E98" s="25" t="s">
        <v>83</v>
      </c>
    </row>
    <row r="99" spans="1:5" s="19" customFormat="1" x14ac:dyDescent="0.25">
      <c r="A99" s="24" t="s">
        <v>87</v>
      </c>
      <c r="B99" s="25" t="s">
        <v>79</v>
      </c>
      <c r="C99" s="24" t="s">
        <v>96</v>
      </c>
      <c r="D99" s="26">
        <v>0</v>
      </c>
      <c r="E99" s="25" t="s">
        <v>80</v>
      </c>
    </row>
    <row r="100" spans="1:5" s="19" customFormat="1" x14ac:dyDescent="0.25">
      <c r="A100" s="29" t="s">
        <v>91</v>
      </c>
      <c r="B100" s="36" t="s">
        <v>79</v>
      </c>
      <c r="C100" s="29" t="s">
        <v>96</v>
      </c>
      <c r="D100" s="31">
        <v>1716055</v>
      </c>
      <c r="E100" s="25" t="s">
        <v>83</v>
      </c>
    </row>
    <row r="101" spans="1:5" s="19" customFormat="1" x14ac:dyDescent="0.25">
      <c r="A101" s="35" t="s">
        <v>1</v>
      </c>
      <c r="B101" s="37"/>
      <c r="C101" s="37" t="s">
        <v>97</v>
      </c>
      <c r="D101" s="37">
        <f>SUM(D86:D100)</f>
        <v>40252363</v>
      </c>
      <c r="E101" s="37"/>
    </row>
    <row r="102" spans="1:5" x14ac:dyDescent="0.25">
      <c r="B102" s="11"/>
      <c r="C102"/>
    </row>
  </sheetData>
  <mergeCells count="2">
    <mergeCell ref="B61:E61"/>
    <mergeCell ref="B83:E83"/>
  </mergeCells>
  <phoneticPr fontId="6" type="noConversion"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OdQJS4Defw3AYHMJlx/W+pv3PXMmR/6lBW4w24+ad+Y=</DigestValue>
    </Reference>
    <Reference Type="http://www.w3.org/2000/09/xmldsig#Object" URI="#idOfficeObject">
      <DigestMethod Algorithm="http://www.w3.org/2001/04/xmlenc#sha256"/>
      <DigestValue>DvaMXhBKTtpRkk5sSLKZxEi8cp9bkDfvrgBZlYwyevs=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Dl4BfCUalC9Ei0JduEB6jKFQf7pI/+sRHTxuRrk5sAk=</DigestValue>
    </Reference>
  </SignedInfo>
  <SignatureValue>xIDtEu9N9J/G10n+7PdxAcgaFWn2yHklnU9GoSsOCj0ExPe1UjTqb0aZR0DVoYbpYyM0X9DtxCPE
CshAobNSLrAc30BRzwIpwdXFnbgz9uthfx6glWMpvPsow7fQ7yepCFcgZlzGsY3fHxjIv3ceop+5
ZPA4rqGqfvP/6SidYdKJ/5LGxiQVtRvexkQNIlMdfhSoyQBBPY9tihm9hH8CVgF4/7H2JmEryB5k
kC0NFdRYgD5uxM8DKT4K+KmIFwLAJQ0clUn5lK/hcgWpwhE3IsQi6+lB019TgMPcj76xeu2YLQbK
dynoPK49TedBY1qlBvCV9zozy/jQliEqH7zdUQ==</SignatureValue>
  <KeyInfo>
    <X509Data>
      <X509Certificate>MIIIjTCCBnWgAwIBAgIIaVpYZpqJHTAwDQYJKoZIhvcNAQELBQAwWjEaMBgGA1UEAwwRQ0EtRE9DVU1FTlRBIFMuQS4xFjAUBgNVBAUTDVJVQzgwMDUwMTcyLTExFzAVBgNVBAoMDkRPQ1VNRU5UQSBTLkEuMQswCQYDVQQGEwJQWTAeFw0yMzExMTUxMzMxMDBaFw0yNTExMTQxMzMxMDBaMIHFMSkwJwYDVQQDDCBET01JTkdPIEFUSUxJTyBGRVJOQU5ERVogQUNFVkVETzESMBAGA1UEBRMJQ0kyODg2ODMxMRcwFQYDVQQqDA5ET01JTkdPIEFUSUxJTzEaMBgGA1UEBAwRRkVSTkFOREVaIEFDRVZFRE8xCzAJBgNVBAsMAkYyMTUwMwYDVQQKDCxDRVJUSUZJQ0FETyBDVUFMSUZJQ0FETyBERSBGSVJNQSBFTEVDVFJPTklDQTELMAkGA1UEBhMCUFkwggEiMA0GCSqGSIb3DQEBAQUAA4IBDwAwggEKAoIBAQDLUSIArrwNooNzTToRwhbywX+1EfvPqN/af3bXn9xUlUHzdCPF5FvU69O6jJKqGc38r0DH+55gR2l6hAkniW9pHt6wx6oNFemaSC+pR/SBu4BerCukghjvJY6602x8AMKWSeORM6wmeAW8kJ++gm3bgcLprmFExdu+2AXAtOuRy0MgGvFv3EJbBB3vzI+7XnTDV1kUNDSsONJQ8yu9sPzNn/KueiR7FnlHh7K7atM2V23nRp1LLGYeaEhgu/yVYgI7NJokMXU3hZhyKExuPnCl+l+2G1F0t1/kbX1ovvy8sHHTJi/aEj0oJ6zUL9m7uLqfMI4bpjeyFbRkfSRD1x3T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dGlsaW9AcmVjdG9y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BKOHDS+ntOHx3qtFGLNWjdL41TAOBgNVHQ8BAf8EBAMCBeAwDQYJKoZIhvcNAQELBQADggIBADxB3z0HCF87YQNaMrmt1ei2TvMkKgyGRUpWcy1sAh78CA04itTT0GvTHp2s/NqJkij6yz7LpDHmR4gLNcdfTVXsgtD7nRL0Bu3n0Yzb5kl1q6cZ8dnYc7l+JWwCFvKbJ4EiM0hFLaBsJ3rEjCUk3fWIrkaHI21OrPc2e1DkbIOI5Z835rx6CoBoMQmDEBKhsyjcQDfilygRZxpJR/ukCOXDOKPYPWHwJFLSKXqsmxdbZS0aj9hk2u6CDeRW7N86X/bcakXyCcSm6fSzNkmE2nm8lFaIf9jM/8PU19uJxpFEKrh8zocbq36Lpir1IdXN6f2Tko6K5Gw0WkxfLIm4p46/5n8+BNIXfjDnAD+tZtyoagRPFVyrZ/18L0PEcDiM4cU6momrase5sHkn4PvAQ8RTFkaBGN0NO1XjxuixP7kOIXXQMt/hezLtBA7krrtmWOw2ElXBOjlQBTFi2enjgytYB11wDXbECxFiCR/Jj3h4xnhYf54VZXNNXGuCv9h0idSN/RlgrYf4crznzayPV8zwaJktLkUKlKoPmWw+Bjiu9u93e/HumbpE9V9c0xyF9voOorTnwsWPhXRI8GWOLXkKykoG/rNbqdqzLINO3maGSE7kOuR1SWXA8x2rCE7DH5AO9lEP9kqxZwbq5Z4a4xnLinOKRuhyWmBaJulP4Do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6tWHyoQLr9u5LQCrjys+55QujdsKFP7/rP+A784fVVc=</DigestValue>
      </Reference>
      <Reference URI="/xl/sharedStrings.xml?ContentType=application/vnd.openxmlformats-officedocument.spreadsheetml.sharedStrings+xml">
        <DigestMethod Algorithm="http://www.w3.org/2001/04/xmlenc#sha256"/>
        <DigestValue>mMr2YsIJGdijzWY6GIqbAX74JBVKFEnQZSRa/hGQfiA=</DigestValue>
      </Reference>
      <Reference URI="/xl/styles.xml?ContentType=application/vnd.openxmlformats-officedocument.spreadsheetml.styles+xml">
        <DigestMethod Algorithm="http://www.w3.org/2001/04/xmlenc#sha256"/>
        <DigestValue>pkEHBCpE1QrxppL31AzfRMzI/JanQv5QFenHFUaHz94=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bAfxFLXJDz+mWvrCPTuHM1jqaL2/4wlPnUYmggRv66Y=</DigestValue>
      </Reference>
      <Reference URI="/xl/worksheets/sheet1.xml?ContentType=application/vnd.openxmlformats-officedocument.spreadsheetml.worksheet+xml">
        <DigestMethod Algorithm="http://www.w3.org/2001/04/xmlenc#sha256"/>
        <DigestValue>b73dg63j7k6cO6gYPj13IPFaheq4JXB6J9bWH4gmNJU=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2024-11-18T19:50:26Z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Requerimiento de la SIV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2024-11-18T19:50:26Z</xd:SigningTime>
          <xd:SigningCertificate>
            <xd:Cert>
              <xd:CertDigest>
                <DigestMethod Algorithm="http://www.w3.org/2001/04/xmlenc#sha256"/>
                <DigestValue>nL576pfIjRMUpVfWKhxWQjqdjomefEiINImm6iRzNys=</DigestValue>
              </xd:CertDigest>
              <xd:IssuerSerial>
                <X509IssuerName>C=PY, O=DOCUMENTA S.A., SERIALNUMBER=RUC80050172-1, CN=CA-DOCUMENTA S.A.</X509IssuerName>
                <X509SerialNumber>7591477319588977968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Requerimiento de la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Galeano</dc:creator>
  <cp:lastModifiedBy>Atilio Fernandez</cp:lastModifiedBy>
  <dcterms:created xsi:type="dcterms:W3CDTF">2024-11-18T18:35:01Z</dcterms:created>
  <dcterms:modified xsi:type="dcterms:W3CDTF">2024-11-18T19:47:54Z</dcterms:modified>
</cp:coreProperties>
</file>