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tebook\Documents\rosanti\ROSANTI INFORME SIV A SEPTIEMBRE 2024\"/>
    </mc:Choice>
  </mc:AlternateContent>
  <xr:revisionPtr revIDLastSave="0" documentId="13_ncr:201_{139FB86F-1DC6-439D-A61B-4FAD80775FE2}" xr6:coauthVersionLast="47" xr6:coauthVersionMax="47" xr10:uidLastSave="{00000000-0000-0000-0000-000000000000}"/>
  <bookViews>
    <workbookView xWindow="-120" yWindow="-120" windowWidth="20730" windowHeight="11040" activeTab="1" xr2:uid="{8840E0D0-6D81-4E27-8EE0-E6D4B226C1F5}"/>
  </bookViews>
  <sheets>
    <sheet name="Deudas Bancarias" sheetId="1" r:id="rId1"/>
    <sheet name="Deudas Comerciales" sheetId="2" r:id="rId2"/>
    <sheet name="Deudas Preferentes" sheetId="3" r:id="rId3"/>
  </sheets>
  <definedNames>
    <definedName name="_xlnm._FilterDatabase" localSheetId="0" hidden="1">'Deudas Bancarias'!$A$2:$L$6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3" l="1"/>
  <c r="L15" i="1" l="1"/>
  <c r="K15" i="1"/>
  <c r="J15" i="1"/>
  <c r="I15" i="1"/>
  <c r="H15" i="1"/>
  <c r="G15" i="1"/>
  <c r="F15" i="1"/>
  <c r="B15" i="1"/>
  <c r="L7" i="1"/>
  <c r="K7" i="1"/>
  <c r="J7" i="1"/>
  <c r="I7" i="1"/>
  <c r="H7" i="1"/>
  <c r="G7" i="1"/>
  <c r="F7" i="1"/>
  <c r="B7" i="1"/>
</calcChain>
</file>

<file path=xl/sharedStrings.xml><?xml version="1.0" encoding="utf-8"?>
<sst xmlns="http://schemas.openxmlformats.org/spreadsheetml/2006/main" count="79" uniqueCount="57">
  <si>
    <t>Saldo</t>
  </si>
  <si>
    <t>Vencimiento</t>
  </si>
  <si>
    <t>Corto Plazo</t>
  </si>
  <si>
    <t>Largo Plazo</t>
  </si>
  <si>
    <t>2023</t>
  </si>
  <si>
    <t>2024</t>
  </si>
  <si>
    <t>2025</t>
  </si>
  <si>
    <t>2026</t>
  </si>
  <si>
    <t>2027</t>
  </si>
  <si>
    <t>2028</t>
  </si>
  <si>
    <t>TOTALES</t>
  </si>
  <si>
    <t>Garantia</t>
  </si>
  <si>
    <t>Proveedores - Entidades Relacionadas</t>
  </si>
  <si>
    <t>USD</t>
  </si>
  <si>
    <t>GS</t>
  </si>
  <si>
    <t>Proveedores - Terceros</t>
  </si>
  <si>
    <t>Intereses a Pagar</t>
  </si>
  <si>
    <t>ROSANTI S.A.E.C.A.</t>
  </si>
  <si>
    <t>KEMSA C.I.S.A.</t>
  </si>
  <si>
    <t>SALEMMA RETAIL S.A</t>
  </si>
  <si>
    <t>DUCA IMPORT S.R.L.</t>
  </si>
  <si>
    <t>EUTOVA S .R. L</t>
  </si>
  <si>
    <t>PARANA FUNCIONAL S.A.</t>
  </si>
  <si>
    <t>VENCIMIENTO</t>
  </si>
  <si>
    <t>ADMINISTRACION NACIONAL DE ELECTRICIDAD</t>
  </si>
  <si>
    <t xml:space="preserve">MAPFRE PARAGUAY COMPAÑIA DE SEGUROS S.A. </t>
  </si>
  <si>
    <t xml:space="preserve">ACOSTA DUARTE RUTH LETICIA </t>
  </si>
  <si>
    <t>ADORNO ROMERO CARLOS ENRIQUE</t>
  </si>
  <si>
    <t>ALUM S.R.L.</t>
  </si>
  <si>
    <t>ARAUJARA S.A</t>
  </si>
  <si>
    <t>BANCARD S.A</t>
  </si>
  <si>
    <t>BARRIOS FERREIRA ROSSANA RAQUEL</t>
  </si>
  <si>
    <t xml:space="preserve">BISONS S.A. </t>
  </si>
  <si>
    <t>BORDON SOSA JORGE ABRAHAM</t>
  </si>
  <si>
    <t>CARRON ALVARADO JUAN PABLO</t>
  </si>
  <si>
    <t>DUARTE AYALA IARA DENISSE</t>
  </si>
  <si>
    <t>EVALUADORA LATINOAMERICANA SA SUCURSAL PARAGUAY</t>
  </si>
  <si>
    <t>FRIOPAR S.A.</t>
  </si>
  <si>
    <t>GOLDEN TRADE S.R.L</t>
  </si>
  <si>
    <t>GRUPO MULTILAB S.A</t>
  </si>
  <si>
    <t>INNOVA SOLUCIONES Y SERVICIOS S.R.L.</t>
  </si>
  <si>
    <t>LIMPIEZAS TECNICAS CLOACALES S.A.</t>
  </si>
  <si>
    <t>MASCREATIVO E.A.S.</t>
  </si>
  <si>
    <t xml:space="preserve">PARAGUAY ENERGY OPERACIONES Y LOGISTICA S.R.L </t>
  </si>
  <si>
    <t>PIRO'Y S.A</t>
  </si>
  <si>
    <t>PLOMERIA&amp;ACCESORIOS E.A.S</t>
  </si>
  <si>
    <t>RAMOS O'HARA JORGE ANTONIO</t>
  </si>
  <si>
    <t>RED DE INVERSIONES Y OPORTUNIDADES E.A.S</t>
  </si>
  <si>
    <t xml:space="preserve">RISO DOUTRELEAU BRUNO RODOLFO </t>
  </si>
  <si>
    <t>SANATORIO SAN ROQUE S.R.L.</t>
  </si>
  <si>
    <t>UNION COMERCIAL DE PARAGUAY S.A</t>
  </si>
  <si>
    <t>ZACHER MARQUEZ JAIME ESTEBAN</t>
  </si>
  <si>
    <t>GRAFICENTRO S.R.L</t>
  </si>
  <si>
    <t>Detalle de Deudas Comerciales al 30/09/2024</t>
  </si>
  <si>
    <t>Detalle de Deudas Financieras al 30/09/2024 en Dolares</t>
  </si>
  <si>
    <t>Detalle de Deudas Financieras al 30/09/2024 en Guaranies</t>
  </si>
  <si>
    <t>Detalle de Deudas Preferentes o Privilegiadas al 30/09/2024 en Guaranies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</si>
</sst>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_-* #,##0.00_-;\-* #,##0.00_-;_-* &quot;-&quot;??_-;_-@_-"/>
    <numFmt numFmtId="165" formatCode="_-* #,##0_-;\-* #,##0_-;_-* &quot;-&quot;??_-;_-@_-"/>
    <numFmt numFmtId="166" formatCode="0_ ;\-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1" fontId="3" fillId="0" borderId="0" xfId="1" applyFont="1"/>
    <xf numFmtId="14" fontId="3" fillId="0" borderId="0" xfId="0" applyNumberFormat="1" applyFont="1"/>
    <xf numFmtId="0" fontId="3" fillId="0" borderId="0" xfId="0" applyFont="1"/>
    <xf numFmtId="0" fontId="3" fillId="0" borderId="1" xfId="0" applyFont="1" applyBorder="1"/>
    <xf numFmtId="41" fontId="3" fillId="0" borderId="2" xfId="1" applyFont="1" applyBorder="1" applyAlignment="1"/>
    <xf numFmtId="14" fontId="3" fillId="0" borderId="2" xfId="0" applyNumberFormat="1" applyFont="1" applyBorder="1"/>
    <xf numFmtId="41" fontId="3" fillId="0" borderId="9" xfId="1" applyFont="1" applyBorder="1" applyAlignment="1"/>
    <xf numFmtId="41" fontId="3" fillId="0" borderId="10" xfId="1" applyFont="1" applyBorder="1" applyAlignment="1"/>
    <xf numFmtId="0" fontId="3" fillId="0" borderId="11" xfId="0" applyFont="1" applyBorder="1"/>
    <xf numFmtId="41" fontId="3" fillId="0" borderId="12" xfId="1" applyFont="1" applyBorder="1" applyAlignment="1"/>
    <xf numFmtId="14" fontId="3" fillId="0" borderId="12" xfId="0" applyNumberFormat="1" applyFont="1" applyBorder="1"/>
    <xf numFmtId="41" fontId="3" fillId="0" borderId="13" xfId="1" applyFont="1" applyBorder="1" applyAlignment="1"/>
    <xf numFmtId="41" fontId="3" fillId="0" borderId="14" xfId="1" applyFont="1" applyBorder="1" applyAlignment="1"/>
    <xf numFmtId="0" fontId="4" fillId="2" borderId="15" xfId="0" applyFont="1" applyFill="1" applyBorder="1"/>
    <xf numFmtId="41" fontId="4" fillId="2" borderId="5" xfId="1" applyFont="1" applyFill="1" applyBorder="1" applyAlignment="1"/>
    <xf numFmtId="14" fontId="4" fillId="2" borderId="5" xfId="0" applyNumberFormat="1" applyFont="1" applyFill="1" applyBorder="1"/>
    <xf numFmtId="41" fontId="4" fillId="2" borderId="6" xfId="1" applyFont="1" applyFill="1" applyBorder="1" applyAlignment="1"/>
    <xf numFmtId="41" fontId="3" fillId="0" borderId="12" xfId="1" applyFont="1" applyBorder="1"/>
    <xf numFmtId="41" fontId="3" fillId="0" borderId="13" xfId="1" applyFont="1" applyBorder="1"/>
    <xf numFmtId="41" fontId="3" fillId="0" borderId="14" xfId="1" applyFont="1" applyBorder="1"/>
    <xf numFmtId="41" fontId="4" fillId="2" borderId="5" xfId="1" applyFont="1" applyFill="1" applyBorder="1"/>
    <xf numFmtId="41" fontId="4" fillId="2" borderId="6" xfId="1" applyFont="1" applyFill="1" applyBorder="1"/>
    <xf numFmtId="166" fontId="4" fillId="2" borderId="9" xfId="1" applyNumberFormat="1" applyFont="1" applyFill="1" applyBorder="1" applyAlignment="1">
      <alignment horizontal="center" vertical="center"/>
    </xf>
    <xf numFmtId="166" fontId="4" fillId="2" borderId="10" xfId="1" applyNumberFormat="1" applyFont="1" applyFill="1" applyBorder="1" applyAlignment="1">
      <alignment horizontal="center" vertical="center"/>
    </xf>
    <xf numFmtId="0" fontId="4" fillId="2" borderId="9" xfId="1" applyNumberFormat="1" applyFont="1" applyFill="1" applyBorder="1" applyAlignment="1">
      <alignment horizontal="center" vertical="center"/>
    </xf>
    <xf numFmtId="0" fontId="4" fillId="2" borderId="1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3" fillId="0" borderId="0" xfId="2" applyNumberFormat="1" applyFont="1" applyAlignment="1">
      <alignment horizontal="center"/>
    </xf>
    <xf numFmtId="164" fontId="3" fillId="0" borderId="0" xfId="0" applyNumberFormat="1" applyFont="1"/>
    <xf numFmtId="164" fontId="3" fillId="0" borderId="0" xfId="2" applyFont="1" applyAlignment="1">
      <alignment horizontal="center"/>
    </xf>
    <xf numFmtId="165" fontId="3" fillId="0" borderId="0" xfId="2" applyNumberFormat="1" applyFont="1"/>
    <xf numFmtId="41" fontId="4" fillId="2" borderId="3" xfId="1" applyFont="1" applyFill="1" applyBorder="1" applyAlignment="1">
      <alignment horizontal="center" vertical="center"/>
    </xf>
    <xf numFmtId="41" fontId="4" fillId="2" borderId="4" xfId="1" applyFont="1" applyFill="1" applyBorder="1" applyAlignment="1">
      <alignment horizontal="center" vertical="center"/>
    </xf>
    <xf numFmtId="41" fontId="4" fillId="2" borderId="5" xfId="1" applyFont="1" applyFill="1" applyBorder="1" applyAlignment="1">
      <alignment horizontal="center" vertical="center"/>
    </xf>
    <xf numFmtId="41" fontId="4" fillId="2" borderId="6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4" fillId="2" borderId="2" xfId="1" applyFont="1" applyFill="1" applyBorder="1" applyAlignment="1">
      <alignment horizontal="center" vertical="center"/>
    </xf>
    <xf numFmtId="41" fontId="4" fillId="2" borderId="8" xfId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/>
    </xf>
    <xf numFmtId="41" fontId="4" fillId="2" borderId="16" xfId="1" applyFont="1" applyFill="1" applyBorder="1" applyAlignment="1">
      <alignment horizontal="center" vertical="center"/>
    </xf>
    <xf numFmtId="41" fontId="4" fillId="2" borderId="17" xfId="1" applyFont="1" applyFill="1" applyBorder="1" applyAlignment="1">
      <alignment horizontal="center" vertical="center"/>
    </xf>
    <xf numFmtId="41" fontId="4" fillId="2" borderId="18" xfId="1" applyFont="1" applyFill="1" applyBorder="1" applyAlignment="1">
      <alignment horizontal="center" vertical="center"/>
    </xf>
    <xf numFmtId="41" fontId="4" fillId="2" borderId="19" xfId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14" fontId="4" fillId="2" borderId="12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CED6B-33F7-490E-BCB9-4ED0A4A8D8FD}">
  <dimension ref="A1:L15"/>
  <sheetViews>
    <sheetView showGridLines="0" workbookViewId="0">
      <pane xSplit="1" ySplit="3" topLeftCell="B4" activePane="bottomRight" state="frozen"/>
      <selection activeCell="A51" sqref="A51"/>
      <selection pane="topRight" activeCell="A51" sqref="A51"/>
      <selection pane="bottomLeft" activeCell="A51" sqref="A51"/>
      <selection pane="bottomRight" activeCell="H14" sqref="H14"/>
    </sheetView>
  </sheetViews>
  <sheetFormatPr defaultColWidth="11.42578125" defaultRowHeight="12.75" x14ac:dyDescent="0.2"/>
  <cols>
    <col min="1" max="1" width="54.5703125" style="4" bestFit="1" customWidth="1"/>
    <col min="2" max="2" width="13.85546875" style="2" bestFit="1" customWidth="1"/>
    <col min="3" max="3" width="18.140625" style="2" bestFit="1" customWidth="1"/>
    <col min="4" max="4" width="11.42578125" style="2" bestFit="1" customWidth="1"/>
    <col min="5" max="5" width="12.42578125" style="3" bestFit="1" customWidth="1"/>
    <col min="6" max="7" width="13.85546875" style="2" bestFit="1" customWidth="1"/>
    <col min="8" max="8" width="10.28515625" style="2" bestFit="1" customWidth="1"/>
    <col min="9" max="9" width="11.28515625" style="2" bestFit="1" customWidth="1"/>
    <col min="10" max="11" width="10.28515625" style="2" bestFit="1" customWidth="1"/>
    <col min="12" max="12" width="8.7109375" style="2" bestFit="1" customWidth="1"/>
    <col min="13" max="13" width="14.28515625" style="4" customWidth="1"/>
    <col min="14" max="16384" width="11.42578125" style="4"/>
  </cols>
  <sheetData>
    <row r="1" spans="1:12" ht="13.5" thickBot="1" x14ac:dyDescent="0.25">
      <c r="A1" s="1" t="s">
        <v>54</v>
      </c>
    </row>
    <row r="2" spans="1:12" ht="15.75" customHeight="1" thickBot="1" x14ac:dyDescent="0.25">
      <c r="A2" s="37" t="s">
        <v>17</v>
      </c>
      <c r="B2" s="39" t="s">
        <v>0</v>
      </c>
      <c r="C2" s="39" t="s">
        <v>16</v>
      </c>
      <c r="D2" s="41" t="s">
        <v>11</v>
      </c>
      <c r="E2" s="41" t="s">
        <v>1</v>
      </c>
      <c r="F2" s="33" t="s">
        <v>2</v>
      </c>
      <c r="G2" s="34"/>
      <c r="H2" s="33" t="s">
        <v>3</v>
      </c>
      <c r="I2" s="35"/>
      <c r="J2" s="35"/>
      <c r="K2" s="35"/>
      <c r="L2" s="36"/>
    </row>
    <row r="3" spans="1:12" ht="13.5" thickBot="1" x14ac:dyDescent="0.25">
      <c r="A3" s="38"/>
      <c r="B3" s="40"/>
      <c r="C3" s="40"/>
      <c r="D3" s="42"/>
      <c r="E3" s="42"/>
      <c r="F3" s="24">
        <v>2024</v>
      </c>
      <c r="G3" s="24">
        <v>2025</v>
      </c>
      <c r="H3" s="26">
        <v>2024</v>
      </c>
      <c r="I3" s="26">
        <v>2025</v>
      </c>
      <c r="J3" s="26">
        <v>2026</v>
      </c>
      <c r="K3" s="26">
        <v>2027</v>
      </c>
      <c r="L3" s="27">
        <v>2028</v>
      </c>
    </row>
    <row r="4" spans="1:12" x14ac:dyDescent="0.2">
      <c r="A4" s="5"/>
      <c r="B4" s="6"/>
      <c r="C4" s="6"/>
      <c r="D4" s="6"/>
      <c r="E4" s="7"/>
      <c r="F4" s="6"/>
      <c r="G4" s="8"/>
      <c r="H4" s="8"/>
      <c r="I4" s="8"/>
      <c r="J4" s="8"/>
      <c r="K4" s="8"/>
      <c r="L4" s="9"/>
    </row>
    <row r="5" spans="1:12" x14ac:dyDescent="0.2">
      <c r="A5" s="10"/>
      <c r="B5" s="11"/>
      <c r="C5" s="11"/>
      <c r="D5" s="11"/>
      <c r="E5" s="12"/>
      <c r="F5" s="11"/>
      <c r="G5" s="13"/>
      <c r="H5" s="13"/>
      <c r="I5" s="13"/>
      <c r="J5" s="13"/>
      <c r="K5" s="13"/>
      <c r="L5" s="14"/>
    </row>
    <row r="6" spans="1:12" ht="13.5" thickBot="1" x14ac:dyDescent="0.25">
      <c r="A6" s="10"/>
      <c r="B6" s="11"/>
      <c r="C6" s="11"/>
      <c r="D6" s="11"/>
      <c r="E6" s="12"/>
      <c r="F6" s="11"/>
      <c r="G6" s="13"/>
      <c r="H6" s="13"/>
      <c r="I6" s="13"/>
      <c r="J6" s="13"/>
      <c r="K6" s="13"/>
      <c r="L6" s="14"/>
    </row>
    <row r="7" spans="1:12" ht="12.75" customHeight="1" thickBot="1" x14ac:dyDescent="0.25">
      <c r="A7" s="15" t="s">
        <v>10</v>
      </c>
      <c r="B7" s="16">
        <f>SUM(B4:B6)</f>
        <v>0</v>
      </c>
      <c r="C7" s="16"/>
      <c r="D7" s="16"/>
      <c r="E7" s="17"/>
      <c r="F7" s="16">
        <f t="shared" ref="F7:L7" si="0">SUM(F4:F6)</f>
        <v>0</v>
      </c>
      <c r="G7" s="16">
        <f t="shared" si="0"/>
        <v>0</v>
      </c>
      <c r="H7" s="16">
        <f t="shared" si="0"/>
        <v>0</v>
      </c>
      <c r="I7" s="16">
        <f t="shared" si="0"/>
        <v>0</v>
      </c>
      <c r="J7" s="16">
        <f t="shared" si="0"/>
        <v>0</v>
      </c>
      <c r="K7" s="16">
        <f t="shared" si="0"/>
        <v>0</v>
      </c>
      <c r="L7" s="18">
        <f t="shared" si="0"/>
        <v>0</v>
      </c>
    </row>
    <row r="9" spans="1:12" ht="13.5" thickBot="1" x14ac:dyDescent="0.25">
      <c r="A9" s="1" t="s">
        <v>55</v>
      </c>
    </row>
    <row r="10" spans="1:12" ht="13.5" thickBot="1" x14ac:dyDescent="0.25">
      <c r="A10" s="37" t="s">
        <v>17</v>
      </c>
      <c r="B10" s="39" t="s">
        <v>0</v>
      </c>
      <c r="C10" s="39" t="s">
        <v>16</v>
      </c>
      <c r="D10" s="41" t="s">
        <v>11</v>
      </c>
      <c r="E10" s="41" t="s">
        <v>1</v>
      </c>
      <c r="F10" s="33" t="s">
        <v>2</v>
      </c>
      <c r="G10" s="34"/>
      <c r="H10" s="33" t="s">
        <v>3</v>
      </c>
      <c r="I10" s="35"/>
      <c r="J10" s="35"/>
      <c r="K10" s="35"/>
      <c r="L10" s="36"/>
    </row>
    <row r="11" spans="1:12" ht="13.5" thickBot="1" x14ac:dyDescent="0.25">
      <c r="A11" s="38"/>
      <c r="B11" s="40"/>
      <c r="C11" s="40"/>
      <c r="D11" s="42"/>
      <c r="E11" s="42"/>
      <c r="F11" s="24" t="s">
        <v>4</v>
      </c>
      <c r="G11" s="24" t="s">
        <v>5</v>
      </c>
      <c r="H11" s="24" t="s">
        <v>5</v>
      </c>
      <c r="I11" s="24" t="s">
        <v>6</v>
      </c>
      <c r="J11" s="24" t="s">
        <v>7</v>
      </c>
      <c r="K11" s="24" t="s">
        <v>8</v>
      </c>
      <c r="L11" s="25" t="s">
        <v>9</v>
      </c>
    </row>
    <row r="12" spans="1:12" x14ac:dyDescent="0.2">
      <c r="A12" s="10"/>
      <c r="B12" s="19"/>
      <c r="C12" s="19"/>
      <c r="D12" s="19"/>
      <c r="E12" s="12"/>
      <c r="F12" s="19"/>
      <c r="G12" s="20"/>
      <c r="H12" s="20"/>
      <c r="I12" s="20"/>
      <c r="J12" s="20"/>
      <c r="K12" s="20"/>
      <c r="L12" s="21"/>
    </row>
    <row r="13" spans="1:12" x14ac:dyDescent="0.2">
      <c r="A13" s="10"/>
      <c r="B13" s="19"/>
      <c r="C13" s="19"/>
      <c r="D13" s="19"/>
      <c r="E13" s="12"/>
      <c r="F13" s="19"/>
      <c r="G13" s="20"/>
      <c r="H13" s="20"/>
      <c r="I13" s="20"/>
      <c r="J13" s="20"/>
      <c r="K13" s="20"/>
      <c r="L13" s="21"/>
    </row>
    <row r="14" spans="1:12" ht="13.5" thickBot="1" x14ac:dyDescent="0.25">
      <c r="A14" s="10"/>
      <c r="B14" s="19"/>
      <c r="C14" s="19"/>
      <c r="D14" s="19"/>
      <c r="E14" s="12"/>
      <c r="F14" s="19"/>
      <c r="G14" s="20"/>
      <c r="H14" s="20"/>
      <c r="I14" s="20"/>
      <c r="J14" s="20"/>
      <c r="K14" s="20"/>
      <c r="L14" s="21"/>
    </row>
    <row r="15" spans="1:12" ht="15.75" customHeight="1" thickBot="1" x14ac:dyDescent="0.25">
      <c r="A15" s="15" t="s">
        <v>10</v>
      </c>
      <c r="B15" s="22">
        <f>SUM(B12:B14)</f>
        <v>0</v>
      </c>
      <c r="C15" s="22"/>
      <c r="D15" s="22"/>
      <c r="E15" s="17"/>
      <c r="F15" s="22">
        <f>SUM(F12:F14)</f>
        <v>0</v>
      </c>
      <c r="G15" s="22">
        <f>SUM(G12:G14)</f>
        <v>0</v>
      </c>
      <c r="H15" s="22">
        <f t="shared" ref="H15:L15" si="1">SUM(H12:H14)</f>
        <v>0</v>
      </c>
      <c r="I15" s="22">
        <f t="shared" si="1"/>
        <v>0</v>
      </c>
      <c r="J15" s="22">
        <f t="shared" si="1"/>
        <v>0</v>
      </c>
      <c r="K15" s="22">
        <f t="shared" si="1"/>
        <v>0</v>
      </c>
      <c r="L15" s="23">
        <f t="shared" si="1"/>
        <v>0</v>
      </c>
    </row>
  </sheetData>
  <mergeCells count="14">
    <mergeCell ref="F10:G10"/>
    <mergeCell ref="H10:L10"/>
    <mergeCell ref="A2:A3"/>
    <mergeCell ref="B2:B3"/>
    <mergeCell ref="E2:E3"/>
    <mergeCell ref="F2:G2"/>
    <mergeCell ref="H2:L2"/>
    <mergeCell ref="D2:D3"/>
    <mergeCell ref="D10:D11"/>
    <mergeCell ref="A10:A11"/>
    <mergeCell ref="B10:B11"/>
    <mergeCell ref="E10:E11"/>
    <mergeCell ref="C2:C3"/>
    <mergeCell ref="C10:C11"/>
  </mergeCells>
  <pageMargins left="0.7" right="0.7" top="0.75" bottom="0.75" header="0.3" footer="0.3"/>
  <ignoredErrors>
    <ignoredError sqref="F11:L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FD65E-3AF8-4C64-9F12-B0F2DB20B03F}">
  <dimension ref="A1:D52"/>
  <sheetViews>
    <sheetView showGridLines="0" tabSelected="1" zoomScale="70" zoomScaleNormal="70" workbookViewId="0">
      <selection activeCell="A2" sqref="A2"/>
    </sheetView>
  </sheetViews>
  <sheetFormatPr defaultColWidth="11.42578125" defaultRowHeight="12.75" x14ac:dyDescent="0.2"/>
  <cols>
    <col min="1" max="1" width="50.42578125" style="4" bestFit="1" customWidth="1"/>
    <col min="2" max="2" width="11.42578125" style="4"/>
    <col min="3" max="3" width="15.140625" style="4" bestFit="1" customWidth="1"/>
    <col min="4" max="4" width="17.85546875" style="32" bestFit="1" customWidth="1"/>
    <col min="5" max="16384" width="11.42578125" style="4"/>
  </cols>
  <sheetData>
    <row r="1" spans="1:4" x14ac:dyDescent="0.2">
      <c r="A1" s="1" t="s">
        <v>53</v>
      </c>
      <c r="B1" s="2"/>
      <c r="C1" s="43" t="s">
        <v>0</v>
      </c>
      <c r="D1" s="44"/>
    </row>
    <row r="2" spans="1:4" ht="13.5" thickBot="1" x14ac:dyDescent="0.25">
      <c r="A2" s="1"/>
      <c r="B2" s="2"/>
      <c r="C2" s="45"/>
      <c r="D2" s="46"/>
    </row>
    <row r="3" spans="1:4" x14ac:dyDescent="0.2">
      <c r="A3" s="37" t="s">
        <v>17</v>
      </c>
      <c r="B3" s="41" t="s">
        <v>11</v>
      </c>
      <c r="C3" s="41" t="s">
        <v>13</v>
      </c>
      <c r="D3" s="41" t="s">
        <v>14</v>
      </c>
    </row>
    <row r="4" spans="1:4" x14ac:dyDescent="0.2">
      <c r="A4" s="51"/>
      <c r="B4" s="50"/>
      <c r="C4" s="50"/>
      <c r="D4" s="50"/>
    </row>
    <row r="5" spans="1:4" x14ac:dyDescent="0.2">
      <c r="A5" s="47" t="s">
        <v>2</v>
      </c>
      <c r="B5" s="48"/>
      <c r="C5" s="48"/>
      <c r="D5" s="49"/>
    </row>
    <row r="6" spans="1:4" x14ac:dyDescent="0.2">
      <c r="A6" s="47" t="s">
        <v>12</v>
      </c>
      <c r="B6" s="48"/>
      <c r="C6" s="48"/>
      <c r="D6" s="49"/>
    </row>
    <row r="7" spans="1:4" x14ac:dyDescent="0.2">
      <c r="A7" s="4" t="s">
        <v>18</v>
      </c>
      <c r="B7" s="28"/>
      <c r="C7" s="28"/>
      <c r="D7" s="29">
        <v>1680000</v>
      </c>
    </row>
    <row r="8" spans="1:4" x14ac:dyDescent="0.2">
      <c r="B8" s="28"/>
      <c r="C8" s="31"/>
      <c r="D8" s="29"/>
    </row>
    <row r="9" spans="1:4" x14ac:dyDescent="0.2">
      <c r="A9" s="47" t="s">
        <v>15</v>
      </c>
      <c r="B9" s="48"/>
      <c r="C9" s="48"/>
      <c r="D9" s="49"/>
    </row>
    <row r="10" spans="1:4" x14ac:dyDescent="0.2">
      <c r="B10" s="28"/>
      <c r="C10" s="31"/>
      <c r="D10" s="29"/>
    </row>
    <row r="11" spans="1:4" x14ac:dyDescent="0.2">
      <c r="A11" s="4" t="s">
        <v>24</v>
      </c>
      <c r="B11" s="28"/>
      <c r="C11" s="31"/>
      <c r="D11" s="29">
        <v>2947254</v>
      </c>
    </row>
    <row r="12" spans="1:4" x14ac:dyDescent="0.2">
      <c r="A12" s="4" t="s">
        <v>25</v>
      </c>
      <c r="D12" s="32">
        <v>23355479</v>
      </c>
    </row>
    <row r="13" spans="1:4" x14ac:dyDescent="0.2">
      <c r="A13" s="4" t="s">
        <v>19</v>
      </c>
      <c r="B13" s="28"/>
      <c r="C13" s="31"/>
      <c r="D13" s="29">
        <v>12811751</v>
      </c>
    </row>
    <row r="14" spans="1:4" x14ac:dyDescent="0.2">
      <c r="A14" s="4" t="s">
        <v>26</v>
      </c>
      <c r="B14" s="28"/>
      <c r="C14" s="31"/>
      <c r="D14" s="29">
        <v>9000000</v>
      </c>
    </row>
    <row r="15" spans="1:4" x14ac:dyDescent="0.2">
      <c r="A15" s="4" t="s">
        <v>27</v>
      </c>
      <c r="B15" s="28"/>
      <c r="C15" s="31"/>
      <c r="D15" s="29">
        <v>330000</v>
      </c>
    </row>
    <row r="16" spans="1:4" x14ac:dyDescent="0.2">
      <c r="A16" s="4" t="s">
        <v>28</v>
      </c>
      <c r="B16" s="28"/>
      <c r="C16" s="31"/>
      <c r="D16" s="29">
        <v>7777800</v>
      </c>
    </row>
    <row r="17" spans="1:4" x14ac:dyDescent="0.2">
      <c r="A17" s="4" t="s">
        <v>29</v>
      </c>
      <c r="B17" s="28"/>
      <c r="C17" s="31"/>
      <c r="D17" s="29">
        <v>170000</v>
      </c>
    </row>
    <row r="18" spans="1:4" x14ac:dyDescent="0.2">
      <c r="A18" s="4" t="s">
        <v>30</v>
      </c>
      <c r="B18" s="28"/>
      <c r="C18" s="31"/>
      <c r="D18" s="29">
        <v>172480</v>
      </c>
    </row>
    <row r="19" spans="1:4" x14ac:dyDescent="0.2">
      <c r="A19" s="4" t="s">
        <v>31</v>
      </c>
      <c r="B19" s="28"/>
      <c r="C19" s="28"/>
      <c r="D19" s="29">
        <v>3300000</v>
      </c>
    </row>
    <row r="20" spans="1:4" x14ac:dyDescent="0.2">
      <c r="A20" s="4" t="s">
        <v>32</v>
      </c>
      <c r="D20" s="32">
        <v>960000</v>
      </c>
    </row>
    <row r="21" spans="1:4" x14ac:dyDescent="0.2">
      <c r="A21" s="4" t="s">
        <v>33</v>
      </c>
      <c r="D21" s="32">
        <v>3300000</v>
      </c>
    </row>
    <row r="22" spans="1:4" x14ac:dyDescent="0.2">
      <c r="A22" s="4" t="s">
        <v>34</v>
      </c>
      <c r="D22" s="32">
        <v>56796943</v>
      </c>
    </row>
    <row r="23" spans="1:4" x14ac:dyDescent="0.2">
      <c r="A23" s="4" t="s">
        <v>35</v>
      </c>
      <c r="D23" s="32">
        <v>600000</v>
      </c>
    </row>
    <row r="24" spans="1:4" x14ac:dyDescent="0.2">
      <c r="A24" s="4" t="s">
        <v>20</v>
      </c>
      <c r="D24" s="32">
        <v>1100000</v>
      </c>
    </row>
    <row r="25" spans="1:4" x14ac:dyDescent="0.2">
      <c r="A25" s="4" t="s">
        <v>21</v>
      </c>
      <c r="B25" s="28"/>
      <c r="C25" s="29"/>
      <c r="D25" s="29">
        <v>26560000</v>
      </c>
    </row>
    <row r="26" spans="1:4" x14ac:dyDescent="0.2">
      <c r="A26" s="4" t="s">
        <v>36</v>
      </c>
      <c r="D26" s="32">
        <v>17500000</v>
      </c>
    </row>
    <row r="27" spans="1:4" x14ac:dyDescent="0.2">
      <c r="A27" s="4" t="s">
        <v>37</v>
      </c>
      <c r="D27" s="32">
        <v>1947500</v>
      </c>
    </row>
    <row r="28" spans="1:4" x14ac:dyDescent="0.2">
      <c r="A28" s="4" t="s">
        <v>38</v>
      </c>
      <c r="D28" s="32">
        <v>2346319</v>
      </c>
    </row>
    <row r="29" spans="1:4" x14ac:dyDescent="0.2">
      <c r="A29" s="4" t="s">
        <v>39</v>
      </c>
      <c r="D29" s="32">
        <v>1146000</v>
      </c>
    </row>
    <row r="30" spans="1:4" x14ac:dyDescent="0.2">
      <c r="A30" s="4" t="s">
        <v>40</v>
      </c>
      <c r="D30" s="32">
        <v>1420000</v>
      </c>
    </row>
    <row r="31" spans="1:4" x14ac:dyDescent="0.2">
      <c r="A31" s="4" t="s">
        <v>41</v>
      </c>
      <c r="D31" s="32">
        <v>4000000</v>
      </c>
    </row>
    <row r="32" spans="1:4" x14ac:dyDescent="0.2">
      <c r="A32" s="4" t="s">
        <v>42</v>
      </c>
      <c r="D32" s="32">
        <v>500000</v>
      </c>
    </row>
    <row r="33" spans="1:4" x14ac:dyDescent="0.2">
      <c r="A33" s="4" t="s">
        <v>43</v>
      </c>
      <c r="D33" s="32">
        <v>3339400</v>
      </c>
    </row>
    <row r="34" spans="1:4" x14ac:dyDescent="0.2">
      <c r="A34" s="4" t="s">
        <v>22</v>
      </c>
      <c r="D34" s="32">
        <v>38080</v>
      </c>
    </row>
    <row r="35" spans="1:4" x14ac:dyDescent="0.2">
      <c r="A35" s="4" t="s">
        <v>44</v>
      </c>
      <c r="D35" s="32">
        <v>552000</v>
      </c>
    </row>
    <row r="36" spans="1:4" x14ac:dyDescent="0.2">
      <c r="A36" s="4" t="s">
        <v>45</v>
      </c>
      <c r="D36" s="32">
        <v>4954861</v>
      </c>
    </row>
    <row r="37" spans="1:4" x14ac:dyDescent="0.2">
      <c r="A37" s="4" t="s">
        <v>46</v>
      </c>
      <c r="D37" s="32">
        <v>1650000</v>
      </c>
    </row>
    <row r="38" spans="1:4" x14ac:dyDescent="0.2">
      <c r="A38" s="4" t="s">
        <v>47</v>
      </c>
      <c r="D38" s="32">
        <v>1320000</v>
      </c>
    </row>
    <row r="39" spans="1:4" x14ac:dyDescent="0.2">
      <c r="A39" s="4" t="s">
        <v>48</v>
      </c>
      <c r="D39" s="32">
        <v>3289000</v>
      </c>
    </row>
    <row r="40" spans="1:4" x14ac:dyDescent="0.2">
      <c r="A40" s="4" t="s">
        <v>49</v>
      </c>
      <c r="D40" s="32">
        <v>189900</v>
      </c>
    </row>
    <row r="41" spans="1:4" x14ac:dyDescent="0.2">
      <c r="A41" s="4" t="s">
        <v>50</v>
      </c>
      <c r="D41" s="32">
        <v>6945000</v>
      </c>
    </row>
    <row r="42" spans="1:4" x14ac:dyDescent="0.2">
      <c r="A42" s="4" t="s">
        <v>51</v>
      </c>
      <c r="D42" s="32">
        <v>2200000</v>
      </c>
    </row>
    <row r="43" spans="1:4" x14ac:dyDescent="0.2">
      <c r="A43" s="4" t="s">
        <v>52</v>
      </c>
      <c r="D43" s="32">
        <v>504000</v>
      </c>
    </row>
    <row r="45" spans="1:4" x14ac:dyDescent="0.2">
      <c r="A45" s="47" t="s">
        <v>3</v>
      </c>
      <c r="B45" s="48"/>
      <c r="C45" s="48"/>
      <c r="D45" s="49"/>
    </row>
    <row r="46" spans="1:4" x14ac:dyDescent="0.2">
      <c r="A46" s="47" t="s">
        <v>12</v>
      </c>
      <c r="B46" s="48"/>
      <c r="C46" s="48"/>
      <c r="D46" s="49"/>
    </row>
    <row r="48" spans="1:4" x14ac:dyDescent="0.2">
      <c r="C48" s="30"/>
    </row>
    <row r="49" spans="1:4" x14ac:dyDescent="0.2">
      <c r="D49" s="2"/>
    </row>
    <row r="52" spans="1:4" x14ac:dyDescent="0.2">
      <c r="A52" s="47" t="s">
        <v>15</v>
      </c>
      <c r="B52" s="48"/>
      <c r="C52" s="48"/>
      <c r="D52" s="49"/>
    </row>
  </sheetData>
  <mergeCells count="11">
    <mergeCell ref="A52:D52"/>
    <mergeCell ref="A3:A4"/>
    <mergeCell ref="B3:B4"/>
    <mergeCell ref="C3:C4"/>
    <mergeCell ref="D3:D4"/>
    <mergeCell ref="C1:D2"/>
    <mergeCell ref="A5:D5"/>
    <mergeCell ref="A45:D45"/>
    <mergeCell ref="A6:D6"/>
    <mergeCell ref="A9:D9"/>
    <mergeCell ref="A46:D46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D1BA9-2F04-4B91-A33F-880A603D8786}">
  <dimension ref="A1:E7"/>
  <sheetViews>
    <sheetView showGridLines="0" workbookViewId="0">
      <selection activeCell="A2" sqref="A2:A3"/>
    </sheetView>
  </sheetViews>
  <sheetFormatPr defaultColWidth="11.42578125" defaultRowHeight="15" x14ac:dyDescent="0.25"/>
  <cols>
    <col min="1" max="1" width="52" bestFit="1" customWidth="1"/>
    <col min="2" max="2" width="8.42578125" bestFit="1" customWidth="1"/>
    <col min="3" max="3" width="4.85546875" bestFit="1" customWidth="1"/>
    <col min="4" max="4" width="8.42578125" bestFit="1" customWidth="1"/>
    <col min="5" max="5" width="13.5703125" bestFit="1" customWidth="1"/>
  </cols>
  <sheetData>
    <row r="1" spans="1:5" ht="15.75" thickBot="1" x14ac:dyDescent="0.3">
      <c r="A1" s="1" t="s">
        <v>56</v>
      </c>
      <c r="B1" s="2"/>
      <c r="C1" s="2"/>
      <c r="D1" s="2"/>
      <c r="E1" s="3"/>
    </row>
    <row r="2" spans="1:5" x14ac:dyDescent="0.25">
      <c r="A2" s="37" t="s">
        <v>17</v>
      </c>
      <c r="B2" s="41" t="s">
        <v>11</v>
      </c>
      <c r="C2" s="41" t="s">
        <v>13</v>
      </c>
      <c r="D2" s="41" t="s">
        <v>14</v>
      </c>
      <c r="E2" s="41" t="s">
        <v>23</v>
      </c>
    </row>
    <row r="3" spans="1:5" x14ac:dyDescent="0.25">
      <c r="A3" s="51"/>
      <c r="B3" s="50"/>
      <c r="C3" s="50"/>
      <c r="D3" s="50"/>
      <c r="E3" s="50" t="s">
        <v>23</v>
      </c>
    </row>
    <row r="4" spans="1:5" x14ac:dyDescent="0.25">
      <c r="A4" s="10"/>
      <c r="B4" s="19"/>
      <c r="C4" s="19"/>
      <c r="D4" s="19"/>
      <c r="E4" s="12"/>
    </row>
    <row r="5" spans="1:5" x14ac:dyDescent="0.25">
      <c r="A5" s="10"/>
      <c r="B5" s="19"/>
      <c r="C5" s="19"/>
      <c r="D5" s="19"/>
      <c r="E5" s="12"/>
    </row>
    <row r="6" spans="1:5" ht="15.75" thickBot="1" x14ac:dyDescent="0.3">
      <c r="A6" s="10"/>
      <c r="B6" s="19"/>
      <c r="C6" s="19"/>
      <c r="D6" s="19"/>
      <c r="E6" s="12"/>
    </row>
    <row r="7" spans="1:5" ht="15.75" thickBot="1" x14ac:dyDescent="0.3">
      <c r="A7" s="15" t="s">
        <v>10</v>
      </c>
      <c r="B7" s="22">
        <f>SUM(B4:B6)</f>
        <v>0</v>
      </c>
      <c r="C7" s="22">
        <v>0</v>
      </c>
      <c r="D7" s="22">
        <v>0</v>
      </c>
      <c r="E7" s="17"/>
    </row>
  </sheetData>
  <mergeCells count="5"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4nYvkY99LYoCSZoRBdlhfewhOuBEL3a9DBmsP0LoJBI=</DigestValue>
    </Reference>
    <Reference Type="http://www.w3.org/2000/09/xmldsig#Object" URI="#idOfficeObject">
      <DigestMethod Algorithm="http://www.w3.org/2001/04/xmlenc#sha256"/>
      <DigestValue>Dkfrw6uMlE/wTlK3BusR5Zm96lx6M1nsSny0W4hhiIM=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Rjh0OzTvInrRjtEwWuAtVfxiwEJvg+d4MxlSSQDZMMM=</DigestValue>
    </Reference>
    <Reference Type="http://www.w3.org/2000/09/xmldsig#Object" URI="#idValidSigLnImg">
      <DigestMethod Algorithm="http://www.w3.org/2001/04/xmlenc#sha256"/>
      <DigestValue>VhmS1Mtc1xyz3MztLoSNdfB4Jc9EKGR0+GAevQiOZ00=</DigestValue>
    </Reference>
    <Reference Type="http://www.w3.org/2000/09/xmldsig#Object" URI="#idInvalidSigLnImg">
      <DigestMethod Algorithm="http://www.w3.org/2001/04/xmlenc#sha256"/>
      <DigestValue>nGL68m71bGzkhg8zah+numZSY4VcER9RAY82fxCmC9U=</DigestValue>
    </Reference>
  </SignedInfo>
  <SignatureValue>qoqngj/69ohKNNIb4byJU2fZTCvRiq5jtKeL2YadE6DQDwq5thoqlqYMRWbxDFtC5BIUDnjM6VqP
k0W5sz4nUL5f6Eys3yQRwoiSs/zgeYnKraddWYmUYoWC9onAYaghdjPuFdUuMn5/KazX0AXuxllf
qVVxa6EQHfq5TdZgZZQtTSoE6SkGCcNeS0zAqrP7VIdZJXbNIrfEuUk1m5RcYW2fEmJ9+FmL7GmM
gZiA8/PLxaiRVfci+DRVh4rkT99Wpe2JEEEVLt797BCXWQq8PV7DunsSWVHyOyDQ3g+DHoIGnunJ
+7I2rxxEd7pjWWOw425Pv0BHFc8zXG7nwB168A==</SignatureValue>
  <KeyInfo>
    <X509Data>
      <X509Certificate>MIIIpjCCBo6gAwIBAgIISlKZzTIoKA0wDQYJKoZIhvcNAQELBQAwWjEaMBgGA1UEAwwRQ0EtRE9DVU1FTlRBIFMuQS4xFjAUBgNVBAUTDVJVQzgwMDUwMTcyLTExFzAVBgNVBAoMDkRPQ1VNRU5UQSBTLkEuMQswCQYDVQQGEwJQWTAeFw0yMzA2MDcxOTIzMDBaFw0yNTA2MDYxOTIz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CwCgmQtNBWh1W2Ec/pN0OoocgwaKHyVWBwYpeYZOtVvf+hSMqt4ZWAXcgYUibAOr3ArLSSw8KFmOK3MK4p6srGe49lKihzKMNmS6ZZOzamSWNApY6/zYq5w0myVP9oXPtiYBKsb+L3pZVb3VcdOKR7puU/Tt6IlD8qQ236BC9am7GFnTBurhC4lo2cDi2zkIG7gRWugEGjgSnDlivXs26FaFEfeI+oXlmJyEw8RmCA1iQK/yQ58HGnXWZ/bTas9vyXzA3yb4oi3Kp4iFwx5SSYXKdWn9jIWeGEWubJm897BNY2O3e8dceJE76wxj+71h1LlTwPO1fEihKqlJ5m/BjRAgMBAAGjggP/MIID+zAMBgNVHRMBAf8EAjAAMB8GA1UdIwQYMBaAFKE9hSvN2CyWHzkCDJ9TO1jYlQt7MIGUBggrBgEFBQcBAQSBhzCBhDBVBggrBgEFBQcwAoZJaHR0cHM6Ly93d3cuZGlnaXRvLmNvbS5weS91cGxvYWRzL2NlcnRpZmljYWRvLWRvY3VtZW50YS1zYS0xNTM1MTE3NzcxLmNydDArBggrBgEFBQcwAYYfaHR0cHM6Ly93d3cuZGlnaXRvLmNvbS5weS9vY3NwLzBiBgNVHREEWzBZgStiaWVudmVuaWRvLm1lbmRlekBzYW5sb3Jlbnpvc2hvcHBpbm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RMwy2Mm9Fnxbc3lxOzAIe8ckGwYwDgYDVR0PAQH/BAQDAgXgMA0GCSqGSIb3DQEBCwUAA4ICAQBRt4vyK+rIdoSjyOegLojd6HkzlOxaUnEBWo3nY52rX3TzE6rIHHvRpoeTeAUk8cWrzUyFMIkOZIJiItm/bRUh4VtxWW3/drsBiXpzNJqR6Hz4wdzwo/rgpzZlj6Xi+sHjeCAOPX4t+ZOk+CnGrvvIfwLvZmkn7RHCdpTtFg75twgIVsARISeEBrVuONaZmbuRIc4X7CN9cYFRNF0m+R0/69HhKwa6TZaWPDRozKXFb8KN+DjjiO19hV7jX800/Tfr6TFBEbgwXXmBqeBoZkRlw7h1AKwzkkQo9xmNUoQJP/UJaA+KHLa+zoxQTCwcFjNiWmcugKyIwueWt61q4agtqk0yLOUU4yDtIf48wczuXPljEcJcF/+Bb5+9v74nHqyOJBicf8qY87GOnSE938AIvASPuBEc347zZWQlV7VHvWwWkY4lbTa+yqG7LVyV/TLVscgaBMh5lqdanHSWjYLO53M4OsIdUtbZMgq/k3hgnWG28/DdDxxH8qsDKIfz0CAZeIHhi8yCyNI3o1R+AIFZajp6C9XPOHb1rW3skb5sYqFNvVinxc+GXlZs0mS0lEI5TNF9appnnI+2VVQ5bpYCUCHGswtCoDNw1o/xk/r/D+RYIvS5OKmz+7ADdFt8nAKCBFNp7ELvXWI3uSQSOeD4EGNaB+CVx6rttZ65S6I1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OuJUXvvN0sZNphKKqdFqxQdFozrl0r1FIdHGCpTFLaE=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0brwchSzcc2Hhn6X6bfjv3MPuUgK403ngMqlEU8tb98=</DigestValue>
      </Reference>
      <Reference URI="/xl/media/image1.emf?ContentType=image/x-emf">
        <DigestMethod Algorithm="http://www.w3.org/2001/04/xmlenc#sha256"/>
        <DigestValue>QaicxFOWngg+5kOW5IL6nTIhcNUt1qw+5Ap8e/krWHc=</DigestValue>
      </Reference>
      <Reference URI="/xl/sharedStrings.xml?ContentType=application/vnd.openxmlformats-officedocument.spreadsheetml.sharedStrings+xml">
        <DigestMethod Algorithm="http://www.w3.org/2001/04/xmlenc#sha256"/>
        <DigestValue>bKs3ybfr09LfaLhQatMfcW9GkWfHfvMd6pg8uzPRPJI=</DigestValue>
      </Reference>
      <Reference URI="/xl/styles.xml?ContentType=application/vnd.openxmlformats-officedocument.spreadsheetml.styles+xml">
        <DigestMethod Algorithm="http://www.w3.org/2001/04/xmlenc#sha256"/>
        <DigestValue>YDZfAzE0A6wUI7nYi3uql2KRxpj9bwbkq8RlUDskXdo=</DigestValue>
      </Reference>
      <Reference URI="/xl/theme/theme1.xml?ContentType=application/vnd.openxmlformats-officedocument.theme+xml">
        <DigestMethod Algorithm="http://www.w3.org/2001/04/xmlenc#sha256"/>
        <DigestValue>sWEG9CKfbs5tdEJrPnP/amd98pCNKgb3bvAyn6J8AoI=</DigestValue>
      </Reference>
      <Reference URI="/xl/workbook.xml?ContentType=application/vnd.openxmlformats-officedocument.spreadsheetml.sheet.main+xml">
        <DigestMethod Algorithm="http://www.w3.org/2001/04/xmlenc#sha256"/>
        <DigestValue>eZmHXw5a7sb/3gg5HWF7SDW5Y9yA7qrIcsId6F7EEAY=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8TLoE6xf6+wcMG5R8gknUa6dcqnTnBCpJHrGhLEYnf0=</DigestValue>
      </Reference>
      <Reference URI="/xl/worksheets/sheet2.xml?ContentType=application/vnd.openxmlformats-officedocument.spreadsheetml.worksheet+xml">
        <DigestMethod Algorithm="http://www.w3.org/2001/04/xmlenc#sha256"/>
        <DigestValue>WTEhhp34I25uQECto570na23qJ3xMOftIaQ3dK6E4oE=</DigestValue>
      </Reference>
      <Reference URI="/xl/worksheets/sheet3.xml?ContentType=application/vnd.openxmlformats-officedocument.spreadsheetml.worksheet+xml">
        <DigestMethod Algorithm="http://www.w3.org/2001/04/xmlenc#sha256"/>
        <DigestValue>q9LtFZ9OZLfp17vH+70CqoWDhMjQC0Je0vvka2+3eRE=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2024-10-31T18:33:14Z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{DF84C1A6-B262-47A1-930C-AA29E1780B42}</SetupID>
          <SignatureText>Lic. Bienvenido C Mendez Palacios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2024-10-31T18:33:14Z</xd:SigningTime>
          <xd:SigningCertificate>
            <xd:Cert>
              <xd:CertDigest>
                <DigestMethod Algorithm="http://www.w3.org/2001/04/xmlenc#sha256"/>
                <DigestValue>WN4nxXYbKU2/ntTwsftFqisAM6r9J8s7Z+prLLwbkNU=</DigestValue>
              </xd:CertDigest>
              <xd:IssuerSerial>
                <X509IssuerName>C=PY, O=DOCUMENTA S.A., SERIALNUMBER=RUC80050172-1, CN=CA-DOCUMENTA S.A.</X509IssuerName>
                <X509SerialNumber>5355512013485778957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cBAAB/AAAAAAAAAAAAAAAEJAAAjw8AACBFTUYAAAEAlBwAAKo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MBbfffh/AAACAAAAAAAAAIC1E661AAAAbNo+EPh/AAAAAN99+H8AACENrQ/4fwAAMBbfffh/AABs2j4Q+H8AAKgWAAAAAAAAQAAAwPh/AAAAAN99+H8AAPEPrQ/4fwAABAAAAAAAAAAwFt99+H8AAPC1E661AAAAbNo+EAAAAABIAAAAAAAAAGzaPhD4fwAAoFNaEPh/AADA3j4Q+H8AAAEAAAAAAAAADgQ/EPh/AAAAAN99+H8AAAAAAAAAAAAAAAAAAPMBAAD0I+tN+H8AAOCPzpTzAQAAu1Vgffh/AADAthOutQAAAFm3E661AAAAAAAAAAAAAAAAAAAAZHYACAAAAAAlAAAADAAAAAEAAAAYAAAADAAAAAAAAAASAAAADAAAAAEAAAAeAAAAGAAAAL0AAAAEAAAA9wAAABEAAAAlAAAADAAAAAEAAABUAAAAiAAAAL4AAAAEAAAA9QAAABAAAAABAAAAqyr5QY7j+EG+AAAABAAAAAoAAABMAAAAAAAAAAAAAAAAAAAA//////////9gAAAAMwAxAC8AMQAwAC8AMgAwADIANAAGAAAABgAAAAQAAAAGAAAABgAAAAQAAAAGAAAABgAAAAYAAAAGAAAASwAAAEAAAAAwAAAABQAAACAAAAABAAAAAQAAABAAAAAAAAAAAAAAACgBAACAAAAAAAAAAAAAAAAoAQAAgAAAAFIAAABwAQAAAgAAABAAAAAHAAAAAAAAAAAAAAC8AgAAAAAAAAECAiJTAHkAcwB0AGUAbQAAAAAAAAAAAAAAAAAAAAAAAAAAAAAAAAAAAAAAAAAAAAAAAAAAAAAAAAAAAAAAAAAAAAAAAAAAAAAA3334fwAAAAAAAAAAAAAAAAAAh78AANDehX34fwAAAAAAAAAAAAC0AIoFAAAAAAUAAAAAAAAAcLztlPMBAAAAAAAAAAAAAAAAAAAAAAAAKQvsk6aYAACothOutQAAAHAXKJnzAQAAUEFunfMBAADgj86U8wEAANC3E64AAAAAcLztlPMBAAAHAAAAAAAAAAAAAAAAAAAADLcTrrUAAABJtxOutQAAAMEfXH34fwAAAFC6AAAAAACgthOuAAAAAAIAAAAAAAAAoLYTrrUAAADgj86U8wEAALtVYH34fwAAsLYTrrUAAABJtxOut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KRPD/h/AADgW1SR8wEAAAIAAAAAAAAA0N6Fffh/AAAAAAAAAAAAAAGnww74fwAA0NIPpvMBAAA8PF8Q+H8AAAAAAAAAAAAAAAAAAAAAAAA55u2TppgAAAAAvA74fwAAAAAAAAAAAADg////AAAAAOCPzpTzAQAA+FwSrgAAAAAAAAAAAAAAAAYAAAAAAAAAAAAAAAAAAAAcXBKutQAAAFlcEq61AAAAwR9cffh/AAA40HSa8wEAACBbEq4AAAAAONB0mvMBAACAGIOl8wEAAOCPzpTzAQAAu1Vgffh/AADAWxKutQAAAFlcEq61AAAAAAAAAAAAAAAAAAAAZHYACAAAAAAlAAAADAAAAAMAAAAYAAAADAAAAAAAAAASAAAADAAAAAEAAAAWAAAADAAAAAgAAABUAAAAVAAAAAoAAAAnAAAAHgAAAEoAAAABAAAAqyr5QY7j+EEKAAAASwAAAAEAAABMAAAABAAAAAkAAAAnAAAAIAAAAEsAAABQAAAAWADff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wAAAARwAAACkAAAAzAAAAyAAAABUAAAAhAPAAAAAAAAAAAAAAAIA/AAAAAAAAAAAAAIA/AAAAAAAAAAAAAAAAAAAAAAAAAAAAAAAAAAAAAAAAAAAlAAAADAAAAAAAAIAoAAAADAAAAAQAAABSAAAAcAEAAAQAAADw////AAAAAAAAAAAAAAAAkAEAAAAAAAEAAAAAcwBlAGcAbwBlACAAdQBpAAAAAAAAAAAAAAAAAAAAAAAAAAAAAAAAAAAAAAAAAAAAAAAAAAAAAAAAAAAAAAAAAAAA//8IAAAAAAAAAAAAAAAAAAAAAAgAAAAAAADQ3oV9+H8AAAAAAAAAAAAAAAAAAAAAAAAY9yOm8wEAAABJW6LzAQAAAAAAAAAAAAAAAAAAAAAAACnm7ZOmmAAA0MM8D/h/AABwDQCh8wEAAPD///8AAAAA4I/OlPMBAADoXBKuAAAAAAAAAAAAAAAACQAAAAAAAAAAAAAAAAAAAAxcEq61AAAASVwSrrUAAADBH1x9+H8AAHDPdJrzAQAAEFsSrgAAAABwz3Sa8wEAAAAAAAAAAAAA4I/OlPMBAAC7VWB9+H8AALBbEq61AAAASVwSrrUAAAAAAAAAAAAAAKDcNJ5kdgAIAAAAACUAAAAMAAAABAAAABgAAAAMAAAAAAAAABIAAAAMAAAAAQAAAB4AAAAYAAAAKQAAADMAAADxAAAASAAAACUAAAAMAAAABAAAAFQAAAD8AAAAKgAAADMAAADvAAAARwAAAAEAAACrKvlBjuP4QSoAAAAzAAAAHQAAAEwAAAAAAAAAAAAAAAAAAAD//////////4gAAABMAGkAYwAuACAAQgBpAGUAbgB2AGUAbgBpAGQAbwAgAEMAIABNAGUAbgBkAGUAegAgAFAALgAuAC4AAAAIAAAABAAAAAcAAAADAAAABAAAAAkAAAAEAAAACAAAAAkAAAAIAAAACAAAAAkAAAAEAAAACQAAAAkAAAAEAAAACgAAAAQAAAAOAAAACAAAAAkAAAAJAAAACAAAAAcAAAAEAAAACQAAAAMAAAADAAAAAwAAAEsAAABAAAAAMAAAAAUAAAAgAAAAAQAAAAEAAAAQAAAAAAAAAAAAAAAoAQAAgAAAAAAAAAAAAAAAKAEAAIAAAAAlAAAADAAAAAIAAAAnAAAAGAAAAAUAAAAAAAAA////AAAAAAAlAAAADAAAAAUAAABMAAAAZAAAAAAAAABQAAAAJwEAAHwAAAAAAAAAUAAAAC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3AAAAXAAAAAEAAACrKvlBjuP4QQoAAABQAAAAHAAAAEwAAAAAAAAAAAAAAAAAAAD//////////4QAAABCAEkARQBOAFYARQBOAEkARABPACAAQwAgAE0ARQBOAEQARQBaACAAUABBAEwAQQBDAEkATwBTAAYAAAADAAAABgAAAAgAAAAHAAAABgAAAAgAAAADAAAACAAAAAkAAAADAAAABwAAAAMAAAAKAAAABgAAAAgAAAAIAAAABgAAAAYAAAADAAAABgAAAAcAAAAFAAAABwAAAAcAAAADAAAACQAAAAYAAABLAAAAQAAAADAAAAAFAAAAIAAAAAEAAAABAAAAEAAAAAAAAAAAAAAAKAEAAIAAAAAAAAAAAAAAACg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dAAAAbAAAAAEAAACrKvlBjuP4QQoAAABgAAAADwAAAEwAAAAAAAAAAAAAAAAAAAD//////////2wAAABHAGUAcgBlAG4AdABlACAARwBlAG4AZQByAGEAbAAAAAgAAAAGAAAABAAAAAYAAAAHAAAABAAAAAYAAAADAAAACAAAAAYAAAAHAAAABgAAAAQAAAAGAAAAAwAAAEsAAABAAAAAMAAAAAUAAAAgAAAAAQAAAAEAAAAQAAAAAAAAAAAAAAAoAQAAgAAAAAAAAAAAAAAAKAEAAIAAAAAlAAAADAAAAAIAAAAnAAAAGAAAAAUAAAAAAAAA////AAAAAAAlAAAADAAAAAUAAABMAAAAZAAAAAkAAABwAAAAHgEAAHwAAAAJAAAAcAAAABYBAAANAAAAIQDwAAAAAAAAAAAAAACAPwAAAAAAAAAAAACAPwAAAAAAAAAAAAAAAAAAAAAAAAAAAAAAAAAAAAAAAAAAJQAAAAwAAAAAAACAKAAAAAwAAAAFAAAAJQAAAAwAAAABAAAAGAAAAAwAAAAAAAAAEgAAAAwAAAABAAAAFgAAAAwAAAAAAAAAVAAAAGgBAAAKAAAAcAAAAB0BAAB8AAAAAQAAAKsq+UGO4/hBCgAAAHAAAAAvAAAATAAAAAQAAAAJAAAAcAAAAB8BAAB9AAAArAAAAEYAaQByAG0AYQBkAG8AIABwAG8AcgA6ACAAQgBJAEUATgBWAEUATgBJAEQATwAgAEMAUgBJAFMAUABJAE4AIABNAEUATgBEAEUAWgAgAFAAQQBMAEEAQwBJAE8AUwAAAAYAAAADAAAABAAAAAkAAAAGAAAABwAAAAcAAAADAAAABwAAAAcAAAAEAAAAAwAAAAMAAAAGAAAAAwAAAAYAAAAIAAAABwAAAAYAAAAIAAAAAwAAAAgAAAAJAAAAAwAAAAcAAAAHAAAAAwAAAAYAAAAGAAAAAwAAAAgAAAADAAAACgAAAAYAAAAIAAAACAAAAAYAAAAGAAAAAwAAAAYAAAAHAAAABQAAAAcAAAAHAAAAAwAAAAkAAAAGAAAAFgAAAAwAAAAAAAAAJQAAAAwAAAACAAAADgAAABQAAAAAAAAAEAAAABQAAAA=</Object>
  <Object Id="idInvalidSigLnImg">AQAAAGwAAAAAAAAAAAAAACcBAAB/AAAAAAAAAAAAAAAEJAAAjw8AACBFTUYAAAEAACIAALE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MBbfffh/AAACAAAAAAAAAIC1E661AAAAbNo+EPh/AAAAAN99+H8AACENrQ/4fwAAMBbfffh/AABs2j4Q+H8AAKgWAAAAAAAAQAAAwPh/AAAAAN99+H8AAPEPrQ/4fwAABAAAAAAAAAAwFt99+H8AAPC1E661AAAAbNo+EAAAAABIAAAAAAAAAGzaPhD4fwAAoFNaEPh/AADA3j4Q+H8AAAEAAAAAAAAADgQ/EPh/AAAAAN99+H8AAAAAAAAAAAAAAAAAAPMBAAD0I+tN+H8AAOCPzpTzAQAAu1Vgffh/AADAthOutQAAAFm3E661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AADfffh/AAAAAAAAAAAAAAAAAACHvwAA0N6Fffh/AAAAAAAAAAAAALQAigUAAAAABQAAAAAAAABwvO2U8wEAAAAAAAAAAAAAAAAAAAAAAAApC+yTppgAAKi2E661AAAAcBcomfMBAABQQW6d8wEAAOCPzpTzAQAA0LcTrgAAAABwvO2U8wEAAAcAAAAAAAAAAAAAAAAAAAAMtxOutQAAAEm3E661AAAAwR9cffh/AAAAULoAAAAAAKC2E64AAAAAAgAAAAAAAACgthOutQAAAOCPzpTzAQAAu1Vgffh/AACwthOutQAAAEm3E661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IpE8P+H8AAOBbVJHzAQAAAgAAAAAAAADQ3oV9+H8AAAAAAAAAAAAAAafDDvh/AADQ0g+m8wEAADw8XxD4fwAAAAAAAAAAAAAAAAAAAAAAADnm7ZOmmAAAAAC8Dvh/AAAAAAAAAAAAAOD///8AAAAA4I/OlPMBAAD4XBKuAAAAAAAAAAAAAAAABgAAAAAAAAAAAAAAAAAAABxcEq61AAAAWVwSrrUAAADBH1x9+H8AADjQdJrzAQAAIFsSrgAAAAA40HSa8wEAAIAYg6XzAQAA4I/OlPMBAAC7VWB9+H8AAMBbEq61AAAAWVwSrrU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AAAABHAAAAKQAAADMAAADI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NDehX34fwAAAAAAAAAAAAAAAAAAAAAAABj3I6bzAQAAAElbovMBAAAAAAAAAAAAAAAAAAAAAAAAKebtk6aYAADQwzwP+H8AAHANAKHzAQAA8P///wAAAADgj86U8wEAAOhcEq4AAAAAAAAAAAAAAAAJAAAAAAAAAAAAAAAAAAAADFwSrrUAAABJXBKutQAAAMEfXH34fwAAcM90mvMBAAAQWxKuAAAAAHDPdJrzAQAAAAAAAAAAAADgj86U8wEAALtVYH34fwAAsFsSrrUAAABJXBKutQAAAAAAAAAAAAAAoNw0nmR2AAgAAAAAJQAAAAwAAAAEAAAAGAAAAAwAAAAAAAAAEgAAAAwAAAABAAAAHgAAABgAAAApAAAAMwAAAPEAAABIAAAAJQAAAAwAAAAEAAAAVAAAAPwAAAAqAAAAMwAAAO8AAABHAAAAAQAAAKsq+UGO4/hBKgAAADMAAAAdAAAATAAAAAAAAAAAAAAAAAAAAP//////////iAAAAEwAaQBjAC4AIABCAGkAZQBuAHYAZQBuAGkAZABvACAAQwAgAE0AZQBuAGQAZQB6ACAAUAAuAC4ALgAAAAgAAAAEAAAABwAAAAMAAAAEAAAACQAAAAQAAAAIAAAACQAAAAgAAAAIAAAACQAAAAQAAAAJAAAACQAAAAQAAAAKAAAABAAAAA4AAAAIAAAACQAAAAkAAAAIAAAABwAAAAQAAAAJAAAAAwAAAAMAAAADAAAASwAAAEAAAAAwAAAABQAAACAAAAABAAAAAQAAABAAAAAAAAAAAAAAACgBAACAAAAAAAAAAAAAAAAoAQAAgAAAACUAAAAMAAAAAgAAACcAAAAYAAAABQAAAAAAAAD///8AAAAAACUAAAAMAAAABQAAAEwAAABkAAAAAAAAAFAAAAAnAQAAfAAAAAAAAABQAAAAK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QAAAAKAAAAUAAAALcAAABcAAAAAQAAAKsq+UGO4/hBCgAAAFAAAAAcAAAATAAAAAAAAAAAAAAAAAAAAP//////////hAAAAEIASQBFAE4AVgBFAE4ASQBEAE8AIABDACAATQBFAE4ARABFAFoAIABQAEEATABBAEMASQBPAFMABgAAAAMAAAAGAAAACAAAAAcAAAAGAAAACAAAAAMAAAAIAAAACQAAAAMAAAAHAAAAAwAAAAoAAAAGAAAACAAAAAgAAAAGAAAABgAAAAMAAAAGAAAABwAAAAUAAAAHAAAABwAAAAMAAAAJAAAABgAAAEsAAABAAAAAMAAAAAUAAAAgAAAAAQAAAAEAAAAQAAAAAAAAAAAAAAAoAQAAgAAAAAAAAAAAAAAAK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0AAABsAAAAAQAAAKsq+UGO4/hBCgAAAGAAAAAPAAAATAAAAAAAAAAAAAAAAAAAAP//////////bAAAAEcAZQByAGUAbgB0AGUAIABHAGUAbgBlAHIAYQBsAAAACAAAAAYAAAAEAAAABgAAAAcAAAAEAAAABgAAAAMAAAAIAAAABgAAAAcAAAAGAAAABAAAAAYAAAADAAAASwAAAEAAAAAwAAAABQAAACAAAAABAAAAAQAAABAAAAAAAAAAAAAAACgBAACAAAAAAAAAAAAAAAAoAQAAgAAAACUAAAAMAAAAAgAAACcAAAAYAAAABQAAAAAAAAD///8AAAAAACUAAAAMAAAABQAAAEwAAABkAAAACQAAAHAAAAAeAQAAfAAAAAkAAABwAAAAFgEAAA0AAAAhAPAAAAAAAAAAAAAAAIA/AAAAAAAAAAAAAIA/AAAAAAAAAAAAAAAAAAAAAAAAAAAAAAAAAAAAAAAAAAAlAAAADAAAAAAAAIAoAAAADAAAAAUAAAAlAAAADAAAAAEAAAAYAAAADAAAAAAAAAASAAAADAAAAAEAAAAWAAAADAAAAAAAAABUAAAAaAEAAAoAAABwAAAAHQEAAHwAAAABAAAAqyr5QY7j+EEKAAAAcAAAAC8AAABMAAAABAAAAAkAAABwAAAAHwEAAH0AAACsAAAARgBpAHIAbQBhAGQAbwAgAHAAbwByADoAIABCAEkARQBOAFYARQBOAEkARABPACAAQwBSAEkAUwBQAEkATgAgAE0ARQBOAEQARQBaACAAUABBAEwAQQBDAEkATwBTAAAABgAAAAMAAAAEAAAACQAAAAYAAAAHAAAABwAAAAMAAAAHAAAABwAAAAQAAAADAAAAAwAAAAYAAAADAAAABgAAAAgAAAAHAAAABgAAAAgAAAADAAAACAAAAAkAAAADAAAABwAAAAcAAAADAAAABgAAAAYAAAADAAAACAAAAAMAAAAKAAAABgAAAAgAAAAIAAAABgAAAAYAAAADAAAABgAAAAcAAAAFAAAABwAAAAcAAAADAAAAC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Deudas Bancarias</vt:lpstr>
      <vt:lpstr>Deudas Comerciales</vt:lpstr>
      <vt:lpstr>Deudas Preferentes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usuario16</dc:creator>
  <cp:lastModifiedBy>Lelia Torres</cp:lastModifiedBy>
  <dcterms:created xsi:type="dcterms:W3CDTF">2023-10-16T23:07:52Z</dcterms:created>
  <dcterms:modified xsi:type="dcterms:W3CDTF">2024-10-22T21:14:42Z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fe40af5-d634-47a0-84f1-354923ecc225_Enabled">
    <vt:lpwstr>true</vt:lpwstr>
  </property>
  <property fmtid="{D5CDD505-2E9C-101B-9397-08002B2CF9AE}" pid="3" name="MSIP_Label_afe40af5-d634-47a0-84f1-354923ecc225_SetDate">
    <vt:lpwstr>2024-09-13T13:49:00Z</vt:lpwstr>
  </property>
  <property fmtid="{D5CDD505-2E9C-101B-9397-08002B2CF9AE}" pid="4" name="MSIP_Label_afe40af5-d634-47a0-84f1-354923ecc225_Method">
    <vt:lpwstr>Standard</vt:lpwstr>
  </property>
  <property fmtid="{D5CDD505-2E9C-101B-9397-08002B2CF9AE}" pid="5" name="MSIP_Label_afe40af5-d634-47a0-84f1-354923ecc225_Name">
    <vt:lpwstr>Corporativo Interno</vt:lpwstr>
  </property>
  <property fmtid="{D5CDD505-2E9C-101B-9397-08002B2CF9AE}" pid="6" name="MSIP_Label_afe40af5-d634-47a0-84f1-354923ecc225_SiteId">
    <vt:lpwstr>74f32780-5fd0-4aa9-ba91-dc043e4ea286</vt:lpwstr>
  </property>
  <property fmtid="{D5CDD505-2E9C-101B-9397-08002B2CF9AE}" pid="7" name="MSIP_Label_afe40af5-d634-47a0-84f1-354923ecc225_ActionId">
    <vt:lpwstr>4821a362-b15c-4a08-b9a0-d8bad297163a</vt:lpwstr>
  </property>
  <property fmtid="{D5CDD505-2E9C-101B-9397-08002B2CF9AE}" pid="8" name="MSIP_Label_afe40af5-d634-47a0-84f1-354923ecc225_ContentBits">
    <vt:lpwstr>0</vt:lpwstr>
  </property>
</Properties>
</file>