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Nota1" sheetId="1" r:id="rId1"/>
    <sheet name="Nota2" sheetId="2" r:id="rId2"/>
    <sheet name="3" sheetId="3" r:id="rId3"/>
    <sheet name="4" sheetId="4" r:id="rId4"/>
    <sheet name="5" sheetId="5" r:id="rId5"/>
    <sheet name="ANEXO D" sheetId="19" r:id="rId6"/>
    <sheet name="6" sheetId="6" r:id="rId7"/>
    <sheet name="7" sheetId="7" r:id="rId8"/>
    <sheet name="8" sheetId="8" r:id="rId9"/>
    <sheet name="9" sheetId="9" r:id="rId10"/>
    <sheet name="10" sheetId="10" r:id="rId11"/>
    <sheet name="11" sheetId="11" r:id="rId12"/>
    <sheet name="12" sheetId="12" r:id="rId13"/>
    <sheet name="13" sheetId="13" r:id="rId14"/>
    <sheet name="14" sheetId="14" r:id="rId15"/>
    <sheet name="15" sheetId="15" r:id="rId16"/>
    <sheet name="16" sheetId="16" r:id="rId17"/>
    <sheet name="17" sheetId="17" r:id="rId18"/>
    <sheet name="18" sheetId="18" r:id="rId19"/>
  </sheets>
  <calcPr calcId="145621"/>
</workbook>
</file>

<file path=xl/calcChain.xml><?xml version="1.0" encoding="utf-8"?>
<calcChain xmlns="http://schemas.openxmlformats.org/spreadsheetml/2006/main">
  <c r="B13" i="19" l="1"/>
  <c r="D8" i="6" l="1"/>
  <c r="D6" i="18"/>
  <c r="C6" i="18"/>
  <c r="C13" i="17"/>
  <c r="C11" i="17"/>
  <c r="D13" i="17"/>
  <c r="D11" i="17"/>
  <c r="C11" i="16"/>
  <c r="D11" i="16"/>
  <c r="C7" i="15"/>
  <c r="C10" i="14"/>
  <c r="D10" i="14"/>
  <c r="C10" i="13"/>
  <c r="D10" i="13"/>
  <c r="C10" i="12"/>
  <c r="D10" i="12"/>
  <c r="B16" i="11"/>
  <c r="C16" i="11"/>
  <c r="C6" i="9"/>
  <c r="D6" i="9"/>
  <c r="C7" i="8"/>
  <c r="D7" i="8"/>
  <c r="D6" i="7"/>
  <c r="C6" i="7"/>
  <c r="C8" i="6"/>
  <c r="D4" i="6"/>
  <c r="D14" i="5"/>
  <c r="C14" i="5"/>
  <c r="D6" i="4"/>
  <c r="C6" i="4"/>
  <c r="E11" i="3"/>
  <c r="D11" i="3"/>
</calcChain>
</file>

<file path=xl/sharedStrings.xml><?xml version="1.0" encoding="utf-8"?>
<sst xmlns="http://schemas.openxmlformats.org/spreadsheetml/2006/main" count="146" uniqueCount="138">
  <si>
    <t>DISPONIBILIDADES</t>
  </si>
  <si>
    <t>CAJA COORDINADORES</t>
  </si>
  <si>
    <t>RECAUDACIONES A DEPOSITAR</t>
  </si>
  <si>
    <t>BANCOS</t>
  </si>
  <si>
    <t>TOTAL...DISPONIBILIDADES</t>
  </si>
  <si>
    <t>3.2 INVERSIONES TEMPORALES</t>
  </si>
  <si>
    <t>INVERSIONES TEMPORARIAS</t>
  </si>
  <si>
    <t>VALORES- FONDOS MUTUOS CADIEM</t>
  </si>
  <si>
    <t>INVERSIONES REALIZADAS EN EMPRESAS A CONSTITUIRSE.</t>
  </si>
  <si>
    <t>TOTAL… INVERSIONES TEMPORALES</t>
  </si>
  <si>
    <t>3.3 CRÉDITOS</t>
  </si>
  <si>
    <t>CREDITOS</t>
  </si>
  <si>
    <t>CLIENTES VARIOS</t>
  </si>
  <si>
    <t>101030101.1</t>
  </si>
  <si>
    <t>CLIENTES VARIOS DOLARES</t>
  </si>
  <si>
    <t>GARANTIA DE ALQUILER</t>
  </si>
  <si>
    <t>DEUDORES VARIOS FONDO DE RESERVA FINESSE</t>
  </si>
  <si>
    <t>SOBREGIROS EN CAJA DE TERCEROS</t>
  </si>
  <si>
    <t>IVA CREDITO FISCAL 10%</t>
  </si>
  <si>
    <t>ANTICIPO IMP. A LA RENTA</t>
  </si>
  <si>
    <t>RETENCIONES DE IVA</t>
  </si>
  <si>
    <t>GASTOS DE TERCEROS A RECUPERAR</t>
  </si>
  <si>
    <t>TOTAL...CLIENTES</t>
  </si>
  <si>
    <t>3.4 INVENTARIOS</t>
  </si>
  <si>
    <t>INVENTARIOS</t>
  </si>
  <si>
    <t xml:space="preserve">OBRAS EN EJECUCION </t>
  </si>
  <si>
    <t>EDIFICIO BRANKA - DTOS</t>
  </si>
  <si>
    <t>EDIFICIO FINESSE- DTOS</t>
  </si>
  <si>
    <t xml:space="preserve">EDIFICIO BOHEMIA - </t>
  </si>
  <si>
    <t>TOTAL...INVENTARIOS</t>
  </si>
  <si>
    <t>3.5  OTROS ACTIVOS</t>
  </si>
  <si>
    <t>OTROS ACTIVOS</t>
  </si>
  <si>
    <t>SEGUROS  A DEVENGAR</t>
  </si>
  <si>
    <t>ANTICIPO A PROVEEDORES</t>
  </si>
  <si>
    <t>TOTAL...OTROS ACTIVOS</t>
  </si>
  <si>
    <t>Activo no Corriente</t>
  </si>
  <si>
    <t>3.6 CREDITOS</t>
  </si>
  <si>
    <t>DOCUM A COBRAR – PRESTAMO  A TERCEROS</t>
  </si>
  <si>
    <t>TOTAL...CREDITOS</t>
  </si>
  <si>
    <t>3.7 INTANGIBLES</t>
  </si>
  <si>
    <t>INTANGIBLES</t>
  </si>
  <si>
    <t>LICENCIAS Y SOFTWARE</t>
  </si>
  <si>
    <t>AMORTIZACION ACUMULADA- L Y S</t>
  </si>
  <si>
    <t>TOTAL</t>
  </si>
  <si>
    <t xml:space="preserve">3.8 INVERSIONES PERMANENTES </t>
  </si>
  <si>
    <t>INVERSIONES PERMANENTES</t>
  </si>
  <si>
    <t>INVERSIONES REALIZADAS EN OTRAS EMPRESAS</t>
  </si>
  <si>
    <t xml:space="preserve">3.9 BIENES DE USO </t>
  </si>
  <si>
    <t>BIENES DE USO</t>
  </si>
  <si>
    <t>Herramientas</t>
  </si>
  <si>
    <t>Equipos de oficina</t>
  </si>
  <si>
    <t>Rodados</t>
  </si>
  <si>
    <t>Equipos de informática</t>
  </si>
  <si>
    <t xml:space="preserve">Mejoras en inmuebles de terceros </t>
  </si>
  <si>
    <t>Inmuebles</t>
  </si>
  <si>
    <t>Equipos de obra</t>
  </si>
  <si>
    <t>Muebles y Útiles</t>
  </si>
  <si>
    <t>Instalaciones</t>
  </si>
  <si>
    <t>Construcciones</t>
  </si>
  <si>
    <t>Dpto. 3A Edificio Finesse</t>
  </si>
  <si>
    <t>(-) Depreciaciones Acumuladas</t>
  </si>
  <si>
    <t>TOTAL BIENES DE USO </t>
  </si>
  <si>
    <t xml:space="preserve">Pasivo Corriente </t>
  </si>
  <si>
    <t>3.10 CUENTAS A PAGAR</t>
  </si>
  <si>
    <t>PROVEEDORES LOCALES</t>
  </si>
  <si>
    <t>PROVEEDORES VARIOS GUARANÍES</t>
  </si>
  <si>
    <t>PROVEEDORES VARIOS DOLARES</t>
  </si>
  <si>
    <t>CAJA DE TERCEROS</t>
  </si>
  <si>
    <t>PROVEEDORES TARJETA DE CRED</t>
  </si>
  <si>
    <t>TOTAL  CUENTAS A PAGAR</t>
  </si>
  <si>
    <t xml:space="preserve"> 3.11  PROVISIONES</t>
  </si>
  <si>
    <t>PROVISIONES</t>
  </si>
  <si>
    <t>IMPUESTO  A LA RENTA A PAGAR</t>
  </si>
  <si>
    <t>IPS A PAGAR</t>
  </si>
  <si>
    <t>SUELDOS A PAGAR</t>
  </si>
  <si>
    <t>AGUINALDOS A PAGAR</t>
  </si>
  <si>
    <t>RETENCIONES DE LA FUENTE A PAGAR</t>
  </si>
  <si>
    <t>UTILIDADES A DISTRIBUIR</t>
  </si>
  <si>
    <t>TOTAL...PROVISIONES</t>
  </si>
  <si>
    <t xml:space="preserve">3.12  OTROS PASIVOS </t>
  </si>
  <si>
    <t>OTROS PASIVOS</t>
  </si>
  <si>
    <t>ACREEDORES VARIOS</t>
  </si>
  <si>
    <t>ANTICIPO DE CLIENTES</t>
  </si>
  <si>
    <t>PROVISION GASTOS DE CAJA CHICA</t>
  </si>
  <si>
    <t>INTERESES A VENCER</t>
  </si>
  <si>
    <t>INGRESOS DIFERIDOS</t>
  </si>
  <si>
    <t>CUENTAS REGULARIZADORA AL SI</t>
  </si>
  <si>
    <t>TOTAL...OTROS PASIVOS</t>
  </si>
  <si>
    <t>Pasivo No Corriente.</t>
  </si>
  <si>
    <t>3.13  OTROS PASIVOS NO CORRIENTES.</t>
  </si>
  <si>
    <t xml:space="preserve">OBLIGACIONES A PAGAR - DISTRIN </t>
  </si>
  <si>
    <t>4. PATRIMONIO NETO.</t>
  </si>
  <si>
    <t>CAPITAL</t>
  </si>
  <si>
    <t>CAPITAL SUSCRIPTO</t>
  </si>
  <si>
    <t>RESERVAS</t>
  </si>
  <si>
    <t>RESERVA LEGAL</t>
  </si>
  <si>
    <t>RESERVA DE REVALUO</t>
  </si>
  <si>
    <t>RESULTADOS</t>
  </si>
  <si>
    <t>RESULTADOS ACUMULADOS</t>
  </si>
  <si>
    <t>RESULTADO DEL EJERCICIO</t>
  </si>
  <si>
    <t>TOTAL...PATRIMONIO NETO</t>
  </si>
  <si>
    <t xml:space="preserve">5.  INGRESOS </t>
  </si>
  <si>
    <t xml:space="preserve"> </t>
  </si>
  <si>
    <t>En este rubro se exponen los ingresos de Salum &amp; Wenz S.A., detallando los distintos conceptos:</t>
  </si>
  <si>
    <t>INGRESOS</t>
  </si>
  <si>
    <t>VENTAS NETAS. SECTOR PRIVADO</t>
  </si>
  <si>
    <t>SERV. CONSTRUCCIONES</t>
  </si>
  <si>
    <t>PROYECTOS REALIZADOS</t>
  </si>
  <si>
    <t>GERENCIAMIENTO DE OBRAS</t>
  </si>
  <si>
    <t>DESCUENTOS CONCEDIDOS POR VENTAS</t>
  </si>
  <si>
    <t>TOTAL VENTAS NETAS. SECTOR PRIVADO</t>
  </si>
  <si>
    <t>OTROS INGRESOS</t>
  </si>
  <si>
    <t>TOTAL...INGRESOS</t>
  </si>
  <si>
    <t>6. COSTO DE MERCADERIAS</t>
  </si>
  <si>
    <t>COSTO</t>
  </si>
  <si>
    <t>COSTO CONSTRUCCION DE OBRAS</t>
  </si>
  <si>
    <t xml:space="preserve">GASTOS ADMINISTRATIVOS </t>
  </si>
  <si>
    <t>TOTAL...COSTO</t>
  </si>
  <si>
    <t>COMPOSICION DE CARTERA DE CREDITOS AL 31/03/2019.</t>
  </si>
  <si>
    <t>SITUACIÓN</t>
  </si>
  <si>
    <t>MONTO EN Gs.</t>
  </si>
  <si>
    <t>PREVISIONES</t>
  </si>
  <si>
    <t>En Gs.</t>
  </si>
  <si>
    <t>% Prev.s/Cartera</t>
  </si>
  <si>
    <t>A. Total Cartera No Vencida</t>
  </si>
  <si>
    <t>Composición de Cartera Vencida</t>
  </si>
  <si>
    <t>Normal</t>
  </si>
  <si>
    <t>En Gestión de Cobro</t>
  </si>
  <si>
    <t>En Gestión de Cobro Judicial</t>
  </si>
  <si>
    <t>B. Total Cartera Vencida</t>
  </si>
  <si>
    <t>TOTAL DE LA CARTERA DE CREDITOS AL 31/03/2019 (A+B)</t>
  </si>
  <si>
    <t>(-) TOTAL PREVISIONES AL 31/03/2019</t>
  </si>
  <si>
    <t>TOTAL NETO CARTERA DE CREDITOS AL 31/03/2019</t>
  </si>
  <si>
    <t>Observaciones</t>
  </si>
  <si>
    <t>Criterios de Clasificación utilizados.</t>
  </si>
  <si>
    <t>de……… a ……… días de atraso</t>
  </si>
  <si>
    <t>de………. días de atraso en adelante</t>
  </si>
  <si>
    <t>IVA CREDITO FISCAL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</si>
</sst>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Times New Roman"/>
      <family val="1"/>
    </font>
    <font>
      <b/>
      <u/>
      <sz val="12"/>
      <color rgb="FF000000"/>
      <name val="Arial"/>
      <family val="2"/>
    </font>
    <font>
      <sz val="9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 applyAlignment="1">
      <alignment horizontal="justify" vertical="center"/>
    </xf>
    <xf numFmtId="0" fontId="0" fillId="0" borderId="0" xfId="0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3" fontId="2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7" fillId="0" borderId="0" xfId="0" applyFont="1" applyAlignment="1">
      <alignment horizontal="justify" vertic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14" fontId="2" fillId="0" borderId="1" xfId="0" applyNumberFormat="1" applyFont="1" applyBorder="1"/>
    <xf numFmtId="3" fontId="2" fillId="0" borderId="1" xfId="0" applyNumberFormat="1" applyFont="1" applyBorder="1"/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7" fillId="0" borderId="0" xfId="0" applyFont="1" applyAlignment="1">
      <alignment vertic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2" fillId="0" borderId="1" xfId="0" applyFont="1" applyBorder="1"/>
    <xf numFmtId="3" fontId="2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1" xfId="0" applyBorder="1"/>
    <xf numFmtId="0" fontId="9" fillId="2" borderId="1" xfId="0" applyFont="1" applyFill="1" applyBorder="1"/>
    <xf numFmtId="0" fontId="0" fillId="2" borderId="1" xfId="0" applyFill="1" applyBorder="1"/>
    <xf numFmtId="164" fontId="9" fillId="0" borderId="1" xfId="1" applyNumberFormat="1" applyFont="1" applyBorder="1" applyAlignment="1">
      <alignment horizontal="center" wrapText="1"/>
    </xf>
    <xf numFmtId="164" fontId="9" fillId="0" borderId="1" xfId="1" applyNumberFormat="1" applyFont="1" applyBorder="1"/>
    <xf numFmtId="164" fontId="9" fillId="0" borderId="1" xfId="1" applyNumberFormat="1" applyFont="1" applyBorder="1" applyAlignment="1">
      <alignment horizontal="center"/>
    </xf>
    <xf numFmtId="164" fontId="9" fillId="2" borderId="1" xfId="1" applyNumberFormat="1" applyFont="1" applyFill="1" applyBorder="1"/>
    <xf numFmtId="164" fontId="0" fillId="2" borderId="1" xfId="1" applyNumberFormat="1" applyFont="1" applyFill="1" applyBorder="1"/>
    <xf numFmtId="164" fontId="0" fillId="0" borderId="1" xfId="1" applyNumberFormat="1" applyFont="1" applyBorder="1"/>
    <xf numFmtId="3" fontId="10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9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9525</xdr:colOff>
      <xdr:row>36</xdr:row>
      <xdr:rowOff>104775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05525" cy="696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9</xdr:col>
      <xdr:colOff>9525</xdr:colOff>
      <xdr:row>73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48500"/>
          <a:ext cx="6105525" cy="701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9525</xdr:colOff>
      <xdr:row>29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6105525" cy="567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47625</xdr:colOff>
      <xdr:row>4</xdr:row>
      <xdr:rowOff>142875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610552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5</xdr:col>
      <xdr:colOff>676275</xdr:colOff>
      <xdr:row>21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6105525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topLeftCell="A73" workbookViewId="0">
      <selection activeCell="J81" sqref="J81"/>
    </sheetView>
  </sheetViews>
  <sheetFormatPr baseColWidth="10" defaultRowHeight="15" x14ac:dyDescent="0.25"/>
  <cols>
    <col min="1" max="1" width="3.140625" customWidth="1"/>
  </cols>
  <sheetData/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8" sqref="L28"/>
    </sheetView>
  </sheetViews>
  <sheetFormatPr baseColWidth="10" defaultRowHeight="15" x14ac:dyDescent="0.25"/>
  <cols>
    <col min="1" max="1" width="4.57031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E11"/>
  <sheetViews>
    <sheetView workbookViewId="0">
      <selection activeCell="E11" sqref="E11"/>
    </sheetView>
  </sheetViews>
  <sheetFormatPr baseColWidth="10" defaultRowHeight="15" x14ac:dyDescent="0.25"/>
  <cols>
    <col min="1" max="1" width="5" customWidth="1"/>
    <col min="3" max="3" width="53" bestFit="1" customWidth="1"/>
    <col min="4" max="4" width="13.7109375" bestFit="1" customWidth="1"/>
    <col min="5" max="5" width="12.7109375" bestFit="1" customWidth="1"/>
  </cols>
  <sheetData>
    <row r="7" spans="2:5" x14ac:dyDescent="0.25">
      <c r="B7" s="1">
        <v>10101</v>
      </c>
      <c r="C7" s="1" t="s">
        <v>0</v>
      </c>
      <c r="D7" s="2">
        <v>43555</v>
      </c>
      <c r="E7" s="2">
        <v>43190</v>
      </c>
    </row>
    <row r="8" spans="2:5" x14ac:dyDescent="0.25">
      <c r="B8" s="3">
        <v>1010101</v>
      </c>
      <c r="C8" s="3" t="s">
        <v>1</v>
      </c>
      <c r="D8" s="4">
        <v>7575926</v>
      </c>
      <c r="E8" s="4">
        <v>6242840</v>
      </c>
    </row>
    <row r="9" spans="2:5" x14ac:dyDescent="0.25">
      <c r="B9" s="3">
        <v>1010102</v>
      </c>
      <c r="C9" s="3" t="s">
        <v>2</v>
      </c>
      <c r="D9" s="4">
        <v>150550298</v>
      </c>
      <c r="E9" s="4">
        <v>4669090</v>
      </c>
    </row>
    <row r="10" spans="2:5" x14ac:dyDescent="0.25">
      <c r="B10" s="3">
        <v>1010103</v>
      </c>
      <c r="C10" s="3" t="s">
        <v>3</v>
      </c>
      <c r="D10" s="4">
        <v>2546210148</v>
      </c>
      <c r="E10" s="4">
        <v>3376292500</v>
      </c>
    </row>
    <row r="11" spans="2:5" x14ac:dyDescent="0.25">
      <c r="B11" s="3"/>
      <c r="C11" s="5" t="s">
        <v>4</v>
      </c>
      <c r="D11" s="6">
        <f>SUM(D8:D10)</f>
        <v>2704336372</v>
      </c>
      <c r="E11" s="95">
        <f>SUM(E8:E10)</f>
        <v>3387204430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6" sqref="D6"/>
    </sheetView>
  </sheetViews>
  <sheetFormatPr baseColWidth="10" defaultRowHeight="15" x14ac:dyDescent="0.25"/>
  <cols>
    <col min="1" max="1" width="8" bestFit="1" customWidth="1"/>
    <col min="2" max="2" width="53" bestFit="1" customWidth="1"/>
    <col min="3" max="3" width="10.7109375" bestFit="1" customWidth="1"/>
    <col min="4" max="4" width="12.7109375" bestFit="1" customWidth="1"/>
  </cols>
  <sheetData>
    <row r="1" spans="1:4" ht="15.75" x14ac:dyDescent="0.25">
      <c r="A1" s="108" t="s">
        <v>5</v>
      </c>
      <c r="B1" s="108"/>
      <c r="C1" s="108"/>
      <c r="D1" s="8"/>
    </row>
    <row r="2" spans="1:4" x14ac:dyDescent="0.25">
      <c r="A2" s="8"/>
      <c r="B2" s="8"/>
      <c r="C2" s="8"/>
      <c r="D2" s="8"/>
    </row>
    <row r="3" spans="1:4" x14ac:dyDescent="0.25">
      <c r="A3" s="9">
        <v>10102</v>
      </c>
      <c r="B3" s="9" t="s">
        <v>6</v>
      </c>
      <c r="C3" s="10">
        <v>43555</v>
      </c>
      <c r="D3" s="10">
        <v>43190</v>
      </c>
    </row>
    <row r="4" spans="1:4" x14ac:dyDescent="0.25">
      <c r="A4" s="11">
        <v>1010201</v>
      </c>
      <c r="B4" s="11" t="s">
        <v>7</v>
      </c>
      <c r="C4" s="12">
        <v>11356148</v>
      </c>
      <c r="D4" s="12">
        <v>715950232</v>
      </c>
    </row>
    <row r="5" spans="1:4" x14ac:dyDescent="0.25">
      <c r="A5" s="11">
        <v>1010202</v>
      </c>
      <c r="B5" s="11" t="s">
        <v>8</v>
      </c>
      <c r="C5" s="11">
        <v>0</v>
      </c>
      <c r="D5" s="12">
        <v>954781750</v>
      </c>
    </row>
    <row r="6" spans="1:4" x14ac:dyDescent="0.25">
      <c r="A6" s="11"/>
      <c r="B6" s="13" t="s">
        <v>9</v>
      </c>
      <c r="C6" s="14">
        <f>SUM(C4:C5)</f>
        <v>11356148</v>
      </c>
      <c r="D6" s="95">
        <f>SUM(D4:D5)</f>
        <v>1670731982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D14" sqref="D14"/>
    </sheetView>
  </sheetViews>
  <sheetFormatPr baseColWidth="10" defaultRowHeight="15" x14ac:dyDescent="0.25"/>
  <cols>
    <col min="1" max="1" width="11.5703125" bestFit="1" customWidth="1"/>
    <col min="2" max="2" width="43.85546875" bestFit="1" customWidth="1"/>
    <col min="3" max="3" width="13.7109375" bestFit="1" customWidth="1"/>
    <col min="4" max="4" width="15.140625" bestFit="1" customWidth="1"/>
  </cols>
  <sheetData>
    <row r="1" spans="1:4" ht="15.75" x14ac:dyDescent="0.25">
      <c r="A1" s="108" t="s">
        <v>10</v>
      </c>
      <c r="B1" s="108"/>
    </row>
    <row r="3" spans="1:4" x14ac:dyDescent="0.25">
      <c r="A3" s="9">
        <v>10103</v>
      </c>
      <c r="B3" s="9" t="s">
        <v>11</v>
      </c>
      <c r="C3" s="10">
        <v>43555</v>
      </c>
      <c r="D3" s="91">
        <v>43190</v>
      </c>
    </row>
    <row r="4" spans="1:4" x14ac:dyDescent="0.25">
      <c r="A4" s="11">
        <v>101030101</v>
      </c>
      <c r="B4" s="11" t="s">
        <v>12</v>
      </c>
      <c r="C4" s="12">
        <v>5088530105</v>
      </c>
      <c r="D4" s="12">
        <v>5628997965</v>
      </c>
    </row>
    <row r="5" spans="1:4" x14ac:dyDescent="0.25">
      <c r="A5" s="11" t="s">
        <v>13</v>
      </c>
      <c r="B5" s="11" t="s">
        <v>14</v>
      </c>
      <c r="C5" s="12">
        <v>5245330720</v>
      </c>
      <c r="D5" s="11">
        <v>0</v>
      </c>
    </row>
    <row r="6" spans="1:4" x14ac:dyDescent="0.25">
      <c r="A6" s="11">
        <v>101030102</v>
      </c>
      <c r="B6" s="11" t="s">
        <v>15</v>
      </c>
      <c r="C6" s="12">
        <v>25793268</v>
      </c>
      <c r="D6" s="12">
        <v>23865121</v>
      </c>
    </row>
    <row r="7" spans="1:4" x14ac:dyDescent="0.25">
      <c r="A7" s="11">
        <v>1010311</v>
      </c>
      <c r="B7" s="11" t="s">
        <v>16</v>
      </c>
      <c r="C7" s="12">
        <v>8284900</v>
      </c>
      <c r="D7" s="12">
        <v>8284900</v>
      </c>
    </row>
    <row r="8" spans="1:4" x14ac:dyDescent="0.25">
      <c r="A8" s="11">
        <v>1010312</v>
      </c>
      <c r="B8" s="11" t="s">
        <v>17</v>
      </c>
      <c r="C8" s="12">
        <v>6911615</v>
      </c>
      <c r="D8" s="12">
        <v>1131682</v>
      </c>
    </row>
    <row r="9" spans="1:4" x14ac:dyDescent="0.25">
      <c r="A9" s="11">
        <v>1010321</v>
      </c>
      <c r="B9" s="11" t="s">
        <v>18</v>
      </c>
      <c r="C9" s="12">
        <v>298487920</v>
      </c>
      <c r="D9" s="12">
        <v>2733973707</v>
      </c>
    </row>
    <row r="10" spans="1:4" x14ac:dyDescent="0.25">
      <c r="A10" s="11">
        <v>1010322</v>
      </c>
      <c r="B10" s="11" t="s">
        <v>19</v>
      </c>
      <c r="C10" s="12">
        <v>192183204</v>
      </c>
      <c r="D10" s="11">
        <v>0</v>
      </c>
    </row>
    <row r="11" spans="1:4" s="76" customFormat="1" x14ac:dyDescent="0.25">
      <c r="A11" s="98">
        <v>1010323</v>
      </c>
      <c r="B11" s="98" t="s">
        <v>137</v>
      </c>
      <c r="C11" s="93">
        <v>0</v>
      </c>
      <c r="D11" s="106">
        <v>3430781</v>
      </c>
    </row>
    <row r="12" spans="1:4" x14ac:dyDescent="0.25">
      <c r="A12" s="11">
        <v>1010324</v>
      </c>
      <c r="B12" s="11" t="s">
        <v>20</v>
      </c>
      <c r="C12" s="12">
        <v>3320543303</v>
      </c>
      <c r="D12" s="106">
        <v>142964901</v>
      </c>
    </row>
    <row r="13" spans="1:4" x14ac:dyDescent="0.25">
      <c r="A13" s="11">
        <v>1010326</v>
      </c>
      <c r="B13" s="11" t="s">
        <v>21</v>
      </c>
      <c r="C13" s="12">
        <v>21174526</v>
      </c>
      <c r="D13" s="12">
        <v>42334704</v>
      </c>
    </row>
    <row r="14" spans="1:4" x14ac:dyDescent="0.25">
      <c r="A14" s="13"/>
      <c r="B14" s="13" t="s">
        <v>22</v>
      </c>
      <c r="C14" s="14">
        <f>SUM(C4:C13)</f>
        <v>14207239561</v>
      </c>
      <c r="D14" s="14">
        <f>SUM(D4:D13)</f>
        <v>8584983761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13" sqref="B13"/>
    </sheetView>
  </sheetViews>
  <sheetFormatPr baseColWidth="10" defaultRowHeight="15" x14ac:dyDescent="0.25"/>
  <cols>
    <col min="1" max="1" width="45.5703125" bestFit="1" customWidth="1"/>
    <col min="2" max="2" width="15.140625" bestFit="1" customWidth="1"/>
    <col min="3" max="3" width="6.85546875" bestFit="1" customWidth="1"/>
    <col min="4" max="4" width="14.5703125" bestFit="1" customWidth="1"/>
  </cols>
  <sheetData>
    <row r="1" spans="1:5" x14ac:dyDescent="0.25">
      <c r="A1" s="109" t="s">
        <v>118</v>
      </c>
      <c r="B1" s="109"/>
      <c r="C1" s="109"/>
      <c r="D1" s="109"/>
      <c r="E1" s="109"/>
    </row>
    <row r="3" spans="1:5" x14ac:dyDescent="0.25">
      <c r="A3" s="96" t="s">
        <v>119</v>
      </c>
      <c r="B3" s="101" t="s">
        <v>120</v>
      </c>
      <c r="C3" s="110" t="s">
        <v>121</v>
      </c>
      <c r="D3" s="110"/>
    </row>
    <row r="4" spans="1:5" x14ac:dyDescent="0.25">
      <c r="A4" s="97"/>
      <c r="B4" s="102"/>
      <c r="C4" s="103" t="s">
        <v>122</v>
      </c>
      <c r="D4" s="103" t="s">
        <v>123</v>
      </c>
    </row>
    <row r="5" spans="1:5" x14ac:dyDescent="0.25">
      <c r="A5" s="97" t="s">
        <v>124</v>
      </c>
      <c r="B5" s="107">
        <v>10333860825</v>
      </c>
      <c r="C5" s="104"/>
      <c r="D5" s="104"/>
    </row>
    <row r="6" spans="1:5" x14ac:dyDescent="0.25">
      <c r="A6" s="99" t="s">
        <v>125</v>
      </c>
      <c r="B6" s="104"/>
      <c r="C6" s="104"/>
      <c r="D6" s="104"/>
    </row>
    <row r="7" spans="1:5" x14ac:dyDescent="0.25">
      <c r="A7" s="97" t="s">
        <v>126</v>
      </c>
      <c r="B7" s="102">
        <v>0</v>
      </c>
      <c r="C7" s="102">
        <v>0</v>
      </c>
      <c r="D7" s="102">
        <v>0</v>
      </c>
    </row>
    <row r="8" spans="1:5" x14ac:dyDescent="0.25">
      <c r="A8" s="97" t="s">
        <v>127</v>
      </c>
      <c r="B8" s="102">
        <v>0</v>
      </c>
      <c r="C8" s="102">
        <v>0</v>
      </c>
      <c r="D8" s="102">
        <v>0</v>
      </c>
    </row>
    <row r="9" spans="1:5" x14ac:dyDescent="0.25">
      <c r="A9" s="97" t="s">
        <v>128</v>
      </c>
      <c r="B9" s="102">
        <v>0</v>
      </c>
      <c r="C9" s="102">
        <v>0</v>
      </c>
      <c r="D9" s="102">
        <v>0</v>
      </c>
    </row>
    <row r="10" spans="1:5" x14ac:dyDescent="0.25">
      <c r="A10" s="97" t="s">
        <v>129</v>
      </c>
      <c r="B10" s="102">
        <v>0</v>
      </c>
      <c r="C10" s="104"/>
      <c r="D10" s="104"/>
    </row>
    <row r="11" spans="1:5" x14ac:dyDescent="0.25">
      <c r="A11" s="97" t="s">
        <v>130</v>
      </c>
      <c r="B11" s="102">
        <v>10333860825</v>
      </c>
      <c r="C11" s="102">
        <v>0</v>
      </c>
      <c r="D11" s="102">
        <v>0</v>
      </c>
    </row>
    <row r="12" spans="1:5" x14ac:dyDescent="0.25">
      <c r="A12" s="97" t="s">
        <v>131</v>
      </c>
      <c r="B12" s="102">
        <v>0</v>
      </c>
      <c r="C12" s="102">
        <v>0</v>
      </c>
      <c r="D12" s="102">
        <v>0</v>
      </c>
    </row>
    <row r="13" spans="1:5" x14ac:dyDescent="0.25">
      <c r="A13" s="100" t="s">
        <v>132</v>
      </c>
      <c r="B13" s="105">
        <f>+B11</f>
        <v>10333860825</v>
      </c>
      <c r="C13" s="105">
        <v>0</v>
      </c>
      <c r="D13" s="105">
        <v>0</v>
      </c>
    </row>
    <row r="14" spans="1:5" x14ac:dyDescent="0.25">
      <c r="A14" s="98"/>
      <c r="B14" s="106"/>
      <c r="C14" s="106"/>
      <c r="D14" s="106"/>
    </row>
    <row r="15" spans="1:5" x14ac:dyDescent="0.25">
      <c r="A15" s="99" t="s">
        <v>133</v>
      </c>
      <c r="B15" s="105"/>
      <c r="C15" s="105"/>
      <c r="D15" s="105"/>
    </row>
    <row r="16" spans="1:5" x14ac:dyDescent="0.25">
      <c r="A16" s="99" t="s">
        <v>134</v>
      </c>
      <c r="B16" s="105"/>
      <c r="C16" s="105"/>
      <c r="D16" s="105"/>
    </row>
    <row r="17" spans="1:4" x14ac:dyDescent="0.25">
      <c r="A17" s="97" t="s">
        <v>126</v>
      </c>
      <c r="B17" s="111" t="s">
        <v>135</v>
      </c>
      <c r="C17" s="111"/>
      <c r="D17" s="111"/>
    </row>
    <row r="18" spans="1:4" x14ac:dyDescent="0.25">
      <c r="A18" s="97" t="s">
        <v>127</v>
      </c>
      <c r="B18" s="111" t="s">
        <v>135</v>
      </c>
      <c r="C18" s="111"/>
      <c r="D18" s="111"/>
    </row>
    <row r="19" spans="1:4" x14ac:dyDescent="0.25">
      <c r="A19" s="97" t="s">
        <v>128</v>
      </c>
      <c r="B19" s="111" t="s">
        <v>136</v>
      </c>
      <c r="C19" s="111"/>
      <c r="D19" s="111"/>
    </row>
    <row r="20" spans="1:4" x14ac:dyDescent="0.25">
      <c r="A20" s="98"/>
      <c r="B20" s="106"/>
      <c r="C20" s="106"/>
      <c r="D20" s="106"/>
    </row>
  </sheetData>
  <mergeCells count="5">
    <mergeCell ref="A1:E1"/>
    <mergeCell ref="C3:D3"/>
    <mergeCell ref="B17:D17"/>
    <mergeCell ref="B18:D18"/>
    <mergeCell ref="B19:D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H8" sqref="H8"/>
    </sheetView>
  </sheetViews>
  <sheetFormatPr baseColWidth="10" defaultRowHeight="15" x14ac:dyDescent="0.25"/>
  <cols>
    <col min="2" max="2" width="23" bestFit="1" customWidth="1"/>
    <col min="3" max="3" width="13.7109375" bestFit="1" customWidth="1"/>
    <col min="4" max="4" width="12.7109375" bestFit="1" customWidth="1"/>
  </cols>
  <sheetData>
    <row r="1" spans="1:4" ht="15.75" x14ac:dyDescent="0.25">
      <c r="A1" s="15" t="s">
        <v>23</v>
      </c>
    </row>
    <row r="3" spans="1:4" x14ac:dyDescent="0.25">
      <c r="A3" s="16">
        <v>10110</v>
      </c>
      <c r="B3" s="16" t="s">
        <v>24</v>
      </c>
      <c r="C3" s="17">
        <v>43555</v>
      </c>
      <c r="D3" s="17">
        <v>43190</v>
      </c>
    </row>
    <row r="4" spans="1:4" x14ac:dyDescent="0.25">
      <c r="A4" s="18">
        <v>1011005</v>
      </c>
      <c r="B4" s="18" t="s">
        <v>25</v>
      </c>
      <c r="C4" s="19">
        <v>5390579139</v>
      </c>
      <c r="D4" s="19">
        <f>1107392164+3097119838+2981863254+11818182</f>
        <v>7198193438</v>
      </c>
    </row>
    <row r="5" spans="1:4" x14ac:dyDescent="0.25">
      <c r="A5" s="18">
        <v>1011006</v>
      </c>
      <c r="B5" s="18" t="s">
        <v>26</v>
      </c>
      <c r="C5" s="19">
        <v>707369951</v>
      </c>
      <c r="D5" s="19">
        <v>1444945507</v>
      </c>
    </row>
    <row r="6" spans="1:4" x14ac:dyDescent="0.25">
      <c r="A6" s="18">
        <v>1011007</v>
      </c>
      <c r="B6" s="18" t="s">
        <v>27</v>
      </c>
      <c r="C6" s="19">
        <v>2469517172</v>
      </c>
      <c r="D6" s="19">
        <v>1168075206</v>
      </c>
    </row>
    <row r="7" spans="1:4" x14ac:dyDescent="0.25">
      <c r="A7" s="18">
        <v>1011009</v>
      </c>
      <c r="B7" s="18" t="s">
        <v>28</v>
      </c>
      <c r="C7" s="19">
        <v>1529445380</v>
      </c>
      <c r="D7" s="18">
        <v>0</v>
      </c>
    </row>
    <row r="8" spans="1:4" x14ac:dyDescent="0.25">
      <c r="A8" s="20"/>
      <c r="B8" s="20" t="s">
        <v>29</v>
      </c>
      <c r="C8" s="21">
        <f>SUM(C4:C7)</f>
        <v>10096911642</v>
      </c>
      <c r="D8" s="21">
        <f>SUM(D4:D7)</f>
        <v>9811214151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7" sqref="D7"/>
    </sheetView>
  </sheetViews>
  <sheetFormatPr baseColWidth="10" defaultRowHeight="15" x14ac:dyDescent="0.25"/>
  <cols>
    <col min="2" max="2" width="24.85546875" bestFit="1" customWidth="1"/>
  </cols>
  <sheetData>
    <row r="1" spans="1:4" ht="15.75" x14ac:dyDescent="0.25">
      <c r="A1" s="108" t="s">
        <v>30</v>
      </c>
      <c r="B1" s="108"/>
      <c r="C1" s="108"/>
      <c r="D1" s="108"/>
    </row>
    <row r="3" spans="1:4" x14ac:dyDescent="0.25">
      <c r="A3" s="22">
        <v>10120</v>
      </c>
      <c r="B3" s="22" t="s">
        <v>31</v>
      </c>
      <c r="C3" s="23">
        <v>43555</v>
      </c>
      <c r="D3" s="23">
        <v>43190</v>
      </c>
    </row>
    <row r="4" spans="1:4" x14ac:dyDescent="0.25">
      <c r="A4" s="24">
        <v>1012003</v>
      </c>
      <c r="B4" s="24" t="s">
        <v>32</v>
      </c>
      <c r="C4" s="25">
        <v>64613987</v>
      </c>
      <c r="D4" s="25">
        <v>143091198</v>
      </c>
    </row>
    <row r="5" spans="1:4" x14ac:dyDescent="0.25">
      <c r="A5" s="24">
        <v>1012004</v>
      </c>
      <c r="B5" s="24" t="s">
        <v>33</v>
      </c>
      <c r="C5" s="25">
        <v>87929972</v>
      </c>
      <c r="D5" s="24">
        <v>0</v>
      </c>
    </row>
    <row r="6" spans="1:4" x14ac:dyDescent="0.25">
      <c r="A6" s="22"/>
      <c r="B6" s="22" t="s">
        <v>34</v>
      </c>
      <c r="C6" s="26">
        <f>SUM(C4:C5)</f>
        <v>152543959</v>
      </c>
      <c r="D6" s="26">
        <f>SUM(D4:D5)</f>
        <v>143091198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8" sqref="C8"/>
    </sheetView>
  </sheetViews>
  <sheetFormatPr baseColWidth="10" defaultRowHeight="15" x14ac:dyDescent="0.25"/>
  <cols>
    <col min="2" max="2" width="41" bestFit="1" customWidth="1"/>
    <col min="3" max="3" width="10.7109375" bestFit="1" customWidth="1"/>
    <col min="4" max="4" width="11.140625" bestFit="1" customWidth="1"/>
  </cols>
  <sheetData>
    <row r="1" spans="1:5" ht="15.75" x14ac:dyDescent="0.25">
      <c r="A1" s="112" t="s">
        <v>35</v>
      </c>
      <c r="B1" s="112"/>
      <c r="C1" s="112"/>
      <c r="D1" s="112"/>
      <c r="E1" s="112"/>
    </row>
    <row r="2" spans="1:5" ht="15.75" x14ac:dyDescent="0.25">
      <c r="A2" s="7"/>
    </row>
    <row r="3" spans="1:5" ht="15.75" x14ac:dyDescent="0.25">
      <c r="A3" s="108" t="s">
        <v>36</v>
      </c>
      <c r="B3" s="108"/>
      <c r="C3" s="108"/>
      <c r="D3" s="108"/>
      <c r="E3" s="108"/>
    </row>
    <row r="5" spans="1:5" x14ac:dyDescent="0.25">
      <c r="A5" s="27">
        <v>10201</v>
      </c>
      <c r="B5" s="27" t="s">
        <v>11</v>
      </c>
      <c r="C5" s="28">
        <v>43555</v>
      </c>
      <c r="D5" s="28">
        <v>43190</v>
      </c>
    </row>
    <row r="6" spans="1:5" x14ac:dyDescent="0.25">
      <c r="A6" s="29">
        <v>1020103</v>
      </c>
      <c r="B6" s="29" t="s">
        <v>37</v>
      </c>
      <c r="C6" s="30">
        <v>53069435</v>
      </c>
      <c r="D6" s="30">
        <v>213171271</v>
      </c>
    </row>
    <row r="7" spans="1:5" x14ac:dyDescent="0.25">
      <c r="A7" s="31"/>
      <c r="B7" s="31" t="s">
        <v>38</v>
      </c>
      <c r="C7" s="32">
        <f>+C6</f>
        <v>53069435</v>
      </c>
      <c r="D7" s="32">
        <f>+D6</f>
        <v>213171271</v>
      </c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6" sqref="C6"/>
    </sheetView>
  </sheetViews>
  <sheetFormatPr baseColWidth="10" defaultRowHeight="15" x14ac:dyDescent="0.25"/>
  <cols>
    <col min="2" max="2" width="32.28515625" bestFit="1" customWidth="1"/>
    <col min="3" max="4" width="11.85546875" bestFit="1" customWidth="1"/>
  </cols>
  <sheetData>
    <row r="1" spans="1:5" ht="15.75" x14ac:dyDescent="0.25">
      <c r="A1" s="108" t="s">
        <v>39</v>
      </c>
      <c r="B1" s="108"/>
      <c r="C1" s="108"/>
      <c r="D1" s="108"/>
      <c r="E1" s="108"/>
    </row>
    <row r="2" spans="1:5" ht="15.75" x14ac:dyDescent="0.25">
      <c r="A2" s="7"/>
    </row>
    <row r="3" spans="1:5" x14ac:dyDescent="0.25">
      <c r="A3" s="33">
        <v>102011</v>
      </c>
      <c r="B3" s="33" t="s">
        <v>40</v>
      </c>
      <c r="C3" s="34">
        <v>43555</v>
      </c>
      <c r="D3" s="34">
        <v>43190</v>
      </c>
    </row>
    <row r="4" spans="1:5" x14ac:dyDescent="0.25">
      <c r="A4" s="35">
        <v>10201101</v>
      </c>
      <c r="B4" s="35" t="s">
        <v>41</v>
      </c>
      <c r="C4" s="36">
        <v>232875513</v>
      </c>
      <c r="D4" s="36">
        <v>225074377</v>
      </c>
    </row>
    <row r="5" spans="1:5" x14ac:dyDescent="0.25">
      <c r="A5" s="35">
        <v>10201102</v>
      </c>
      <c r="B5" s="35" t="s">
        <v>42</v>
      </c>
      <c r="C5" s="36">
        <v>-186581801</v>
      </c>
      <c r="D5" s="36">
        <v>-142015400</v>
      </c>
    </row>
    <row r="6" spans="1:5" x14ac:dyDescent="0.25">
      <c r="A6" s="33"/>
      <c r="B6" s="33" t="s">
        <v>43</v>
      </c>
      <c r="C6" s="37">
        <f>SUM(C4:C5)</f>
        <v>46293712</v>
      </c>
      <c r="D6" s="37">
        <f>SUM(D4:D5)</f>
        <v>83058977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8" sqref="E8"/>
    </sheetView>
  </sheetViews>
  <sheetFormatPr baseColWidth="10" defaultRowHeight="15" x14ac:dyDescent="0.25"/>
  <cols>
    <col min="2" max="2" width="43.7109375" bestFit="1" customWidth="1"/>
    <col min="3" max="3" width="12.7109375" bestFit="1" customWidth="1"/>
  </cols>
  <sheetData>
    <row r="1" spans="1:5" ht="15.75" customHeight="1" x14ac:dyDescent="0.25">
      <c r="A1" s="108" t="s">
        <v>44</v>
      </c>
      <c r="B1" s="108"/>
      <c r="C1" s="108"/>
      <c r="D1" s="108"/>
      <c r="E1" s="108"/>
    </row>
    <row r="2" spans="1:5" ht="15.75" customHeight="1" x14ac:dyDescent="0.25">
      <c r="A2" s="7"/>
    </row>
    <row r="3" spans="1:5" x14ac:dyDescent="0.25">
      <c r="A3" s="40">
        <v>10203</v>
      </c>
      <c r="B3" s="40" t="s">
        <v>45</v>
      </c>
      <c r="C3" s="41">
        <v>43555</v>
      </c>
      <c r="D3" s="41">
        <v>43190</v>
      </c>
    </row>
    <row r="4" spans="1:5" x14ac:dyDescent="0.25">
      <c r="A4" s="38">
        <v>1020301</v>
      </c>
      <c r="B4" s="38" t="s">
        <v>46</v>
      </c>
      <c r="C4" s="39">
        <v>1250000000</v>
      </c>
      <c r="D4" s="38">
        <v>0</v>
      </c>
    </row>
    <row r="5" spans="1:5" x14ac:dyDescent="0.25">
      <c r="A5" s="42"/>
      <c r="B5" s="42" t="s">
        <v>9</v>
      </c>
      <c r="C5" s="43">
        <v>1250000000</v>
      </c>
      <c r="D5" s="42">
        <v>0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4" sqref="C4:C16"/>
    </sheetView>
  </sheetViews>
  <sheetFormatPr baseColWidth="10" defaultRowHeight="15" x14ac:dyDescent="0.25"/>
  <cols>
    <col min="1" max="1" width="32.140625" bestFit="1" customWidth="1"/>
    <col min="2" max="2" width="13.42578125" bestFit="1" customWidth="1"/>
    <col min="3" max="3" width="12.7109375" bestFit="1" customWidth="1"/>
  </cols>
  <sheetData>
    <row r="1" spans="1:4" ht="15.75" x14ac:dyDescent="0.25">
      <c r="A1" s="108" t="s">
        <v>47</v>
      </c>
      <c r="B1" s="108"/>
      <c r="C1" s="108"/>
      <c r="D1" s="108"/>
    </row>
    <row r="3" spans="1:4" x14ac:dyDescent="0.25">
      <c r="A3" s="46" t="s">
        <v>48</v>
      </c>
      <c r="B3" s="47">
        <v>43555</v>
      </c>
      <c r="C3" s="47">
        <v>43190</v>
      </c>
    </row>
    <row r="4" spans="1:4" x14ac:dyDescent="0.25">
      <c r="A4" s="44" t="s">
        <v>49</v>
      </c>
      <c r="B4" s="45">
        <v>5112654</v>
      </c>
      <c r="C4" s="44">
        <v>-1</v>
      </c>
    </row>
    <row r="5" spans="1:4" x14ac:dyDescent="0.25">
      <c r="A5" s="44" t="s">
        <v>50</v>
      </c>
      <c r="B5" s="45">
        <v>169610976</v>
      </c>
      <c r="C5" s="45">
        <v>65256814</v>
      </c>
    </row>
    <row r="6" spans="1:4" x14ac:dyDescent="0.25">
      <c r="A6" s="44" t="s">
        <v>51</v>
      </c>
      <c r="B6" s="45">
        <v>489207996</v>
      </c>
      <c r="C6" s="45">
        <v>170847632</v>
      </c>
    </row>
    <row r="7" spans="1:4" x14ac:dyDescent="0.25">
      <c r="A7" s="44" t="s">
        <v>52</v>
      </c>
      <c r="B7" s="45">
        <v>71736954</v>
      </c>
      <c r="C7" s="45">
        <v>31550000</v>
      </c>
    </row>
    <row r="8" spans="1:4" x14ac:dyDescent="0.25">
      <c r="A8" s="44" t="s">
        <v>53</v>
      </c>
      <c r="B8" s="45">
        <v>564645551</v>
      </c>
      <c r="C8" s="45">
        <v>547305579</v>
      </c>
    </row>
    <row r="9" spans="1:4" x14ac:dyDescent="0.25">
      <c r="A9" s="44" t="s">
        <v>54</v>
      </c>
      <c r="B9" s="45">
        <v>1055232891</v>
      </c>
      <c r="C9" s="45">
        <v>1620399816</v>
      </c>
    </row>
    <row r="10" spans="1:4" x14ac:dyDescent="0.25">
      <c r="A10" s="44" t="s">
        <v>55</v>
      </c>
      <c r="B10" s="45">
        <v>2267503546</v>
      </c>
      <c r="C10" s="45">
        <v>1317464036</v>
      </c>
    </row>
    <row r="11" spans="1:4" x14ac:dyDescent="0.25">
      <c r="A11" s="44" t="s">
        <v>56</v>
      </c>
      <c r="B11" s="45">
        <v>435877817</v>
      </c>
      <c r="C11" s="45">
        <v>282207505</v>
      </c>
    </row>
    <row r="12" spans="1:4" x14ac:dyDescent="0.25">
      <c r="A12" s="44" t="s">
        <v>57</v>
      </c>
      <c r="B12" s="45">
        <v>68435512</v>
      </c>
      <c r="C12" s="45">
        <v>62718390</v>
      </c>
    </row>
    <row r="13" spans="1:4" x14ac:dyDescent="0.25">
      <c r="A13" s="44" t="s">
        <v>58</v>
      </c>
      <c r="B13" s="45">
        <v>451157682</v>
      </c>
      <c r="C13" s="45">
        <v>421231392</v>
      </c>
    </row>
    <row r="14" spans="1:4" x14ac:dyDescent="0.25">
      <c r="A14" s="44" t="s">
        <v>59</v>
      </c>
      <c r="B14" s="44">
        <v>0</v>
      </c>
      <c r="C14" s="45">
        <v>1257554569</v>
      </c>
    </row>
    <row r="15" spans="1:4" x14ac:dyDescent="0.25">
      <c r="A15" s="44" t="s">
        <v>60</v>
      </c>
      <c r="B15" s="45">
        <v>-2118367753</v>
      </c>
      <c r="C15" s="44">
        <v>0</v>
      </c>
    </row>
    <row r="16" spans="1:4" x14ac:dyDescent="0.25">
      <c r="A16" s="48" t="s">
        <v>61</v>
      </c>
      <c r="B16" s="49">
        <f>SUM(B4:B15)</f>
        <v>3460153826</v>
      </c>
      <c r="C16" s="49">
        <f>SUM(C4:C15)</f>
        <v>5776535732</v>
      </c>
    </row>
  </sheetData>
  <mergeCells count="1">
    <mergeCell ref="A1:D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1" sqref="C11"/>
    </sheetView>
  </sheetViews>
  <sheetFormatPr baseColWidth="10" defaultRowHeight="15" x14ac:dyDescent="0.25"/>
  <cols>
    <col min="2" max="2" width="32.28515625" bestFit="1" customWidth="1"/>
    <col min="3" max="4" width="12.7109375" bestFit="1" customWidth="1"/>
  </cols>
  <sheetData>
    <row r="1" spans="1:5" ht="15.75" x14ac:dyDescent="0.25">
      <c r="A1" s="50" t="s">
        <v>62</v>
      </c>
      <c r="B1" s="51"/>
      <c r="C1" s="51"/>
    </row>
    <row r="2" spans="1:5" x14ac:dyDescent="0.25">
      <c r="A2" s="51"/>
      <c r="B2" s="51"/>
      <c r="C2" s="51"/>
    </row>
    <row r="3" spans="1:5" ht="15.75" x14ac:dyDescent="0.25">
      <c r="A3" s="108" t="s">
        <v>63</v>
      </c>
      <c r="B3" s="108"/>
      <c r="C3" s="108"/>
      <c r="D3" s="108"/>
      <c r="E3" s="108"/>
    </row>
    <row r="5" spans="1:5" x14ac:dyDescent="0.25">
      <c r="A5" s="55">
        <v>2010101</v>
      </c>
      <c r="B5" s="55" t="s">
        <v>64</v>
      </c>
      <c r="C5" s="56">
        <v>43555</v>
      </c>
      <c r="D5" s="56">
        <v>43190</v>
      </c>
    </row>
    <row r="6" spans="1:5" x14ac:dyDescent="0.25">
      <c r="A6" s="53">
        <v>201010101</v>
      </c>
      <c r="B6" s="53" t="s">
        <v>65</v>
      </c>
      <c r="C6" s="54">
        <v>3106321614</v>
      </c>
      <c r="D6" s="54">
        <v>2947258924</v>
      </c>
    </row>
    <row r="7" spans="1:5" x14ac:dyDescent="0.25">
      <c r="A7" s="53">
        <v>201010109</v>
      </c>
      <c r="B7" s="53" t="s">
        <v>66</v>
      </c>
      <c r="C7" s="54">
        <v>1306192733</v>
      </c>
      <c r="D7" s="54">
        <v>1134091976</v>
      </c>
    </row>
    <row r="8" spans="1:5" x14ac:dyDescent="0.25">
      <c r="A8" s="53">
        <v>201010102</v>
      </c>
      <c r="B8" s="53" t="s">
        <v>67</v>
      </c>
      <c r="C8" s="54">
        <v>338143932</v>
      </c>
      <c r="D8" s="54">
        <v>121770137</v>
      </c>
    </row>
    <row r="9" spans="1:5" x14ac:dyDescent="0.25">
      <c r="A9" s="53">
        <v>201010106</v>
      </c>
      <c r="B9" s="53" t="s">
        <v>68</v>
      </c>
      <c r="C9" s="54">
        <v>1725962</v>
      </c>
      <c r="D9" s="54">
        <v>3296475</v>
      </c>
    </row>
    <row r="10" spans="1:5" x14ac:dyDescent="0.25">
      <c r="A10" s="55"/>
      <c r="B10" s="55" t="s">
        <v>69</v>
      </c>
      <c r="C10" s="57">
        <f>SUM(C6:C9)</f>
        <v>4752384241</v>
      </c>
      <c r="D10" s="57">
        <f>SUM(D6:D9)</f>
        <v>4206417512</v>
      </c>
    </row>
  </sheetData>
  <mergeCells count="1">
    <mergeCell ref="A3:E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1" sqref="C11"/>
    </sheetView>
  </sheetViews>
  <sheetFormatPr baseColWidth="10" defaultRowHeight="15" x14ac:dyDescent="0.25"/>
  <cols>
    <col min="2" max="2" width="34.42578125" bestFit="1" customWidth="1"/>
  </cols>
  <sheetData>
    <row r="1" spans="1:5" ht="15.75" x14ac:dyDescent="0.25">
      <c r="A1" s="108" t="s">
        <v>70</v>
      </c>
      <c r="B1" s="108"/>
      <c r="C1" s="108"/>
      <c r="D1" s="108"/>
      <c r="E1" s="108"/>
    </row>
    <row r="3" spans="1:5" x14ac:dyDescent="0.25">
      <c r="A3" s="60">
        <v>20110</v>
      </c>
      <c r="B3" s="60" t="s">
        <v>71</v>
      </c>
      <c r="C3" s="61">
        <v>43555</v>
      </c>
      <c r="D3" s="61">
        <v>43190</v>
      </c>
    </row>
    <row r="4" spans="1:5" x14ac:dyDescent="0.25">
      <c r="A4" s="58">
        <v>2011001</v>
      </c>
      <c r="B4" s="58" t="s">
        <v>72</v>
      </c>
      <c r="C4" s="58">
        <v>0</v>
      </c>
      <c r="D4" s="59">
        <v>123472042</v>
      </c>
    </row>
    <row r="5" spans="1:5" x14ac:dyDescent="0.25">
      <c r="A5" s="58">
        <v>2011005</v>
      </c>
      <c r="B5" s="58" t="s">
        <v>73</v>
      </c>
      <c r="C5" s="59">
        <v>8273475</v>
      </c>
      <c r="D5" s="59">
        <v>10368363</v>
      </c>
    </row>
    <row r="6" spans="1:5" x14ac:dyDescent="0.25">
      <c r="A6" s="58">
        <v>2011006</v>
      </c>
      <c r="B6" s="58" t="s">
        <v>74</v>
      </c>
      <c r="C6" s="59">
        <v>28324949</v>
      </c>
      <c r="D6" s="59">
        <v>41766277</v>
      </c>
    </row>
    <row r="7" spans="1:5" x14ac:dyDescent="0.25">
      <c r="A7" s="58">
        <v>2011007</v>
      </c>
      <c r="B7" s="58" t="s">
        <v>75</v>
      </c>
      <c r="C7" s="59">
        <v>7328276</v>
      </c>
      <c r="D7" s="59">
        <v>10762925</v>
      </c>
    </row>
    <row r="8" spans="1:5" x14ac:dyDescent="0.25">
      <c r="A8" s="58">
        <v>2011009</v>
      </c>
      <c r="B8" s="58" t="s">
        <v>76</v>
      </c>
      <c r="C8" s="59">
        <v>112179267</v>
      </c>
      <c r="D8" s="59">
        <v>152599221</v>
      </c>
    </row>
    <row r="9" spans="1:5" x14ac:dyDescent="0.25">
      <c r="A9" s="58">
        <v>2011010</v>
      </c>
      <c r="B9" s="58" t="s">
        <v>77</v>
      </c>
      <c r="C9" s="58">
        <v>0</v>
      </c>
      <c r="D9" s="59">
        <v>140000001</v>
      </c>
    </row>
    <row r="10" spans="1:5" x14ac:dyDescent="0.25">
      <c r="A10" s="62"/>
      <c r="B10" s="62" t="s">
        <v>78</v>
      </c>
      <c r="C10" s="63">
        <f>SUM(C4:C9)</f>
        <v>156105967</v>
      </c>
      <c r="D10" s="63">
        <f>SUM(D4:D9)</f>
        <v>478968829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1" sqref="C11"/>
    </sheetView>
  </sheetViews>
  <sheetFormatPr baseColWidth="10" defaultRowHeight="15" x14ac:dyDescent="0.25"/>
  <cols>
    <col min="2" max="2" width="32.42578125" bestFit="1" customWidth="1"/>
    <col min="3" max="3" width="13.7109375" bestFit="1" customWidth="1"/>
    <col min="4" max="4" width="12.7109375" bestFit="1" customWidth="1"/>
  </cols>
  <sheetData>
    <row r="1" spans="1:4" ht="15.75" x14ac:dyDescent="0.25">
      <c r="A1" s="52" t="s">
        <v>79</v>
      </c>
    </row>
    <row r="3" spans="1:4" x14ac:dyDescent="0.25">
      <c r="A3" s="66">
        <v>20120</v>
      </c>
      <c r="B3" s="66" t="s">
        <v>80</v>
      </c>
      <c r="C3" s="67">
        <v>43555</v>
      </c>
      <c r="D3" s="67">
        <v>43190</v>
      </c>
    </row>
    <row r="4" spans="1:4" x14ac:dyDescent="0.25">
      <c r="A4" s="64">
        <v>2012004</v>
      </c>
      <c r="B4" s="64" t="s">
        <v>81</v>
      </c>
      <c r="C4" s="65">
        <v>1490280</v>
      </c>
      <c r="D4" s="64">
        <v>0</v>
      </c>
    </row>
    <row r="5" spans="1:4" x14ac:dyDescent="0.25">
      <c r="A5" s="64">
        <v>2012005</v>
      </c>
      <c r="B5" s="64" t="s">
        <v>82</v>
      </c>
      <c r="C5" s="65">
        <v>31494630</v>
      </c>
      <c r="D5" s="64">
        <v>0</v>
      </c>
    </row>
    <row r="6" spans="1:4" x14ac:dyDescent="0.25">
      <c r="A6" s="64">
        <v>2012006</v>
      </c>
      <c r="B6" s="64" t="s">
        <v>83</v>
      </c>
      <c r="C6" s="65">
        <v>164000</v>
      </c>
      <c r="D6" s="64">
        <v>0</v>
      </c>
    </row>
    <row r="7" spans="1:4" x14ac:dyDescent="0.25">
      <c r="A7" s="64">
        <v>2012008</v>
      </c>
      <c r="B7" s="64" t="s">
        <v>84</v>
      </c>
      <c r="C7" s="64">
        <v>0</v>
      </c>
      <c r="D7" s="65">
        <v>208932</v>
      </c>
    </row>
    <row r="8" spans="1:4" x14ac:dyDescent="0.25">
      <c r="A8" s="64">
        <v>2012009</v>
      </c>
      <c r="B8" s="64" t="s">
        <v>85</v>
      </c>
      <c r="C8" s="65">
        <v>10097169453</v>
      </c>
      <c r="D8" s="65">
        <v>6601172900</v>
      </c>
    </row>
    <row r="9" spans="1:4" x14ac:dyDescent="0.25">
      <c r="A9" s="64">
        <v>2012010</v>
      </c>
      <c r="B9" s="64" t="s">
        <v>86</v>
      </c>
      <c r="C9" s="64">
        <v>0</v>
      </c>
      <c r="D9" s="65">
        <v>73466745</v>
      </c>
    </row>
    <row r="10" spans="1:4" x14ac:dyDescent="0.25">
      <c r="A10" s="68"/>
      <c r="B10" s="68" t="s">
        <v>87</v>
      </c>
      <c r="C10" s="69">
        <f>SUM(C4:C9)</f>
        <v>10130318363</v>
      </c>
      <c r="D10" s="69">
        <f>SUM(D4:D9)</f>
        <v>6674848577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8" sqref="C8"/>
    </sheetView>
  </sheetViews>
  <sheetFormatPr baseColWidth="10" defaultRowHeight="15" x14ac:dyDescent="0.25"/>
  <cols>
    <col min="2" max="2" width="32" bestFit="1" customWidth="1"/>
  </cols>
  <sheetData>
    <row r="1" spans="1:4" ht="15.75" x14ac:dyDescent="0.25">
      <c r="A1" s="52" t="s">
        <v>88</v>
      </c>
    </row>
    <row r="2" spans="1:4" ht="15.75" x14ac:dyDescent="0.25">
      <c r="A2" s="52"/>
    </row>
    <row r="3" spans="1:4" ht="15.75" x14ac:dyDescent="0.25">
      <c r="A3" s="52" t="s">
        <v>89</v>
      </c>
    </row>
    <row r="5" spans="1:4" x14ac:dyDescent="0.25">
      <c r="A5" s="73">
        <v>20202</v>
      </c>
      <c r="B5" s="73" t="s">
        <v>80</v>
      </c>
      <c r="C5" s="74">
        <v>43555</v>
      </c>
      <c r="D5" s="74">
        <v>43190</v>
      </c>
    </row>
    <row r="6" spans="1:4" x14ac:dyDescent="0.25">
      <c r="A6" s="71">
        <v>2020203</v>
      </c>
      <c r="B6" s="71" t="s">
        <v>90</v>
      </c>
      <c r="C6" s="72">
        <v>308795870</v>
      </c>
      <c r="D6" s="71">
        <v>0</v>
      </c>
    </row>
    <row r="7" spans="1:4" x14ac:dyDescent="0.25">
      <c r="A7" s="73"/>
      <c r="B7" s="73" t="s">
        <v>87</v>
      </c>
      <c r="C7" s="75">
        <f>+C6</f>
        <v>308795870</v>
      </c>
      <c r="D7" s="7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2" sqref="C12"/>
    </sheetView>
  </sheetViews>
  <sheetFormatPr baseColWidth="10" defaultRowHeight="15" x14ac:dyDescent="0.25"/>
  <cols>
    <col min="2" max="2" width="25.7109375" bestFit="1" customWidth="1"/>
    <col min="3" max="4" width="13.7109375" bestFit="1" customWidth="1"/>
  </cols>
  <sheetData>
    <row r="1" spans="1:5" ht="15.75" x14ac:dyDescent="0.25">
      <c r="A1" s="108" t="s">
        <v>91</v>
      </c>
      <c r="B1" s="108"/>
      <c r="C1" s="108"/>
      <c r="D1" s="108"/>
      <c r="E1" s="108"/>
    </row>
    <row r="3" spans="1:5" x14ac:dyDescent="0.25">
      <c r="A3" s="80">
        <v>301</v>
      </c>
      <c r="B3" s="80" t="s">
        <v>92</v>
      </c>
      <c r="C3" s="81">
        <v>43555</v>
      </c>
      <c r="D3" s="81">
        <v>43190</v>
      </c>
    </row>
    <row r="4" spans="1:5" x14ac:dyDescent="0.25">
      <c r="A4" s="77">
        <v>30101</v>
      </c>
      <c r="B4" s="77" t="s">
        <v>93</v>
      </c>
      <c r="C4" s="78">
        <v>10000000000</v>
      </c>
      <c r="D4" s="78">
        <v>10000000000</v>
      </c>
    </row>
    <row r="5" spans="1:5" x14ac:dyDescent="0.25">
      <c r="A5" s="77">
        <v>302</v>
      </c>
      <c r="B5" s="77" t="s">
        <v>94</v>
      </c>
      <c r="C5" s="77"/>
      <c r="D5" s="77"/>
    </row>
    <row r="6" spans="1:5" x14ac:dyDescent="0.25">
      <c r="A6" s="77">
        <v>30201</v>
      </c>
      <c r="B6" s="77" t="s">
        <v>95</v>
      </c>
      <c r="C6" s="78">
        <v>1241762542</v>
      </c>
      <c r="D6" s="78">
        <v>1133838696</v>
      </c>
    </row>
    <row r="7" spans="1:5" x14ac:dyDescent="0.25">
      <c r="A7" s="77">
        <v>30202</v>
      </c>
      <c r="B7" s="77" t="s">
        <v>96</v>
      </c>
      <c r="C7" s="78">
        <v>812045230</v>
      </c>
      <c r="D7" s="78">
        <v>632265007</v>
      </c>
    </row>
    <row r="8" spans="1:5" x14ac:dyDescent="0.25">
      <c r="A8" s="77">
        <v>303</v>
      </c>
      <c r="B8" s="77" t="s">
        <v>97</v>
      </c>
      <c r="C8" s="77"/>
      <c r="D8" s="77"/>
    </row>
    <row r="9" spans="1:5" x14ac:dyDescent="0.25">
      <c r="A9" s="77">
        <v>30301</v>
      </c>
      <c r="B9" s="77" t="s">
        <v>98</v>
      </c>
      <c r="C9" s="78">
        <v>3559721994</v>
      </c>
      <c r="D9" s="78">
        <v>3909168918</v>
      </c>
    </row>
    <row r="10" spans="1:5" x14ac:dyDescent="0.25">
      <c r="A10" s="77">
        <v>30302</v>
      </c>
      <c r="B10" s="77" t="s">
        <v>99</v>
      </c>
      <c r="C10" s="78">
        <v>1020770448</v>
      </c>
      <c r="D10" s="78">
        <v>2634483970</v>
      </c>
    </row>
    <row r="11" spans="1:5" x14ac:dyDescent="0.25">
      <c r="A11" s="79"/>
      <c r="B11" s="79" t="s">
        <v>100</v>
      </c>
      <c r="C11" s="82">
        <f>SUM(C4:C10)</f>
        <v>16634300214</v>
      </c>
      <c r="D11" s="82">
        <f>SUM(D4:D10)</f>
        <v>18309756591</v>
      </c>
    </row>
  </sheetData>
  <mergeCells count="1">
    <mergeCell ref="A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13" sqref="D13"/>
    </sheetView>
  </sheetViews>
  <sheetFormatPr baseColWidth="10" defaultRowHeight="15" x14ac:dyDescent="0.25"/>
  <cols>
    <col min="2" max="2" width="37.140625" bestFit="1" customWidth="1"/>
    <col min="3" max="4" width="13.7109375" bestFit="1" customWidth="1"/>
  </cols>
  <sheetData>
    <row r="1" spans="1:8" ht="15.75" x14ac:dyDescent="0.25">
      <c r="A1" s="108" t="s">
        <v>101</v>
      </c>
      <c r="B1" s="108"/>
      <c r="C1" s="108"/>
      <c r="D1" s="108"/>
      <c r="E1" s="108"/>
      <c r="F1" s="108"/>
    </row>
    <row r="2" spans="1:8" ht="15.75" x14ac:dyDescent="0.25">
      <c r="A2" s="7" t="s">
        <v>102</v>
      </c>
    </row>
    <row r="3" spans="1:8" x14ac:dyDescent="0.25">
      <c r="A3" s="83" t="s">
        <v>103</v>
      </c>
      <c r="B3" s="83"/>
      <c r="C3" s="83"/>
      <c r="D3" s="83"/>
      <c r="E3" s="83"/>
      <c r="F3" s="83"/>
      <c r="G3" s="76"/>
      <c r="H3" s="76"/>
    </row>
    <row r="4" spans="1:8" x14ac:dyDescent="0.25">
      <c r="A4" s="70"/>
    </row>
    <row r="5" spans="1:8" x14ac:dyDescent="0.25">
      <c r="A5" s="87">
        <v>4</v>
      </c>
      <c r="B5" s="87" t="s">
        <v>104</v>
      </c>
      <c r="C5" s="88">
        <v>43555</v>
      </c>
      <c r="D5" s="88">
        <v>43190</v>
      </c>
    </row>
    <row r="6" spans="1:8" x14ac:dyDescent="0.25">
      <c r="A6" s="84">
        <v>402</v>
      </c>
      <c r="B6" s="84" t="s">
        <v>105</v>
      </c>
      <c r="C6" s="84"/>
      <c r="D6" s="84"/>
    </row>
    <row r="7" spans="1:8" x14ac:dyDescent="0.25">
      <c r="A7" s="84">
        <v>40201</v>
      </c>
      <c r="B7" s="84" t="s">
        <v>106</v>
      </c>
      <c r="C7" s="85">
        <v>21413092138</v>
      </c>
      <c r="D7" s="85">
        <v>17458326586</v>
      </c>
    </row>
    <row r="8" spans="1:8" x14ac:dyDescent="0.25">
      <c r="A8" s="84">
        <v>40202</v>
      </c>
      <c r="B8" s="84" t="s">
        <v>107</v>
      </c>
      <c r="C8" s="85">
        <v>88227915</v>
      </c>
      <c r="D8" s="85">
        <v>16072726</v>
      </c>
    </row>
    <row r="9" spans="1:8" x14ac:dyDescent="0.25">
      <c r="A9" s="84">
        <v>40203</v>
      </c>
      <c r="B9" s="84" t="s">
        <v>108</v>
      </c>
      <c r="C9" s="85">
        <v>257411016</v>
      </c>
      <c r="D9" s="85">
        <v>530277995</v>
      </c>
    </row>
    <row r="10" spans="1:8" x14ac:dyDescent="0.25">
      <c r="A10" s="84">
        <v>40299</v>
      </c>
      <c r="B10" s="84" t="s">
        <v>109</v>
      </c>
      <c r="C10" s="85">
        <v>-1244135549</v>
      </c>
      <c r="D10" s="84">
        <v>0</v>
      </c>
    </row>
    <row r="11" spans="1:8" x14ac:dyDescent="0.25">
      <c r="A11" s="86"/>
      <c r="B11" s="86" t="s">
        <v>110</v>
      </c>
      <c r="C11" s="89">
        <f>SUM(C7:C10)</f>
        <v>20514595520</v>
      </c>
      <c r="D11" s="89">
        <f>SUM(D7:D10)</f>
        <v>18004677307</v>
      </c>
    </row>
    <row r="12" spans="1:8" x14ac:dyDescent="0.25">
      <c r="A12" s="84">
        <v>410</v>
      </c>
      <c r="B12" s="84" t="s">
        <v>111</v>
      </c>
      <c r="C12" s="85">
        <v>388351304</v>
      </c>
      <c r="D12" s="85">
        <v>92576147</v>
      </c>
    </row>
    <row r="13" spans="1:8" x14ac:dyDescent="0.25">
      <c r="A13" s="86"/>
      <c r="B13" s="86" t="s">
        <v>112</v>
      </c>
      <c r="C13" s="89">
        <f>SUM(C11:C12)</f>
        <v>20902946824</v>
      </c>
      <c r="D13" s="89">
        <f>SUM(D11:D12)</f>
        <v>18097253454</v>
      </c>
    </row>
  </sheetData>
  <mergeCells count="1">
    <mergeCell ref="A1:F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D6" sqref="D6"/>
    </sheetView>
  </sheetViews>
  <sheetFormatPr baseColWidth="10" defaultRowHeight="15" x14ac:dyDescent="0.25"/>
  <cols>
    <col min="2" max="2" width="31.140625" bestFit="1" customWidth="1"/>
    <col min="3" max="4" width="13.7109375" bestFit="1" customWidth="1"/>
  </cols>
  <sheetData>
    <row r="1" spans="1:6" ht="15.75" x14ac:dyDescent="0.25">
      <c r="A1" s="108" t="s">
        <v>113</v>
      </c>
      <c r="B1" s="108"/>
      <c r="C1" s="108"/>
      <c r="D1" s="108"/>
      <c r="E1" s="108"/>
      <c r="F1" s="108"/>
    </row>
    <row r="3" spans="1:6" x14ac:dyDescent="0.25">
      <c r="A3" s="90">
        <v>501</v>
      </c>
      <c r="B3" s="90" t="s">
        <v>114</v>
      </c>
      <c r="C3" s="91">
        <v>43555</v>
      </c>
      <c r="D3" s="91">
        <v>43190</v>
      </c>
    </row>
    <row r="4" spans="1:6" x14ac:dyDescent="0.25">
      <c r="A4" s="92">
        <v>50101</v>
      </c>
      <c r="B4" s="92" t="s">
        <v>115</v>
      </c>
      <c r="C4" s="93">
        <v>18671796481</v>
      </c>
      <c r="D4" s="93">
        <v>14515956797</v>
      </c>
    </row>
    <row r="5" spans="1:6" x14ac:dyDescent="0.25">
      <c r="A5" s="92">
        <v>510</v>
      </c>
      <c r="B5" s="92" t="s">
        <v>116</v>
      </c>
      <c r="C5" s="93">
        <v>1210379895</v>
      </c>
      <c r="D5" s="93">
        <v>946812687</v>
      </c>
    </row>
    <row r="6" spans="1:6" x14ac:dyDescent="0.25">
      <c r="A6" s="94"/>
      <c r="B6" s="94" t="s">
        <v>117</v>
      </c>
      <c r="C6" s="95">
        <f>SUM(C4:C5)</f>
        <v>19882176376</v>
      </c>
      <c r="D6" s="95">
        <f>SUM(D4:D5)</f>
        <v>15462769484</v>
      </c>
    </row>
  </sheetData>
  <mergeCells count="1">
    <mergeCell ref="A1:F1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KidFqvAoS8nEqJMY0c3wMjm8E2ntJQe5ZfkXKjfrBM4=</DigestValue>
    </Reference>
    <Reference Type="http://www.w3.org/2000/09/xmldsig#Object" URI="#idOfficeObject">
      <DigestMethod Algorithm="http://www.w3.org/2001/04/xmlenc#sha256"/>
      <DigestValue>pAxik00JehoQ8e2JipsPP/7r4v7cp2yGFz0+hvjN2kg=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AOPxO3UEd75fB4dWPbtIom51ypX0+9FPWQAthgyJYew=</DigestValue>
    </Reference>
    <Reference Type="http://www.w3.org/2000/09/xmldsig#Object" URI="#idValidSigLnImg">
      <DigestMethod Algorithm="http://www.w3.org/2001/04/xmlenc#sha256"/>
      <DigestValue>NreGtJMWz+OY+jqqHjJOc0VqgYxWhKrAk5Kvv1eOYhU=</DigestValue>
    </Reference>
    <Reference Type="http://www.w3.org/2000/09/xmldsig#Object" URI="#idInvalidSigLnImg">
      <DigestMethod Algorithm="http://www.w3.org/2001/04/xmlenc#sha256"/>
      <DigestValue>Vu1vAF6/dX7Hq2rinCo3kU2UqSOWZDQXN4h1oKf8Peg=</DigestValue>
    </Reference>
  </SignedInfo>
  <SignatureValue>l3BLRYbSEcVIPbwoIV0MThUmsT8FlHZ9DJz6Vp+tVfYLRKXLmFNtgkkjW6Mhf4Zm7U6ry3xU+PML
KgpjkAij4t4mphJRf/Ac6irGBKQtMgfPcg78xa2FFuL2Uo1CsNQTMwV5P/30n5PfY0DLrNHNGMU9
T6EF/pSk8dp1IZPJMMKdFNXTH5kz+i/mFLl5iefXY+NJTKuW/tJgESGmebIBfwipK1rWf+WcaI/3
pSYW0h6nmb1psqqL8SFOnu+jy7Val5EKN/x1a+0vI09GQ6uo/8QFNdslXvZcQ16FrAyTyVT8vD36
gqIGluUkPfaS00nP9neVVVNRw9D57EIRhE0F8g==</SignatureValue>
  <KeyInfo>
    <X509Data>
      <X509Certificate>MIIIAjCCBeqgAwIBAgIIJ2uf476PY7cwDQYJKoZIhvcNAQELBQAwWzEXMBUGA1UEBRMOUlVDIDgwMDUwMTcyLTExGjAYBgNVBAMTEUNBLURPQ1VNRU5UQSBTLkEuMRcwFQYDVQQKEw5ET0NVTUVOVEEgUy5BLjELMAkGA1UEBhMCUFkwHhcNMTkwMTMwMjAxOTMzWhcNMjEwMTI5MjAyOTMzWjCBpDELMAkGA1UEBhMCUFkxFjAUBgNVBAQMDVdFTlogUEFMTEFSRVMxETAPBgNVBAUTCENJODAyMTM0MRcwFQYDVQQqDA5DQVJMT1MgQVVHVVNUTzEXMBUGA1UECgwOUEVSU09OQSBGSVNJQ0ExETAPBgNVBAsMCEZJUk1BIEYyMSUwIwYDVQQDDBxDQVJMT1MgQVVHVVNUTyBXRU5aIFBBTExBUkVTMIIBIjANBgkqhkiG9w0BAQEFAAOCAQ8AMIIBCgKCAQEApLK5vlRkWD2J6ZJnkLsukPQoBpM3yVma0CfPhkIadbOuShQk7tQNqyG6tlRNsINiTSWB/wGliQoyDYGLs0Nhw+tGjSK8ok7hlDU4sRRO8Ve4QXQ6Rorxpk79GHdgW7WVatoISTLDlJdRcknMZYlorDserS5FsWF8963ndSv9D569pQYTmNtdkf01rFuCs1hhS+pwUVLZ5LNVBpm/Iej0ooQJuz9YUyl8fq0Q6y2tzhYA3FLxiwsKL/B/whTeSQGo9wlOcvj/GOIhOuvV4wRHW46zknZ+77DvoeJ3O3YWKG7NyHLzBcdyCw1q/+EtMk0xy8OMe4JMZ1vuleHNrEbhBQIDAQABo4IDfjCCA3owDAYDVR0TAQH/BAIwADAOBgNVHQ8BAf8EBAMCBeAwKgYDVR0lAQH/BCAwHgYIKwYBBQUHAwEGCCsGAQUFBwMCBggrBgEFBQcDBDAdBgNVHQ4EFgQUx4PMtunQxwgyY2rgDrDlJnPhMVg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Y3dlbnpw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27b7Q1sFhwnmOYkcG03O2YvbsDsB1KmMGy9z9FiU89a/L+tCUERdrIJq6bWabMTgZ/wBj1flCYoN/irxcXej78D0ReHOrSZ/52MpRC67FHdHgE8sGfBngYgmJmol4n65CnoPJlwJWOMshTnt4AsbMFc+ira0TEYpCaD9aFHIATCYcMHkC624X5gPxUIALeNUNDEok0nwQ+xXrylkphdjqTYUBLMd2ovmcLZhp7E4UnLCAbUTH5TaM+qCN4zvrplYpcNFpDMZD6V/Sji8S81x2ztT3ZxVxa2gLrInMdzPWb5wQgv1CvVrL1JBEEecJkzC1000U6ta5vSFHL3Lwh9oNoEGaBvNMjuMCORm6t0R3Vk1wrO6+F+MHcXa+ZLV1p3A8hjN4tPMfOIJTHL2KOJ43OvvLgZUzJc33LkQDA2ClX4ngc4z2FcHvLoOQPxZ+t1c9Kr2Ksc5I+y2ZhBMOZYqi1hTedTUI96vN6/vQgQLOzlz0wFGnk5HTRhh2ghR84XeRpf0CiZFnF0LKePjUivWRpCC0I21FyhDnSs/h/GDyU/topmCeRUzDiKSzvZzP9DER4ZOrO4vCvC63W/o2BiU0NwF4T/mluqHj1sJXEE/SJ+yd5iu2lPYmGnOYjoMCls3wqFoADUy8pIKga4qrMHAUP2r3VZN1QJeDM6hxL6FPJ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Q76Gu9e1qF/uXqBf5XDhyXzI1KH3KEc+uuQA7MD0zDw=</DigestValue>
      </Reference>
      <Reference URI="/xl/calcChain.xml?ContentType=application/vnd.openxmlformats-officedocument.spreadsheetml.calcChain+xml">
        <DigestMethod Algorithm="http://www.w3.org/2001/04/xmlenc#sha256"/>
        <DigestValue>em3NsDDVGt5yzBNs4b7bPutSdDp+fsPRYBEkfllacOs=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Klc75CfOeVuSm3xsoPxdVpqiCiRu3/AQXRPYLDu1z0k=</DigestValue>
      </Reference>
      <Reference URI="/xl/drawings/drawing2.xml?ContentType=application/vnd.openxmlformats-officedocument.drawing+xml">
        <DigestMethod Algorithm="http://www.w3.org/2001/04/xmlenc#sha256"/>
        <DigestValue>hbGszhpTH95I03Ff0/N4QtPdhpqfWQpWrgMly3r/iQA=</DigestValue>
      </Reference>
      <Reference URI="/xl/drawings/drawing3.xml?ContentType=application/vnd.openxmlformats-officedocument.drawing+xml">
        <DigestMethod Algorithm="http://www.w3.org/2001/04/xmlenc#sha256"/>
        <DigestValue>2U9U0QeOHV2lImw1nVSmde+C+b/myWOEcLddp06sGOE=</DigestValue>
      </Reference>
      <Reference URI="/xl/drawings/drawing4.xml?ContentType=application/vnd.openxmlformats-officedocument.drawing+xml">
        <DigestMethod Algorithm="http://www.w3.org/2001/04/xmlenc#sha256"/>
        <DigestValue>5YxZrpJyvsCF+es8f3B4WrZB209H/YA+ExcSzYgg4OQ=</DigestValue>
      </Reference>
      <Reference URI="/xl/drawings/vmlDrawing1.vml?ContentType=application/vnd.openxmlformats-officedocument.vmlDrawing">
        <DigestMethod Algorithm="http://www.w3.org/2001/04/xmlenc#sha256"/>
        <DigestValue>e6JKwTqsEhN1kJGgBmLFB8JZ9ZesNcjwxPpplcGDcao=</DigestValue>
      </Reference>
      <Reference URI="/xl/media/image1.emf?ContentType=image/x-emf">
        <DigestMethod Algorithm="http://www.w3.org/2001/04/xmlenc#sha256"/>
        <DigestValue>gGm38wVMLOor4Rrsqb0q4wMBOf/6Ztsx2LRD/AqlISQ=</DigestValue>
      </Reference>
      <Reference URI="/xl/media/image2.emf?ContentType=image/x-emf">
        <DigestMethod Algorithm="http://www.w3.org/2001/04/xmlenc#sha256"/>
        <DigestValue>UVt72+AW150UGsmoBPIqubcm3PLEatsG63ell6k3kGo=</DigestValue>
      </Reference>
      <Reference URI="/xl/media/image3.emf?ContentType=image/x-emf">
        <DigestMethod Algorithm="http://www.w3.org/2001/04/xmlenc#sha256"/>
        <DigestValue>rH/BUzlbxfawAgdwRa4M3qy9JF4FffvA7UEV+BDpW9g=</DigestValue>
      </Reference>
      <Reference URI="/xl/media/image4.emf?ContentType=image/x-emf">
        <DigestMethod Algorithm="http://www.w3.org/2001/04/xmlenc#sha256"/>
        <DigestValue>Wsm6knQ40QLnz1BuKSAvjMuJ08z+zMzQmOFr2/d/aMY=</DigestValue>
      </Reference>
      <Reference URI="/xl/media/image5.emf?ContentType=image/x-emf">
        <DigestMethod Algorithm="http://www.w3.org/2001/04/xmlenc#sha256"/>
        <DigestValue>v9/+xeKLlmrr1xpp/vFZaX6O6uF3KdqfJHHJRGBhyoY=</DigestValue>
      </Reference>
      <Reference URI="/xl/media/image6.emf?ContentType=image/x-emf">
        <DigestMethod Algorithm="http://www.w3.org/2001/04/xmlenc#sha256"/>
        <DigestValue>2d7JyfDyZVgqvTJCaEiChNDvPY0NUHMl+8BbsjXckcw=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jPvgllQy8V9OHJFARbR0dZLLmxK1M87oXaSpRqRA9Zg=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e4E1eQ20h6ouX8Eak4Q+E/qKwuwOeBnJex5mMXKRTEI=</DigestValue>
      </Reference>
      <Reference URI="/xl/sharedStrings.xml?ContentType=application/vnd.openxmlformats-officedocument.spreadsheetml.sharedStrings+xml">
        <DigestMethod Algorithm="http://www.w3.org/2001/04/xmlenc#sha256"/>
        <DigestValue>vITiuJMO9D0GU1JKzhQJXanar3ij8omDdBdXcOEa0KQ=</DigestValue>
      </Reference>
      <Reference URI="/xl/styles.xml?ContentType=application/vnd.openxmlformats-officedocument.spreadsheetml.styles+xml">
        <DigestMethod Algorithm="http://www.w3.org/2001/04/xmlenc#sha256"/>
        <DigestValue>giL644A5ydLImkXDKgGSFnsPVzragQK353nDmpzS12w=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UY1W7NMiNqtcyr59H8MYEkHdrgVV2xIIPyEN7r62hL8=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lU7AgLqRRkuuH7r7YW40ncQEGCDXv4NDxYitVuQ+UMI=</DigestValue>
      </Reference>
      <Reference URI="/xl/worksheets/sheet10.xml?ContentType=application/vnd.openxmlformats-officedocument.spreadsheetml.worksheet+xml">
        <DigestMethod Algorithm="http://www.w3.org/2001/04/xmlenc#sha256"/>
        <DigestValue>N00+qSCaz/skEKqn3wEj374ycAt+XVrjsjTCoyGK/+c=</DigestValue>
      </Reference>
      <Reference URI="/xl/worksheets/sheet11.xml?ContentType=application/vnd.openxmlformats-officedocument.spreadsheetml.worksheet+xml">
        <DigestMethod Algorithm="http://www.w3.org/2001/04/xmlenc#sha256"/>
        <DigestValue>WEb0FUPTQwb2284dzmb0AtL7u2rMV/1z8hKG8iTEnPQ=</DigestValue>
      </Reference>
      <Reference URI="/xl/worksheets/sheet12.xml?ContentType=application/vnd.openxmlformats-officedocument.spreadsheetml.worksheet+xml">
        <DigestMethod Algorithm="http://www.w3.org/2001/04/xmlenc#sha256"/>
        <DigestValue>T+H5zDF5EvJx9IpQSFulydqrq53Pv0C3qVOuqOauS30=</DigestValue>
      </Reference>
      <Reference URI="/xl/worksheets/sheet13.xml?ContentType=application/vnd.openxmlformats-officedocument.spreadsheetml.worksheet+xml">
        <DigestMethod Algorithm="http://www.w3.org/2001/04/xmlenc#sha256"/>
        <DigestValue>qYDJM2E1kYsehYV19MBaYPN432hwH/0e9KayF2aS78k=</DigestValue>
      </Reference>
      <Reference URI="/xl/worksheets/sheet14.xml?ContentType=application/vnd.openxmlformats-officedocument.spreadsheetml.worksheet+xml">
        <DigestMethod Algorithm="http://www.w3.org/2001/04/xmlenc#sha256"/>
        <DigestValue>YHmYUUOOrCWiePKF+J507t8UfjCeAs9/9KuMlMkrV74=</DigestValue>
      </Reference>
      <Reference URI="/xl/worksheets/sheet15.xml?ContentType=application/vnd.openxmlformats-officedocument.spreadsheetml.worksheet+xml">
        <DigestMethod Algorithm="http://www.w3.org/2001/04/xmlenc#sha256"/>
        <DigestValue>+L4aMjeQnviUrb0fZIfgpBx6TjcdsMgIAeK27kBnByE=</DigestValue>
      </Reference>
      <Reference URI="/xl/worksheets/sheet16.xml?ContentType=application/vnd.openxmlformats-officedocument.spreadsheetml.worksheet+xml">
        <DigestMethod Algorithm="http://www.w3.org/2001/04/xmlenc#sha256"/>
        <DigestValue>JNuptdB3RXvvnJVnGhEf09U+WQQzydBarRbnOX46+5c=</DigestValue>
      </Reference>
      <Reference URI="/xl/worksheets/sheet17.xml?ContentType=application/vnd.openxmlformats-officedocument.spreadsheetml.worksheet+xml">
        <DigestMethod Algorithm="http://www.w3.org/2001/04/xmlenc#sha256"/>
        <DigestValue>Mz4J44lyCH3iNoOsxOIiuOWgo9Ca6wXr+4iud7ZKPQI=</DigestValue>
      </Reference>
      <Reference URI="/xl/worksheets/sheet18.xml?ContentType=application/vnd.openxmlformats-officedocument.spreadsheetml.worksheet+xml">
        <DigestMethod Algorithm="http://www.w3.org/2001/04/xmlenc#sha256"/>
        <DigestValue>Oix+fVBMPqNlmFdFEi7+1wwuWEnRYrHy95efuQc97PE=</DigestValue>
      </Reference>
      <Reference URI="/xl/worksheets/sheet19.xml?ContentType=application/vnd.openxmlformats-officedocument.spreadsheetml.worksheet+xml">
        <DigestMethod Algorithm="http://www.w3.org/2001/04/xmlenc#sha256"/>
        <DigestValue>2gZ4QW8Fk3S+UHOmL0+lYxq4Rj1u7xQmrLXKtNZrcvQ=</DigestValue>
      </Reference>
      <Reference URI="/xl/worksheets/sheet2.xml?ContentType=application/vnd.openxmlformats-officedocument.spreadsheetml.worksheet+xml">
        <DigestMethod Algorithm="http://www.w3.org/2001/04/xmlenc#sha256"/>
        <DigestValue>e/6qygVL5FfQbqw1IGQi5wzZaY+rJ9zl6xHx19BfYgc=</DigestValue>
      </Reference>
      <Reference URI="/xl/worksheets/sheet3.xml?ContentType=application/vnd.openxmlformats-officedocument.spreadsheetml.worksheet+xml">
        <DigestMethod Algorithm="http://www.w3.org/2001/04/xmlenc#sha256"/>
        <DigestValue>nIkS6XeHX+zv+ycpuVSTk03pBVAokXQjIENi2AZWkg0=</DigestValue>
      </Reference>
      <Reference URI="/xl/worksheets/sheet4.xml?ContentType=application/vnd.openxmlformats-officedocument.spreadsheetml.worksheet+xml">
        <DigestMethod Algorithm="http://www.w3.org/2001/04/xmlenc#sha256"/>
        <DigestValue>mhrlHRMLQcsdVHDIF8aABaUp2xuV7b2yUV4+AnwHfH0=</DigestValue>
      </Reference>
      <Reference URI="/xl/worksheets/sheet5.xml?ContentType=application/vnd.openxmlformats-officedocument.spreadsheetml.worksheet+xml">
        <DigestMethod Algorithm="http://www.w3.org/2001/04/xmlenc#sha256"/>
        <DigestValue>77xkukRUt0R9WSmIEH1yKZNIRlxqapLs3Xw092wADoI=</DigestValue>
      </Reference>
      <Reference URI="/xl/worksheets/sheet6.xml?ContentType=application/vnd.openxmlformats-officedocument.spreadsheetml.worksheet+xml">
        <DigestMethod Algorithm="http://www.w3.org/2001/04/xmlenc#sha256"/>
        <DigestValue>OoE4HfMwqTkPaF3IwN5O2uRFgJMTdN4hOtaKSTDyoU8=</DigestValue>
      </Reference>
      <Reference URI="/xl/worksheets/sheet7.xml?ContentType=application/vnd.openxmlformats-officedocument.spreadsheetml.worksheet+xml">
        <DigestMethod Algorithm="http://www.w3.org/2001/04/xmlenc#sha256"/>
        <DigestValue>Qa14tuyMAq/GceFTVxWnRp5goNqdujYvJqXiVCuzgP0=</DigestValue>
      </Reference>
      <Reference URI="/xl/worksheets/sheet8.xml?ContentType=application/vnd.openxmlformats-officedocument.spreadsheetml.worksheet+xml">
        <DigestMethod Algorithm="http://www.w3.org/2001/04/xmlenc#sha256"/>
        <DigestValue>jzf24X+0BsZt4FuwzUjSPzCurznILtLeajtUDgorqbA=</DigestValue>
      </Reference>
      <Reference URI="/xl/worksheets/sheet9.xml?ContentType=application/vnd.openxmlformats-officedocument.spreadsheetml.worksheet+xml">
        <DigestMethod Algorithm="http://www.w3.org/2001/04/xmlenc#sha256"/>
        <DigestValue>QMa22vjK6opwBnYz/zlK6amzwihn5tYgzFAo8QqxG6I=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2019-08-16T13:54:31Z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{2C24628D-79C7-44A8-BA3C-6B797FE6653D}</SetupID>
          <SignatureText>Carlos Wenz</SignatureText>
          <SignatureImage/>
          <SignatureComments/>
          <WindowsVersion>10.0</WindowsVersion>
          <OfficeVersion>16.0.11901/19</OfficeVersion>
          <ApplicationVersion>16.0.11901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2019-08-16T13:54:31Z</xd:SigningTime>
          <xd:SigningCertificate>
            <xd:Cert>
              <xd:CertDigest>
                <DigestMethod Algorithm="http://www.w3.org/2001/04/xmlenc#sha256"/>
                <DigestValue>rMG9FEuXS71cXuq1KQlwZY6E1cM86Pco9KRUS+xTW5U=</DigestValue>
              </xd:CertDigest>
              <xd:IssuerSerial>
                <X509IssuerName>C=PY, O=DOCUMENTA S.A., CN=CA-DOCUMENTA S.A., SERIALNUMBER=RUC 80050172-1</X509IssuerName>
                <X509SerialNumber>2840539790490690487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r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CQAAAF3ZzHRASfB0bMYOZgAAAAAI0XYDyMasZf8BAAAgyWEAJQAAADMAAABgAAAAMwAAACIAAAAcNGwD7H+Snv////9YymEAX8esZQD9txAAAHYDAQAAABjJYQACAAAAAQAAAAAAAACzMyfOAgIAANzKYQCJ2Mx0LMlhAAAAAACV2Mx0/MlhAPP///8AAAAAAAAAAAAAAACQAQAAAAAAAQAAAABzAGUAZwBvAJMtATaIyWEAsaQcdgAA8HQAAGEAAAAAAITJYQAAAAAAI9CrZQAA8HQAAAAAEwAUAGzGDmZASfB0nMlhADRfL3YAAPB0bMYOZuzQq2XH5GA2ZHYACAAAAAAlAAAADAAAAAEAAAAYAAAADAAAAAAAAAASAAAADAAAAAEAAAAeAAAAGAAAAPgAAAAFAAAANQEAABYAAAAlAAAADAAAAAEAAABUAAAAhAAAAPkAAAAFAAAAMwEAABUAAAABAAAAVVWPQYX2jkH5AAAABQAAAAkAAABMAAAAAAAAAAAAAAAAAAAA//////////9gAAAAMQA2AC8AOAAvADIAMAAxADkAAAAHAAAABwAAAAUAAAAHAAAABQAAAAcAAAAHAAAABwAAAAcAAABLAAAAQAAAADAAAAAFAAAAIAAAAAEAAAABAAAAEAAAAAAAAAAAAAAAQAEAAKAAAAAAAAAAAAAAAEABAACgAAAAUgAAAHABAAACAAAAFAAAAAkAAAAAAAAAAAAAALwCAAAAAAAAAQICIlMAeQBzAHQAZQBtAAAAAAAAAAAAAAAAAAAAAAAAAAAAAAAAAAAAAAAAAAAAAAAAAAAAAAAAAAAAAAAAAAAAAAAAAGEAHlQvdwkAAAAI0XYDSVQvdwDpYQAI0XYDQsYOZgAAAABCxg5mAAAAAAjRdgMAAAAAAAAAAAAAAAAAAAAAwOB2AwAAAAAAAAAAAAAAAAAAAAAAAAAAAAAAAAAAAAAAAAAAAAAAAAAAAAAAAAAAAAAAAAAAAAAAAAAAAAAAAAAAAAD7DAE2AAAAAKjpYQDiLCp3AAAAAAEAAAAA6WEA//8AAAAAAACcLyp3nC8qdwibW3HY6WEA3OlhAELGDmYAAAAAAAAAAKYyHXYJAAAAVAa4/wcAAAAU6mEAsFkTdgHYAAAU6mEAAAAAAAAAAAAAAAAAAAAAAAAAAABQ6WE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YABkh2AAXdnMdAABAAAchWAAAAAAAPg5aQPEhGAAeYEqd/jOOHf4OWkD8DlpA4R/WFpIiWAAQyHyWfg5aQOciWAAoA8AANti/Fn0Ne5WYFhqA05P9FkAKGQFuEkAAAAAAABsOO5WFAAAAKN/Js4AAAAAzIZgAInYzHQchWAAAAAAAJXYzHQCAAAA4P///wAAAAAAAAAAAAAAAJABAAAAAAABAAAAAGEAcgBpAGEAbAAAAAAAAAAAAAAAAAAAAAAAAAAAAAAApjIddgAAAABUBrj/BgAAAHyGYACwWRN2AdgAAHyGY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oAAABWAAAALQAAADsAAABuAAAAHAAAACEA8AAAAAAAAAAAAAAAgD8AAAAAAAAAAAAAgD8AAAAAAAAAAAAAAAAAAAAAAAAAAAAAAAAAAAAAAAAAACUAAAAMAAAAAAAAgCgAAAAMAAAABAAAAFIAAABwAQAABAAAAOz///8AAAAAAAAAAAAAAACQAQAAAAAAAQAAAABzAGUAZwBvAGUAIAB1AGkAAAAAAAAAAAAAAAAAAAAAAAAAAAAAAAAAAAAAAAAAAAAAAAAAAAAAAAAAAAAAAAAAAABgAHSHYABd2cx0WNmsSSyFYAAAAAAAmf44WQEAAACMhWAAIA0AhAAAAABMMpOe6IRgAFslsmWAZmwDSDjuVkg47lYCAAAAoIZgAE/aE1r/////rIZgAIgi/lkQOu5WOQAAAMSLYAAvu/pZs38mzgAAAADchmAAidjMdCyFYAAAAAAAldjMdAcAAADs////AAAAAAAAAAAAAAAAkAEAAAAAAAEAAAAAcwBlAGcAbwBlACAAdQBpAAAAAAAAAAAAAAAAAAAAAACmMh12AAAAAFQGuP8JAAAAjIZgALBZE3YB2AAAjIZgAAAAAAAAAAAAAAAAAAAAAAAAAAAAQQByAGR2AAgAAAAAJQAAAAwAAAAEAAAAGAAAAAwAAAAAAAAAEgAAAAwAAAABAAAAHgAAABgAAAAtAAAAOwAAAJsAAABXAAAAJQAAAAwAAAAEAAAAVAAAAJAAAAAuAAAAOwAAAJkAAABWAAAAAQAAAFVVj0GF9o5BLgAAADsAAAALAAAATAAAAAAAAAAAAAAAAAAAAP//////////ZAAAAEMAYQByAGwAbwBzACAAVwBlAG4AegAAAAwAAAAKAAAABwAAAAUAAAAMAAAACAAAAAUAAAATAAAACgAAAAs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MAAAAAMAAAAYQAAAKEAAABxAAAAAQAAAFVVj0GF9o5BDAAAAGEAAAATAAAATAAAAAAAAAAAAAAAAAAAAP//////////dAAAAEMAQQBSAEwATwBTACAAQQBVAEcAVQBTAFQATwAgAFcARQBOAFoAAAAIAAAACAAAAAgAAAAGAAAACgAAAAcAAAAEAAAACAAAAAkAAAAJAAAACQAAAAcAAAAHAAAACgAAAAQAAAAMAAAABwAAAAo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iAAAAAwAAAB2AAAAUwAAAIYAAAABAAAAVVWPQYX2jkEM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CwAAAIsAAAAvAQAAmwAAAAsAAACLAAAAJQEAABEAAAAhAPAAAAAAAAAAAAAAAIA/AAAAAAAAAAAAAIA/AAAAAAAAAAAAAAAAAAAAAAAAAAAAAAAAAAAAAAAAAAAlAAAADAAAAAAAAIAoAAAADAAAAAUAAAAlAAAADAAAAAEAAAAYAAAADAAAAAAAAAASAAAADAAAAAEAAAAWAAAADAAAAAAAAABUAAAARAEAAAwAAACLAAAALgEAAJsAAAABAAAAVVWPQYX2jkEMAAAAiwAAACkAAABMAAAABAAAAAsAAACLAAAAMA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D8BAACfAAAAAAAAAAAAAABmFgAALAsAACBFTUYAAAEA5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/YocECRgcPbgfQ8keQcQIEjYWIzAdLT4IETQdQMEVLosAAABLdKClzeR7t92+1uV7t91pdn4HEDEdQMEfQ8kdQMEIETQIETQdQMEdP70ECRgAAABLdKB7t93t7e3t7e3t7e3t7e19fX0GDiocPLYfQ8kdQMEdQMEfQ8kJEzslOlAAAABLdKC91eTt7e3t7e3t7e3t7e3t7e1TU1MECBodP70fQ8kfQ8kWMJABAgI3VXYAAABLdKB7t93t7e2+eje+eje1dDRWVlYECBoXMpcfQ8kfQ8kfQ8kfQ8kULIYBAwkAAABLdKC91eTt7e3t7e3t7e09PT0KF0YdP78fQ8kfQ8kQI2oFCyEVLYkfQ8kaOq4HEDFLdKB7t93t7e3Z5Op7t90OFRobO7MfQ8kcPbgKFkQyMjKkpKQ6OjoGDioRJW8ECh5LdKC91eTt7e17t917t90+XG8GDiwQI2oHCRFsbGzn5+ft7e3t7e2Toq0oPlYAAABLdKB7t93t7e17t917t917t91bh6ODg4PLy8vt7e3t7e3t7e3t7e17t91LdKAAAABLdKC91eTt7e3Z5Op7t917t93M3eft7e3t7e3t7e3t7e3t7e3t7e3E2OZLdKAAAABLdKB7t93t7e3t7e3t7e3t7e3t7e3t7e3t7e3t7e3t7e3t7e3t7e17t91LdKAAAABLdKClzeR7t92+1uV7t92+1uV7t92+1uV7t92+1uV7t92+1uV7t92qz+VLdKAAAAB7t91LdKBLdKBLdKBLdKBLdKBLdKBLdKBLdKBLdKBLdKBLdKBLdKBLdKB7t90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CQAAAF3ZzHRASfB0bMYOZgAAAAAI0XYDyMasZf8BAAAgyWEAJQAAADMAAABgAAAAMwAAACIAAAAcNGwD7H+Snv////9YymEAX8esZQD9txAAAHYDAQAAABjJYQACAAAAAQAAAAAAAACzMyfOAgIAANzKYQCJ2Mx0LMlhAAAAAACV2Mx0/MlhAPP///8AAAAAAAAAAAAAAACQAQAAAAAAAQAAAABzAGUAZwBvAJMtATaIyWEAsaQcdgAA8HQAAGEAAAAAAITJYQAAAAAAI9CrZQAA8HQAAAAAEwAUAGzGDmZASfB0nMlhADRfL3YAAPB0bMYOZuzQq2XH5GA2ZHYACAAAAAAlAAAADAAAAAEAAAAYAAAADAAAAP8AAAA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GEAHlQvdwkAAAAI0XYDSVQvdwDpYQAI0XYDQsYOZgAAAABCxg5mAAAAAAjRdgMAAAAAAAAAAAAAAAAAAAAAwOB2AwAAAAAAAAAAAAAAAAAAAAAAAAAAAAAAAAAAAAAAAAAAAAAAAAAAAAAAAAAAAAAAAAAAAAAAAAAAAAAAAAAAAAD7DAE2AAAAAKjpYQDiLCp3AAAAAAEAAAAA6WEA//8AAAAAAACcLyp3nC8qdwibW3HY6WEA3OlhAELGDmYAAAAAAAAAAKYyHXYJAAAAVAa4/wcAAAAU6mEAsFkTdgHYAAAU6mEAAAAAAAAAAAAAAAAAAAAAAAAAAABQ6WE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YABkh2AAXdnMdAABAAAchWAAAAAAAPg5aQPEhGAAeYEqd/jOOHf4OWkD8DlpA4R/WFpIiWAAQyHyWfg5aQOciWAAoA8AANti/Fn0Ne5WYFhqA05P9FkAKGQFuEkAAAAAAABsOO5WFAAAAKN/Js4AAAAAzIZgAInYzHQchWAAAAAAAJXYzHQCAAAA4P///wAAAAAAAAAAAAAAAJABAAAAAAABAAAAAGEAcgBpAGEAbAAAAAAAAAAAAAAAAAAAAAAAAAAAAAAApjIddgAAAABUBrj/BgAAAHyGYACwWRN2AdgAAHyGY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oAAABWAAAALQAAADsAAABuAAAAHAAAACEA8AAAAAAAAAAAAAAAgD8AAAAAAAAAAAAAgD8AAAAAAAAAAAAAAAAAAAAAAAAAAAAAAAAAAAAAAAAAACUAAAAMAAAAAAAAgCgAAAAMAAAABAAAAFIAAABwAQAABAAAAOz///8AAAAAAAAAAAAAAACQAQAAAAAAAQAAAABzAGUAZwBvAGUAIAB1AGkAAAAAAAAAAAAAAAAAAAAAAAAAAAAAAAAAAAAAAAAAAAAAAAAAAAAAAAAAAAAAAAAAAABgAHSHYABd2cx0WNmsSSyFYAAAAAAAmf44WQEAAACMhWAAIA0AhAAAAABMMpOe6IRgAFslsmWAZmwDSDjuVkg47lYCAAAAoIZgAE/aE1r/////rIZgAIgi/lkQOu5WOQAAAMSLYAAvu/pZs38mzgAAAADchmAAidjMdCyFYAAAAAAAldjMdAcAAADs////AAAAAAAAAAAAAAAAkAEAAAAAAAEAAAAAcwBlAGcAbwBlACAAdQBpAAAAAAAAAAAAAAAAAAAAAACmMh12AAAAAFQGuP8JAAAAjIZgALBZE3YB2AAAjIZgAAAAAAAAAAAAAAAAAAAAAAAAAAAAQQByAGR2AAgAAAAAJQAAAAwAAAAEAAAAGAAAAAwAAAAAAAAAEgAAAAwAAAABAAAAHgAAABgAAAAtAAAAOwAAAJsAAABXAAAAJQAAAAwAAAAEAAAAVAAAAJAAAAAuAAAAOwAAAJkAAABWAAAAAQAAAFVVj0GF9o5BLgAAADsAAAALAAAATAAAAAAAAAAAAAAAAAAAAP//////////ZAAAAEMAYQByAGwAbwBzACAAVwBlAG4AegAAAAwAAAAKAAAABwAAAAUAAAAMAAAACAAAAAUAAAATAAAACgAAAAs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MAAAAAMAAAAYQAAAKEAAABxAAAAAQAAAFVVj0GF9o5BDAAAAGEAAAATAAAATAAAAAAAAAAAAAAAAAAAAP//////////dAAAAEMAQQBSAEwATwBTACAAQQBVAEcAVQBTAFQATwAgAFcARQBOAFoAAAAIAAAACAAAAAgAAAAGAAAACgAAAAcAAAAEAAAACAAAAAkAAAAJAAAACQAAAAcAAAAHAAAACgAAAAQAAAAMAAAABwAAAAoAAAAH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ASAAAADAAAAAEAAAAeAAAAGAAAAAsAAAB2AAAANQEAAIcAAAAlAAAADAAAAAEAAABUAAAAiAAAAAwAAAB2AAAAUwAAAIYAAAABAAAAVVWPQYX2jkEM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CwAAAIsAAAAvAQAAmwAAAAsAAACLAAAAJQEAABEAAAAhAPAAAAAAAAAAAAAAAIA/AAAAAAAAAAAAAIA/AAAAAAAAAAAAAAAAAAAAAAAAAAAAAAAAAAAAAAAAAAAlAAAADAAAAAAAAIAoAAAADAAAAAUAAAAlAAAADAAAAAEAAAAYAAAADAAAAAAAAAASAAAADAAAAAEAAAAWAAAADAAAAAAAAABUAAAARAEAAAwAAACLAAAALgEAAJsAAAABAAAAVVWPQYX2jkEMAAAAiwAAACkAAABMAAAABAAAAAsAAACLAAAAMA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Nota1</vt:lpstr>
      <vt:lpstr>Nota2</vt:lpstr>
      <vt:lpstr>3</vt:lpstr>
      <vt:lpstr>4</vt:lpstr>
      <vt:lpstr>5</vt:lpstr>
      <vt:lpstr>ANEXO D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Alvarez</dc:creator>
  <cp:lastModifiedBy>Maria José Alvarez</cp:lastModifiedBy>
  <dcterms:created xsi:type="dcterms:W3CDTF">2019-06-20T15:12:43Z</dcterms:created>
  <dcterms:modified xsi:type="dcterms:W3CDTF">2019-06-27T14:12:35Z</dcterms:modified>
</cp:coreProperties>
</file>