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
    </mc:Choice>
  </mc:AlternateContent>
  <xr:revisionPtr revIDLastSave="0" documentId="13_ncr:1_{D9513E0B-5931-4B5D-B0D6-F1F4E0DC12B3}" xr6:coauthVersionLast="47" xr6:coauthVersionMax="47" xr10:uidLastSave="{00000000-0000-0000-0000-000000000000}"/>
  <bookViews>
    <workbookView xWindow="-108" yWindow="-108" windowWidth="23256" windowHeight="12576" xr2:uid="{729C43BC-6F9C-4656-BCF8-6DEDCF1AC865}"/>
  </bookViews>
  <sheets>
    <sheet name="Indice" sheetId="1" r:id="rId1"/>
    <sheet name="IG" sheetId="2" r:id="rId2"/>
    <sheet name="BG" sheetId="3" r:id="rId3"/>
    <sheet name="EERR" sheetId="4" r:id="rId4"/>
    <sheet name="EFE" sheetId="5" r:id="rId5"/>
    <sheet name="VPN" sheetId="6" r:id="rId6"/>
    <sheet name="Notas 1 a Nota 3" sheetId="7" r:id="rId7"/>
    <sheet name="Nota 4 a Nota 9" sheetId="8" r:id="rId8"/>
  </sheets>
  <definedNames>
    <definedName name="\a" localSheetId="1">#REF!</definedName>
    <definedName name="\a" localSheetId="7">#REF!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BG!$B$9:$K$68</definedName>
    <definedName name="_xlnm.Print_Area" localSheetId="3">EERR!$A$9:$I$45</definedName>
    <definedName name="_xlnm.Print_Area" localSheetId="4">EFE!$A$9:$F$60</definedName>
    <definedName name="_xlnm.Print_Area" localSheetId="7">'Nota 4 a Nota 9'!$A$9:$I$422</definedName>
    <definedName name="_xlnm.Print_Area" localSheetId="6">'Notas 1 a Nota 3'!$B$10:$M$69</definedName>
    <definedName name="_xlnm.Print_Area" localSheetId="5">VPN!$B$10:$L$30</definedName>
    <definedName name="_xlnm.Print_Area">#REF!</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5">#REF!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7">'Nota 4 a Nota 9'!$B$21</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7">#REF!</definedName>
    <definedName name="PS_Test_de_Gastos" localSheetId="6">#REF!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5" hidden="1">VPN!#REF!</definedName>
    <definedName name="XREF_COLUMN_11" hidden="1">#REF!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BG!$B$9:$K$68</definedName>
    <definedName name="Z_5FCC9217_B3E9_4B91_A943_5F21728EBEE9_.wvu.PrintArea" localSheetId="3" hidden="1">EERR!$A$9:$I$45</definedName>
    <definedName name="Z_5FCC9217_B3E9_4B91_A943_5F21728EBEE9_.wvu.PrintArea" localSheetId="4" hidden="1">EFE!$A$9:$F$60</definedName>
    <definedName name="Z_5FCC9217_B3E9_4B91_A943_5F21728EBEE9_.wvu.PrintArea" localSheetId="7" hidden="1">'Nota 4 a Nota 9'!$A$9:$I$422</definedName>
    <definedName name="Z_5FCC9217_B3E9_4B91_A943_5F21728EBEE9_.wvu.PrintArea" localSheetId="6" hidden="1">'Notas 1 a Nota 3'!$B$11:$M$69</definedName>
    <definedName name="Z_5FCC9217_B3E9_4B91_A943_5F21728EBEE9_.wvu.PrintArea" localSheetId="5" hidden="1">VPN!$B$10:$L$30</definedName>
    <definedName name="Z_5FCC9217_B3E9_4B91_A943_5F21728EBEE9_.wvu.Rows" localSheetId="4" hidden="1">EFE!#REF!</definedName>
    <definedName name="Z_7015FC6D_0680_4B00_AA0E_B83DA1D0B666_.wvu.PrintArea" localSheetId="2" hidden="1">BG!$B$9:$K$68</definedName>
    <definedName name="Z_7015FC6D_0680_4B00_AA0E_B83DA1D0B666_.wvu.PrintArea" localSheetId="3" hidden="1">EERR!$A$9:$I$45</definedName>
    <definedName name="Z_7015FC6D_0680_4B00_AA0E_B83DA1D0B666_.wvu.PrintArea" localSheetId="4" hidden="1">EFE!$A$9:$F$60</definedName>
    <definedName name="Z_7015FC6D_0680_4B00_AA0E_B83DA1D0B666_.wvu.PrintArea" localSheetId="7" hidden="1">'Nota 4 a Nota 9'!$A$9:$I$422</definedName>
    <definedName name="Z_7015FC6D_0680_4B00_AA0E_B83DA1D0B666_.wvu.PrintArea" localSheetId="6" hidden="1">'Notas 1 a Nota 3'!$B$11:$M$69</definedName>
    <definedName name="Z_7015FC6D_0680_4B00_AA0E_B83DA1D0B666_.wvu.PrintArea" localSheetId="5" hidden="1">VPN!$B$10:$L$30</definedName>
    <definedName name="Z_7015FC6D_0680_4B00_AA0E_B83DA1D0B666_.wvu.Rows" localSheetId="4" hidden="1">EFE!#REF!</definedName>
    <definedName name="Z_970CBB53_F4B3_462F_AEFE_2BC403F5F0AD_.wvu.PrintArea" localSheetId="7" hidden="1">'Nota 4 a Nota 9'!$A$9:$I$422</definedName>
    <definedName name="Z_970CBB53_F4B3_462F_AEFE_2BC403F5F0AD_.wvu.PrintArea" localSheetId="6" hidden="1">'Notas 1 a Nota 3'!$B$11:$M$69</definedName>
    <definedName name="Z_B9F63820_5C32_455A_BC9D_0BE84D6B0867_.wvu.PrintArea" localSheetId="2" hidden="1">BG!$B$9:$K$68</definedName>
    <definedName name="Z_B9F63820_5C32_455A_BC9D_0BE84D6B0867_.wvu.PrintArea" localSheetId="3" hidden="1">EERR!$A$9:$I$45</definedName>
    <definedName name="Z_B9F63820_5C32_455A_BC9D_0BE84D6B0867_.wvu.PrintArea" localSheetId="4" hidden="1">EFE!$A$9:$F$60</definedName>
    <definedName name="Z_B9F63820_5C32_455A_BC9D_0BE84D6B0867_.wvu.PrintArea" localSheetId="5" hidden="1">VPN!$B$10:$L$30</definedName>
    <definedName name="Z_B9F63820_5C32_455A_BC9D_0BE84D6B0867_.wvu.Rows" localSheetId="4" hidden="1">EFE!#REF!</definedName>
    <definedName name="Z_F3648BCD_1CED_4BBB_AE63_37BDB925883F_.wvu.PrintArea" localSheetId="2" hidden="1">BG!$B$9:$K$68</definedName>
    <definedName name="Z_F3648BCD_1CED_4BBB_AE63_37BDB925883F_.wvu.PrintArea" localSheetId="3" hidden="1">EERR!$A$9:$I$45</definedName>
    <definedName name="Z_F3648BCD_1CED_4BBB_AE63_37BDB925883F_.wvu.PrintArea" localSheetId="4" hidden="1">EFE!$A$9:$F$60</definedName>
    <definedName name="Z_F3648BCD_1CED_4BBB_AE63_37BDB925883F_.wvu.PrintArea" localSheetId="7" hidden="1">'Nota 4 a Nota 9'!$A$9:$I$422</definedName>
    <definedName name="Z_F3648BCD_1CED_4BBB_AE63_37BDB925883F_.wvu.PrintArea" localSheetId="6" hidden="1">'Notas 1 a Nota 3'!$B$11:$M$69</definedName>
    <definedName name="Z_F3648BCD_1CED_4BBB_AE63_37BDB925883F_.wvu.PrintArea" localSheetId="5" hidden="1">VPN!$B$10:$L$30</definedName>
    <definedName name="Z_F3648BCD_1CED_4BBB_AE63_37BDB925883F_.wvu.Rows" localSheetId="4" hidden="1">EFE!#REF!</definedName>
    <definedName name="ZA_">#REF!</definedName>
    <definedName name="ZB_">#REF!</definedName>
    <definedName name="ZC_">#REF!</definedName>
    <definedName name="ZD_">#REF!</definedName>
    <definedName name="zdfd" localSheetId="1" hidden="1">#REF!</definedName>
    <definedName name="zdfd" localSheetId="7"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2" i="8" l="1"/>
  <c r="B422" i="8"/>
  <c r="I421" i="8"/>
  <c r="E421" i="8"/>
  <c r="B421" i="8"/>
  <c r="H393" i="8"/>
  <c r="D393" i="8"/>
  <c r="C393" i="8"/>
  <c r="H28" i="4" s="1"/>
  <c r="E389" i="8"/>
  <c r="D389" i="8"/>
  <c r="H389" i="8" s="1"/>
  <c r="F385" i="8"/>
  <c r="F384" i="8"/>
  <c r="F383" i="8"/>
  <c r="F382" i="8"/>
  <c r="F380" i="8"/>
  <c r="F379" i="8"/>
  <c r="F378" i="8"/>
  <c r="F377" i="8"/>
  <c r="F376" i="8"/>
  <c r="F375" i="8"/>
  <c r="F374" i="8"/>
  <c r="C389" i="8"/>
  <c r="H27" i="4" s="1"/>
  <c r="G389" i="8" s="1"/>
  <c r="H370" i="8"/>
  <c r="D370" i="8"/>
  <c r="C370" i="8"/>
  <c r="H25" i="4" s="1"/>
  <c r="G370" i="8" s="1"/>
  <c r="E367" i="8"/>
  <c r="E366" i="8"/>
  <c r="D366" i="8"/>
  <c r="H366" i="8" s="1"/>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C366" i="8"/>
  <c r="H24" i="4" s="1"/>
  <c r="G366" i="8" s="1"/>
  <c r="F321" i="8"/>
  <c r="F320" i="8"/>
  <c r="D318" i="8"/>
  <c r="H318" i="8" s="1"/>
  <c r="C318" i="8"/>
  <c r="D307" i="8"/>
  <c r="D308" i="8" s="1"/>
  <c r="C307" i="8"/>
  <c r="D292" i="8"/>
  <c r="D291" i="8"/>
  <c r="C291" i="8"/>
  <c r="H18" i="4" s="1"/>
  <c r="C275" i="8"/>
  <c r="F262" i="8"/>
  <c r="E262" i="8"/>
  <c r="F245" i="8"/>
  <c r="E245" i="8"/>
  <c r="F230" i="8"/>
  <c r="F228" i="8"/>
  <c r="E221" i="8"/>
  <c r="E219" i="8"/>
  <c r="E218" i="8"/>
  <c r="H216" i="8"/>
  <c r="E207" i="8"/>
  <c r="E178" i="8"/>
  <c r="C177" i="8"/>
  <c r="C179" i="8" s="1"/>
  <c r="E228" i="8"/>
  <c r="E230" i="8" s="1"/>
  <c r="E164" i="8"/>
  <c r="C163" i="8"/>
  <c r="G152" i="8"/>
  <c r="E151" i="8"/>
  <c r="D151" i="8"/>
  <c r="C151" i="8"/>
  <c r="F150" i="8"/>
  <c r="F149" i="8"/>
  <c r="F151" i="8" s="1"/>
  <c r="E142" i="8"/>
  <c r="D142" i="8"/>
  <c r="C142" i="8"/>
  <c r="F141" i="8"/>
  <c r="F140" i="8"/>
  <c r="F139" i="8"/>
  <c r="F138" i="8"/>
  <c r="F142" i="8" s="1"/>
  <c r="E129" i="8"/>
  <c r="C129" i="8"/>
  <c r="E222" i="8"/>
  <c r="E217" i="8"/>
  <c r="F117" i="8"/>
  <c r="D117" i="8"/>
  <c r="D116" i="8"/>
  <c r="F116" i="8" s="1"/>
  <c r="G104" i="8"/>
  <c r="F104" i="8"/>
  <c r="H102" i="8"/>
  <c r="E102" i="8"/>
  <c r="H101" i="8"/>
  <c r="E101" i="8"/>
  <c r="H100" i="8"/>
  <c r="E100" i="8"/>
  <c r="H99" i="8"/>
  <c r="E99" i="8"/>
  <c r="H98" i="8"/>
  <c r="E98" i="8"/>
  <c r="H96" i="8"/>
  <c r="E96" i="8"/>
  <c r="H94" i="8"/>
  <c r="E94" i="8"/>
  <c r="H93" i="8"/>
  <c r="E93" i="8"/>
  <c r="H92" i="8"/>
  <c r="E92" i="8"/>
  <c r="H90" i="8"/>
  <c r="E90" i="8"/>
  <c r="H89" i="8"/>
  <c r="E89" i="8"/>
  <c r="H88" i="8"/>
  <c r="E88" i="8"/>
  <c r="H87" i="8"/>
  <c r="E87" i="8"/>
  <c r="H86" i="8"/>
  <c r="E86" i="8"/>
  <c r="H85" i="8"/>
  <c r="E85" i="8"/>
  <c r="H84" i="8"/>
  <c r="E84" i="8"/>
  <c r="H83" i="8"/>
  <c r="E83" i="8"/>
  <c r="H82" i="8"/>
  <c r="E82" i="8"/>
  <c r="H81" i="8"/>
  <c r="E81" i="8"/>
  <c r="H80" i="8"/>
  <c r="H104" i="8" s="1"/>
  <c r="E80" i="8"/>
  <c r="E104" i="8" s="1"/>
  <c r="D72" i="8"/>
  <c r="F71" i="8"/>
  <c r="C71" i="8"/>
  <c r="D57" i="8"/>
  <c r="C53" i="8"/>
  <c r="D44" i="8"/>
  <c r="E44" i="8"/>
  <c r="C54" i="8" s="1"/>
  <c r="D43" i="8"/>
  <c r="E43" i="8"/>
  <c r="F39" i="8"/>
  <c r="E28" i="8"/>
  <c r="E30" i="8" s="1"/>
  <c r="E31" i="8" s="1"/>
  <c r="G69" i="7"/>
  <c r="C69" i="7"/>
  <c r="G68" i="7"/>
  <c r="C68" i="7"/>
  <c r="G30" i="6"/>
  <c r="C30" i="6"/>
  <c r="G29" i="6"/>
  <c r="C29" i="6"/>
  <c r="H23" i="6"/>
  <c r="F23" i="6"/>
  <c r="C23" i="6"/>
  <c r="G21" i="6"/>
  <c r="G23" i="6" s="1"/>
  <c r="I20" i="6"/>
  <c r="J19" i="6"/>
  <c r="I19" i="6"/>
  <c r="I23" i="6" s="1"/>
  <c r="K17" i="6"/>
  <c r="E17" i="6"/>
  <c r="C59" i="5"/>
  <c r="B59" i="5"/>
  <c r="F58" i="5"/>
  <c r="C58" i="5"/>
  <c r="B58" i="5"/>
  <c r="E50" i="5"/>
  <c r="F40" i="5"/>
  <c r="E40" i="5"/>
  <c r="F23" i="5"/>
  <c r="F28" i="5" s="1"/>
  <c r="F30" i="5" s="1"/>
  <c r="E23" i="5"/>
  <c r="E28" i="5" s="1"/>
  <c r="E30" i="5" s="1"/>
  <c r="E49" i="5" s="1"/>
  <c r="E51" i="5" s="1"/>
  <c r="F44" i="4"/>
  <c r="C44" i="4"/>
  <c r="F43" i="4"/>
  <c r="C43" i="4"/>
  <c r="I30" i="4"/>
  <c r="I34" i="4" s="1"/>
  <c r="I22" i="4"/>
  <c r="H17" i="4"/>
  <c r="I16" i="4"/>
  <c r="J47" i="3"/>
  <c r="E36" i="3"/>
  <c r="E56" i="3" s="1"/>
  <c r="E27" i="3"/>
  <c r="E21" i="3"/>
  <c r="E52" i="5"/>
  <c r="E177" i="8"/>
  <c r="J34" i="3"/>
  <c r="J58" i="3" s="1"/>
  <c r="D99" i="2"/>
  <c r="B99" i="2"/>
  <c r="B98" i="2"/>
  <c r="I68" i="2"/>
  <c r="I67" i="2"/>
  <c r="I63" i="2"/>
  <c r="I62" i="2"/>
  <c r="E32" i="8" l="1"/>
  <c r="E34" i="8" s="1"/>
  <c r="D31" i="8"/>
  <c r="D45" i="8"/>
  <c r="H20" i="4"/>
  <c r="D30" i="8"/>
  <c r="H19" i="4"/>
  <c r="H16" i="4" s="1"/>
  <c r="E216" i="8"/>
  <c r="E226" i="8" s="1"/>
  <c r="G151" i="8"/>
  <c r="D32" i="8"/>
  <c r="C165" i="8"/>
  <c r="E163" i="8"/>
  <c r="D34" i="8"/>
  <c r="C292" i="8"/>
  <c r="E393" i="8"/>
  <c r="G393" i="8" s="1"/>
  <c r="H23" i="4"/>
  <c r="E17" i="3"/>
  <c r="C128" i="8"/>
  <c r="C130" i="8" s="1"/>
  <c r="E107" i="8"/>
  <c r="E108" i="8" s="1"/>
  <c r="C206" i="8"/>
  <c r="C208" i="8" s="1"/>
  <c r="C55" i="8"/>
  <c r="C56" i="8"/>
  <c r="D28" i="8"/>
  <c r="D39" i="8" s="1"/>
  <c r="F45" i="8"/>
  <c r="F366" i="8"/>
  <c r="D21" i="6"/>
  <c r="H30" i="4" l="1"/>
  <c r="H34" i="4" s="1"/>
  <c r="H22" i="4"/>
  <c r="G318" i="8"/>
  <c r="E128" i="8"/>
  <c r="E206" i="8"/>
  <c r="G216" i="8"/>
  <c r="E34" i="3"/>
  <c r="E58" i="3" s="1"/>
  <c r="M58" i="3" s="1"/>
  <c r="E71" i="8"/>
  <c r="E21" i="6"/>
  <c r="D23" i="6"/>
  <c r="E23" i="6" s="1"/>
  <c r="J22" i="6" l="1"/>
  <c r="J23" i="6" l="1"/>
  <c r="K23" i="6" s="1"/>
  <c r="M23" i="6" s="1"/>
  <c r="K22" i="6"/>
</calcChain>
</file>

<file path=xl/sharedStrings.xml><?xml version="1.0" encoding="utf-8"?>
<sst xmlns="http://schemas.openxmlformats.org/spreadsheetml/2006/main" count="794" uniqueCount="590">
  <si>
    <t>SUDAMERIS ASSET MANAGEMENT ADMINISTRADORA DE FONDOS PATRIMONIALES DE INVERSION
SOCIEDAD ANÓNIMA</t>
  </si>
  <si>
    <t>Estados Financieros correspondientes al periodo del 01 de enero de 2024 al 30 de setiembre de 2024</t>
  </si>
  <si>
    <t>presentado en forma comparativa con el mismo periodo del ejercicio anterior</t>
  </si>
  <si>
    <t>REF.</t>
  </si>
  <si>
    <t>Información General de la Entidad</t>
  </si>
  <si>
    <t>IGA1</t>
  </si>
  <si>
    <t xml:space="preserve">Balance General </t>
  </si>
  <si>
    <t>BGA1</t>
  </si>
  <si>
    <t>Estado de Resultados</t>
  </si>
  <si>
    <t>EERRA1</t>
  </si>
  <si>
    <t>Estado de Flujo de Efectivo</t>
  </si>
  <si>
    <t>EFEA1</t>
  </si>
  <si>
    <t>Estado de Variación del Patrimonio Neto</t>
  </si>
  <si>
    <t>VPNA1</t>
  </si>
  <si>
    <t>Notas a los Estados Financieros (Nota 1 a Nota 3)</t>
  </si>
  <si>
    <t>Notas 1 a Nota 3A1</t>
  </si>
  <si>
    <t>Notas a los Estados Financieros (Nota 4 a Nota 9)</t>
  </si>
  <si>
    <t>Nota 4 a Nota 9A1</t>
  </si>
  <si>
    <t>Índice</t>
  </si>
  <si>
    <t>SUDAMERIS ASSET MANAGEMENT ADMINISTRADORA DE FONDOS PATRIMONIALES DE INVERSION SOCIEDAD ANONIMA</t>
  </si>
  <si>
    <t>INFORMACIÓN GENERAL DE LA ENTIDAD</t>
  </si>
  <si>
    <t>Información al 30 de setiembre de 2024</t>
  </si>
  <si>
    <t>1. IDENTIFICACIÓN</t>
  </si>
  <si>
    <t>Nombre o Razón social</t>
  </si>
  <si>
    <t>SUDAMERIS ASSET MANAGEMENT ADMINISTRADORA DE FONDOS PATRIMONIALES DE INVERSION S.A.</t>
  </si>
  <si>
    <t>Registro CNV</t>
  </si>
  <si>
    <t xml:space="preserve"> Res. CNV N° 22E/20.- de fecha 6 de agosto de 2020</t>
  </si>
  <si>
    <t>Dirección oficina principal</t>
  </si>
  <si>
    <t>Avenida, Aviadores del chaco esq. Vasconcellos</t>
  </si>
  <si>
    <t>Teléfono</t>
  </si>
  <si>
    <t>(021) 619 4901 – (021) 619 4917</t>
  </si>
  <si>
    <t>E-mail</t>
  </si>
  <si>
    <t>andrea.ramirez@regionalfondos.com.py</t>
  </si>
  <si>
    <t>Sitio página Web</t>
  </si>
  <si>
    <t>https://www.regionalcasadebolsa.com.py/</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</si>
  <si>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</si>
  <si>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</si>
  <si>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</si>
  <si>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</si>
  <si>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</si>
  <si>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</si>
  <si>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</si>
  <si>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Cambio de Denominación y Modificación de Estatutos Sociales</t>
  </si>
  <si>
    <t>N° 593 del 19 de setiembre 2023</t>
  </si>
  <si>
    <t>Matrícula  N° 25.744, Serie Comercial inscripto bajo el N° 2 ,Folio N° 26 y siguientes  del fecha 14 de diciembre de 2023</t>
  </si>
  <si>
    <t>3. ADMINISTRACIÓN</t>
  </si>
  <si>
    <t>CARGO</t>
  </si>
  <si>
    <t>NOMBRE Y APELLIDO</t>
  </si>
  <si>
    <t>Representante (s) Legal (es)</t>
  </si>
  <si>
    <t>Roland Holst</t>
  </si>
  <si>
    <t>Alfredo Palacios Orue</t>
  </si>
  <si>
    <t>Directorio</t>
  </si>
  <si>
    <t>Presidente</t>
  </si>
  <si>
    <t>Vicepresidente</t>
  </si>
  <si>
    <t>Director titular</t>
  </si>
  <si>
    <t>Jorge Angulo</t>
  </si>
  <si>
    <t>Síndico titular</t>
  </si>
  <si>
    <t>Guillermo David Sarubbi Lutz</t>
  </si>
  <si>
    <t>Síndico suplente</t>
  </si>
  <si>
    <t>Clara Francisca Peroni Peña</t>
  </si>
  <si>
    <t>Plana ejecutiva</t>
  </si>
  <si>
    <t xml:space="preserve">Asset manager </t>
  </si>
  <si>
    <t>Andrea Ramírez Aranda</t>
  </si>
  <si>
    <t>4. CAPITAL Y PROPIEDAD</t>
  </si>
  <si>
    <t>Al 30 de setiembre de 2024, el capital social de la sociedad asciende a Gs. 5.000.000.000, representado por 5.000 acciones nominativas de Gs. 1.000.000 cada una, suscripto e integrado en su totalidad.</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</si>
  <si>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</si>
  <si>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</si>
  <si>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</si>
  <si>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</si>
  <si>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</si>
  <si>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</si>
  <si>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</si>
  <si>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</si>
  <si>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</si>
  <si>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</si>
  <si>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</si>
  <si>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</si>
  <si>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</si>
  <si>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</si>
  <si>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</si>
  <si>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</si>
  <si>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</si>
  <si>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</si>
  <si>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</si>
  <si>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</si>
  <si>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</si>
  <si>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</si>
  <si>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6. PERSONAS VINCULADAS</t>
  </si>
  <si>
    <t>PERSONAS VINCULADAS</t>
  </si>
  <si>
    <t>Tipo de vínculo</t>
  </si>
  <si>
    <t>Andrea Ramirez Aranda</t>
  </si>
  <si>
    <t>Gerente de Fondos de Inversión</t>
  </si>
  <si>
    <t>Dario Brugiati</t>
  </si>
  <si>
    <t>Apoderado</t>
  </si>
  <si>
    <t>Sudameris Securities Casa de Bolsa S.A.</t>
  </si>
  <si>
    <t>Sociedad controlante (*)</t>
  </si>
  <si>
    <r>
      <t>(*) Sociedad controlante:</t>
    </r>
    <r>
      <rPr>
        <sz val="12"/>
        <color theme="1"/>
        <rFont val="Arial Narrow"/>
        <family val="2"/>
      </rPr>
      <t xml:space="preserve"> Sudameris Securities Casa de Bolsa S.A. </t>
    </r>
  </si>
  <si>
    <r>
      <t>Domicilio legal:</t>
    </r>
    <r>
      <rPr>
        <sz val="12"/>
        <color theme="1"/>
        <rFont val="Arial Narrow"/>
        <family val="2"/>
      </rPr>
      <t xml:space="preserve"> Avenida, Aviadores del chaco esq. Vasconcellos</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</si>
  <si>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</si>
  <si>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</si>
  <si>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Carlos Amaral</t>
  </si>
  <si>
    <t>Contador</t>
  </si>
  <si>
    <t xml:space="preserve">BALANCE GENERAL </t>
  </si>
  <si>
    <t>POR EL PERIODO DEL 01 DE ENERO DE 2024 AL 30 DE SETIEMBRE DE 2024 PRESENTADO EN FORMA COMPARATIVA CON EL EJERCICIO ANTERIOR FINALIZADO EL 31 DE DICIEMBRE DE 2023</t>
  </si>
  <si>
    <t>(Cifras expresadas en guaraníes)</t>
  </si>
  <si>
    <t>ACTIVO</t>
  </si>
  <si>
    <t>PASIVO</t>
  </si>
  <si>
    <t>ACTIVO CORRIENTE</t>
  </si>
  <si>
    <t>PASIVO CORRIENTE</t>
  </si>
  <si>
    <t>Disponibilidades</t>
  </si>
  <si>
    <t>(Nota 5.1)</t>
  </si>
  <si>
    <t xml:space="preserve">Deudas Finacieras </t>
  </si>
  <si>
    <t xml:space="preserve">Caja </t>
  </si>
  <si>
    <t>Cuentas a pagar a personas y empresas relacionadas</t>
  </si>
  <si>
    <t>Nota (5.10)</t>
  </si>
  <si>
    <t>Bancos</t>
  </si>
  <si>
    <t>Otros Pasivos</t>
  </si>
  <si>
    <t>Nota (5.11)</t>
  </si>
  <si>
    <t>Deudas Fiscales</t>
  </si>
  <si>
    <t>Inversiones temporarias</t>
  </si>
  <si>
    <t>(Nota 5.2)</t>
  </si>
  <si>
    <t>Títulos de renta variable</t>
  </si>
  <si>
    <t>Títulos de renta fija</t>
  </si>
  <si>
    <t>Menos: Previsión por menor valor</t>
  </si>
  <si>
    <t>Creditos</t>
  </si>
  <si>
    <t>(Nota 5.3)</t>
  </si>
  <si>
    <t>Documentos y Cuentas por cobrar</t>
  </si>
  <si>
    <t>(Nota 5.3 a)</t>
  </si>
  <si>
    <t>Cuentas por cobrar a personas y empresas relacionadas</t>
  </si>
  <si>
    <t>(Nota 5.3 b)</t>
  </si>
  <si>
    <t>Otros Activos</t>
  </si>
  <si>
    <t>(Nota 5.7)</t>
  </si>
  <si>
    <t>TOTAL ACTIVO CORRIENTE</t>
  </si>
  <si>
    <t>TOTAL PASIVO CORRIENTE</t>
  </si>
  <si>
    <t>ACTIVO NO CORRIENTE</t>
  </si>
  <si>
    <t>PASIVO NO CORRIENTE</t>
  </si>
  <si>
    <t xml:space="preserve">Inversiones Permanentes </t>
  </si>
  <si>
    <t>Acreedores varios</t>
  </si>
  <si>
    <t>Préstamos financieros</t>
  </si>
  <si>
    <t>Préstamos en bancos</t>
  </si>
  <si>
    <t>Intereses a devengar</t>
  </si>
  <si>
    <t xml:space="preserve">Créditos </t>
  </si>
  <si>
    <t>Previsiones Nota</t>
  </si>
  <si>
    <t>Documentos y cuentas por cobrar</t>
  </si>
  <si>
    <t>Previsión para indemnización</t>
  </si>
  <si>
    <t xml:space="preserve">Deudores Varios </t>
  </si>
  <si>
    <t>Otras contingencias</t>
  </si>
  <si>
    <t>Créditos en Gestión de Cobro</t>
  </si>
  <si>
    <t>Menos: Previsión para incobrables</t>
  </si>
  <si>
    <t xml:space="preserve">Cuentas por cobrar a Personas y Empresas relacionadas </t>
  </si>
  <si>
    <t>TOTAL PASIVO NO CORRIENTE</t>
  </si>
  <si>
    <t>Menos: Previsión para cuentas a cobrar a personas y empresas relacionadas</t>
  </si>
  <si>
    <t>Bienes de uso</t>
  </si>
  <si>
    <t>PATRIMONIO NETO</t>
  </si>
  <si>
    <t>TOTAL PATRIMONIO NETO (según el Estado de Cambios en el Patrimonio Neto)</t>
  </si>
  <si>
    <t xml:space="preserve">Activos intagibles y Cargos diferidos </t>
  </si>
  <si>
    <t>(Nota 5.5 y Nota 5.6)</t>
  </si>
  <si>
    <t>Otros Activos no corriente</t>
  </si>
  <si>
    <t>TOTAL ACTIVO NO CORRIENTE</t>
  </si>
  <si>
    <t>TOTAL ACTIVO</t>
  </si>
  <si>
    <t>TOTAL PASIVO Y PATRIMONIO NETO</t>
  </si>
  <si>
    <t>Las 9 notas que se acompañan forman parte integrante de los Estados Financieros.</t>
  </si>
  <si>
    <t>Andrea Ramirez</t>
  </si>
  <si>
    <t>Gerente General</t>
  </si>
  <si>
    <t xml:space="preserve">ESTADO DE RESULTADOS </t>
  </si>
  <si>
    <t>POR EL PERIODO DEL 01 DE ENERO DE 2024 AL 30 DE SETIEMBRE DE 2024 PRESENTADO EN FORMA COMPARATIVA CON EL MISMO PERIODO DEL EJERCICIO ANTERIOR</t>
  </si>
  <si>
    <t>INGRESOS</t>
  </si>
  <si>
    <t>Ingresos por servicios (*)</t>
  </si>
  <si>
    <t>Nota 5.15.a</t>
  </si>
  <si>
    <t xml:space="preserve">Ingresos financieros  </t>
  </si>
  <si>
    <t>Nota 5.15.b</t>
  </si>
  <si>
    <t>Ingresos por operaciones y servicios a personas relacionas</t>
  </si>
  <si>
    <t>Nota 5.15.c</t>
  </si>
  <si>
    <t>Otros ingresos</t>
  </si>
  <si>
    <t>Nota 5.15.d</t>
  </si>
  <si>
    <t>EGRESOS</t>
  </si>
  <si>
    <t xml:space="preserve">Gastos de ventas </t>
  </si>
  <si>
    <t>Nota 5.17</t>
  </si>
  <si>
    <t xml:space="preserve">Gastos de administracion </t>
  </si>
  <si>
    <t xml:space="preserve">Gastos fiscales </t>
  </si>
  <si>
    <t>Gastos financieros</t>
  </si>
  <si>
    <t>Egresos por operaciones y servicios de personas relacionadas</t>
  </si>
  <si>
    <t>Otros egresos</t>
  </si>
  <si>
    <t>RESULTADO ANTES DE IMPUESTO A LA RENTA</t>
  </si>
  <si>
    <t>IMPUESTO A LA RENTA</t>
  </si>
  <si>
    <t>RESULTADO DEL EJERCICIO</t>
  </si>
  <si>
    <t xml:space="preserve">(*) Reclasificado a efectos comparativos </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</si>
  <si>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</si>
  <si>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</si>
  <si>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</si>
  <si>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</si>
  <si>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</si>
  <si>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</si>
  <si>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</si>
  <si>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</si>
  <si>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</si>
  <si>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</si>
  <si>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</si>
  <si>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</si>
  <si>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</si>
  <si>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</si>
  <si>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</si>
  <si>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</si>
  <si>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Adquisión de activos intangibles</t>
  </si>
  <si>
    <t>Adquisición de acciones y títulos de deuda y otros titulos valores</t>
  </si>
  <si>
    <t>Intereses percibidos y/o pagados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</si>
  <si>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</si>
  <si>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</si>
  <si>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</si>
  <si>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</si>
  <si>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</si>
  <si>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</si>
  <si>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</si>
  <si>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</si>
  <si>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</si>
  <si>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</si>
  <si>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</si>
  <si>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CAMBIOS EN EL PATRIMONIO NETO</t>
  </si>
  <si>
    <t>Movimientos</t>
  </si>
  <si>
    <t>CAPITAL</t>
  </si>
  <si>
    <t>RESERVAS</t>
  </si>
  <si>
    <t>RESULTADOS</t>
  </si>
  <si>
    <t>Suscripto</t>
  </si>
  <si>
    <t>A Integrar</t>
  </si>
  <si>
    <t xml:space="preserve">Integrado
</t>
  </si>
  <si>
    <t>Legal</t>
  </si>
  <si>
    <t>Facultativa</t>
  </si>
  <si>
    <t>Revalúo</t>
  </si>
  <si>
    <t>Acumulados</t>
  </si>
  <si>
    <t>Del Ejercicio</t>
  </si>
  <si>
    <t>Saldo al 31 de diciembre 2023</t>
  </si>
  <si>
    <t>Movimientos Subsecuentes</t>
  </si>
  <si>
    <t>Transf. a Resultados Acumulados</t>
  </si>
  <si>
    <t>Transf. a Reserva legal</t>
  </si>
  <si>
    <t>Transf. a aportes a capitalizar (*)</t>
  </si>
  <si>
    <t>Resultado del ejercicio</t>
  </si>
  <si>
    <t>Total al 30/09/2024</t>
  </si>
  <si>
    <t>Total al 30/09/2023</t>
  </si>
  <si>
    <t>(*) 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</si>
  <si>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NOTAS A LOS ESTADOS FINANCIEROS AL 30 DE SETIEMBRE DE 2024</t>
  </si>
  <si>
    <t>NOTA 1. INFORMACIÓN BÁSICA DE LA EMPRESA</t>
  </si>
  <si>
    <t>1.1  Naturaleza jurídica de las actividades de la sociedad</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</si>
  <si>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</si>
  <si>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Como resultado de la Fusión por Absorción del Banco Regional S.A.E.C.A registrada en el periodo 2023, Sudameris Bank S.A.E.C.A ha adquirido acciones de nuestra entidad controlante representando una participación accionaria mayoritaria del 99,99%.</t>
  </si>
  <si>
    <t>NOTA 2. PRINCIPALES POLÍTICAS Y PRÁCTICAS CONTABLES APLICADAS</t>
  </si>
  <si>
    <t>2.1) Bases para la preparación de los estados financieros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</si>
  <si>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</si>
  <si>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</si>
  <si>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</si>
  <si>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</si>
  <si>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b) Información comparativa</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</si>
  <si>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30 de setiembre de 2023.</t>
  </si>
  <si>
    <t>2.2) Criterios de valuación</t>
  </si>
  <si>
    <r>
      <t>a.</t>
    </r>
    <r>
      <rPr>
        <u/>
        <sz val="12"/>
        <rFont val="Arial Narrow"/>
        <family val="2"/>
      </rPr>
      <t xml:space="preserve"> Moneda extranjer</t>
    </r>
    <r>
      <rPr>
        <sz val="12"/>
        <rFont val="Arial Narrow"/>
        <family val="2"/>
      </rPr>
      <t>a: 
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</si>
  <si>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</si>
  <si>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</si>
  <si>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</si>
  <si>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</si>
  <si>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</si>
  <si>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2024, la Sociedad no cuenta con créditos atrasados de importes significativos que requiera una constitución de previsión de algún tipo.</t>
  </si>
  <si>
    <t xml:space="preserve"> </t>
  </si>
  <si>
    <t>2.4) Política de depreciaciones y amortizaciones</t>
  </si>
  <si>
    <t xml:space="preserve"> - Bienes de uso: al 30 de setiembre de 2024, la Entidad no cuenta con bienes de uso.</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</si>
  <si>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</si>
  <si>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</si>
  <si>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</si>
  <si>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</si>
  <si>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</si>
  <si>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</si>
  <si>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</si>
  <si>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y disponibilidades en cuentas bancarias.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</si>
  <si>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</si>
  <si>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</si>
  <si>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</si>
  <si>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</si>
  <si>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</si>
  <si>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</si>
  <si>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Las partidas de activos y pasivos en moneda extranjera al 30 de setiembre de 2024 fueron valuadas considerando la cotización referencial mensual publicada por el Banco Central del Paraguay, conforme Resolución SV. SG.N° 00003/2024. Las partidesde el 01 de enero del 2024. Las partidas de activos y pasivos en moneda extranjera al 31 de diciembre de 2023 fueron valuadas al tipo de cambio de cierre proporcionado por la Dirección Nacional de Ingresos Tributarios (DNIT)</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</si>
  <si>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</si>
  <si>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</si>
  <si>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</si>
  <si>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</si>
  <si>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</si>
  <si>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</si>
  <si>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</si>
  <si>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</si>
  <si>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</si>
  <si>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</si>
  <si>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</si>
  <si>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</si>
  <si>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Sudameris Bank Cta. Cte. USD 764 - (Nota 5.1)</t>
  </si>
  <si>
    <t>USD</t>
  </si>
  <si>
    <t>Inversiones Temporarias</t>
  </si>
  <si>
    <t>Certificado de Depósito de Ahorro</t>
  </si>
  <si>
    <t>Intereses a Cobrar</t>
  </si>
  <si>
    <t>Intereses a Devengar</t>
  </si>
  <si>
    <t>Comisiones a Cobrar U$S</t>
  </si>
  <si>
    <t>Gastos Pagados por Adelantado</t>
  </si>
  <si>
    <t>Servicio de Calificacion de Riesgos FM</t>
  </si>
  <si>
    <t>Anticipo a Proveedores</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</si>
  <si>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</si>
  <si>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</si>
  <si>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</si>
  <si>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</si>
  <si>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</si>
  <si>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</si>
  <si>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</si>
  <si>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</si>
  <si>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</si>
  <si>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</si>
  <si>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</si>
  <si>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</si>
  <si>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</si>
  <si>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</si>
  <si>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</si>
  <si>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</si>
  <si>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</si>
  <si>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</si>
  <si>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</si>
  <si>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</si>
  <si>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</si>
  <si>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</si>
  <si>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Cuenta</t>
  </si>
  <si>
    <t>Sudameris Bank Cta. Cte. Gs. Cta Nº 8062764</t>
  </si>
  <si>
    <t>Sudameris Bank Cta. Cte. USD Cta Nº 8062764</t>
  </si>
  <si>
    <t>Total</t>
  </si>
  <si>
    <t>5.2 ) Inversiones temporarias</t>
  </si>
  <si>
    <t>La composición de la cartera de Inversiones temporarias al 30 de setiembre de 2024, las cuales se hallan valuadas conforme al criterio expuesto en la nota 2.2 b., fue la siguiente:</t>
  </si>
  <si>
    <t>Emisor</t>
  </si>
  <si>
    <t>Valor de Costo</t>
  </si>
  <si>
    <t>Valor Contable</t>
  </si>
  <si>
    <t>Valor Nominal Unitario</t>
  </si>
  <si>
    <t>Valor de Cotizacion</t>
  </si>
  <si>
    <t>Vencimientos</t>
  </si>
  <si>
    <t>Certificados de Depósito de Ahorro (CDA)</t>
  </si>
  <si>
    <t>AA 1591</t>
  </si>
  <si>
    <t>FINANCIERA FINEXPAR S.A.E.C.A.</t>
  </si>
  <si>
    <t>AA1592</t>
  </si>
  <si>
    <t>DB 3426</t>
  </si>
  <si>
    <t>BANCO ITAU</t>
  </si>
  <si>
    <t>DB 3427</t>
  </si>
  <si>
    <t>DB 3428</t>
  </si>
  <si>
    <t>DB 3424</t>
  </si>
  <si>
    <t>DB 3425</t>
  </si>
  <si>
    <t>AK 1621</t>
  </si>
  <si>
    <t>SOLAR BANCO S.A.E.</t>
  </si>
  <si>
    <t>AK1623</t>
  </si>
  <si>
    <t>AK1624</t>
  </si>
  <si>
    <t>AK1622</t>
  </si>
  <si>
    <t>Bonos Corporativos</t>
  </si>
  <si>
    <t>PYTEL02F2269</t>
  </si>
  <si>
    <t>TELEFONICA CELULAR DEL PARAGUAY S.A.E.</t>
  </si>
  <si>
    <t>PYTEL01F2252</t>
  </si>
  <si>
    <t>Bonos Financieros</t>
  </si>
  <si>
    <t>PYTAU01F1133</t>
  </si>
  <si>
    <t>BANCO ITAÚ PARAGUAY S.A.</t>
  </si>
  <si>
    <t>Bonos Públicos</t>
  </si>
  <si>
    <t>PYTNA01F8541</t>
  </si>
  <si>
    <t>MINISTERIO DE HACIENDA</t>
  </si>
  <si>
    <t>Bonos recibidos bajo Reporto</t>
  </si>
  <si>
    <t>Total al 31/12/2023</t>
  </si>
  <si>
    <t>5.3 ) Créditos</t>
  </si>
  <si>
    <t>diferencia</t>
  </si>
  <si>
    <t>5.3. a) Documentos y Cuentas por Cobrar</t>
  </si>
  <si>
    <t>CONCEPTO</t>
  </si>
  <si>
    <t>Corriente</t>
  </si>
  <si>
    <t>No corriente</t>
  </si>
  <si>
    <t>Gs.</t>
  </si>
  <si>
    <t>Deudores por negociación Títulos Renta Fija CDA en Repo Gs.</t>
  </si>
  <si>
    <t>Intereses a cobrar  CDA en  Repo</t>
  </si>
  <si>
    <t>(-) Intereses a devengar  CDA en Repo</t>
  </si>
  <si>
    <t>5.3.b) Cuentas a Cobrar a personas y empresas relacionadas</t>
  </si>
  <si>
    <t>Corto Plazo</t>
  </si>
  <si>
    <t>Largo Plazo</t>
  </si>
  <si>
    <t>Comisión por Administración a Cobrar - Fondo Mutuo Vista - Gs.</t>
  </si>
  <si>
    <t>Comisión por Administración a Cobrar - Fondo Mutuo Vista - USD</t>
  </si>
  <si>
    <t>Comisión por Administración a Cobrar - EYDISA - USD</t>
  </si>
  <si>
    <t>Comisión por Administración a Cobrar - Sol City - USD</t>
  </si>
  <si>
    <t xml:space="preserve">Comisión por Administración a Cobrar - Fondo Mutuo Evolucion </t>
  </si>
  <si>
    <t>Otras Cuentas por Cobrar</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</si>
  <si>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</si>
  <si>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</si>
  <si>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</si>
  <si>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</si>
  <si>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</si>
  <si>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</si>
  <si>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</si>
  <si>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</si>
  <si>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</si>
  <si>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Gastos de Constitucion</t>
  </si>
  <si>
    <t>Gasto de Constitucion Eydisa</t>
  </si>
  <si>
    <t>Gastos De Constitución SolCity 1</t>
  </si>
  <si>
    <t>Gastos De Constitución Evolucion</t>
  </si>
  <si>
    <t>5.6) Activo Intangibles</t>
  </si>
  <si>
    <t>Licencia Software</t>
  </si>
  <si>
    <t>Sistema En Desarrollo</t>
  </si>
  <si>
    <t>5.7) Otros activos corrientes y no corrientes</t>
  </si>
  <si>
    <t>Los otros activos corrientes y no corrientes se componen como sigue:</t>
  </si>
  <si>
    <t>Anticipos Impuesto a la Renta</t>
  </si>
  <si>
    <t>Anticipos a Proveedores</t>
  </si>
  <si>
    <t>Suscripciones y canon</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</si>
  <si>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</si>
  <si>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</si>
  <si>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</si>
  <si>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</si>
  <si>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</si>
  <si>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Gastos a reembolsar - Sudameris Casa de Bolsa S.A.</t>
  </si>
  <si>
    <t>5.11) Otros Pasivos corrientes y no corrientes</t>
  </si>
  <si>
    <t>Proveedores de servicios</t>
  </si>
  <si>
    <t>Proveedores del exterior</t>
  </si>
  <si>
    <t>Aportes y retenciones  apagar</t>
  </si>
  <si>
    <t>Aguinados a pagar</t>
  </si>
  <si>
    <t>Sindicos a pagar</t>
  </si>
  <si>
    <t>Remuneracion Ley 285/91</t>
  </si>
  <si>
    <t>Auditoria externa  a pagar</t>
  </si>
  <si>
    <t>Gastos de marketing a pagar</t>
  </si>
  <si>
    <t>Gastos de Viaje a Pagar</t>
  </si>
  <si>
    <t>Capacitaciones al personal a pagar</t>
  </si>
  <si>
    <t>Comisiones Comerciales a Pagar</t>
  </si>
  <si>
    <t>Contigencias operativas a pagar</t>
  </si>
  <si>
    <t>Gasto de Marketing a Pagar - Eydisa</t>
  </si>
  <si>
    <t>Comisiones a Pagar</t>
  </si>
  <si>
    <t>Gasto de Marketing a Pagar - Sol City</t>
  </si>
  <si>
    <t>Asesoria a pagar</t>
  </si>
  <si>
    <t>Dieta Directorio Anual</t>
  </si>
  <si>
    <t>Vacacaciones a pagar</t>
  </si>
  <si>
    <t>Servicios de mesa de dinero a pagar</t>
  </si>
  <si>
    <t>Servicios de distribución de fondos  a pagar</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</si>
  <si>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</si>
  <si>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</si>
  <si>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</si>
  <si>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</si>
  <si>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</si>
  <si>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</si>
  <si>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</si>
  <si>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</si>
  <si>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</si>
  <si>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</si>
  <si>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</si>
  <si>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</si>
  <si>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Sol City (Nota 5.3 a)</t>
  </si>
  <si>
    <t>Recupero de Gastos - Sol City</t>
  </si>
  <si>
    <t>Comisión por Administración - Fondo Evolucion</t>
  </si>
  <si>
    <t>Comisión por Administración - Sol City</t>
  </si>
  <si>
    <t>Reembolso de gastos - CB</t>
  </si>
  <si>
    <t>Recupero de Gastos - FM PYG</t>
  </si>
  <si>
    <t>Recupero de Gastos - FM USD</t>
  </si>
  <si>
    <t>Sudameris Securities Casa de Bolsa S.A. (Nota 5.10)</t>
  </si>
  <si>
    <t>Gastos a Reembolsar</t>
  </si>
  <si>
    <t>Regional Casa de Bolsa S.A.</t>
  </si>
  <si>
    <t>Servicios Prestados</t>
  </si>
  <si>
    <t>5.13) Transacciones con personas y empresas vinculadas</t>
  </si>
  <si>
    <t>El resultado por operaciones con empresas y personas vinculadas al 30 de setiembre de 2024 es el siguiente:</t>
  </si>
  <si>
    <t>Persona o Empresa Vinculada</t>
  </si>
  <si>
    <t>Resultado Periodo Actual G</t>
  </si>
  <si>
    <t>Resultado Periodo Anterior G</t>
  </si>
  <si>
    <t>Ingresos</t>
  </si>
  <si>
    <t>Fondos Mutuos Cash GS</t>
  </si>
  <si>
    <t>Comisiones por administración</t>
  </si>
  <si>
    <t>Fondos Mutuos Cash USD</t>
  </si>
  <si>
    <t>EYDISA</t>
  </si>
  <si>
    <t>Sol City</t>
  </si>
  <si>
    <t>Fondo Mutuo Evolucion</t>
  </si>
  <si>
    <t>Fondo Mutuo RF Cash USD</t>
  </si>
  <si>
    <t xml:space="preserve">Recupero de Gastos </t>
  </si>
  <si>
    <t>Total Ingresos</t>
  </si>
  <si>
    <t>Egresos</t>
  </si>
  <si>
    <t>Sudameris Securities Casa de Bolsa SA</t>
  </si>
  <si>
    <t>Perdida en Operaciones</t>
  </si>
  <si>
    <t>Comisiones Comerciales</t>
  </si>
  <si>
    <t>Serv. de Deposito y Custodia de Valores</t>
  </si>
  <si>
    <t>Serv. de Deposito y Cuostodia de Valores</t>
  </si>
  <si>
    <t>Servicios Administrativos</t>
  </si>
  <si>
    <t>Serv. de Cumplimiento Normativo</t>
  </si>
  <si>
    <t>Servicio Mesa de Dinero</t>
  </si>
  <si>
    <t>Aranceles Pagados</t>
  </si>
  <si>
    <t>Fondo de Inversion Renta Inmobiliaria Eydisa</t>
  </si>
  <si>
    <t>Gastos del Fondo asumidos por AFPISA</t>
  </si>
  <si>
    <t>Reembolso de Gastos Exentos</t>
  </si>
  <si>
    <t>Sudameris Bank S.A.E.C.A</t>
  </si>
  <si>
    <t>Gastos Bancarios</t>
  </si>
  <si>
    <t>Directores</t>
  </si>
  <si>
    <t>Dieta Directorio</t>
  </si>
  <si>
    <t>Honorarios Síndico</t>
  </si>
  <si>
    <t>Salarios y Otras Remuneraciones</t>
  </si>
  <si>
    <t>Total Egresos</t>
  </si>
  <si>
    <t>5.14) Previsiones</t>
  </si>
  <si>
    <t>No aplicable. Los presentes estados financieros no incluyen previsiones.</t>
  </si>
  <si>
    <t>5.15) Ingresos Operativos</t>
  </si>
  <si>
    <t>5.15. a) - Ingresos por servicios</t>
  </si>
  <si>
    <t>No aplicable.</t>
  </si>
  <si>
    <t>Totales</t>
  </si>
  <si>
    <t>5.15. b) - Ingresos financieros</t>
  </si>
  <si>
    <t>Devengamiento Intereses - Bonos Corporativos</t>
  </si>
  <si>
    <t xml:space="preserve">Devengamiento Intereses - CDA Gs </t>
  </si>
  <si>
    <t>Devengamiento Intereses - CDA USD</t>
  </si>
  <si>
    <t>Devengamiento Intereses - Bonos Financieros</t>
  </si>
  <si>
    <t>Primas Cobradas por Reporto - CDA</t>
  </si>
  <si>
    <t>Ganancia en Operaciones - CDA USD</t>
  </si>
  <si>
    <t>Primas Cobradas por Reporto - Bonos - GS</t>
  </si>
  <si>
    <t>Devengamiento Intereses - Bonos Publicos</t>
  </si>
  <si>
    <t>Intereses Cobradas por Reporto Vinculadas</t>
  </si>
  <si>
    <t>5.15. c) - Ingresos por operaciones y servicios a personas relacionadas</t>
  </si>
  <si>
    <t>Ver nota 5.13</t>
  </si>
  <si>
    <t>5.15.d) - Otros Ingresos</t>
  </si>
  <si>
    <t>Ganancia por Diferencia de Cambio</t>
  </si>
  <si>
    <t>Ingresos Varios</t>
  </si>
  <si>
    <t>Ingresos por ajustes y Redondeos</t>
  </si>
  <si>
    <t>Recupero de Gastos</t>
  </si>
  <si>
    <t>5.17) Egresos</t>
  </si>
  <si>
    <t>Gasto de Venta</t>
  </si>
  <si>
    <t>Publicidad y Marketing</t>
  </si>
  <si>
    <t>Publicidad y Marketing - Eydisa</t>
  </si>
  <si>
    <t>Gastos de Marketing - Sol City</t>
  </si>
  <si>
    <t>Gastos de Administracion</t>
  </si>
  <si>
    <t>Sueldos</t>
  </si>
  <si>
    <t>Aporte Patronal</t>
  </si>
  <si>
    <t>Aguinaldos</t>
  </si>
  <si>
    <t>Vacaciones</t>
  </si>
  <si>
    <t>Otros Beneficios Al Personal</t>
  </si>
  <si>
    <t>Seguros Privados al Personal</t>
  </si>
  <si>
    <t>Gratificacion por Desempeño</t>
  </si>
  <si>
    <t xml:space="preserve">Beneficios al personal </t>
  </si>
  <si>
    <t>Servicios de Distribucon de Fondos</t>
  </si>
  <si>
    <t>Provision Comisiones a Pagar</t>
  </si>
  <si>
    <t>Asesoría Contable</t>
  </si>
  <si>
    <t>Asesoría Legal</t>
  </si>
  <si>
    <t>Otros Servicios Personales</t>
  </si>
  <si>
    <t>Honorarios Sindico</t>
  </si>
  <si>
    <t>Auditoría Externa</t>
  </si>
  <si>
    <t>Servicios de Calificación</t>
  </si>
  <si>
    <t>Mantenimiento Visual Fondos</t>
  </si>
  <si>
    <t>Otros Honorarios Profesionales</t>
  </si>
  <si>
    <t>Combustibles Y Lubricantes</t>
  </si>
  <si>
    <t>Gastos de Estacionamiento</t>
  </si>
  <si>
    <t>Útiles Papelería E Impresos</t>
  </si>
  <si>
    <t>Tasas Judiciales</t>
  </si>
  <si>
    <t>Aranceles CNV</t>
  </si>
  <si>
    <t>Patente Comercial</t>
  </si>
  <si>
    <t>Recargos Y Multas</t>
  </si>
  <si>
    <t>Canon Anual Seprelad</t>
  </si>
  <si>
    <t>Gastos De Escribanía</t>
  </si>
  <si>
    <t>Gastos Varios</t>
  </si>
  <si>
    <t>Dominio Regional Fondos</t>
  </si>
  <si>
    <t>Gastos de Asamblea</t>
  </si>
  <si>
    <t>Gastos a favor del Personal</t>
  </si>
  <si>
    <t>Gastos de Representacion</t>
  </si>
  <si>
    <t>Contingencias Operativas</t>
  </si>
  <si>
    <t>Otros Gastos Administrativos</t>
  </si>
  <si>
    <t>Aranceles Pagados BVPASA - EYDISA</t>
  </si>
  <si>
    <t>Uniformes</t>
  </si>
  <si>
    <t>Gastos de Refrigerios</t>
  </si>
  <si>
    <t>Gasto de Constitucion Sol City</t>
  </si>
  <si>
    <t>Capacitacion del Personal</t>
  </si>
  <si>
    <t>Gastos No Deducibles</t>
  </si>
  <si>
    <t>IVA GND</t>
  </si>
  <si>
    <t>Comisiones Pagadas A Bancos</t>
  </si>
  <si>
    <t>Comisiones Pagadas A Casas De Bolsas GS</t>
  </si>
  <si>
    <t>Aranceles Pagados Cnv</t>
  </si>
  <si>
    <t>Amortización De Gastos De Constitución</t>
  </si>
  <si>
    <t>Amortizacion de Licencias</t>
  </si>
  <si>
    <t>Gastos Fiscales</t>
  </si>
  <si>
    <t>IVA Costo</t>
  </si>
  <si>
    <t>Retenciones Pagadas</t>
  </si>
  <si>
    <t>Egresos por operaciones y servicios de personas relacionadas (nota 5.13)</t>
  </si>
  <si>
    <t>Sueldos - Vinculados</t>
  </si>
  <si>
    <t>Aguinaldos - Vinculados</t>
  </si>
  <si>
    <t>Dieta a Directores</t>
  </si>
  <si>
    <t>Comisiones Comerciales Pagadas</t>
  </si>
  <si>
    <t>Servicios Operativos</t>
  </si>
  <si>
    <t>Pérdida En Operaciones - Bonos</t>
  </si>
  <si>
    <t>Perdida en Operaciones  - CDA</t>
  </si>
  <si>
    <t>Perdida en Operaciones  - CDA USD</t>
  </si>
  <si>
    <t>Gastos Bancarios - Personas y Empresas Relacionadas</t>
  </si>
  <si>
    <t xml:space="preserve">Arancel BVPASA por Renta  Fija </t>
  </si>
  <si>
    <t>Contribución al Fondo de garantía BVPASA</t>
  </si>
  <si>
    <t>Otros Egresos</t>
  </si>
  <si>
    <t>Perdida Por Diferencia De Cambio</t>
  </si>
  <si>
    <t>Egresos por Ajustes y Redondeos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</si>
  <si>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</si>
  <si>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</si>
  <si>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</si>
  <si>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</si>
  <si>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</si>
  <si>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</si>
  <si>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Entre la fecha de cierre de los presentes estados financieros, no han ocurrido otros hechos significativos de carácter financiero o de otra índole que afecten la situación patrimonial o financiera o los resultados de la Entidad al 30 de setiembre de 2024.</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</si>
  <si>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</si>
  <si>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Superintendencia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</si>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</sst>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_-;\-* #,##0.00_-;_-* &quot;-&quot;??_-;_-@_-"/>
    <numFmt numFmtId="164" formatCode="General_)"/>
    <numFmt numFmtId="165" formatCode="&quot;₲&quot;\ #,##0;[Red]&quot;₲&quot;\ \-#,##0"/>
    <numFmt numFmtId="166" formatCode="dd/mm/yyyy;@"/>
    <numFmt numFmtId="167" formatCode="_-* #,##0.00\ _€_-;\-* #,##0.00\ _€_-;_-* &quot;-&quot;??\ _€_-;_-@_-"/>
    <numFmt numFmtId="168" formatCode="#,##0_ ;\-#,##0\ "/>
    <numFmt numFmtId="169" formatCode="_-* #,##0\ _€_-;\-* #,##0\ _€_-;_-* &quot;-&quot;??\ _€_-;_-@_-"/>
    <numFmt numFmtId="170" formatCode="_ * #,##0_ ;_ * \-#,##0_ ;_ * &quot;-&quot;_ ;_ @_ "/>
    <numFmt numFmtId="171" formatCode="#,##0_ ;[Red]\-#,##0\ "/>
    <numFmt numFmtId="172" formatCode="_(* #,##0_);_(* \(#,##0\);_(* &quot;-&quot;_);_(@_)"/>
    <numFmt numFmtId="173" formatCode="_(* #,##0_);_(* \(#,##0\);_(* &quot;-&quot;??_);_(@_)"/>
    <numFmt numFmtId="174" formatCode="_(* #,##0.00_);_(* \(#,##0.00\);_(* &quot;-&quot;_);_(@_)"/>
    <numFmt numFmtId="175" formatCode="_(* #,##0.00_);_(* \(#,##0.00\);_(* &quot;-&quot;??_);_(@_)"/>
    <numFmt numFmtId="176" formatCode="0_ ;[Red]\-0\ "/>
    <numFmt numFmtId="177" formatCode="_ * #,##0.00_ ;_ * \-#,##0.00_ ;_ * &quot;-&quot;_ ;_ @_ "/>
    <numFmt numFmtId="178" formatCode="_ * #,##0.00_ ;_ * \-#,##0.00_ ;_ * &quot;-&quot;??_ ;_ @_ "/>
  </numFmts>
  <fonts count="57"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b/>
      <sz val="20"/>
      <color theme="7" tint="0.79998168889431442"/>
      <name val="Arial Narrow"/>
      <family val="2"/>
    </font>
    <font>
      <sz val="11"/>
      <color theme="1"/>
      <name val="Arial Narrow"/>
      <family val="2"/>
    </font>
    <font>
      <sz val="11"/>
      <color rgb="FF333333"/>
      <name val="Arial"/>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4"/>
      <name val="Arial Narrow"/>
      <family val="2"/>
    </font>
    <font>
      <b/>
      <u/>
      <sz val="14"/>
      <name val="Arial Narrow"/>
      <family val="2"/>
    </font>
    <font>
      <b/>
      <sz val="14"/>
      <name val="Arial Narrow"/>
      <family val="2"/>
    </font>
    <font>
      <u/>
      <sz val="14"/>
      <name val="Arial Narrow"/>
      <family val="2"/>
    </font>
    <font>
      <b/>
      <sz val="13"/>
      <name val="Arial Narrow"/>
      <family val="2"/>
    </font>
    <font>
      <b/>
      <sz val="12"/>
      <name val="Arial Narrow"/>
      <family val="2"/>
    </font>
    <font>
      <sz val="12"/>
      <name val="Arial Narrow"/>
      <family val="2"/>
    </font>
    <font>
      <u/>
      <sz val="11"/>
      <name val="Arial Narrow"/>
      <family val="2"/>
    </font>
    <font>
      <sz val="10"/>
      <name val="Arial Narrow"/>
      <family val="2"/>
    </font>
    <font>
      <sz val="10"/>
      <name val="Arial"/>
      <family val="2"/>
    </font>
    <font>
      <u/>
      <sz val="12"/>
      <color theme="10"/>
      <name val="Arial Narrow"/>
      <family val="2"/>
    </font>
    <font>
      <sz val="12"/>
      <name val="Courier"/>
      <family val="3"/>
    </font>
    <font>
      <sz val="13"/>
      <name val="Arial Narrow"/>
      <family val="2"/>
    </font>
    <font>
      <b/>
      <u/>
      <sz val="13"/>
      <color theme="1"/>
      <name val="Arial Narrow"/>
      <family val="2"/>
    </font>
    <font>
      <sz val="13"/>
      <color theme="1"/>
      <name val="Arial Narrow"/>
      <family val="2"/>
    </font>
    <font>
      <b/>
      <sz val="12"/>
      <color theme="1"/>
      <name val="Arial Narrow"/>
      <family val="2"/>
    </font>
    <font>
      <sz val="12"/>
      <color theme="1"/>
      <name val="Arial Narrow"/>
      <family val="2"/>
    </font>
    <font>
      <b/>
      <sz val="12"/>
      <color rgb="FF000000"/>
      <name val="Arial Narrow"/>
      <family val="2"/>
    </font>
    <font>
      <b/>
      <sz val="12"/>
      <color theme="0"/>
      <name val="Arial Narrow"/>
      <family val="2"/>
    </font>
    <font>
      <sz val="12"/>
      <color rgb="FF000000"/>
      <name val="Arial Narrow"/>
      <family val="2"/>
    </font>
    <font>
      <b/>
      <sz val="12"/>
      <color rgb="FFFFFFFF"/>
      <name val="Arial Narrow"/>
      <family val="2"/>
    </font>
    <font>
      <sz val="12"/>
      <color theme="0"/>
      <name val="Arial Narrow"/>
      <family val="2"/>
    </font>
    <font>
      <sz val="13"/>
      <color theme="0"/>
      <name val="Arial Narrow"/>
      <family val="2"/>
    </font>
    <font>
      <b/>
      <sz val="13"/>
      <color theme="1"/>
      <name val="Arial Narrow"/>
      <family val="2"/>
    </font>
    <font>
      <i/>
      <sz val="12"/>
      <color theme="1"/>
      <name val="Arial Narrow"/>
      <family val="2"/>
    </font>
    <font>
      <b/>
      <i/>
      <sz val="12"/>
      <color theme="1"/>
      <name val="Arial Narrow"/>
      <family val="2"/>
    </font>
    <font>
      <sz val="12"/>
      <color rgb="FFFF000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theme="0" tint="-0.14999847407452621"/>
      <name val="Arial Narrow"/>
      <family val="2"/>
    </font>
    <font>
      <sz val="12"/>
      <color theme="3" tint="0.499984740745262"/>
      <name val="Arial Narrow"/>
      <family val="2"/>
    </font>
    <font>
      <u/>
      <sz val="12"/>
      <name val="Arial Narrow"/>
      <family val="2"/>
    </font>
    <font>
      <sz val="12"/>
      <color theme="1" tint="0.499984740745262"/>
      <name val="Arial Narrow"/>
      <family val="2"/>
    </font>
    <font>
      <sz val="9"/>
      <color theme="1"/>
      <name val="Calibri Light"/>
      <family val="2"/>
    </font>
    <font>
      <b/>
      <sz val="11"/>
      <name val="Arial Narrow"/>
      <family val="2"/>
    </font>
    <font>
      <sz val="12"/>
      <color theme="0" tint="-0.14999847407452621"/>
      <name val="Arial Narrow"/>
      <family val="2"/>
    </font>
    <font>
      <b/>
      <sz val="12"/>
      <color theme="0" tint="-0.249977111117893"/>
      <name val="Arial Narrow"/>
      <family val="2"/>
    </font>
    <font>
      <sz val="12"/>
      <color theme="0" tint="-0.249977111117893"/>
      <name val="Arial Narrow"/>
      <family val="2"/>
    </font>
    <font>
      <sz val="10"/>
      <color theme="0"/>
      <name val="Calibri Light"/>
      <family val="2"/>
    </font>
    <font>
      <i/>
      <sz val="12"/>
      <name val="Arial Narrow"/>
      <family val="2"/>
    </font>
    <font>
      <sz val="10"/>
      <color theme="0"/>
      <name val="Aptos Display"/>
      <family val="2"/>
      <scheme val="maj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10">
    <xf numFmtId="0" fontId="0" fillId="0" borderId="0"/>
    <xf numFmtId="167" fontId="1"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0" fontId="22" fillId="0" borderId="0"/>
    <xf numFmtId="164" fontId="24" fillId="0" borderId="0"/>
    <xf numFmtId="0" fontId="22" fillId="0" borderId="0"/>
    <xf numFmtId="172" fontId="1" fillId="0" borderId="0" applyFont="0" applyFill="0" applyBorder="0" applyAlignment="0" applyProtection="0"/>
    <xf numFmtId="175" fontId="1" fillId="0" borderId="0" applyFont="0" applyFill="0" applyBorder="0" applyAlignment="0" applyProtection="0"/>
  </cellStyleXfs>
  <cellXfs count="610">
    <xf numFmtId="0" fontId="0" fillId="0" borderId="0" xfId="0"/>
    <xf numFmtId="0" fontId="4" fillId="2" borderId="0" xfId="0" applyFont="1" applyFill="1" applyAlignment="1">
      <alignment vertical="center"/>
    </xf>
    <xf numFmtId="0" fontId="4" fillId="2" borderId="0" xfId="0" applyFont="1" applyFill="1" applyAlignment="1">
      <alignment horizontal="center" vertical="center" wrapText="1"/>
    </xf>
    <xf numFmtId="0" fontId="5" fillId="0" borderId="0" xfId="0" applyFont="1"/>
    <xf numFmtId="0" fontId="6" fillId="0" borderId="0" xfId="0" applyFont="1"/>
    <xf numFmtId="0" fontId="7" fillId="0" borderId="0" xfId="0" applyFont="1"/>
    <xf numFmtId="0" fontId="8" fillId="0" borderId="0" xfId="0" applyFont="1" applyAlignment="1">
      <alignment vertical="center"/>
    </xf>
    <xf numFmtId="0" fontId="9" fillId="0" borderId="0" xfId="0" applyFont="1"/>
    <xf numFmtId="0" fontId="10" fillId="0" borderId="0" xfId="0" applyFont="1" applyAlignment="1">
      <alignment horizontal="center"/>
    </xf>
    <xf numFmtId="0" fontId="11" fillId="3" borderId="0" xfId="0" applyFont="1" applyFill="1"/>
    <xf numFmtId="0" fontId="12" fillId="3" borderId="0" xfId="0" applyFont="1" applyFill="1" applyAlignment="1">
      <alignment horizontal="center"/>
    </xf>
    <xf numFmtId="0" fontId="5" fillId="3" borderId="0" xfId="0" applyFont="1" applyFill="1"/>
    <xf numFmtId="0" fontId="13" fillId="3" borderId="0" xfId="0" applyFont="1" applyFill="1"/>
    <xf numFmtId="0" fontId="14" fillId="3" borderId="0" xfId="0" applyFont="1" applyFill="1" applyAlignment="1">
      <alignment horizontal="center"/>
    </xf>
    <xf numFmtId="0" fontId="15" fillId="3" borderId="0" xfId="0" applyFont="1" applyFill="1"/>
    <xf numFmtId="0" fontId="16" fillId="3" borderId="0" xfId="4" applyFont="1" applyFill="1" applyBorder="1" applyAlignment="1">
      <alignment horizontal="center"/>
    </xf>
    <xf numFmtId="0" fontId="3" fillId="3" borderId="0" xfId="4" applyFill="1" applyBorder="1" applyAlignment="1">
      <alignment horizontal="center"/>
    </xf>
    <xf numFmtId="0" fontId="13" fillId="3" borderId="0" xfId="0" applyFont="1" applyFill="1" applyAlignment="1">
      <alignment horizontal="center"/>
    </xf>
    <xf numFmtId="0" fontId="16" fillId="3" borderId="0" xfId="4" quotePrefix="1" applyFont="1" applyFill="1" applyBorder="1" applyAlignment="1">
      <alignment horizontal="center"/>
    </xf>
    <xf numFmtId="0" fontId="17" fillId="3" borderId="0" xfId="0" applyFont="1" applyFill="1"/>
    <xf numFmtId="0" fontId="18" fillId="3" borderId="0" xfId="0" applyFont="1" applyFill="1"/>
    <xf numFmtId="0" fontId="19" fillId="3" borderId="0" xfId="0" applyFont="1" applyFill="1"/>
    <xf numFmtId="0" fontId="20" fillId="3" borderId="0" xfId="4" applyFont="1" applyFill="1" applyBorder="1" applyAlignment="1">
      <alignment horizontal="center"/>
    </xf>
    <xf numFmtId="0" fontId="21" fillId="3" borderId="0" xfId="0" applyFont="1" applyFill="1" applyAlignment="1">
      <alignment horizontal="center"/>
    </xf>
    <xf numFmtId="0" fontId="19" fillId="4" borderId="0" xfId="5" applyFont="1" applyFill="1"/>
    <xf numFmtId="0" fontId="19" fillId="3" borderId="0" xfId="5" applyFont="1" applyFill="1"/>
    <xf numFmtId="0" fontId="19" fillId="0" borderId="0" xfId="5" applyFont="1"/>
    <xf numFmtId="0" fontId="23" fillId="0" borderId="0" xfId="4" applyFont="1" applyAlignment="1">
      <alignment horizontal="center" vertical="center"/>
    </xf>
    <xf numFmtId="164" fontId="17" fillId="0" borderId="0" xfId="6" applyFont="1" applyAlignment="1">
      <alignment horizontal="center" vertical="center" wrapText="1"/>
    </xf>
    <xf numFmtId="164" fontId="17" fillId="0" borderId="0" xfId="6" applyFont="1" applyAlignment="1">
      <alignment vertical="center" wrapText="1"/>
    </xf>
    <xf numFmtId="0" fontId="25" fillId="0" borderId="0" xfId="5" applyFont="1"/>
    <xf numFmtId="0" fontId="26" fillId="0" borderId="0" xfId="0" applyFont="1" applyAlignment="1">
      <alignment horizontal="center" vertical="center"/>
    </xf>
    <xf numFmtId="0" fontId="27" fillId="0" borderId="0" xfId="0" applyFont="1"/>
    <xf numFmtId="0" fontId="27" fillId="0" borderId="0" xfId="0" applyFont="1" applyAlignment="1">
      <alignment horizontal="center" vertical="center"/>
    </xf>
    <xf numFmtId="0" fontId="28" fillId="0" borderId="0" xfId="0" applyFont="1" applyAlignment="1">
      <alignment horizontal="justify" vertical="center"/>
    </xf>
    <xf numFmtId="0" fontId="29" fillId="0" borderId="0" xfId="0" applyFont="1"/>
    <xf numFmtId="0" fontId="28" fillId="0" borderId="0" xfId="0" applyFont="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applyAlignment="1">
      <alignment vertical="center" wrapText="1"/>
    </xf>
    <xf numFmtId="0" fontId="23" fillId="0" borderId="0" xfId="4" applyFont="1" applyFill="1" applyAlignment="1">
      <alignment vertical="center"/>
    </xf>
    <xf numFmtId="0" fontId="30" fillId="0" borderId="0" xfId="0" applyFont="1" applyAlignment="1">
      <alignment horizontal="justify" vertical="center"/>
    </xf>
    <xf numFmtId="0" fontId="31" fillId="2" borderId="1" xfId="0" applyFont="1" applyFill="1" applyBorder="1" applyAlignment="1">
      <alignment horizontal="center" vertical="center"/>
    </xf>
    <xf numFmtId="0" fontId="30" fillId="3" borderId="1" xfId="0" applyFont="1" applyFill="1" applyBorder="1" applyAlignment="1">
      <alignment horizontal="justify" vertical="center"/>
    </xf>
    <xf numFmtId="0" fontId="32" fillId="3" borderId="1" xfId="0" applyFont="1" applyFill="1" applyBorder="1" applyAlignment="1">
      <alignment horizontal="justify" vertical="center"/>
    </xf>
    <xf numFmtId="0" fontId="33" fillId="2" borderId="1" xfId="0" applyFont="1" applyFill="1" applyBorder="1" applyAlignment="1">
      <alignment horizontal="center" vertical="center"/>
    </xf>
    <xf numFmtId="0" fontId="29" fillId="0" borderId="0" xfId="0" applyFont="1" applyAlignment="1">
      <alignment horizontal="left" vertical="center"/>
    </xf>
    <xf numFmtId="0" fontId="29" fillId="3" borderId="0" xfId="0" applyFont="1" applyFill="1" applyAlignment="1">
      <alignment horizontal="left" vertical="center" wrapText="1"/>
    </xf>
    <xf numFmtId="0" fontId="32" fillId="0" borderId="0" xfId="0" applyFont="1" applyAlignment="1">
      <alignment vertical="center"/>
    </xf>
    <xf numFmtId="165" fontId="32" fillId="0" borderId="0" xfId="0" applyNumberFormat="1" applyFont="1" applyAlignment="1">
      <alignment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31" fillId="2" borderId="1" xfId="0" applyFont="1" applyFill="1" applyBorder="1" applyAlignment="1">
      <alignment horizontal="center" vertical="center" wrapText="1"/>
    </xf>
    <xf numFmtId="0" fontId="32" fillId="3" borderId="1" xfId="0" applyFont="1" applyFill="1" applyBorder="1" applyAlignment="1">
      <alignment horizontal="center" vertical="center"/>
    </xf>
    <xf numFmtId="0" fontId="32" fillId="3" borderId="1" xfId="0" applyFont="1" applyFill="1" applyBorder="1" applyAlignment="1">
      <alignment vertical="center"/>
    </xf>
    <xf numFmtId="3" fontId="32" fillId="3" borderId="1" xfId="0" applyNumberFormat="1" applyFont="1" applyFill="1" applyBorder="1" applyAlignment="1">
      <alignment horizontal="center" vertical="center"/>
    </xf>
    <xf numFmtId="3" fontId="32" fillId="3" borderId="1" xfId="0" applyNumberFormat="1" applyFont="1" applyFill="1" applyBorder="1" applyAlignment="1">
      <alignment horizontal="right" vertical="center"/>
    </xf>
    <xf numFmtId="10" fontId="32" fillId="3" borderId="1" xfId="0" applyNumberFormat="1" applyFont="1" applyFill="1" applyBorder="1" applyAlignment="1">
      <alignment horizontal="right" vertical="center"/>
    </xf>
    <xf numFmtId="3" fontId="19" fillId="0" borderId="0" xfId="5" applyNumberFormat="1" applyFont="1"/>
    <xf numFmtId="0" fontId="30" fillId="0" borderId="0" xfId="0" applyFont="1" applyAlignment="1">
      <alignment vertical="center"/>
    </xf>
    <xf numFmtId="0" fontId="30" fillId="3" borderId="0" xfId="0" applyFont="1" applyFill="1" applyAlignment="1">
      <alignment vertical="center"/>
    </xf>
    <xf numFmtId="0" fontId="32" fillId="3" borderId="1" xfId="0" applyFont="1" applyFill="1" applyBorder="1" applyAlignment="1">
      <alignment horizontal="justify" vertical="center" wrapText="1"/>
    </xf>
    <xf numFmtId="0" fontId="18" fillId="0" borderId="0" xfId="7" quotePrefix="1" applyFont="1" applyAlignment="1">
      <alignment horizontal="center"/>
    </xf>
    <xf numFmtId="0" fontId="18" fillId="3" borderId="0" xfId="7" quotePrefix="1" applyFont="1" applyFill="1" applyAlignment="1">
      <alignment horizontal="center"/>
    </xf>
    <xf numFmtId="0" fontId="28" fillId="3" borderId="0" xfId="0" applyFont="1" applyFill="1" applyAlignment="1">
      <alignment horizontal="center"/>
    </xf>
    <xf numFmtId="0" fontId="19" fillId="0" borderId="0" xfId="7" quotePrefix="1" applyFont="1" applyAlignment="1">
      <alignment horizontal="center"/>
    </xf>
    <xf numFmtId="0" fontId="19" fillId="3" borderId="0" xfId="7" quotePrefix="1" applyFont="1" applyFill="1" applyAlignment="1">
      <alignment horizontal="center"/>
    </xf>
    <xf numFmtId="0" fontId="19" fillId="0" borderId="0" xfId="7" applyFont="1"/>
    <xf numFmtId="0" fontId="19" fillId="0" borderId="0" xfId="7" quotePrefix="1" applyFont="1" applyAlignment="1">
      <alignment horizontal="left"/>
    </xf>
    <xf numFmtId="0" fontId="34" fillId="0" borderId="0" xfId="5" applyFont="1" applyAlignment="1">
      <alignment horizontal="center"/>
    </xf>
    <xf numFmtId="0" fontId="34" fillId="3" borderId="0" xfId="5" applyFont="1" applyFill="1" applyAlignment="1">
      <alignment horizontal="center"/>
    </xf>
    <xf numFmtId="0" fontId="34" fillId="0" borderId="0" xfId="0" applyFont="1" applyAlignment="1">
      <alignment horizontal="center"/>
    </xf>
    <xf numFmtId="0" fontId="28" fillId="0" borderId="0" xfId="0" applyFont="1"/>
    <xf numFmtId="0" fontId="35" fillId="0" borderId="0" xfId="0" applyFont="1" applyAlignment="1">
      <alignment horizontal="center"/>
    </xf>
    <xf numFmtId="164" fontId="17" fillId="0" borderId="0" xfId="6"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left" vertical="center"/>
    </xf>
    <xf numFmtId="0" fontId="37" fillId="0" borderId="0" xfId="0" applyFont="1" applyAlignment="1">
      <alignment wrapText="1"/>
    </xf>
    <xf numFmtId="0" fontId="38" fillId="0" borderId="0" xfId="0" applyFont="1" applyAlignment="1">
      <alignment wrapText="1"/>
    </xf>
    <xf numFmtId="0" fontId="31" fillId="2" borderId="0" xfId="0" applyFont="1" applyFill="1" applyAlignment="1">
      <alignment horizontal="center" vertical="center"/>
    </xf>
    <xf numFmtId="0" fontId="31" fillId="2" borderId="0" xfId="0" applyFont="1" applyFill="1" applyAlignment="1">
      <alignment horizontal="left" vertical="center"/>
    </xf>
    <xf numFmtId="166" fontId="31" fillId="2" borderId="0" xfId="0" applyNumberFormat="1" applyFont="1" applyFill="1" applyAlignment="1">
      <alignment horizontal="center" vertical="center" wrapText="1"/>
    </xf>
    <xf numFmtId="166" fontId="31" fillId="0" borderId="0" xfId="0" applyNumberFormat="1" applyFont="1" applyAlignment="1">
      <alignment horizontal="center" vertical="center" wrapText="1"/>
    </xf>
    <xf numFmtId="0" fontId="34" fillId="3" borderId="0" xfId="0" applyFont="1" applyFill="1" applyAlignment="1">
      <alignment horizontal="center"/>
    </xf>
    <xf numFmtId="0" fontId="28" fillId="3" borderId="0" xfId="0" applyFont="1" applyFill="1" applyAlignment="1">
      <alignment horizontal="left" indent="1"/>
    </xf>
    <xf numFmtId="168" fontId="29" fillId="3" borderId="0" xfId="1" applyNumberFormat="1" applyFont="1" applyFill="1" applyBorder="1"/>
    <xf numFmtId="169" fontId="28" fillId="3" borderId="0" xfId="1" applyNumberFormat="1" applyFont="1" applyFill="1" applyBorder="1" applyAlignment="1">
      <alignment horizontal="left" vertical="top"/>
    </xf>
    <xf numFmtId="0" fontId="28" fillId="3" borderId="0" xfId="0" applyFont="1" applyFill="1" applyAlignment="1">
      <alignment horizontal="center" vertical="center"/>
    </xf>
    <xf numFmtId="168" fontId="29" fillId="3" borderId="0" xfId="0" applyNumberFormat="1" applyFont="1" applyFill="1"/>
    <xf numFmtId="0" fontId="29" fillId="3" borderId="0" xfId="0" applyFont="1" applyFill="1"/>
    <xf numFmtId="170" fontId="28" fillId="3" borderId="0" xfId="2" applyFont="1" applyFill="1" applyBorder="1"/>
    <xf numFmtId="169" fontId="28" fillId="3" borderId="0" xfId="1" applyNumberFormat="1" applyFont="1" applyFill="1" applyBorder="1"/>
    <xf numFmtId="169" fontId="29" fillId="3" borderId="0" xfId="1" applyNumberFormat="1" applyFont="1" applyFill="1" applyBorder="1" applyAlignment="1">
      <alignment horizontal="left" vertical="top"/>
    </xf>
    <xf numFmtId="169" fontId="28" fillId="3" borderId="0" xfId="1" applyNumberFormat="1" applyFont="1" applyFill="1" applyBorder="1" applyAlignment="1">
      <alignment horizontal="center" vertical="center"/>
    </xf>
    <xf numFmtId="1" fontId="29" fillId="3" borderId="0" xfId="2" applyNumberFormat="1" applyFont="1" applyFill="1" applyBorder="1"/>
    <xf numFmtId="0" fontId="29" fillId="3" borderId="0" xfId="0" applyFont="1" applyFill="1" applyAlignment="1">
      <alignment horizontal="left" indent="1"/>
    </xf>
    <xf numFmtId="0" fontId="29" fillId="3" borderId="0" xfId="0" applyFont="1" applyFill="1" applyAlignment="1">
      <alignment horizontal="center"/>
    </xf>
    <xf numFmtId="169" fontId="29" fillId="3" borderId="0" xfId="1" applyNumberFormat="1" applyFont="1" applyFill="1" applyBorder="1"/>
    <xf numFmtId="169" fontId="29" fillId="3" borderId="0" xfId="1" applyNumberFormat="1" applyFont="1" applyFill="1" applyBorder="1" applyAlignment="1">
      <alignment vertical="top"/>
    </xf>
    <xf numFmtId="169" fontId="28" fillId="3" borderId="0" xfId="1" applyNumberFormat="1" applyFont="1" applyFill="1" applyBorder="1" applyAlignment="1">
      <alignment horizontal="center" vertical="center" wrapText="1"/>
    </xf>
    <xf numFmtId="170" fontId="29" fillId="3" borderId="0" xfId="2" applyFont="1" applyFill="1" applyBorder="1"/>
    <xf numFmtId="169" fontId="29" fillId="3" borderId="0" xfId="0" applyNumberFormat="1" applyFont="1" applyFill="1"/>
    <xf numFmtId="1" fontId="29" fillId="3" borderId="0" xfId="1" applyNumberFormat="1" applyFont="1" applyFill="1" applyBorder="1" applyAlignment="1">
      <alignment vertical="center"/>
    </xf>
    <xf numFmtId="1" fontId="29" fillId="3" borderId="0" xfId="1" applyNumberFormat="1" applyFont="1" applyFill="1" applyBorder="1"/>
    <xf numFmtId="169" fontId="28" fillId="3" borderId="0" xfId="1" applyNumberFormat="1" applyFont="1" applyFill="1" applyBorder="1" applyAlignment="1">
      <alignment horizontal="center"/>
    </xf>
    <xf numFmtId="169" fontId="29" fillId="3" borderId="0" xfId="1" applyNumberFormat="1" applyFont="1" applyFill="1" applyBorder="1" applyAlignment="1">
      <alignment horizontal="left" indent="1"/>
    </xf>
    <xf numFmtId="169" fontId="28" fillId="3" borderId="0" xfId="1" applyNumberFormat="1" applyFont="1" applyFill="1" applyBorder="1" applyAlignment="1">
      <alignment horizontal="left" vertical="center" indent="1"/>
    </xf>
    <xf numFmtId="1" fontId="28" fillId="3" borderId="0" xfId="1" applyNumberFormat="1" applyFont="1" applyFill="1" applyBorder="1"/>
    <xf numFmtId="169" fontId="29" fillId="3" borderId="0" xfId="1" applyNumberFormat="1" applyFont="1" applyFill="1" applyBorder="1" applyAlignment="1">
      <alignment horizontal="left" vertical="center" indent="1"/>
    </xf>
    <xf numFmtId="0" fontId="29" fillId="3" borderId="0" xfId="0" applyFont="1" applyFill="1" applyAlignment="1">
      <alignment horizontal="left" wrapText="1" indent="1"/>
    </xf>
    <xf numFmtId="169" fontId="29" fillId="3" borderId="0" xfId="1" applyNumberFormat="1" applyFont="1" applyFill="1" applyBorder="1" applyAlignment="1">
      <alignment vertical="center"/>
    </xf>
    <xf numFmtId="169" fontId="29" fillId="3" borderId="0" xfId="1" applyNumberFormat="1" applyFont="1" applyFill="1" applyBorder="1" applyAlignment="1">
      <alignment horizontal="left" vertical="center"/>
    </xf>
    <xf numFmtId="169" fontId="28" fillId="3" borderId="0" xfId="1" applyNumberFormat="1" applyFont="1" applyFill="1" applyBorder="1" applyAlignment="1">
      <alignment horizontal="left" vertical="center"/>
    </xf>
    <xf numFmtId="169" fontId="29" fillId="3" borderId="0" xfId="1" applyNumberFormat="1" applyFont="1" applyFill="1"/>
    <xf numFmtId="0" fontId="39" fillId="3" borderId="0" xfId="0" applyFont="1" applyFill="1" applyAlignment="1">
      <alignment horizontal="left" wrapText="1" indent="1"/>
    </xf>
    <xf numFmtId="0" fontId="29" fillId="3" borderId="0" xfId="0" applyFont="1" applyFill="1" applyAlignment="1">
      <alignment horizontal="center" wrapText="1"/>
    </xf>
    <xf numFmtId="0" fontId="31" fillId="3" borderId="0" xfId="0" applyFont="1" applyFill="1" applyAlignment="1">
      <alignment horizontal="center"/>
    </xf>
    <xf numFmtId="169" fontId="28" fillId="3" borderId="0" xfId="1" applyNumberFormat="1" applyFont="1" applyFill="1" applyBorder="1" applyAlignment="1">
      <alignment horizontal="left" vertical="center" wrapText="1" indent="1"/>
    </xf>
    <xf numFmtId="0" fontId="28" fillId="3" borderId="0" xfId="0" applyFont="1" applyFill="1"/>
    <xf numFmtId="169" fontId="28" fillId="3" borderId="0" xfId="1" applyNumberFormat="1" applyFont="1" applyFill="1"/>
    <xf numFmtId="169" fontId="28" fillId="3" borderId="0" xfId="1" applyNumberFormat="1" applyFont="1" applyFill="1" applyBorder="1" applyAlignment="1">
      <alignment horizontal="left" indent="1"/>
    </xf>
    <xf numFmtId="1" fontId="28" fillId="3" borderId="0" xfId="2" applyNumberFormat="1" applyFont="1" applyFill="1" applyBorder="1"/>
    <xf numFmtId="169" fontId="29" fillId="3" borderId="0" xfId="1" applyNumberFormat="1" applyFont="1" applyFill="1" applyBorder="1" applyAlignment="1">
      <alignment horizontal="left" wrapText="1" indent="1"/>
    </xf>
    <xf numFmtId="169" fontId="28" fillId="3" borderId="0" xfId="1" applyNumberFormat="1" applyFont="1" applyFill="1" applyBorder="1" applyAlignment="1">
      <alignment horizontal="left" wrapText="1" indent="1"/>
    </xf>
    <xf numFmtId="0" fontId="29" fillId="3" borderId="0" xfId="0" applyFont="1" applyFill="1" applyAlignment="1">
      <alignment horizontal="left" vertical="center" wrapText="1" indent="1"/>
    </xf>
    <xf numFmtId="0" fontId="29" fillId="3" borderId="0" xfId="0" applyFont="1" applyFill="1" applyAlignment="1">
      <alignment horizontal="center" vertical="center" wrapText="1"/>
    </xf>
    <xf numFmtId="1" fontId="28" fillId="3" borderId="0" xfId="1" applyNumberFormat="1" applyFont="1" applyFill="1" applyBorder="1" applyAlignment="1">
      <alignment vertical="center"/>
    </xf>
    <xf numFmtId="0" fontId="29" fillId="3" borderId="0" xfId="0" applyFont="1" applyFill="1" applyAlignment="1">
      <alignment horizontal="center" vertical="center"/>
    </xf>
    <xf numFmtId="0" fontId="29" fillId="3" borderId="0" xfId="0" applyFont="1" applyFill="1" applyAlignment="1">
      <alignment horizontal="left" vertical="center" indent="1"/>
    </xf>
    <xf numFmtId="1" fontId="29" fillId="3" borderId="0" xfId="2" applyNumberFormat="1" applyFont="1" applyFill="1" applyBorder="1" applyAlignment="1">
      <alignment vertical="center"/>
    </xf>
    <xf numFmtId="170" fontId="28" fillId="3" borderId="0" xfId="2" applyFont="1" applyFill="1" applyBorder="1" applyAlignment="1">
      <alignment vertical="center"/>
    </xf>
    <xf numFmtId="0" fontId="28" fillId="3" borderId="0" xfId="0" applyFont="1" applyFill="1" applyAlignment="1">
      <alignment horizontal="left" vertical="top" wrapText="1" indent="1"/>
    </xf>
    <xf numFmtId="169" fontId="28" fillId="3" borderId="0" xfId="1" applyNumberFormat="1" applyFont="1" applyFill="1" applyBorder="1" applyAlignment="1">
      <alignment vertical="center"/>
    </xf>
    <xf numFmtId="0" fontId="39" fillId="3" borderId="0" xfId="0" applyFont="1" applyFill="1"/>
    <xf numFmtId="171" fontId="39" fillId="3" borderId="0" xfId="0" applyNumberFormat="1" applyFont="1" applyFill="1"/>
    <xf numFmtId="169" fontId="28" fillId="3" borderId="0" xfId="1" applyNumberFormat="1" applyFont="1" applyFill="1" applyBorder="1" applyAlignment="1">
      <alignment horizontal="left" vertical="center"/>
    </xf>
    <xf numFmtId="170" fontId="19" fillId="3" borderId="0" xfId="2" applyFont="1" applyFill="1"/>
    <xf numFmtId="3" fontId="29" fillId="0" borderId="0" xfId="0" applyNumberFormat="1" applyFont="1"/>
    <xf numFmtId="4" fontId="29" fillId="0" borderId="0" xfId="0" applyNumberFormat="1" applyFont="1"/>
    <xf numFmtId="171" fontId="19" fillId="0" borderId="0" xfId="0" applyNumberFormat="1" applyFont="1"/>
    <xf numFmtId="0" fontId="39" fillId="0" borderId="0" xfId="0" applyFont="1"/>
    <xf numFmtId="171" fontId="39" fillId="0" borderId="0" xfId="0" applyNumberFormat="1" applyFont="1"/>
    <xf numFmtId="0" fontId="29" fillId="0" borderId="0" xfId="0" applyFont="1" applyAlignment="1">
      <alignment horizontal="left"/>
    </xf>
    <xf numFmtId="168" fontId="29" fillId="0" borderId="0" xfId="0" applyNumberFormat="1" applyFont="1"/>
    <xf numFmtId="0" fontId="18" fillId="0" borderId="0" xfId="7" quotePrefix="1" applyFont="1"/>
    <xf numFmtId="0" fontId="31" fillId="0" borderId="0" xfId="0" applyFont="1" applyAlignment="1">
      <alignment horizontal="center"/>
    </xf>
    <xf numFmtId="0" fontId="28" fillId="0" borderId="0" xfId="0" applyFont="1" applyAlignment="1">
      <alignment horizontal="center"/>
    </xf>
    <xf numFmtId="0" fontId="18" fillId="0" borderId="0" xfId="7" quotePrefix="1" applyFont="1" applyAlignment="1">
      <alignment horizontal="center"/>
    </xf>
    <xf numFmtId="0" fontId="29" fillId="0" borderId="0" xfId="0" applyFont="1" applyAlignment="1">
      <alignment horizontal="center"/>
    </xf>
    <xf numFmtId="0" fontId="19" fillId="3" borderId="0" xfId="7" quotePrefix="1" applyFont="1" applyFill="1" applyAlignment="1">
      <alignment horizontal="center"/>
    </xf>
    <xf numFmtId="0" fontId="29" fillId="0" borderId="0" xfId="0" applyFont="1" applyAlignment="1">
      <alignment wrapText="1"/>
    </xf>
    <xf numFmtId="0" fontId="19" fillId="0" borderId="0" xfId="0" applyFont="1"/>
    <xf numFmtId="0" fontId="18" fillId="0" borderId="0" xfId="0" applyFont="1"/>
    <xf numFmtId="169" fontId="19" fillId="0" borderId="0" xfId="1" applyNumberFormat="1" applyFont="1"/>
    <xf numFmtId="170" fontId="19" fillId="0" borderId="0" xfId="2" applyFont="1"/>
    <xf numFmtId="170" fontId="19" fillId="4" borderId="0" xfId="2" applyFont="1" applyFill="1"/>
    <xf numFmtId="164" fontId="18" fillId="5" borderId="0" xfId="6" applyFont="1" applyFill="1"/>
    <xf numFmtId="170" fontId="28" fillId="0" borderId="0" xfId="2" applyFont="1" applyAlignment="1">
      <alignment horizontal="center" wrapText="1"/>
    </xf>
    <xf numFmtId="0" fontId="28" fillId="0" borderId="0" xfId="0" applyFont="1" applyAlignment="1">
      <alignment horizontal="center" wrapText="1"/>
    </xf>
    <xf numFmtId="0" fontId="36" fillId="0" borderId="0" xfId="0" applyFont="1" applyAlignment="1">
      <alignment horizontal="center" wrapText="1"/>
    </xf>
    <xf numFmtId="0" fontId="36" fillId="0" borderId="0" xfId="0" applyFont="1" applyAlignment="1">
      <alignment vertical="center"/>
    </xf>
    <xf numFmtId="170" fontId="36" fillId="0" borderId="0" xfId="2" applyFont="1" applyAlignment="1">
      <alignment vertical="center"/>
    </xf>
    <xf numFmtId="0" fontId="37" fillId="0" borderId="0" xfId="0" applyFont="1" applyAlignment="1">
      <alignment vertical="center"/>
    </xf>
    <xf numFmtId="170" fontId="28" fillId="0" borderId="0" xfId="2" applyFont="1" applyAlignment="1">
      <alignment vertical="center"/>
    </xf>
    <xf numFmtId="0" fontId="28" fillId="0" borderId="0" xfId="0" applyFont="1" applyAlignment="1">
      <alignment horizontal="center" vertical="center"/>
    </xf>
    <xf numFmtId="0" fontId="31" fillId="2" borderId="0" xfId="0" applyFont="1" applyFill="1"/>
    <xf numFmtId="170" fontId="29" fillId="0" borderId="0" xfId="2" applyFont="1"/>
    <xf numFmtId="170" fontId="28" fillId="0" borderId="0" xfId="2" applyFont="1" applyAlignment="1">
      <alignment horizontal="center"/>
    </xf>
    <xf numFmtId="0" fontId="40" fillId="3" borderId="5" xfId="0" applyFont="1" applyFill="1" applyBorder="1"/>
    <xf numFmtId="0" fontId="40" fillId="3" borderId="0" xfId="0" applyFont="1" applyFill="1"/>
    <xf numFmtId="170" fontId="28" fillId="3" borderId="0" xfId="2" applyFont="1" applyFill="1" applyBorder="1" applyAlignment="1">
      <alignment horizontal="right" indent="1"/>
    </xf>
    <xf numFmtId="170" fontId="29" fillId="3" borderId="0" xfId="2" applyFont="1" applyFill="1"/>
    <xf numFmtId="0" fontId="41" fillId="3" borderId="0" xfId="0" applyFont="1" applyFill="1"/>
    <xf numFmtId="1" fontId="29" fillId="3" borderId="0" xfId="2" applyNumberFormat="1" applyFont="1" applyFill="1" applyBorder="1" applyAlignment="1">
      <alignment horizontal="right" indent="1"/>
    </xf>
    <xf numFmtId="170" fontId="29" fillId="3" borderId="0" xfId="2" applyFont="1" applyFill="1" applyBorder="1" applyAlignment="1">
      <alignment horizontal="right" indent="1"/>
    </xf>
    <xf numFmtId="172" fontId="29" fillId="3" borderId="0" xfId="0" applyNumberFormat="1" applyFont="1" applyFill="1"/>
    <xf numFmtId="49" fontId="29" fillId="3" borderId="0" xfId="0" applyNumberFormat="1" applyFont="1" applyFill="1"/>
    <xf numFmtId="49" fontId="28" fillId="3" borderId="0" xfId="0" applyNumberFormat="1" applyFont="1" applyFill="1" applyAlignment="1">
      <alignment horizontal="center"/>
    </xf>
    <xf numFmtId="0" fontId="42" fillId="3" borderId="0" xfId="0" applyFont="1" applyFill="1" applyAlignment="1">
      <alignment horizontal="center"/>
    </xf>
    <xf numFmtId="173" fontId="28" fillId="3" borderId="0" xfId="2" applyNumberFormat="1" applyFont="1" applyFill="1" applyBorder="1" applyAlignment="1">
      <alignment horizontal="right" indent="1"/>
    </xf>
    <xf numFmtId="173" fontId="29" fillId="3" borderId="0" xfId="2" applyNumberFormat="1" applyFont="1" applyFill="1" applyBorder="1" applyAlignment="1">
      <alignment horizontal="right" indent="1"/>
    </xf>
    <xf numFmtId="0" fontId="43" fillId="3" borderId="5" xfId="0" applyFont="1" applyFill="1" applyBorder="1"/>
    <xf numFmtId="0" fontId="43" fillId="3" borderId="0" xfId="0" applyFont="1" applyFill="1"/>
    <xf numFmtId="0" fontId="42" fillId="3" borderId="0" xfId="0" applyFont="1" applyFill="1"/>
    <xf numFmtId="0" fontId="39" fillId="3" borderId="5" xfId="0" quotePrefix="1" applyFont="1" applyFill="1" applyBorder="1"/>
    <xf numFmtId="0" fontId="39" fillId="3" borderId="0" xfId="0" quotePrefix="1" applyFont="1" applyFill="1"/>
    <xf numFmtId="49" fontId="29" fillId="3" borderId="0" xfId="0" quotePrefix="1" applyNumberFormat="1" applyFont="1" applyFill="1"/>
    <xf numFmtId="0" fontId="29" fillId="3" borderId="0" xfId="0" quotePrefix="1" applyFont="1" applyFill="1"/>
    <xf numFmtId="0" fontId="44" fillId="3" borderId="5" xfId="0" applyFont="1" applyFill="1" applyBorder="1"/>
    <xf numFmtId="0" fontId="44" fillId="3" borderId="0" xfId="0" applyFont="1" applyFill="1"/>
    <xf numFmtId="0" fontId="37" fillId="0" borderId="0" xfId="0" applyFont="1"/>
    <xf numFmtId="169" fontId="29" fillId="0" borderId="0" xfId="1" applyNumberFormat="1" applyFont="1" applyBorder="1"/>
    <xf numFmtId="172" fontId="29" fillId="0" borderId="0" xfId="0" applyNumberFormat="1" applyFont="1"/>
    <xf numFmtId="170" fontId="29" fillId="0" borderId="0" xfId="2" applyFont="1" applyAlignment="1">
      <alignment wrapText="1"/>
    </xf>
    <xf numFmtId="0" fontId="18" fillId="0" borderId="0" xfId="7" applyFont="1" applyAlignment="1">
      <alignment horizontal="center"/>
    </xf>
    <xf numFmtId="0" fontId="19" fillId="0" borderId="0" xfId="7" applyFont="1" applyAlignment="1">
      <alignment horizontal="center"/>
    </xf>
    <xf numFmtId="169" fontId="29" fillId="0" borderId="0" xfId="1" applyNumberFormat="1" applyFont="1"/>
    <xf numFmtId="164" fontId="18" fillId="0" borderId="0" xfId="6" applyFont="1" applyAlignment="1">
      <alignment horizontal="left" wrapText="1"/>
    </xf>
    <xf numFmtId="164" fontId="18" fillId="0" borderId="0" xfId="6" applyFont="1"/>
    <xf numFmtId="0" fontId="29" fillId="0" borderId="0" xfId="0" applyFont="1" applyAlignment="1">
      <alignment horizontal="left" wrapText="1"/>
    </xf>
    <xf numFmtId="0" fontId="29" fillId="0" borderId="0" xfId="0" applyFont="1" applyAlignment="1">
      <alignment horizontal="center" wrapText="1"/>
    </xf>
    <xf numFmtId="0" fontId="29" fillId="3" borderId="0" xfId="0" applyFont="1" applyFill="1" applyAlignment="1">
      <alignment horizontal="left" vertical="center"/>
    </xf>
    <xf numFmtId="0" fontId="34" fillId="2" borderId="0" xfId="0" applyFont="1" applyFill="1"/>
    <xf numFmtId="0" fontId="28" fillId="3" borderId="0" xfId="0" applyFont="1" applyFill="1" applyAlignment="1">
      <alignment vertical="center" wrapText="1"/>
    </xf>
    <xf numFmtId="168" fontId="28" fillId="3" borderId="0" xfId="0" applyNumberFormat="1" applyFont="1" applyFill="1" applyAlignment="1">
      <alignment wrapText="1"/>
    </xf>
    <xf numFmtId="168" fontId="29" fillId="3" borderId="0" xfId="8" applyNumberFormat="1" applyFont="1" applyFill="1" applyBorder="1"/>
    <xf numFmtId="0" fontId="28" fillId="3" borderId="0" xfId="0" applyFont="1" applyFill="1" applyAlignment="1">
      <alignment vertical="center" wrapText="1"/>
    </xf>
    <xf numFmtId="0" fontId="29" fillId="3" borderId="0" xfId="0" applyFont="1" applyFill="1" applyAlignment="1">
      <alignment vertical="center" wrapText="1"/>
    </xf>
    <xf numFmtId="170" fontId="29" fillId="3" borderId="0" xfId="2" applyFont="1" applyFill="1" applyBorder="1" applyAlignment="1">
      <alignment vertical="center"/>
    </xf>
    <xf numFmtId="0" fontId="29" fillId="3" borderId="0" xfId="0" applyFont="1" applyFill="1" applyAlignment="1">
      <alignment vertical="center"/>
    </xf>
    <xf numFmtId="173" fontId="29" fillId="3" borderId="0" xfId="2" applyNumberFormat="1" applyFont="1" applyFill="1" applyBorder="1" applyAlignment="1">
      <alignment vertical="center"/>
    </xf>
    <xf numFmtId="3" fontId="29" fillId="3" borderId="0" xfId="0" applyNumberFormat="1" applyFont="1" applyFill="1" applyAlignment="1">
      <alignment vertical="center"/>
    </xf>
    <xf numFmtId="0" fontId="28" fillId="3" borderId="0" xfId="0" applyFont="1" applyFill="1" applyAlignment="1">
      <alignment horizontal="left" vertical="center" wrapText="1"/>
    </xf>
    <xf numFmtId="174" fontId="29" fillId="3" borderId="0" xfId="0" applyNumberFormat="1" applyFont="1" applyFill="1" applyAlignment="1">
      <alignment vertical="center"/>
    </xf>
    <xf numFmtId="175" fontId="28" fillId="3" borderId="0" xfId="2" applyNumberFormat="1" applyFont="1" applyFill="1" applyBorder="1" applyAlignment="1">
      <alignment vertical="center"/>
    </xf>
    <xf numFmtId="172" fontId="29" fillId="3" borderId="0" xfId="0" applyNumberFormat="1" applyFont="1" applyFill="1" applyAlignment="1">
      <alignment vertical="center"/>
    </xf>
    <xf numFmtId="170" fontId="28" fillId="3" borderId="0" xfId="2" applyFont="1" applyFill="1" applyBorder="1" applyAlignment="1">
      <alignment vertical="center" wrapText="1"/>
    </xf>
    <xf numFmtId="170" fontId="28" fillId="3" borderId="0" xfId="2" applyFont="1" applyFill="1" applyBorder="1" applyAlignment="1">
      <alignment wrapText="1"/>
    </xf>
    <xf numFmtId="0" fontId="29" fillId="3" borderId="0" xfId="0" applyFont="1" applyFill="1" applyAlignment="1">
      <alignment horizontal="left" vertical="center" wrapText="1"/>
    </xf>
    <xf numFmtId="173" fontId="28" fillId="3" borderId="0" xfId="2" applyNumberFormat="1" applyFont="1" applyFill="1" applyBorder="1" applyAlignment="1">
      <alignment vertical="center"/>
    </xf>
    <xf numFmtId="1" fontId="28" fillId="3" borderId="0" xfId="2" applyNumberFormat="1" applyFont="1" applyFill="1" applyBorder="1" applyAlignment="1">
      <alignment vertical="center" wrapText="1"/>
    </xf>
    <xf numFmtId="0" fontId="34" fillId="3" borderId="0" xfId="0" applyFont="1" applyFill="1" applyAlignment="1">
      <alignment vertical="center"/>
    </xf>
    <xf numFmtId="170" fontId="19" fillId="3" borderId="0" xfId="2" applyFont="1" applyFill="1" applyAlignment="1">
      <alignment vertical="center"/>
    </xf>
    <xf numFmtId="172" fontId="19" fillId="3" borderId="0" xfId="0" applyNumberFormat="1" applyFont="1" applyFill="1" applyAlignment="1">
      <alignment vertical="center"/>
    </xf>
    <xf numFmtId="172" fontId="39" fillId="3" borderId="0" xfId="0" applyNumberFormat="1" applyFont="1" applyFill="1" applyAlignment="1">
      <alignment vertical="center"/>
    </xf>
    <xf numFmtId="0" fontId="28" fillId="0" borderId="0" xfId="0" applyFont="1" applyAlignment="1">
      <alignment vertical="center" wrapText="1"/>
    </xf>
    <xf numFmtId="170" fontId="45" fillId="0" borderId="0" xfId="2" applyFont="1" applyBorder="1" applyAlignment="1">
      <alignment vertical="center"/>
    </xf>
    <xf numFmtId="168" fontId="19" fillId="0" borderId="0" xfId="0" applyNumberFormat="1" applyFont="1" applyAlignment="1">
      <alignment vertical="center"/>
    </xf>
    <xf numFmtId="172" fontId="29" fillId="0" borderId="0" xfId="0" applyNumberFormat="1" applyFont="1" applyAlignment="1">
      <alignment horizontal="left"/>
    </xf>
    <xf numFmtId="169" fontId="39" fillId="0" borderId="0" xfId="1" applyNumberFormat="1" applyFont="1" applyAlignment="1">
      <alignment vertical="center"/>
    </xf>
    <xf numFmtId="0" fontId="34" fillId="0" borderId="0" xfId="0" applyFont="1" applyAlignment="1">
      <alignment vertical="center"/>
    </xf>
    <xf numFmtId="167" fontId="29" fillId="0" borderId="0" xfId="1" applyFont="1"/>
    <xf numFmtId="0" fontId="34" fillId="0" borderId="0" xfId="0" applyFont="1"/>
    <xf numFmtId="169" fontId="29" fillId="0" borderId="0" xfId="0" applyNumberFormat="1" applyFont="1"/>
    <xf numFmtId="0" fontId="19" fillId="0" borderId="0" xfId="7" quotePrefix="1" applyFont="1" applyAlignment="1">
      <alignment horizontal="center"/>
    </xf>
    <xf numFmtId="164" fontId="17" fillId="0" borderId="0" xfId="6" applyFont="1" applyAlignment="1">
      <alignment horizontal="left"/>
    </xf>
    <xf numFmtId="0" fontId="36" fillId="0" borderId="0" xfId="0" applyFont="1" applyAlignment="1">
      <alignment horizontal="left"/>
    </xf>
    <xf numFmtId="0" fontId="37" fillId="0" borderId="0" xfId="0" applyFont="1" applyAlignment="1">
      <alignment horizontal="left" vertical="center"/>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28" fillId="3" borderId="6" xfId="0" applyFont="1" applyFill="1" applyBorder="1" applyAlignment="1">
      <alignment vertical="center" wrapText="1"/>
    </xf>
    <xf numFmtId="170" fontId="29" fillId="3" borderId="6" xfId="2" applyFont="1" applyFill="1" applyBorder="1" applyAlignment="1">
      <alignment vertical="center"/>
    </xf>
    <xf numFmtId="170" fontId="28" fillId="3" borderId="6" xfId="2" applyFont="1" applyFill="1" applyBorder="1" applyAlignment="1">
      <alignment vertical="center"/>
    </xf>
    <xf numFmtId="1" fontId="29" fillId="3" borderId="6" xfId="2" applyNumberFormat="1" applyFont="1" applyFill="1" applyBorder="1" applyAlignment="1">
      <alignment vertical="center"/>
    </xf>
    <xf numFmtId="1" fontId="28" fillId="3" borderId="6" xfId="2" applyNumberFormat="1" applyFont="1" applyFill="1" applyBorder="1" applyAlignment="1">
      <alignment vertical="center"/>
    </xf>
    <xf numFmtId="168" fontId="29" fillId="3" borderId="0" xfId="0" applyNumberFormat="1" applyFont="1" applyFill="1" applyAlignment="1">
      <alignment vertical="center"/>
    </xf>
    <xf numFmtId="49" fontId="29" fillId="3" borderId="6" xfId="0" applyNumberFormat="1" applyFont="1" applyFill="1" applyBorder="1" applyAlignment="1">
      <alignment vertical="center" wrapText="1"/>
    </xf>
    <xf numFmtId="173" fontId="29" fillId="3" borderId="6" xfId="2" applyNumberFormat="1" applyFont="1" applyFill="1" applyBorder="1" applyAlignment="1">
      <alignment vertical="center"/>
    </xf>
    <xf numFmtId="170" fontId="29" fillId="3" borderId="0" xfId="2" applyFont="1" applyFill="1" applyAlignment="1">
      <alignment vertical="center"/>
    </xf>
    <xf numFmtId="0" fontId="29" fillId="3" borderId="6" xfId="0" applyFont="1" applyFill="1" applyBorder="1" applyAlignment="1">
      <alignment vertical="center" wrapText="1"/>
    </xf>
    <xf numFmtId="167" fontId="29" fillId="3" borderId="0" xfId="1" applyFont="1" applyFill="1" applyAlignment="1">
      <alignment vertical="center"/>
    </xf>
    <xf numFmtId="2" fontId="29" fillId="0" borderId="7" xfId="0" applyNumberFormat="1" applyFont="1" applyBorder="1" applyAlignment="1">
      <alignment horizontal="justify" vertical="justify" wrapText="1"/>
    </xf>
    <xf numFmtId="167" fontId="29" fillId="0" borderId="0" xfId="0" applyNumberFormat="1" applyFont="1"/>
    <xf numFmtId="167" fontId="46" fillId="0" borderId="0" xfId="1" applyFont="1"/>
    <xf numFmtId="0" fontId="46" fillId="0" borderId="0" xfId="0" applyFont="1"/>
    <xf numFmtId="167" fontId="46" fillId="0" borderId="0" xfId="0" applyNumberFormat="1" applyFont="1"/>
    <xf numFmtId="0" fontId="19" fillId="0" borderId="0" xfId="7" quotePrefix="1" applyFont="1"/>
    <xf numFmtId="0" fontId="19" fillId="0" borderId="0" xfId="5" applyFont="1" applyAlignment="1">
      <alignment vertical="center"/>
    </xf>
    <xf numFmtId="0" fontId="19" fillId="4" borderId="0" xfId="5" applyFont="1" applyFill="1" applyAlignment="1">
      <alignment vertical="center"/>
    </xf>
    <xf numFmtId="0" fontId="19" fillId="3" borderId="0" xfId="5" applyFont="1" applyFill="1" applyAlignment="1">
      <alignment vertical="center"/>
    </xf>
    <xf numFmtId="169" fontId="29" fillId="0" borderId="0" xfId="1" applyNumberFormat="1" applyFont="1" applyAlignment="1">
      <alignment vertical="center"/>
    </xf>
    <xf numFmtId="0" fontId="23" fillId="0" borderId="0" xfId="4" applyFont="1" applyBorder="1" applyAlignment="1">
      <alignment horizontal="center" vertical="center"/>
    </xf>
    <xf numFmtId="0" fontId="28" fillId="0" borderId="0" xfId="0" applyFont="1" applyAlignment="1">
      <alignment horizontal="center" vertical="center" wrapText="1"/>
    </xf>
    <xf numFmtId="0" fontId="37" fillId="0" borderId="0" xfId="0" applyFont="1" applyAlignment="1">
      <alignment horizontal="center" vertical="center"/>
    </xf>
    <xf numFmtId="0" fontId="29" fillId="0" borderId="0" xfId="0" applyFont="1" applyAlignment="1">
      <alignment horizontal="left" vertical="center" wrapText="1"/>
    </xf>
    <xf numFmtId="0" fontId="29" fillId="0" borderId="0" xfId="0" applyFont="1" applyAlignment="1">
      <alignment horizontal="left" vertical="center" wrapText="1"/>
    </xf>
    <xf numFmtId="0" fontId="29" fillId="3" borderId="0" xfId="0" applyFont="1" applyFill="1" applyAlignment="1">
      <alignment horizontal="justify" vertical="center" wrapText="1"/>
    </xf>
    <xf numFmtId="0" fontId="19" fillId="0" borderId="0" xfId="0" applyFont="1" applyAlignment="1">
      <alignment horizontal="left" vertical="center" wrapText="1"/>
    </xf>
    <xf numFmtId="0" fontId="41" fillId="0" borderId="0" xfId="0" applyFont="1" applyAlignment="1">
      <alignment horizontal="left" vertical="center" wrapText="1"/>
    </xf>
    <xf numFmtId="0" fontId="29" fillId="0" borderId="0" xfId="0" applyFont="1" applyAlignment="1">
      <alignment horizontal="justify" vertical="center" wrapText="1"/>
    </xf>
    <xf numFmtId="0" fontId="18" fillId="0" borderId="0" xfId="7" quotePrefix="1" applyFont="1" applyAlignment="1">
      <alignment horizontal="center" vertical="center"/>
    </xf>
    <xf numFmtId="0" fontId="18" fillId="3" borderId="0" xfId="7" quotePrefix="1" applyFont="1" applyFill="1" applyAlignment="1">
      <alignment horizontal="center" vertical="center"/>
    </xf>
    <xf numFmtId="0" fontId="28" fillId="0" borderId="0" xfId="0" applyFont="1" applyAlignment="1">
      <alignment horizontal="center" vertical="center"/>
    </xf>
    <xf numFmtId="0" fontId="19" fillId="0" borderId="0" xfId="7" quotePrefix="1" applyFont="1" applyAlignment="1">
      <alignment horizontal="center" vertical="center"/>
    </xf>
    <xf numFmtId="0" fontId="19" fillId="3" borderId="0" xfId="7" quotePrefix="1" applyFont="1" applyFill="1" applyAlignment="1">
      <alignment horizontal="center" vertical="center"/>
    </xf>
    <xf numFmtId="0" fontId="19" fillId="0" borderId="0" xfId="7" quotePrefix="1" applyFont="1" applyAlignment="1">
      <alignment vertical="center"/>
    </xf>
    <xf numFmtId="0" fontId="34" fillId="0" borderId="0" xfId="5" applyFont="1"/>
    <xf numFmtId="0" fontId="34" fillId="3" borderId="0" xfId="5" applyFont="1" applyFill="1"/>
    <xf numFmtId="0" fontId="31" fillId="0" borderId="5" xfId="7" applyFont="1" applyBorder="1"/>
    <xf numFmtId="0" fontId="18" fillId="0" borderId="0" xfId="7" applyFont="1"/>
    <xf numFmtId="166" fontId="19" fillId="0" borderId="0" xfId="7" applyNumberFormat="1" applyFont="1"/>
    <xf numFmtId="0" fontId="34" fillId="0" borderId="5" xfId="7" applyFont="1" applyBorder="1"/>
    <xf numFmtId="166" fontId="19" fillId="0" borderId="0" xfId="7" applyNumberFormat="1" applyFont="1" applyAlignment="1">
      <alignment wrapText="1"/>
    </xf>
    <xf numFmtId="0" fontId="19" fillId="0" borderId="0" xfId="7" applyFont="1" applyAlignment="1">
      <alignment wrapText="1"/>
    </xf>
    <xf numFmtId="176" fontId="31" fillId="2" borderId="8" xfId="7" applyNumberFormat="1" applyFont="1" applyFill="1" applyBorder="1" applyAlignment="1">
      <alignment horizontal="center"/>
    </xf>
    <xf numFmtId="166" fontId="31" fillId="2" borderId="9" xfId="7" applyNumberFormat="1" applyFont="1" applyFill="1" applyBorder="1" applyAlignment="1">
      <alignment horizontal="center" vertical="center"/>
    </xf>
    <xf numFmtId="176" fontId="31" fillId="2" borderId="10" xfId="7" applyNumberFormat="1" applyFont="1" applyFill="1" applyBorder="1" applyAlignment="1">
      <alignment horizontal="center"/>
    </xf>
    <xf numFmtId="166" fontId="31" fillId="2" borderId="11" xfId="7" applyNumberFormat="1" applyFont="1" applyFill="1" applyBorder="1" applyAlignment="1">
      <alignment horizontal="center" vertical="center"/>
    </xf>
    <xf numFmtId="0" fontId="34" fillId="3" borderId="5" xfId="7" applyFont="1" applyFill="1" applyBorder="1"/>
    <xf numFmtId="176" fontId="19" fillId="3" borderId="1" xfId="7" applyNumberFormat="1" applyFont="1" applyFill="1" applyBorder="1" applyAlignment="1">
      <alignment horizontal="center"/>
    </xf>
    <xf numFmtId="177" fontId="19" fillId="3" borderId="1" xfId="2" applyNumberFormat="1" applyFont="1" applyFill="1" applyBorder="1" applyAlignment="1"/>
    <xf numFmtId="0" fontId="19" fillId="3" borderId="0" xfId="7" applyFont="1" applyFill="1"/>
    <xf numFmtId="166" fontId="19" fillId="3" borderId="0" xfId="7" applyNumberFormat="1" applyFont="1" applyFill="1"/>
    <xf numFmtId="0" fontId="29" fillId="0" borderId="0" xfId="0" applyFont="1" applyAlignment="1">
      <alignment horizontal="left" vertical="center"/>
    </xf>
    <xf numFmtId="0" fontId="34" fillId="0" borderId="5" xfId="7" applyFont="1" applyBorder="1" applyAlignment="1">
      <alignment horizontal="center" vertical="center" wrapText="1"/>
    </xf>
    <xf numFmtId="0" fontId="31" fillId="2" borderId="1" xfId="0" applyFont="1" applyFill="1" applyBorder="1" applyAlignment="1">
      <alignment horizontal="center" vertical="center" wrapText="1"/>
    </xf>
    <xf numFmtId="0" fontId="31" fillId="2" borderId="9" xfId="0" applyFont="1" applyFill="1" applyBorder="1" applyAlignment="1">
      <alignment horizontal="center" vertical="center" wrapText="1"/>
    </xf>
    <xf numFmtId="166" fontId="19" fillId="0" borderId="0" xfId="7" applyNumberFormat="1" applyFont="1" applyAlignment="1">
      <alignment horizontal="center" vertical="center" wrapText="1"/>
    </xf>
    <xf numFmtId="0" fontId="19" fillId="0" borderId="0" xfId="7" applyFont="1" applyAlignment="1">
      <alignment horizontal="center" vertical="center" wrapText="1"/>
    </xf>
    <xf numFmtId="0" fontId="34" fillId="0" borderId="5" xfId="7" applyFont="1" applyBorder="1" applyAlignment="1">
      <alignment wrapText="1"/>
    </xf>
    <xf numFmtId="0" fontId="31" fillId="2" borderId="11" xfId="0" applyFont="1" applyFill="1" applyBorder="1" applyAlignment="1">
      <alignment horizontal="center" vertical="center" wrapText="1"/>
    </xf>
    <xf numFmtId="0" fontId="28" fillId="3" borderId="1" xfId="0" applyFont="1" applyFill="1" applyBorder="1" applyAlignment="1">
      <alignment vertical="center"/>
    </xf>
    <xf numFmtId="0" fontId="28" fillId="3" borderId="1" xfId="0" applyFont="1" applyFill="1" applyBorder="1" applyAlignment="1">
      <alignment vertical="center"/>
    </xf>
    <xf numFmtId="0" fontId="29" fillId="3" borderId="1" xfId="0" applyFont="1" applyFill="1" applyBorder="1" applyAlignment="1">
      <alignment horizontal="left" vertical="center"/>
    </xf>
    <xf numFmtId="167" fontId="29" fillId="3" borderId="1" xfId="1" applyFont="1" applyFill="1" applyBorder="1" applyAlignment="1">
      <alignment horizontal="center" vertical="center"/>
    </xf>
    <xf numFmtId="174" fontId="29" fillId="3" borderId="1" xfId="0" applyNumberFormat="1" applyFont="1" applyFill="1" applyBorder="1" applyAlignment="1">
      <alignment horizontal="right" vertical="center"/>
    </xf>
    <xf numFmtId="167" fontId="29" fillId="3" borderId="1" xfId="1" applyFont="1" applyFill="1" applyBorder="1" applyAlignment="1">
      <alignment vertical="center"/>
    </xf>
    <xf numFmtId="170" fontId="29" fillId="3" borderId="1" xfId="2" applyFont="1" applyFill="1" applyBorder="1" applyAlignment="1">
      <alignment vertical="center"/>
    </xf>
    <xf numFmtId="177" fontId="29" fillId="3" borderId="1" xfId="2" applyNumberFormat="1" applyFont="1" applyFill="1" applyBorder="1" applyAlignment="1">
      <alignment horizontal="center" vertical="center"/>
    </xf>
    <xf numFmtId="170" fontId="29" fillId="3" borderId="1" xfId="2" applyFont="1" applyFill="1" applyBorder="1" applyAlignment="1">
      <alignment horizontal="center" vertical="center"/>
    </xf>
    <xf numFmtId="172" fontId="29" fillId="3" borderId="1" xfId="1" applyNumberFormat="1" applyFont="1" applyFill="1" applyBorder="1" applyAlignment="1">
      <alignment vertical="center"/>
    </xf>
    <xf numFmtId="177" fontId="29" fillId="3" borderId="1" xfId="2" applyNumberFormat="1" applyFont="1" applyFill="1" applyBorder="1" applyAlignment="1">
      <alignment vertical="center"/>
    </xf>
    <xf numFmtId="167" fontId="28" fillId="3" borderId="1" xfId="1" applyFont="1" applyFill="1" applyBorder="1" applyAlignment="1">
      <alignment vertical="center"/>
    </xf>
    <xf numFmtId="173" fontId="29" fillId="3" borderId="1" xfId="2" applyNumberFormat="1" applyFont="1" applyFill="1" applyBorder="1" applyAlignment="1">
      <alignment vertical="center"/>
    </xf>
    <xf numFmtId="173" fontId="29" fillId="3" borderId="1" xfId="2" applyNumberFormat="1" applyFont="1" applyFill="1" applyBorder="1" applyAlignment="1">
      <alignment horizontal="center" vertical="center"/>
    </xf>
    <xf numFmtId="177" fontId="29" fillId="3" borderId="1" xfId="2" applyNumberFormat="1" applyFont="1" applyFill="1" applyBorder="1" applyAlignment="1">
      <alignment horizontal="right" vertical="center"/>
    </xf>
    <xf numFmtId="1" fontId="29" fillId="3" borderId="1" xfId="2" applyNumberFormat="1" applyFont="1" applyFill="1" applyBorder="1" applyAlignment="1">
      <alignment horizontal="right" vertical="center"/>
    </xf>
    <xf numFmtId="1" fontId="29" fillId="3" borderId="1" xfId="1" applyNumberFormat="1" applyFont="1" applyFill="1" applyBorder="1" applyAlignment="1">
      <alignment vertical="center"/>
    </xf>
    <xf numFmtId="1" fontId="29" fillId="3" borderId="1" xfId="2" applyNumberFormat="1" applyFont="1" applyFill="1" applyBorder="1" applyAlignment="1">
      <alignment vertical="center"/>
    </xf>
    <xf numFmtId="0" fontId="28" fillId="3" borderId="1" xfId="0" applyFont="1" applyFill="1" applyBorder="1" applyAlignment="1">
      <alignment horizontal="left" vertical="center"/>
    </xf>
    <xf numFmtId="177" fontId="28" fillId="3" borderId="1" xfId="2" applyNumberFormat="1" applyFont="1" applyFill="1" applyBorder="1" applyAlignment="1">
      <alignment horizontal="right" vertical="center"/>
    </xf>
    <xf numFmtId="170" fontId="28" fillId="3" borderId="1" xfId="2" applyFont="1" applyFill="1" applyBorder="1" applyAlignment="1">
      <alignment horizontal="right" vertical="center"/>
    </xf>
    <xf numFmtId="0" fontId="28" fillId="3" borderId="1" xfId="0" applyFont="1" applyFill="1" applyBorder="1" applyAlignment="1">
      <alignment horizontal="center" vertical="center"/>
    </xf>
    <xf numFmtId="172" fontId="28" fillId="3" borderId="1" xfId="0" applyNumberFormat="1" applyFont="1" applyFill="1" applyBorder="1" applyAlignment="1">
      <alignment horizontal="left" vertical="center"/>
    </xf>
    <xf numFmtId="170" fontId="28" fillId="3" borderId="1" xfId="2" applyFont="1" applyFill="1" applyBorder="1" applyAlignment="1">
      <alignment horizontal="left" vertical="center"/>
    </xf>
    <xf numFmtId="172" fontId="28" fillId="3" borderId="1" xfId="0" applyNumberFormat="1" applyFont="1" applyFill="1" applyBorder="1" applyAlignment="1">
      <alignment horizontal="right" vertical="center"/>
    </xf>
    <xf numFmtId="170" fontId="28" fillId="3" borderId="1" xfId="2" applyFont="1" applyFill="1" applyBorder="1" applyAlignment="1">
      <alignment vertical="center"/>
    </xf>
    <xf numFmtId="172" fontId="29" fillId="3" borderId="1" xfId="0" applyNumberFormat="1" applyFont="1" applyFill="1" applyBorder="1" applyAlignment="1">
      <alignment horizontal="right" vertical="center"/>
    </xf>
    <xf numFmtId="172" fontId="29" fillId="3" borderId="1" xfId="2" applyNumberFormat="1" applyFont="1" applyFill="1" applyBorder="1" applyAlignment="1">
      <alignment horizontal="right" vertical="center"/>
    </xf>
    <xf numFmtId="167" fontId="28" fillId="3" borderId="1" xfId="1" applyFont="1" applyFill="1" applyBorder="1" applyAlignment="1">
      <alignment horizontal="center" vertical="center"/>
    </xf>
    <xf numFmtId="174" fontId="28" fillId="3" borderId="1" xfId="2" applyNumberFormat="1" applyFont="1" applyFill="1" applyBorder="1" applyAlignment="1">
      <alignment horizontal="right" vertical="center"/>
    </xf>
    <xf numFmtId="172" fontId="28" fillId="3" borderId="1" xfId="1" applyNumberFormat="1" applyFont="1" applyFill="1" applyBorder="1" applyAlignment="1">
      <alignment horizontal="right" vertical="center"/>
    </xf>
    <xf numFmtId="172" fontId="28" fillId="3" borderId="1" xfId="2" applyNumberFormat="1" applyFont="1" applyFill="1" applyBorder="1" applyAlignment="1">
      <alignment horizontal="right" vertical="center"/>
    </xf>
    <xf numFmtId="172" fontId="29" fillId="3" borderId="1" xfId="1" applyNumberFormat="1" applyFont="1" applyFill="1" applyBorder="1" applyAlignment="1">
      <alignment horizontal="right" vertical="center"/>
    </xf>
    <xf numFmtId="0" fontId="31" fillId="0" borderId="5" xfId="7" applyFont="1" applyBorder="1" applyAlignment="1">
      <alignment horizontal="center" vertical="center" wrapText="1"/>
    </xf>
    <xf numFmtId="166" fontId="31" fillId="2" borderId="9" xfId="7" applyNumberFormat="1" applyFont="1" applyFill="1" applyBorder="1" applyAlignment="1">
      <alignment horizontal="center" vertical="center" wrapText="1"/>
    </xf>
    <xf numFmtId="0" fontId="18" fillId="0" borderId="0" xfId="7" applyFont="1" applyAlignment="1">
      <alignment horizontal="center" vertical="center" wrapText="1"/>
    </xf>
    <xf numFmtId="166" fontId="18" fillId="0" borderId="0" xfId="7" applyNumberFormat="1" applyFont="1" applyAlignment="1">
      <alignment horizontal="center" vertical="center" wrapText="1"/>
    </xf>
    <xf numFmtId="166" fontId="31" fillId="2" borderId="11" xfId="7" applyNumberFormat="1" applyFont="1" applyFill="1" applyBorder="1" applyAlignment="1">
      <alignment horizontal="center" vertical="center" wrapText="1"/>
    </xf>
    <xf numFmtId="171" fontId="19" fillId="0" borderId="0" xfId="7" applyNumberFormat="1" applyFont="1" applyAlignment="1">
      <alignment wrapText="1"/>
    </xf>
    <xf numFmtId="0" fontId="29" fillId="0" borderId="1" xfId="0" applyFont="1" applyBorder="1" applyAlignment="1">
      <alignment vertical="center" wrapText="1"/>
    </xf>
    <xf numFmtId="177" fontId="29" fillId="0" borderId="1" xfId="2" applyNumberFormat="1" applyFont="1" applyFill="1" applyBorder="1" applyAlignment="1">
      <alignment horizontal="right" vertical="center"/>
    </xf>
    <xf numFmtId="170" fontId="29" fillId="0" borderId="1" xfId="2" applyFont="1" applyFill="1" applyBorder="1" applyAlignment="1">
      <alignment horizontal="right" vertical="center"/>
    </xf>
    <xf numFmtId="177" fontId="29" fillId="0" borderId="1" xfId="2" applyNumberFormat="1" applyFont="1" applyFill="1" applyBorder="1" applyAlignment="1">
      <alignment horizontal="center" vertical="center"/>
    </xf>
    <xf numFmtId="169" fontId="19" fillId="0" borderId="0" xfId="1" applyNumberFormat="1" applyFont="1" applyFill="1" applyAlignment="1"/>
    <xf numFmtId="170" fontId="19" fillId="0" borderId="0" xfId="7" applyNumberFormat="1" applyFont="1"/>
    <xf numFmtId="169" fontId="19" fillId="0" borderId="0" xfId="7" applyNumberFormat="1" applyFont="1"/>
    <xf numFmtId="172" fontId="29" fillId="0" borderId="1" xfId="2" applyNumberFormat="1" applyFont="1" applyFill="1" applyBorder="1" applyAlignment="1">
      <alignment horizontal="right" vertical="center"/>
    </xf>
    <xf numFmtId="171" fontId="19" fillId="0" borderId="0" xfId="7" applyNumberFormat="1" applyFont="1"/>
    <xf numFmtId="170" fontId="18" fillId="3" borderId="4" xfId="2" applyFont="1" applyFill="1" applyBorder="1" applyAlignment="1">
      <alignment horizontal="center" vertical="center"/>
    </xf>
    <xf numFmtId="172" fontId="18" fillId="3" borderId="1" xfId="2" applyNumberFormat="1" applyFont="1" applyFill="1" applyBorder="1" applyAlignment="1">
      <alignment horizontal="center" vertical="center"/>
    </xf>
    <xf numFmtId="170" fontId="19" fillId="0" borderId="0" xfId="7" applyNumberFormat="1" applyFont="1" applyAlignment="1">
      <alignment horizontal="center" vertical="center"/>
    </xf>
    <xf numFmtId="0" fontId="19" fillId="0" borderId="0" xfId="7" applyFont="1" applyAlignment="1">
      <alignment horizontal="center" vertical="center"/>
    </xf>
    <xf numFmtId="172" fontId="19" fillId="0" borderId="0" xfId="7" applyNumberFormat="1" applyFont="1"/>
    <xf numFmtId="166" fontId="31" fillId="2" borderId="1" xfId="7" applyNumberFormat="1" applyFont="1" applyFill="1" applyBorder="1" applyAlignment="1">
      <alignment horizontal="center" vertical="center"/>
    </xf>
    <xf numFmtId="0" fontId="31" fillId="0" borderId="5" xfId="0" applyFont="1" applyBorder="1"/>
    <xf numFmtId="0" fontId="42" fillId="0" borderId="1" xfId="0" applyFont="1" applyBorder="1" applyAlignment="1">
      <alignment horizontal="left"/>
    </xf>
    <xf numFmtId="168" fontId="18" fillId="0" borderId="1" xfId="8" applyNumberFormat="1" applyFont="1" applyBorder="1" applyAlignment="1"/>
    <xf numFmtId="172" fontId="18" fillId="0" borderId="0" xfId="7" applyNumberFormat="1" applyFont="1"/>
    <xf numFmtId="166" fontId="18" fillId="0" borderId="0" xfId="7" applyNumberFormat="1" applyFont="1"/>
    <xf numFmtId="0" fontId="34" fillId="0" borderId="5" xfId="0" applyFont="1" applyBorder="1"/>
    <xf numFmtId="0" fontId="19" fillId="0" borderId="1" xfId="7" quotePrefix="1" applyFont="1" applyBorder="1" applyAlignment="1">
      <alignment horizontal="left"/>
    </xf>
    <xf numFmtId="168" fontId="19" fillId="0" borderId="1" xfId="8" applyNumberFormat="1" applyFont="1" applyBorder="1"/>
    <xf numFmtId="170" fontId="19" fillId="0" borderId="1" xfId="2" applyFont="1" applyFill="1" applyBorder="1" applyAlignment="1">
      <alignment horizontal="center"/>
    </xf>
    <xf numFmtId="1" fontId="18" fillId="0" borderId="0" xfId="7" applyNumberFormat="1" applyFont="1"/>
    <xf numFmtId="0" fontId="28" fillId="3" borderId="1" xfId="0" applyFont="1" applyFill="1" applyBorder="1"/>
    <xf numFmtId="168" fontId="28" fillId="3" borderId="1" xfId="8" applyNumberFormat="1" applyFont="1" applyFill="1" applyBorder="1" applyAlignment="1"/>
    <xf numFmtId="170" fontId="48" fillId="0" borderId="0" xfId="7" applyNumberFormat="1" applyFont="1"/>
    <xf numFmtId="172" fontId="48" fillId="0" borderId="0" xfId="7" applyNumberFormat="1" applyFont="1"/>
    <xf numFmtId="0" fontId="34" fillId="0" borderId="5" xfId="5" applyFont="1" applyBorder="1"/>
    <xf numFmtId="166" fontId="19" fillId="0" borderId="0" xfId="5" applyNumberFormat="1" applyFont="1"/>
    <xf numFmtId="0" fontId="32" fillId="0" borderId="0" xfId="0" applyFont="1" applyAlignment="1">
      <alignment horizontal="left" vertical="center"/>
    </xf>
    <xf numFmtId="0" fontId="34" fillId="0" borderId="5" xfId="5" applyFont="1" applyBorder="1" applyAlignment="1">
      <alignment wrapText="1"/>
    </xf>
    <xf numFmtId="0" fontId="31" fillId="2" borderId="5"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19" fillId="0" borderId="0" xfId="5" applyFont="1" applyAlignment="1">
      <alignment wrapText="1"/>
    </xf>
    <xf numFmtId="0" fontId="34" fillId="3" borderId="5" xfId="5" applyFont="1" applyFill="1" applyBorder="1"/>
    <xf numFmtId="0" fontId="30" fillId="3" borderId="1" xfId="0" applyFont="1" applyFill="1" applyBorder="1" applyAlignment="1">
      <alignment vertical="center"/>
    </xf>
    <xf numFmtId="0" fontId="29" fillId="3" borderId="2" xfId="0" applyFont="1" applyFill="1" applyBorder="1" applyAlignment="1">
      <alignment horizontal="left" vertical="center"/>
    </xf>
    <xf numFmtId="0" fontId="29" fillId="3" borderId="4" xfId="0" applyFont="1" applyFill="1" applyBorder="1" applyAlignment="1">
      <alignment horizontal="left" vertical="center"/>
    </xf>
    <xf numFmtId="0" fontId="29" fillId="3" borderId="1" xfId="0" applyFont="1" applyFill="1" applyBorder="1" applyAlignment="1">
      <alignment horizontal="center" vertical="center"/>
    </xf>
    <xf numFmtId="0" fontId="29" fillId="3" borderId="1" xfId="0" applyFont="1" applyFill="1" applyBorder="1" applyAlignment="1">
      <alignment horizontal="right" vertical="center"/>
    </xf>
    <xf numFmtId="4" fontId="29" fillId="3" borderId="1" xfId="0" applyNumberFormat="1" applyFont="1" applyFill="1" applyBorder="1" applyAlignment="1">
      <alignment horizontal="right" vertical="center"/>
    </xf>
    <xf numFmtId="14" fontId="32" fillId="3" borderId="1" xfId="0" applyNumberFormat="1" applyFont="1" applyFill="1" applyBorder="1" applyAlignment="1">
      <alignment horizontal="right" vertical="center"/>
    </xf>
    <xf numFmtId="0" fontId="19" fillId="3" borderId="1" xfId="0" applyFont="1" applyFill="1" applyBorder="1" applyAlignment="1">
      <alignment vertical="center"/>
    </xf>
    <xf numFmtId="0" fontId="19" fillId="3" borderId="2" xfId="0" applyFont="1" applyFill="1" applyBorder="1" applyAlignment="1">
      <alignment horizontal="left" vertical="center"/>
    </xf>
    <xf numFmtId="0" fontId="19" fillId="3" borderId="4" xfId="0" applyFont="1" applyFill="1" applyBorder="1" applyAlignment="1">
      <alignment horizontal="left" vertical="center"/>
    </xf>
    <xf numFmtId="169" fontId="29" fillId="3" borderId="1" xfId="1" applyNumberFormat="1" applyFont="1" applyFill="1" applyBorder="1" applyAlignment="1">
      <alignment horizontal="center" vertical="center"/>
    </xf>
    <xf numFmtId="169" fontId="19" fillId="3" borderId="1" xfId="1" applyNumberFormat="1" applyFont="1" applyFill="1" applyBorder="1" applyAlignment="1">
      <alignment horizontal="center" vertical="center"/>
    </xf>
    <xf numFmtId="14" fontId="19" fillId="3" borderId="1" xfId="0" applyNumberFormat="1" applyFont="1" applyFill="1" applyBorder="1" applyAlignment="1">
      <alignment horizontal="right" vertical="center"/>
    </xf>
    <xf numFmtId="169" fontId="19" fillId="3" borderId="0" xfId="5" applyNumberFormat="1" applyFont="1" applyFill="1"/>
    <xf numFmtId="170" fontId="49" fillId="0" borderId="0" xfId="0" applyNumberFormat="1" applyFont="1"/>
    <xf numFmtId="0" fontId="32" fillId="3" borderId="2" xfId="0" applyFont="1" applyFill="1" applyBorder="1" applyAlignment="1">
      <alignment horizontal="left" vertical="center"/>
    </xf>
    <xf numFmtId="3" fontId="29" fillId="3" borderId="1" xfId="0" applyNumberFormat="1" applyFont="1" applyFill="1" applyBorder="1" applyAlignment="1">
      <alignment horizontal="right" vertical="center"/>
    </xf>
    <xf numFmtId="169" fontId="29" fillId="3" borderId="1" xfId="1" applyNumberFormat="1" applyFont="1" applyFill="1" applyBorder="1" applyAlignment="1">
      <alignment horizontal="right" vertical="center"/>
    </xf>
    <xf numFmtId="169" fontId="29" fillId="3" borderId="4" xfId="1" applyNumberFormat="1" applyFont="1" applyFill="1" applyBorder="1" applyAlignment="1">
      <alignment horizontal="left" vertical="center"/>
    </xf>
    <xf numFmtId="170" fontId="11" fillId="3" borderId="11" xfId="2" applyFont="1" applyFill="1" applyBorder="1" applyAlignment="1">
      <alignment horizontal="left" vertical="center"/>
    </xf>
    <xf numFmtId="170" fontId="50" fillId="3" borderId="11" xfId="2" applyFont="1" applyFill="1" applyBorder="1" applyAlignment="1">
      <alignment horizontal="left" vertical="center"/>
    </xf>
    <xf numFmtId="10" fontId="19" fillId="3" borderId="0" xfId="5" applyNumberFormat="1" applyFont="1" applyFill="1"/>
    <xf numFmtId="0" fontId="31" fillId="3" borderId="5" xfId="5" applyFont="1" applyFill="1" applyBorder="1"/>
    <xf numFmtId="0" fontId="30" fillId="3" borderId="2" xfId="0" applyFont="1" applyFill="1" applyBorder="1" applyAlignment="1">
      <alignment horizontal="left" vertical="center"/>
    </xf>
    <xf numFmtId="169" fontId="28" fillId="3" borderId="10" xfId="1" applyNumberFormat="1" applyFont="1" applyFill="1" applyBorder="1" applyAlignment="1">
      <alignment horizontal="left" vertical="center"/>
    </xf>
    <xf numFmtId="169" fontId="28" fillId="3" borderId="1" xfId="1" applyNumberFormat="1" applyFont="1" applyFill="1" applyBorder="1" applyAlignment="1">
      <alignment horizontal="center" vertical="center"/>
    </xf>
    <xf numFmtId="1" fontId="30" fillId="3" borderId="1" xfId="1" applyNumberFormat="1" applyFont="1" applyFill="1" applyBorder="1" applyAlignment="1">
      <alignment horizontal="right" vertical="center"/>
    </xf>
    <xf numFmtId="0" fontId="18" fillId="3" borderId="0" xfId="5" applyFont="1" applyFill="1"/>
    <xf numFmtId="3" fontId="19" fillId="3" borderId="0" xfId="5" applyNumberFormat="1" applyFont="1" applyFill="1"/>
    <xf numFmtId="0" fontId="28" fillId="3" borderId="2" xfId="0" applyFont="1" applyFill="1" applyBorder="1" applyAlignment="1">
      <alignment horizontal="left" vertical="center"/>
    </xf>
    <xf numFmtId="169" fontId="28" fillId="3" borderId="4" xfId="0" applyNumberFormat="1" applyFont="1" applyFill="1" applyBorder="1" applyAlignment="1">
      <alignment horizontal="left" vertical="center"/>
    </xf>
    <xf numFmtId="169" fontId="28" fillId="3" borderId="1" xfId="0" applyNumberFormat="1" applyFont="1" applyFill="1" applyBorder="1" applyAlignment="1">
      <alignment horizontal="center" vertical="center"/>
    </xf>
    <xf numFmtId="1" fontId="28" fillId="3" borderId="1" xfId="1" applyNumberFormat="1" applyFont="1" applyFill="1" applyBorder="1" applyAlignment="1">
      <alignment horizontal="right" vertical="center"/>
    </xf>
    <xf numFmtId="4" fontId="19" fillId="0" borderId="0" xfId="5" applyNumberFormat="1" applyFont="1"/>
    <xf numFmtId="170" fontId="51" fillId="3" borderId="0" xfId="2" applyFont="1" applyFill="1"/>
    <xf numFmtId="0" fontId="34" fillId="3" borderId="0" xfId="0" applyFont="1" applyFill="1"/>
    <xf numFmtId="169" fontId="34" fillId="3" borderId="0" xfId="0" applyNumberFormat="1" applyFont="1" applyFill="1"/>
    <xf numFmtId="0" fontId="41" fillId="0" borderId="0" xfId="0" applyFont="1" applyAlignment="1">
      <alignment horizontal="justify" vertical="center"/>
    </xf>
    <xf numFmtId="0" fontId="31" fillId="2" borderId="1" xfId="0" applyFont="1" applyFill="1" applyBorder="1" applyAlignment="1">
      <alignment horizontal="center" vertical="center"/>
    </xf>
    <xf numFmtId="0" fontId="31" fillId="2" borderId="9" xfId="0" applyFont="1" applyFill="1" applyBorder="1" applyAlignment="1">
      <alignment horizontal="center" vertical="center"/>
    </xf>
    <xf numFmtId="0" fontId="31" fillId="2" borderId="11" xfId="0" applyFont="1" applyFill="1" applyBorder="1" applyAlignment="1">
      <alignment horizontal="center" vertical="center"/>
    </xf>
    <xf numFmtId="0" fontId="29" fillId="3" borderId="1" xfId="0" applyFont="1" applyFill="1" applyBorder="1" applyAlignment="1">
      <alignment vertical="center"/>
    </xf>
    <xf numFmtId="0" fontId="19" fillId="3" borderId="3" xfId="0" applyFont="1" applyFill="1" applyBorder="1" applyAlignment="1">
      <alignment horizontal="left" vertical="center"/>
    </xf>
    <xf numFmtId="1" fontId="32" fillId="3" borderId="1" xfId="1" applyNumberFormat="1" applyFont="1" applyFill="1" applyBorder="1" applyAlignment="1">
      <alignment horizontal="right" vertical="center"/>
    </xf>
    <xf numFmtId="0" fontId="30" fillId="3" borderId="2" xfId="0" applyFont="1" applyFill="1" applyBorder="1" applyAlignment="1">
      <alignment horizontal="left" vertical="center"/>
    </xf>
    <xf numFmtId="0" fontId="30" fillId="3" borderId="4" xfId="0" applyFont="1" applyFill="1" applyBorder="1" applyAlignment="1">
      <alignment horizontal="left" vertical="center"/>
    </xf>
    <xf numFmtId="168" fontId="51" fillId="3" borderId="0" xfId="7" applyNumberFormat="1" applyFont="1" applyFill="1"/>
    <xf numFmtId="170" fontId="19" fillId="3" borderId="0" xfId="7" applyNumberFormat="1" applyFont="1" applyFill="1"/>
    <xf numFmtId="172" fontId="30" fillId="0" borderId="0" xfId="8" applyFont="1" applyAlignment="1">
      <alignment vertical="center"/>
    </xf>
    <xf numFmtId="0" fontId="41" fillId="0" borderId="0" xfId="0" applyFont="1" applyAlignment="1">
      <alignment horizontal="left" vertical="center"/>
    </xf>
    <xf numFmtId="170" fontId="19" fillId="0" borderId="0" xfId="2" applyFont="1" applyAlignment="1"/>
    <xf numFmtId="0" fontId="29" fillId="0" borderId="1" xfId="0" applyFont="1" applyBorder="1" applyAlignment="1">
      <alignment vertical="center"/>
    </xf>
    <xf numFmtId="3" fontId="29" fillId="0" borderId="1" xfId="0" applyNumberFormat="1" applyFont="1" applyBorder="1" applyAlignment="1">
      <alignment horizontal="right" vertical="center"/>
    </xf>
    <xf numFmtId="0" fontId="30" fillId="3" borderId="2" xfId="0" applyFont="1" applyFill="1" applyBorder="1" applyAlignment="1">
      <alignment vertical="center"/>
    </xf>
    <xf numFmtId="170" fontId="52" fillId="0" borderId="0" xfId="2" applyFont="1" applyFill="1" applyBorder="1" applyAlignment="1">
      <alignment horizontal="right" vertical="center"/>
    </xf>
    <xf numFmtId="167" fontId="28" fillId="0" borderId="0" xfId="1" applyFont="1" applyFill="1" applyBorder="1" applyAlignment="1">
      <alignment horizontal="right" vertical="center"/>
    </xf>
    <xf numFmtId="170" fontId="28" fillId="0" borderId="0" xfId="2" applyFont="1" applyFill="1" applyBorder="1" applyAlignment="1">
      <alignment horizontal="right" vertical="center"/>
    </xf>
    <xf numFmtId="170" fontId="29" fillId="0" borderId="0" xfId="2" applyFont="1" applyFill="1" applyBorder="1" applyAlignment="1">
      <alignment horizontal="right" vertical="center"/>
    </xf>
    <xf numFmtId="167" fontId="29" fillId="0" borderId="0" xfId="1" applyFont="1" applyFill="1" applyBorder="1" applyAlignment="1">
      <alignment horizontal="right" vertical="center"/>
    </xf>
    <xf numFmtId="0" fontId="29" fillId="0" borderId="0" xfId="0" applyFont="1" applyAlignment="1">
      <alignment horizontal="justify" vertical="center"/>
    </xf>
    <xf numFmtId="0" fontId="39" fillId="0" borderId="0" xfId="7" applyFont="1"/>
    <xf numFmtId="0" fontId="29" fillId="0" borderId="1" xfId="0" applyFont="1" applyBorder="1" applyAlignment="1">
      <alignment horizontal="left" vertical="center"/>
    </xf>
    <xf numFmtId="0" fontId="19" fillId="0" borderId="0" xfId="0" applyFont="1" applyAlignment="1">
      <alignment vertical="top"/>
    </xf>
    <xf numFmtId="173" fontId="18" fillId="0" borderId="0" xfId="9" applyNumberFormat="1" applyFont="1" applyAlignment="1"/>
    <xf numFmtId="170" fontId="53" fillId="0" borderId="0" xfId="7" applyNumberFormat="1" applyFont="1"/>
    <xf numFmtId="170" fontId="29" fillId="0" borderId="1" xfId="0" applyNumberFormat="1" applyFont="1" applyBorder="1" applyAlignment="1">
      <alignment horizontal="right" vertical="center"/>
    </xf>
    <xf numFmtId="170" fontId="29" fillId="3" borderId="1" xfId="0" applyNumberFormat="1" applyFont="1" applyFill="1" applyBorder="1" applyAlignment="1">
      <alignment horizontal="right" vertical="center"/>
    </xf>
    <xf numFmtId="170" fontId="51" fillId="3" borderId="0" xfId="7" applyNumberFormat="1" applyFont="1" applyFill="1"/>
    <xf numFmtId="0" fontId="51" fillId="0" borderId="0" xfId="7" applyFont="1"/>
    <xf numFmtId="0" fontId="51" fillId="3" borderId="0" xfId="7" applyFont="1" applyFill="1"/>
    <xf numFmtId="0" fontId="18" fillId="0" borderId="0" xfId="0" applyFont="1" applyAlignment="1">
      <alignment vertical="top"/>
    </xf>
    <xf numFmtId="173" fontId="29" fillId="0" borderId="0" xfId="0" applyNumberFormat="1" applyFont="1"/>
    <xf numFmtId="0" fontId="31" fillId="2" borderId="8" xfId="0" applyFont="1" applyFill="1" applyBorder="1" applyAlignment="1">
      <alignment horizontal="center" vertical="center"/>
    </xf>
    <xf numFmtId="0" fontId="31" fillId="2" borderId="10" xfId="0" applyFont="1" applyFill="1" applyBorder="1" applyAlignment="1">
      <alignment horizontal="center" vertical="center"/>
    </xf>
    <xf numFmtId="0" fontId="32" fillId="0" borderId="1" xfId="0" applyFont="1" applyBorder="1" applyAlignment="1">
      <alignment vertical="center"/>
    </xf>
    <xf numFmtId="1" fontId="54" fillId="3" borderId="0" xfId="0" applyNumberFormat="1" applyFont="1" applyFill="1" applyAlignment="1">
      <alignment horizontal="center"/>
    </xf>
    <xf numFmtId="170" fontId="30" fillId="3" borderId="1" xfId="2" applyFont="1" applyFill="1" applyBorder="1" applyAlignment="1">
      <alignment horizontal="right" vertical="center"/>
    </xf>
    <xf numFmtId="170" fontId="51" fillId="0" borderId="0" xfId="7" applyNumberFormat="1" applyFont="1"/>
    <xf numFmtId="1" fontId="32" fillId="0" borderId="1" xfId="2" applyNumberFormat="1" applyFont="1" applyFill="1" applyBorder="1" applyAlignment="1">
      <alignment horizontal="right" vertical="center"/>
    </xf>
    <xf numFmtId="1" fontId="30" fillId="0" borderId="1" xfId="2" applyNumberFormat="1" applyFont="1" applyFill="1" applyBorder="1" applyAlignment="1">
      <alignment horizontal="right" vertical="center"/>
    </xf>
    <xf numFmtId="0" fontId="34" fillId="0" borderId="0" xfId="7" applyFont="1"/>
    <xf numFmtId="0" fontId="19" fillId="0" borderId="1" xfId="7" applyFont="1" applyBorder="1"/>
    <xf numFmtId="173" fontId="29" fillId="0" borderId="1" xfId="2" applyNumberFormat="1" applyFont="1" applyFill="1" applyBorder="1" applyAlignment="1">
      <alignment horizontal="right" vertical="center"/>
    </xf>
    <xf numFmtId="170" fontId="18" fillId="3" borderId="1" xfId="2" applyFont="1" applyFill="1" applyBorder="1" applyAlignment="1"/>
    <xf numFmtId="1" fontId="28" fillId="3" borderId="1" xfId="2" applyNumberFormat="1" applyFont="1" applyFill="1" applyBorder="1" applyAlignment="1">
      <alignment horizontal="right" vertical="center"/>
    </xf>
    <xf numFmtId="169" fontId="19" fillId="3" borderId="0" xfId="7" applyNumberFormat="1" applyFont="1" applyFill="1"/>
    <xf numFmtId="170" fontId="18" fillId="3" borderId="1" xfId="2" applyFont="1" applyFill="1" applyBorder="1" applyAlignment="1">
      <alignment horizontal="center"/>
    </xf>
    <xf numFmtId="14" fontId="31" fillId="2" borderId="9" xfId="0" applyNumberFormat="1" applyFont="1" applyFill="1" applyBorder="1" applyAlignment="1">
      <alignment horizontal="center" vertical="center"/>
    </xf>
    <xf numFmtId="0" fontId="31" fillId="2" borderId="11" xfId="0" applyFont="1" applyFill="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169" fontId="29" fillId="0" borderId="1" xfId="1" applyNumberFormat="1" applyFont="1" applyBorder="1" applyAlignment="1">
      <alignment horizontal="right" vertical="center"/>
    </xf>
    <xf numFmtId="166" fontId="39" fillId="0" borderId="0" xfId="7" applyNumberFormat="1" applyFont="1"/>
    <xf numFmtId="0" fontId="19" fillId="0" borderId="2" xfId="0" applyFont="1" applyBorder="1" applyAlignment="1">
      <alignment horizontal="left" vertical="center"/>
    </xf>
    <xf numFmtId="1" fontId="29" fillId="0" borderId="1" xfId="0" applyNumberFormat="1" applyFont="1" applyBorder="1" applyAlignment="1">
      <alignment horizontal="right" vertical="center"/>
    </xf>
    <xf numFmtId="177" fontId="39" fillId="0" borderId="0" xfId="2" applyNumberFormat="1" applyFont="1"/>
    <xf numFmtId="178" fontId="19" fillId="0" borderId="0" xfId="7" applyNumberFormat="1" applyFont="1"/>
    <xf numFmtId="0" fontId="28" fillId="3" borderId="2" xfId="0" applyFont="1" applyFill="1" applyBorder="1" applyAlignment="1">
      <alignment vertical="center"/>
    </xf>
    <xf numFmtId="0" fontId="29" fillId="3" borderId="3" xfId="0" applyFont="1" applyFill="1" applyBorder="1" applyAlignment="1">
      <alignment horizontal="center" vertical="center"/>
    </xf>
    <xf numFmtId="0" fontId="29" fillId="3" borderId="3" xfId="0" applyFont="1" applyFill="1" applyBorder="1" applyAlignment="1">
      <alignment horizontal="center" vertical="center" wrapText="1"/>
    </xf>
    <xf numFmtId="3" fontId="28" fillId="3" borderId="3" xfId="0" applyNumberFormat="1" applyFont="1" applyFill="1" applyBorder="1" applyAlignment="1">
      <alignment horizontal="right" vertical="center"/>
    </xf>
    <xf numFmtId="3" fontId="28" fillId="3" borderId="4" xfId="0" applyNumberFormat="1" applyFont="1" applyFill="1" applyBorder="1" applyAlignment="1">
      <alignment horizontal="right" vertical="center"/>
    </xf>
    <xf numFmtId="3" fontId="29" fillId="3" borderId="0" xfId="0" applyNumberFormat="1" applyFont="1" applyFill="1" applyAlignment="1">
      <alignment horizontal="right" vertical="center"/>
    </xf>
    <xf numFmtId="3" fontId="29" fillId="3" borderId="3" xfId="0" applyNumberFormat="1" applyFont="1" applyFill="1" applyBorder="1" applyAlignment="1">
      <alignment horizontal="right" vertical="center"/>
    </xf>
    <xf numFmtId="167" fontId="29" fillId="3" borderId="4" xfId="1" applyFont="1" applyFill="1" applyBorder="1" applyAlignment="1">
      <alignment horizontal="right" vertical="center"/>
    </xf>
    <xf numFmtId="166" fontId="39" fillId="3" borderId="0" xfId="7" applyNumberFormat="1" applyFont="1" applyFill="1"/>
    <xf numFmtId="0" fontId="29" fillId="3" borderId="1" xfId="0" applyFont="1" applyFill="1" applyBorder="1" applyAlignment="1">
      <alignment horizontal="center" vertical="center" wrapText="1"/>
    </xf>
    <xf numFmtId="170" fontId="39" fillId="3" borderId="0" xfId="2" applyFont="1" applyFill="1"/>
    <xf numFmtId="0" fontId="29" fillId="3" borderId="3" xfId="0" applyFont="1" applyFill="1" applyBorder="1" applyAlignment="1">
      <alignment vertical="top"/>
    </xf>
    <xf numFmtId="0" fontId="29" fillId="3" borderId="3" xfId="0" applyFont="1" applyFill="1" applyBorder="1" applyAlignment="1">
      <alignment vertical="top" wrapText="1"/>
    </xf>
    <xf numFmtId="172" fontId="28" fillId="3" borderId="3" xfId="0" applyNumberFormat="1" applyFont="1" applyFill="1" applyBorder="1" applyAlignment="1">
      <alignment horizontal="right" vertical="center"/>
    </xf>
    <xf numFmtId="172" fontId="28" fillId="3" borderId="4" xfId="0" applyNumberFormat="1" applyFont="1" applyFill="1" applyBorder="1" applyAlignment="1">
      <alignment horizontal="right" vertical="center"/>
    </xf>
    <xf numFmtId="170" fontId="19" fillId="3" borderId="0" xfId="2" applyFont="1" applyFill="1" applyAlignment="1"/>
    <xf numFmtId="0" fontId="32" fillId="0" borderId="0" xfId="0" applyFont="1" applyAlignment="1">
      <alignment horizontal="center"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19" fillId="0" borderId="0" xfId="0" applyFont="1" applyAlignment="1">
      <alignment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14" fontId="31" fillId="0" borderId="0" xfId="0" applyNumberFormat="1" applyFont="1" applyAlignment="1">
      <alignment horizontal="center" vertical="center" wrapText="1"/>
    </xf>
    <xf numFmtId="166" fontId="19" fillId="0" borderId="0" xfId="0" applyNumberFormat="1" applyFont="1" applyAlignment="1">
      <alignment wrapText="1"/>
    </xf>
    <xf numFmtId="0" fontId="31" fillId="2" borderId="14" xfId="0" applyFont="1" applyFill="1" applyBorder="1" applyAlignment="1">
      <alignment horizontal="center" vertical="center" wrapText="1"/>
    </xf>
    <xf numFmtId="0" fontId="31" fillId="2" borderId="10" xfId="0" applyFont="1" applyFill="1" applyBorder="1" applyAlignment="1">
      <alignment horizontal="center" vertical="center" wrapText="1"/>
    </xf>
    <xf numFmtId="166" fontId="19" fillId="0" borderId="0" xfId="0" applyNumberFormat="1" applyFont="1"/>
    <xf numFmtId="0" fontId="32" fillId="0" borderId="2" xfId="0" applyFont="1" applyBorder="1" applyAlignment="1">
      <alignment vertical="center" wrapText="1"/>
    </xf>
    <xf numFmtId="0" fontId="32" fillId="0" borderId="4" xfId="0" applyFont="1" applyBorder="1" applyAlignment="1">
      <alignment vertical="center" wrapText="1"/>
    </xf>
    <xf numFmtId="172" fontId="32" fillId="0" borderId="1" xfId="2" applyNumberFormat="1" applyFont="1" applyFill="1" applyBorder="1" applyAlignment="1">
      <alignment horizontal="right" vertical="center"/>
    </xf>
    <xf numFmtId="167" fontId="19" fillId="0" borderId="0" xfId="1" applyFont="1" applyFill="1" applyBorder="1" applyAlignment="1"/>
    <xf numFmtId="167" fontId="19" fillId="0" borderId="0" xfId="0" applyNumberFormat="1" applyFont="1"/>
    <xf numFmtId="0" fontId="32" fillId="0" borderId="2" xfId="0" applyFont="1" applyBorder="1" applyAlignment="1">
      <alignment vertical="center"/>
    </xf>
    <xf numFmtId="0" fontId="32" fillId="0" borderId="3" xfId="0" applyFont="1" applyBorder="1" applyAlignment="1">
      <alignment vertical="center" wrapText="1"/>
    </xf>
    <xf numFmtId="0" fontId="32" fillId="0" borderId="4" xfId="0" applyFont="1" applyBorder="1" applyAlignment="1">
      <alignment vertical="center" wrapText="1"/>
    </xf>
    <xf numFmtId="0" fontId="30" fillId="0" borderId="2" xfId="0" applyFont="1" applyBorder="1" applyAlignment="1">
      <alignment vertical="center"/>
    </xf>
    <xf numFmtId="0" fontId="30" fillId="0" borderId="3" xfId="0" applyFont="1" applyBorder="1" applyAlignment="1">
      <alignment vertical="center"/>
    </xf>
    <xf numFmtId="0" fontId="30" fillId="0" borderId="4" xfId="0" applyFont="1" applyBorder="1" applyAlignment="1">
      <alignment vertical="center"/>
    </xf>
    <xf numFmtId="172" fontId="28" fillId="0" borderId="1" xfId="2" applyNumberFormat="1" applyFont="1" applyFill="1" applyBorder="1" applyAlignment="1"/>
    <xf numFmtId="0" fontId="18" fillId="0" borderId="2" xfId="0" applyFont="1" applyBorder="1" applyAlignment="1">
      <alignment horizontal="left" vertical="center"/>
    </xf>
    <xf numFmtId="0" fontId="31" fillId="0" borderId="3" xfId="0" applyFont="1" applyBorder="1" applyAlignment="1">
      <alignment horizontal="center" vertical="center"/>
    </xf>
    <xf numFmtId="14" fontId="31" fillId="0" borderId="4" xfId="0" applyNumberFormat="1" applyFont="1" applyBorder="1" applyAlignment="1">
      <alignment horizontal="center" vertical="center"/>
    </xf>
    <xf numFmtId="169" fontId="18" fillId="0" borderId="1" xfId="1" applyNumberFormat="1" applyFont="1" applyFill="1" applyBorder="1" applyAlignment="1"/>
    <xf numFmtId="172" fontId="32" fillId="0" borderId="1" xfId="1" applyNumberFormat="1" applyFont="1" applyFill="1" applyBorder="1" applyAlignment="1">
      <alignment horizontal="center" vertical="center"/>
    </xf>
    <xf numFmtId="43" fontId="29" fillId="0" borderId="1" xfId="0" applyNumberFormat="1" applyFont="1" applyBorder="1" applyAlignment="1">
      <alignment horizontal="right" vertical="center"/>
    </xf>
    <xf numFmtId="178" fontId="19" fillId="0" borderId="0" xfId="0" applyNumberFormat="1" applyFont="1"/>
    <xf numFmtId="167" fontId="19" fillId="0" borderId="0" xfId="1" applyFont="1" applyFill="1" applyBorder="1" applyAlignment="1">
      <alignment wrapText="1"/>
    </xf>
    <xf numFmtId="0" fontId="32" fillId="0" borderId="2" xfId="0" applyFont="1" applyBorder="1" applyAlignment="1">
      <alignment vertical="center" wrapText="1"/>
    </xf>
    <xf numFmtId="0" fontId="32" fillId="0" borderId="2" xfId="0" applyFont="1" applyBorder="1" applyAlignment="1">
      <alignment horizontal="left" vertical="center" wrapText="1"/>
    </xf>
    <xf numFmtId="0" fontId="32" fillId="0" borderId="4" xfId="0" applyFont="1" applyBorder="1" applyAlignment="1">
      <alignment horizontal="left" vertical="center" wrapText="1"/>
    </xf>
    <xf numFmtId="169" fontId="28" fillId="0" borderId="0" xfId="1" applyNumberFormat="1" applyFont="1" applyBorder="1" applyAlignment="1"/>
    <xf numFmtId="169" fontId="32" fillId="0" borderId="0" xfId="1" applyNumberFormat="1" applyFont="1" applyBorder="1" applyAlignment="1">
      <alignment horizontal="center" vertical="center"/>
    </xf>
    <xf numFmtId="169" fontId="18" fillId="0" borderId="0" xfId="7" applyNumberFormat="1" applyFont="1"/>
    <xf numFmtId="172" fontId="19" fillId="0" borderId="0" xfId="8" applyFont="1" applyAlignment="1"/>
    <xf numFmtId="0" fontId="31" fillId="2" borderId="1" xfId="7" applyFont="1" applyFill="1" applyBorder="1" applyAlignment="1">
      <alignment horizontal="center" vertical="center"/>
    </xf>
    <xf numFmtId="0" fontId="29" fillId="0" borderId="1" xfId="0" applyFont="1" applyBorder="1" applyAlignment="1">
      <alignment horizontal="left" vertical="center" wrapText="1"/>
    </xf>
    <xf numFmtId="1" fontId="19" fillId="0" borderId="1" xfId="2" applyNumberFormat="1" applyFont="1" applyFill="1" applyBorder="1" applyAlignment="1">
      <alignment vertical="center"/>
    </xf>
    <xf numFmtId="0" fontId="18" fillId="3" borderId="1" xfId="7" applyFont="1" applyFill="1" applyBorder="1"/>
    <xf numFmtId="1" fontId="18" fillId="3" borderId="1" xfId="2" applyNumberFormat="1" applyFont="1" applyFill="1" applyBorder="1" applyAlignment="1"/>
    <xf numFmtId="173" fontId="19" fillId="3" borderId="0" xfId="7" applyNumberFormat="1" applyFont="1" applyFill="1"/>
    <xf numFmtId="0" fontId="55" fillId="0" borderId="0" xfId="7" applyFont="1"/>
    <xf numFmtId="170" fontId="19" fillId="0" borderId="1" xfId="2" applyFont="1" applyFill="1" applyBorder="1" applyAlignment="1"/>
    <xf numFmtId="1" fontId="19" fillId="0" borderId="1" xfId="2" applyNumberFormat="1" applyFont="1" applyFill="1" applyBorder="1" applyAlignment="1"/>
    <xf numFmtId="168" fontId="51" fillId="0" borderId="0" xfId="7" applyNumberFormat="1" applyFont="1"/>
    <xf numFmtId="168" fontId="51" fillId="0" borderId="0" xfId="1" applyNumberFormat="1" applyFont="1" applyFill="1" applyBorder="1" applyAlignment="1"/>
    <xf numFmtId="168" fontId="51" fillId="0" borderId="0" xfId="1" applyNumberFormat="1" applyFont="1" applyBorder="1" applyAlignment="1"/>
    <xf numFmtId="166" fontId="51" fillId="0" borderId="0" xfId="7" applyNumberFormat="1" applyFont="1"/>
    <xf numFmtId="168" fontId="19" fillId="0" borderId="0" xfId="7" applyNumberFormat="1" applyFont="1"/>
    <xf numFmtId="169" fontId="19" fillId="0" borderId="0" xfId="1" applyNumberFormat="1" applyFont="1" applyFill="1" applyBorder="1" applyAlignment="1"/>
    <xf numFmtId="169" fontId="19" fillId="0" borderId="0" xfId="1" applyNumberFormat="1" applyFont="1" applyBorder="1" applyAlignment="1"/>
    <xf numFmtId="0" fontId="28" fillId="0" borderId="0" xfId="0" applyFont="1" applyAlignment="1">
      <alignment horizontal="left" vertical="center"/>
    </xf>
    <xf numFmtId="0" fontId="2" fillId="0" borderId="0" xfId="0" applyFont="1"/>
    <xf numFmtId="0" fontId="34" fillId="3" borderId="0" xfId="7" applyFont="1" applyFill="1"/>
    <xf numFmtId="169" fontId="51" fillId="3" borderId="0" xfId="1" applyNumberFormat="1" applyFont="1" applyFill="1" applyBorder="1" applyAlignment="1"/>
    <xf numFmtId="168" fontId="51" fillId="3" borderId="0" xfId="1" applyNumberFormat="1" applyFont="1" applyFill="1" applyBorder="1" applyAlignment="1"/>
    <xf numFmtId="166" fontId="51" fillId="3" borderId="0" xfId="7" applyNumberFormat="1" applyFont="1" applyFill="1"/>
    <xf numFmtId="0" fontId="42" fillId="3" borderId="12" xfId="0" applyFont="1" applyFill="1" applyBorder="1"/>
    <xf numFmtId="170" fontId="19" fillId="3" borderId="9" xfId="2" applyFont="1" applyFill="1" applyBorder="1" applyAlignment="1"/>
    <xf numFmtId="170" fontId="19" fillId="3" borderId="13" xfId="2" applyFont="1" applyFill="1" applyBorder="1" applyAlignment="1"/>
    <xf numFmtId="167" fontId="29" fillId="3" borderId="5" xfId="1" applyFont="1" applyFill="1" applyBorder="1" applyAlignment="1"/>
    <xf numFmtId="172" fontId="32" fillId="0" borderId="15" xfId="2" applyNumberFormat="1" applyFont="1" applyFill="1" applyBorder="1" applyAlignment="1">
      <alignment horizontal="right" vertical="center"/>
    </xf>
    <xf numFmtId="170" fontId="19" fillId="0" borderId="8" xfId="2" applyFont="1" applyFill="1" applyBorder="1" applyAlignment="1"/>
    <xf numFmtId="167" fontId="19" fillId="3" borderId="0" xfId="1" applyFont="1" applyFill="1" applyAlignment="1"/>
    <xf numFmtId="167" fontId="34" fillId="3" borderId="5" xfId="1" applyFont="1" applyFill="1" applyBorder="1" applyAlignment="1"/>
    <xf numFmtId="1" fontId="19" fillId="0" borderId="15" xfId="2" applyNumberFormat="1" applyFont="1" applyFill="1" applyBorder="1" applyAlignment="1"/>
    <xf numFmtId="170" fontId="19" fillId="0" borderId="15" xfId="2" applyFont="1" applyFill="1" applyBorder="1" applyAlignment="1"/>
    <xf numFmtId="167" fontId="29" fillId="3" borderId="14" xfId="1" applyFont="1" applyFill="1" applyBorder="1" applyAlignment="1"/>
    <xf numFmtId="1" fontId="19" fillId="0" borderId="11" xfId="2" applyNumberFormat="1" applyFont="1" applyFill="1" applyBorder="1" applyAlignment="1"/>
    <xf numFmtId="170" fontId="19" fillId="0" borderId="11" xfId="2" applyFont="1" applyFill="1" applyBorder="1" applyAlignment="1"/>
    <xf numFmtId="167" fontId="34" fillId="3" borderId="0" xfId="1" applyFont="1" applyFill="1" applyAlignment="1"/>
    <xf numFmtId="0" fontId="28" fillId="3" borderId="2" xfId="0" applyFont="1" applyFill="1" applyBorder="1"/>
    <xf numFmtId="170" fontId="18" fillId="0" borderId="1" xfId="2" applyFont="1" applyFill="1" applyBorder="1" applyAlignment="1"/>
    <xf numFmtId="170" fontId="34" fillId="3" borderId="0" xfId="7" applyNumberFormat="1" applyFont="1" applyFill="1"/>
    <xf numFmtId="3" fontId="52" fillId="3" borderId="0" xfId="7" applyNumberFormat="1" applyFont="1" applyFill="1"/>
    <xf numFmtId="170" fontId="42" fillId="3" borderId="5" xfId="2" applyFont="1" applyFill="1" applyBorder="1" applyAlignment="1"/>
    <xf numFmtId="170" fontId="28" fillId="0" borderId="8" xfId="2" applyFont="1" applyFill="1" applyBorder="1" applyAlignment="1"/>
    <xf numFmtId="170" fontId="29" fillId="3" borderId="5" xfId="2" applyFont="1" applyFill="1" applyBorder="1" applyAlignment="1"/>
    <xf numFmtId="170" fontId="29" fillId="0" borderId="8" xfId="2" applyFont="1" applyFill="1" applyBorder="1" applyAlignment="1"/>
    <xf numFmtId="170" fontId="34" fillId="3" borderId="0" xfId="2" applyFont="1" applyFill="1"/>
    <xf numFmtId="1" fontId="29" fillId="0" borderId="8" xfId="2" applyNumberFormat="1" applyFont="1" applyFill="1" applyBorder="1" applyAlignment="1"/>
    <xf numFmtId="1" fontId="32" fillId="0" borderId="15" xfId="2" applyNumberFormat="1" applyFont="1" applyFill="1" applyBorder="1" applyAlignment="1">
      <alignment horizontal="right" vertical="center"/>
    </xf>
    <xf numFmtId="170" fontId="18" fillId="0" borderId="4" xfId="2" applyFont="1" applyFill="1" applyBorder="1" applyAlignment="1"/>
    <xf numFmtId="169" fontId="34" fillId="3" borderId="0" xfId="7" applyNumberFormat="1" applyFont="1" applyFill="1"/>
    <xf numFmtId="0" fontId="42" fillId="3" borderId="5" xfId="0" applyFont="1" applyFill="1" applyBorder="1"/>
    <xf numFmtId="170" fontId="19" fillId="0" borderId="9" xfId="2" applyFont="1" applyFill="1" applyBorder="1" applyAlignment="1"/>
    <xf numFmtId="1" fontId="29" fillId="0" borderId="15" xfId="2" applyNumberFormat="1" applyFont="1" applyFill="1" applyBorder="1" applyAlignment="1"/>
    <xf numFmtId="1" fontId="56" fillId="0" borderId="0" xfId="0" applyNumberFormat="1" applyFont="1" applyAlignment="1">
      <alignment horizontal="center" vertical="top"/>
    </xf>
    <xf numFmtId="172" fontId="32" fillId="0" borderId="11" xfId="2" applyNumberFormat="1" applyFont="1" applyFill="1" applyBorder="1" applyAlignment="1">
      <alignment horizontal="right" vertical="center"/>
    </xf>
    <xf numFmtId="0" fontId="28" fillId="3" borderId="5" xfId="0" applyFont="1" applyFill="1" applyBorder="1"/>
    <xf numFmtId="0" fontId="19" fillId="0" borderId="0" xfId="7" applyFont="1" applyAlignment="1">
      <alignment horizontal="left" wrapText="1"/>
    </xf>
    <xf numFmtId="0" fontId="19" fillId="0" borderId="0" xfId="7" applyFont="1" applyAlignment="1">
      <alignment horizontal="left"/>
    </xf>
    <xf numFmtId="44" fontId="29" fillId="0" borderId="0" xfId="3" applyFont="1" applyFill="1" applyAlignment="1">
      <alignment vertical="top"/>
    </xf>
    <xf numFmtId="1" fontId="34" fillId="0" borderId="0" xfId="2" applyNumberFormat="1" applyFont="1" applyBorder="1" applyAlignment="1">
      <alignment horizontal="right"/>
    </xf>
    <xf numFmtId="1" fontId="34" fillId="0" borderId="0" xfId="2" applyNumberFormat="1" applyFont="1" applyAlignment="1">
      <alignment horizontal="right"/>
    </xf>
    <xf numFmtId="1" fontId="31" fillId="3" borderId="0" xfId="2" applyNumberFormat="1" applyFont="1" applyFill="1" applyAlignment="1"/>
    <xf numFmtId="2" fontId="31" fillId="0" borderId="0" xfId="7" applyNumberFormat="1" applyFont="1"/>
    <xf numFmtId="2" fontId="31" fillId="0" borderId="0" xfId="1" applyNumberFormat="1" applyFont="1"/>
    <xf numFmtId="170" fontId="34" fillId="0" borderId="0" xfId="2" applyFont="1"/>
    <xf numFmtId="170" fontId="34" fillId="0" borderId="0" xfId="7" applyNumberFormat="1" applyFont="1"/>
    <xf numFmtId="0" fontId="18" fillId="3" borderId="2" xfId="0" applyFont="1" applyFill="1" applyBorder="1" applyAlignment="1">
      <alignment horizontal="left" vertical="center"/>
    </xf>
    <xf numFmtId="0" fontId="31" fillId="3" borderId="3" xfId="0" applyFont="1" applyFill="1" applyBorder="1" applyAlignment="1">
      <alignment horizontal="center" vertical="center"/>
    </xf>
    <xf numFmtId="14" fontId="31" fillId="3" borderId="3" xfId="0" applyNumberFormat="1" applyFont="1" applyFill="1" applyBorder="1" applyAlignment="1">
      <alignment horizontal="center" vertical="center"/>
    </xf>
    <xf numFmtId="14" fontId="31" fillId="3" borderId="4" xfId="0" applyNumberFormat="1" applyFont="1" applyFill="1" applyBorder="1" applyAlignment="1">
      <alignment horizontal="center" vertical="center"/>
    </xf>
    <xf numFmtId="14" fontId="31" fillId="3" borderId="0" xfId="0" applyNumberFormat="1" applyFont="1" applyFill="1" applyAlignment="1">
      <alignment horizontal="center" vertical="center"/>
    </xf>
    <xf numFmtId="166" fontId="19" fillId="3" borderId="0" xfId="0" applyNumberFormat="1" applyFont="1" applyFill="1"/>
    <xf numFmtId="0" fontId="30" fillId="3" borderId="3" xfId="0" applyFont="1" applyFill="1" applyBorder="1" applyAlignment="1">
      <alignment vertical="center"/>
    </xf>
    <xf numFmtId="0" fontId="30" fillId="3" borderId="4" xfId="0" applyFont="1" applyFill="1" applyBorder="1" applyAlignment="1">
      <alignment vertical="center"/>
    </xf>
    <xf numFmtId="172" fontId="28" fillId="3" borderId="1" xfId="2" applyNumberFormat="1" applyFont="1" applyFill="1" applyBorder="1" applyAlignment="1"/>
    <xf numFmtId="167" fontId="19" fillId="3" borderId="0" xfId="1" applyFont="1" applyFill="1" applyBorder="1" applyAlignment="1"/>
    <xf numFmtId="178" fontId="19" fillId="3" borderId="0" xfId="0" applyNumberFormat="1" applyFont="1" applyFill="1"/>
    <xf numFmtId="3" fontId="31" fillId="3" borderId="0" xfId="7" applyNumberFormat="1" applyFont="1" applyFill="1"/>
    <xf numFmtId="170" fontId="34" fillId="3" borderId="0" xfId="0" applyNumberFormat="1" applyFont="1" applyFill="1"/>
    <xf numFmtId="3" fontId="31" fillId="0" borderId="0" xfId="7" applyNumberFormat="1" applyFont="1"/>
  </cellXfs>
  <cellStyles count="10">
    <cellStyle name="Comma 2" xfId="9" xr:uid="{792315F2-DBF6-4A65-9B80-CF6E71712EC9}"/>
    <cellStyle name="Hipervínculo" xfId="4" builtinId="8"/>
    <cellStyle name="Millares" xfId="1" builtinId="3"/>
    <cellStyle name="Millares [0]" xfId="2" builtinId="6"/>
    <cellStyle name="Millares [0] 2" xfId="8" xr:uid="{EF5A006B-2E47-4E8E-9CD8-21063EF4F835}"/>
    <cellStyle name="Moneda" xfId="3" builtinId="4"/>
    <cellStyle name="Normal" xfId="0" builtinId="0"/>
    <cellStyle name="Normal 12" xfId="5" xr:uid="{960C9A68-B7A6-47EC-9172-A0E95BEC47B5}"/>
    <cellStyle name="Normal 2" xfId="7" xr:uid="{1924A632-D443-4271-AF1D-59CB871E3B20}"/>
    <cellStyle name="Normal_Estados Fiscal 1999" xfId="6" xr:uid="{D5C8A0A4-261D-4573-BB28-7283C1F746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190499</xdr:rowOff>
    </xdr:from>
    <xdr:to>
      <xdr:col>4</xdr:col>
      <xdr:colOff>151752</xdr:colOff>
      <xdr:row>6</xdr:row>
      <xdr:rowOff>136072</xdr:rowOff>
    </xdr:to>
    <xdr:pic>
      <xdr:nvPicPr>
        <xdr:cNvPr id="2" name="Imagen 5">
          <a:extLst>
            <a:ext uri="{FF2B5EF4-FFF2-40B4-BE49-F238E27FC236}">
              <a16:creationId xmlns:a16="http://schemas.microsoft.com/office/drawing/2014/main" id="{4B5EB566-E12E-44CC-A387-2255B001D0F3}"/>
            </a:ext>
          </a:extLst>
        </xdr:cNvPr>
        <xdr:cNvPicPr>
          <a:picLocks noChangeAspect="1"/>
        </xdr:cNvPicPr>
      </xdr:nvPicPr>
      <xdr:blipFill>
        <a:blip xmlns:r="http://schemas.openxmlformats.org/officeDocument/2006/relationships" r:embed="rId1"/>
        <a:stretch>
          <a:fillRect/>
        </a:stretch>
      </xdr:blipFill>
      <xdr:spPr>
        <a:xfrm>
          <a:off x="564969" y="365759"/>
          <a:ext cx="2672883" cy="1088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35719</xdr:colOff>
      <xdr:row>2</xdr:row>
      <xdr:rowOff>71437</xdr:rowOff>
    </xdr:from>
    <xdr:to>
      <xdr:col>6</xdr:col>
      <xdr:colOff>583406</xdr:colOff>
      <xdr:row>6</xdr:row>
      <xdr:rowOff>1904</xdr:rowOff>
    </xdr:to>
    <xdr:pic>
      <xdr:nvPicPr>
        <xdr:cNvPr id="2" name="Imagen 1">
          <a:extLst>
            <a:ext uri="{FF2B5EF4-FFF2-40B4-BE49-F238E27FC236}">
              <a16:creationId xmlns:a16="http://schemas.microsoft.com/office/drawing/2014/main" id="{34209D2E-F285-492F-A482-A4D963AA7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1179" y="467677"/>
          <a:ext cx="4304347" cy="722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95250</xdr:colOff>
      <xdr:row>2</xdr:row>
      <xdr:rowOff>13607</xdr:rowOff>
    </xdr:from>
    <xdr:to>
      <xdr:col>7</xdr:col>
      <xdr:colOff>2910228</xdr:colOff>
      <xdr:row>5</xdr:row>
      <xdr:rowOff>139472</xdr:rowOff>
    </xdr:to>
    <xdr:pic>
      <xdr:nvPicPr>
        <xdr:cNvPr id="2" name="Imagen 1">
          <a:extLst>
            <a:ext uri="{FF2B5EF4-FFF2-40B4-BE49-F238E27FC236}">
              <a16:creationId xmlns:a16="http://schemas.microsoft.com/office/drawing/2014/main" id="{62D3411D-C49E-47C0-95BF-AB95F62F9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7570" y="409847"/>
          <a:ext cx="4232298" cy="72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1116806</xdr:colOff>
      <xdr:row>5</xdr:row>
      <xdr:rowOff>128587</xdr:rowOff>
    </xdr:to>
    <xdr:pic>
      <xdr:nvPicPr>
        <xdr:cNvPr id="2" name="Imagen 1">
          <a:extLst>
            <a:ext uri="{FF2B5EF4-FFF2-40B4-BE49-F238E27FC236}">
              <a16:creationId xmlns:a16="http://schemas.microsoft.com/office/drawing/2014/main" id="{13BB3114-0B0D-4082-8468-5C196877D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1320" y="396240"/>
          <a:ext cx="4286726" cy="722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1535907</xdr:colOff>
      <xdr:row>2</xdr:row>
      <xdr:rowOff>47624</xdr:rowOff>
    </xdr:from>
    <xdr:to>
      <xdr:col>9</xdr:col>
      <xdr:colOff>973591</xdr:colOff>
      <xdr:row>5</xdr:row>
      <xdr:rowOff>178593</xdr:rowOff>
    </xdr:to>
    <xdr:pic>
      <xdr:nvPicPr>
        <xdr:cNvPr id="2" name="Imagen 1">
          <a:extLst>
            <a:ext uri="{FF2B5EF4-FFF2-40B4-BE49-F238E27FC236}">
              <a16:creationId xmlns:a16="http://schemas.microsoft.com/office/drawing/2014/main" id="{AE7D6602-4D74-4646-9F09-12BCED33B0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50907" y="443864"/>
          <a:ext cx="4314484"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5DD7ABB8-14D5-43D4-89CF-3C5DACB66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9441" y="420052"/>
          <a:ext cx="4322921"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547688</xdr:colOff>
      <xdr:row>2</xdr:row>
      <xdr:rowOff>0</xdr:rowOff>
    </xdr:from>
    <xdr:to>
      <xdr:col>13</xdr:col>
      <xdr:colOff>47625</xdr:colOff>
      <xdr:row>5</xdr:row>
      <xdr:rowOff>71438</xdr:rowOff>
    </xdr:to>
    <xdr:pic>
      <xdr:nvPicPr>
        <xdr:cNvPr id="2" name="Imagen 1">
          <a:extLst>
            <a:ext uri="{FF2B5EF4-FFF2-40B4-BE49-F238E27FC236}">
              <a16:creationId xmlns:a16="http://schemas.microsoft.com/office/drawing/2014/main" id="{4226F072-A7C3-4306-8ED6-2DB4CBC973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1168" y="396240"/>
          <a:ext cx="3805237" cy="665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1119188</xdr:colOff>
      <xdr:row>2</xdr:row>
      <xdr:rowOff>47624</xdr:rowOff>
    </xdr:from>
    <xdr:to>
      <xdr:col>5</xdr:col>
      <xdr:colOff>1178721</xdr:colOff>
      <xdr:row>5</xdr:row>
      <xdr:rowOff>47626</xdr:rowOff>
    </xdr:to>
    <xdr:pic>
      <xdr:nvPicPr>
        <xdr:cNvPr id="2" name="Imagen 1">
          <a:extLst>
            <a:ext uri="{FF2B5EF4-FFF2-40B4-BE49-F238E27FC236}">
              <a16:creationId xmlns:a16="http://schemas.microsoft.com/office/drawing/2014/main" id="{9886F21E-26FC-4EB4-B614-B41583D482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9028" y="398144"/>
          <a:ext cx="3907633" cy="594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C96A-C09A-406A-A2FB-8067B95E5DA0}">
  <sheetPr>
    <tabColor rgb="FFFF0000"/>
  </sheetPr>
  <dimension ref="B2:P32"/>
  <sheetViews>
    <sheetView showGridLines="0" tabSelected="1" zoomScale="70" zoomScaleNormal="70" workbookViewId="0"/>
  </sheetViews>
  <sheetFormatPr baseColWidth="10" defaultColWidth="11.5546875" defaultRowHeight="13.8" x14ac:dyDescent="0.25"/>
  <cols>
    <col min="1" max="1" width="7.44140625" style="3" customWidth="1"/>
    <col min="2" max="3" width="11.5546875" style="3"/>
    <col min="4" max="4" width="14.44140625" style="3" customWidth="1"/>
    <col min="5" max="8" width="11.5546875" style="3"/>
    <col min="9" max="9" width="17.109375" style="3" customWidth="1"/>
    <col min="10" max="14" width="11.5546875" style="3"/>
    <col min="15" max="15" width="39.5546875" style="3" customWidth="1"/>
    <col min="16" max="16384" width="11.5546875" style="3"/>
  </cols>
  <sheetData>
    <row r="2" spans="2:16" ht="18" customHeight="1" x14ac:dyDescent="0.25">
      <c r="B2" s="1"/>
      <c r="C2" s="1"/>
      <c r="D2" s="1"/>
      <c r="E2" s="2" t="s">
        <v>0</v>
      </c>
      <c r="F2" s="2"/>
      <c r="G2" s="2"/>
      <c r="H2" s="2"/>
      <c r="I2" s="2"/>
      <c r="J2" s="2"/>
      <c r="K2" s="2"/>
      <c r="L2" s="2"/>
      <c r="M2" s="2"/>
      <c r="N2" s="2"/>
      <c r="O2" s="2"/>
    </row>
    <row r="3" spans="2:16" ht="18" customHeight="1" x14ac:dyDescent="0.25">
      <c r="B3" s="1"/>
      <c r="C3" s="1"/>
      <c r="D3" s="1"/>
      <c r="E3" s="2"/>
      <c r="F3" s="2"/>
      <c r="G3" s="2"/>
      <c r="H3" s="2"/>
      <c r="I3" s="2"/>
      <c r="J3" s="2"/>
      <c r="K3" s="2"/>
      <c r="L3" s="2"/>
      <c r="M3" s="2"/>
      <c r="N3" s="2"/>
      <c r="O3" s="2"/>
    </row>
    <row r="4" spans="2:16" ht="18" customHeight="1" x14ac:dyDescent="0.25">
      <c r="B4" s="1"/>
      <c r="C4" s="1"/>
      <c r="D4" s="1"/>
      <c r="E4" s="2"/>
      <c r="F4" s="2"/>
      <c r="G4" s="2"/>
      <c r="H4" s="2"/>
      <c r="I4" s="2"/>
      <c r="J4" s="2"/>
      <c r="K4" s="2"/>
      <c r="L4" s="2"/>
      <c r="M4" s="2"/>
      <c r="N4" s="2"/>
      <c r="O4" s="2"/>
    </row>
    <row r="5" spans="2:16" ht="18" customHeight="1" x14ac:dyDescent="0.25">
      <c r="B5" s="1"/>
      <c r="C5" s="1"/>
      <c r="D5" s="1"/>
      <c r="E5" s="2"/>
      <c r="F5" s="2"/>
      <c r="G5" s="2"/>
      <c r="H5" s="2"/>
      <c r="I5" s="2"/>
      <c r="J5" s="2"/>
      <c r="K5" s="2"/>
      <c r="L5" s="2"/>
      <c r="M5" s="2"/>
      <c r="N5" s="2"/>
      <c r="O5" s="2"/>
    </row>
    <row r="6" spans="2:16" ht="18" customHeight="1" x14ac:dyDescent="0.25">
      <c r="B6" s="1"/>
      <c r="C6" s="1"/>
      <c r="D6" s="1"/>
      <c r="E6" s="2"/>
      <c r="F6" s="2"/>
      <c r="G6" s="2"/>
      <c r="H6" s="2"/>
      <c r="I6" s="2"/>
      <c r="J6" s="2"/>
      <c r="K6" s="2"/>
      <c r="L6" s="2"/>
      <c r="M6" s="2"/>
      <c r="N6" s="2"/>
      <c r="O6" s="2"/>
    </row>
    <row r="7" spans="2:16" ht="39.6" customHeight="1" x14ac:dyDescent="0.25">
      <c r="B7" s="1"/>
      <c r="C7" s="1"/>
      <c r="D7" s="1"/>
      <c r="E7" s="2"/>
      <c r="F7" s="2"/>
      <c r="G7" s="2"/>
      <c r="H7" s="2"/>
      <c r="I7" s="2"/>
      <c r="J7" s="2"/>
      <c r="K7" s="2"/>
      <c r="L7" s="2"/>
      <c r="M7" s="2"/>
      <c r="N7" s="2"/>
      <c r="O7" s="2"/>
      <c r="P7" s="4"/>
    </row>
    <row r="8" spans="2:16" ht="18" customHeight="1" x14ac:dyDescent="0.25">
      <c r="B8" s="5"/>
      <c r="C8" s="5"/>
      <c r="D8" s="6"/>
      <c r="E8" s="5"/>
      <c r="F8" s="5"/>
      <c r="G8" s="5"/>
      <c r="H8" s="5"/>
      <c r="I8" s="5"/>
      <c r="J8" s="5"/>
      <c r="K8" s="5"/>
      <c r="L8" s="5"/>
      <c r="M8" s="5"/>
      <c r="N8" s="5"/>
      <c r="O8" s="5"/>
    </row>
    <row r="9" spans="2:16" ht="18" customHeight="1" x14ac:dyDescent="0.35">
      <c r="B9" s="5"/>
      <c r="C9" s="7"/>
      <c r="D9" s="7"/>
      <c r="E9" s="7"/>
      <c r="F9" s="7"/>
      <c r="G9" s="7"/>
      <c r="H9" s="7"/>
      <c r="I9" s="7"/>
      <c r="J9" s="7"/>
      <c r="K9" s="7"/>
      <c r="L9" s="7"/>
      <c r="M9" s="7"/>
      <c r="N9" s="7"/>
      <c r="O9" s="7"/>
    </row>
    <row r="10" spans="2:16" ht="23.4" x14ac:dyDescent="0.45">
      <c r="B10" s="8" t="s">
        <v>1</v>
      </c>
      <c r="C10" s="8"/>
      <c r="D10" s="8"/>
      <c r="E10" s="8"/>
      <c r="F10" s="8"/>
      <c r="G10" s="8"/>
      <c r="H10" s="8"/>
      <c r="I10" s="8"/>
      <c r="J10" s="8"/>
      <c r="K10" s="8"/>
      <c r="L10" s="8"/>
      <c r="M10" s="8"/>
      <c r="N10" s="8"/>
      <c r="O10" s="8"/>
    </row>
    <row r="11" spans="2:16" ht="23.4" x14ac:dyDescent="0.45">
      <c r="B11" s="8" t="s">
        <v>2</v>
      </c>
      <c r="C11" s="8"/>
      <c r="D11" s="8"/>
      <c r="E11" s="8"/>
      <c r="F11" s="8"/>
      <c r="G11" s="8"/>
      <c r="H11" s="8"/>
      <c r="I11" s="8"/>
      <c r="J11" s="8"/>
      <c r="K11" s="8"/>
      <c r="L11" s="8"/>
      <c r="M11" s="8"/>
      <c r="N11" s="8"/>
      <c r="O11" s="8"/>
    </row>
    <row r="12" spans="2:16" ht="18" customHeight="1" x14ac:dyDescent="0.25">
      <c r="B12" s="5"/>
      <c r="C12" s="5"/>
      <c r="D12" s="5"/>
      <c r="E12" s="5"/>
      <c r="F12" s="5"/>
      <c r="G12" s="5"/>
      <c r="H12" s="5"/>
      <c r="I12" s="5"/>
      <c r="J12" s="5"/>
      <c r="K12" s="5"/>
      <c r="L12" s="5"/>
      <c r="M12" s="5"/>
      <c r="N12" s="5"/>
      <c r="O12" s="5"/>
    </row>
    <row r="13" spans="2:16" ht="18" customHeight="1" x14ac:dyDescent="0.25">
      <c r="B13" s="5"/>
      <c r="C13" s="5"/>
      <c r="D13" s="5"/>
      <c r="E13" s="5"/>
      <c r="F13" s="5"/>
      <c r="G13" s="5"/>
      <c r="H13" s="5"/>
      <c r="I13" s="5"/>
      <c r="J13" s="5"/>
      <c r="K13" s="5"/>
      <c r="L13" s="5"/>
      <c r="M13" s="5"/>
      <c r="N13" s="5"/>
      <c r="O13" s="5"/>
    </row>
    <row r="14" spans="2:16" s="11" customFormat="1" x14ac:dyDescent="0.25">
      <c r="B14" s="9"/>
      <c r="C14" s="9"/>
      <c r="D14" s="9"/>
      <c r="E14" s="9"/>
      <c r="F14" s="9"/>
      <c r="G14" s="9"/>
      <c r="H14" s="10"/>
      <c r="I14" s="9"/>
      <c r="J14" s="9"/>
      <c r="K14" s="9"/>
      <c r="L14" s="9"/>
      <c r="M14" s="10"/>
      <c r="N14" s="9"/>
      <c r="O14" s="9"/>
    </row>
    <row r="15" spans="2:16" s="11" customFormat="1" ht="18" x14ac:dyDescent="0.35">
      <c r="B15" s="12"/>
      <c r="C15" s="12"/>
      <c r="D15" s="12"/>
      <c r="E15" s="12"/>
      <c r="F15" s="12"/>
      <c r="G15" s="12"/>
      <c r="H15" s="13"/>
      <c r="I15" s="12"/>
      <c r="J15" s="12"/>
      <c r="K15" s="13"/>
      <c r="L15" s="13"/>
      <c r="M15" s="13"/>
      <c r="N15" s="12"/>
      <c r="O15" s="12"/>
    </row>
    <row r="16" spans="2:16" s="11" customFormat="1" ht="18" x14ac:dyDescent="0.35">
      <c r="B16" s="12"/>
      <c r="C16" s="12"/>
      <c r="D16" s="12"/>
      <c r="E16" s="12"/>
      <c r="F16" s="12"/>
      <c r="G16" s="12"/>
      <c r="H16" s="13"/>
      <c r="I16" s="12"/>
      <c r="J16" s="12"/>
      <c r="K16" s="13"/>
      <c r="L16" s="13"/>
      <c r="M16" s="13" t="s">
        <v>3</v>
      </c>
      <c r="N16" s="12"/>
      <c r="O16" s="12"/>
    </row>
    <row r="17" spans="2:15" s="11" customFormat="1" ht="18" x14ac:dyDescent="0.35">
      <c r="B17" s="12"/>
      <c r="C17" s="12"/>
      <c r="D17" s="12"/>
      <c r="E17" s="12"/>
      <c r="F17" s="12"/>
      <c r="G17" s="12"/>
      <c r="H17" s="13"/>
      <c r="I17" s="12"/>
      <c r="J17" s="12"/>
      <c r="K17" s="13"/>
      <c r="L17" s="12"/>
      <c r="M17" s="12"/>
      <c r="N17" s="12"/>
      <c r="O17" s="12"/>
    </row>
    <row r="18" spans="2:15" s="11" customFormat="1" ht="18" x14ac:dyDescent="0.35">
      <c r="B18" s="12"/>
      <c r="C18" s="12"/>
      <c r="D18" s="12" t="s">
        <v>4</v>
      </c>
      <c r="E18" s="14"/>
      <c r="F18" s="12"/>
      <c r="G18" s="12"/>
      <c r="H18" s="15"/>
      <c r="I18" s="12"/>
      <c r="J18" s="12"/>
      <c r="K18" s="12"/>
      <c r="L18" s="15"/>
      <c r="M18" s="16" t="s">
        <v>5</v>
      </c>
      <c r="N18" s="12"/>
      <c r="O18" s="12"/>
    </row>
    <row r="19" spans="2:15" s="11" customFormat="1" ht="18" x14ac:dyDescent="0.35">
      <c r="B19" s="12"/>
      <c r="C19" s="12"/>
      <c r="D19" s="12"/>
      <c r="E19" s="14"/>
      <c r="F19" s="12"/>
      <c r="G19" s="12"/>
      <c r="H19" s="17"/>
      <c r="I19" s="12"/>
      <c r="J19" s="12"/>
      <c r="K19" s="12"/>
      <c r="L19" s="17"/>
      <c r="M19" s="17"/>
      <c r="N19" s="12"/>
      <c r="O19" s="12"/>
    </row>
    <row r="20" spans="2:15" s="11" customFormat="1" ht="18" x14ac:dyDescent="0.35">
      <c r="B20" s="12"/>
      <c r="C20" s="12"/>
      <c r="D20" s="12" t="s">
        <v>6</v>
      </c>
      <c r="E20" s="14"/>
      <c r="F20" s="12"/>
      <c r="G20" s="12"/>
      <c r="H20" s="15"/>
      <c r="I20" s="12"/>
      <c r="J20" s="12"/>
      <c r="K20" s="12"/>
      <c r="L20" s="15"/>
      <c r="M20" s="16" t="s">
        <v>7</v>
      </c>
      <c r="N20" s="12"/>
      <c r="O20" s="12"/>
    </row>
    <row r="21" spans="2:15" s="11" customFormat="1" ht="18" x14ac:dyDescent="0.35">
      <c r="B21" s="12"/>
      <c r="C21" s="12"/>
      <c r="D21" s="12"/>
      <c r="E21" s="14"/>
      <c r="F21" s="12"/>
      <c r="G21" s="12"/>
      <c r="H21" s="17"/>
      <c r="I21" s="12"/>
      <c r="J21" s="12"/>
      <c r="K21" s="12"/>
      <c r="L21" s="17"/>
      <c r="M21" s="17"/>
      <c r="N21" s="12"/>
      <c r="O21" s="12"/>
    </row>
    <row r="22" spans="2:15" s="11" customFormat="1" ht="18" x14ac:dyDescent="0.35">
      <c r="B22" s="12"/>
      <c r="C22" s="12"/>
      <c r="D22" s="12" t="s">
        <v>8</v>
      </c>
      <c r="E22" s="14"/>
      <c r="F22" s="12"/>
      <c r="G22" s="12"/>
      <c r="H22" s="15"/>
      <c r="I22" s="12"/>
      <c r="J22" s="12"/>
      <c r="K22" s="12"/>
      <c r="L22" s="15"/>
      <c r="M22" s="16" t="s">
        <v>9</v>
      </c>
      <c r="N22" s="12"/>
      <c r="O22" s="12"/>
    </row>
    <row r="23" spans="2:15" s="11" customFormat="1" ht="18" x14ac:dyDescent="0.35">
      <c r="B23" s="12"/>
      <c r="C23" s="12"/>
      <c r="D23" s="12"/>
      <c r="E23" s="14"/>
      <c r="F23" s="12"/>
      <c r="G23" s="12"/>
      <c r="H23" s="17"/>
      <c r="I23" s="12"/>
      <c r="J23" s="12"/>
      <c r="K23" s="12"/>
      <c r="L23" s="17"/>
      <c r="M23" s="17"/>
      <c r="N23" s="12"/>
      <c r="O23" s="12"/>
    </row>
    <row r="24" spans="2:15" s="11" customFormat="1" ht="18" x14ac:dyDescent="0.35">
      <c r="B24" s="12"/>
      <c r="C24" s="12"/>
      <c r="D24" s="12" t="s">
        <v>10</v>
      </c>
      <c r="E24" s="14"/>
      <c r="F24" s="12"/>
      <c r="G24" s="12"/>
      <c r="H24" s="15"/>
      <c r="I24" s="12"/>
      <c r="J24" s="12"/>
      <c r="K24" s="12"/>
      <c r="L24" s="15"/>
      <c r="M24" s="16" t="s">
        <v>11</v>
      </c>
      <c r="N24" s="12"/>
      <c r="O24" s="12"/>
    </row>
    <row r="25" spans="2:15" s="11" customFormat="1" ht="18" x14ac:dyDescent="0.35">
      <c r="B25" s="12"/>
      <c r="C25" s="12"/>
      <c r="D25" s="12"/>
      <c r="E25" s="14"/>
      <c r="F25" s="12"/>
      <c r="G25" s="12"/>
      <c r="H25" s="17"/>
      <c r="I25" s="12"/>
      <c r="J25" s="12"/>
      <c r="K25" s="12"/>
      <c r="L25" s="17"/>
      <c r="M25" s="17"/>
      <c r="N25" s="12"/>
      <c r="O25" s="12"/>
    </row>
    <row r="26" spans="2:15" s="11" customFormat="1" ht="18" x14ac:dyDescent="0.35">
      <c r="B26" s="12"/>
      <c r="C26" s="12"/>
      <c r="D26" s="12" t="s">
        <v>12</v>
      </c>
      <c r="E26" s="14"/>
      <c r="F26" s="12"/>
      <c r="G26" s="12"/>
      <c r="H26" s="15"/>
      <c r="I26" s="12"/>
      <c r="J26" s="12"/>
      <c r="K26" s="12"/>
      <c r="L26" s="15"/>
      <c r="M26" s="16" t="s">
        <v>13</v>
      </c>
      <c r="N26" s="12"/>
      <c r="O26" s="12"/>
    </row>
    <row r="27" spans="2:15" s="11" customFormat="1" ht="18" x14ac:dyDescent="0.35">
      <c r="B27" s="12"/>
      <c r="C27" s="12"/>
      <c r="D27" s="12"/>
      <c r="E27" s="14"/>
      <c r="F27" s="12"/>
      <c r="G27" s="12"/>
      <c r="H27" s="17"/>
      <c r="I27" s="12"/>
      <c r="J27" s="12"/>
      <c r="K27" s="12"/>
      <c r="L27" s="17"/>
      <c r="M27" s="17"/>
      <c r="N27" s="12"/>
      <c r="O27" s="12"/>
    </row>
    <row r="28" spans="2:15" s="11" customFormat="1" ht="18" x14ac:dyDescent="0.35">
      <c r="B28" s="12"/>
      <c r="C28" s="12"/>
      <c r="D28" s="12" t="s">
        <v>14</v>
      </c>
      <c r="E28" s="14"/>
      <c r="F28" s="12"/>
      <c r="G28" s="12"/>
      <c r="H28" s="15"/>
      <c r="I28" s="12"/>
      <c r="J28" s="12"/>
      <c r="K28" s="12"/>
      <c r="L28" s="18"/>
      <c r="M28" s="16" t="s">
        <v>15</v>
      </c>
      <c r="N28" s="12"/>
      <c r="O28" s="12"/>
    </row>
    <row r="29" spans="2:15" s="11" customFormat="1" ht="18" x14ac:dyDescent="0.35">
      <c r="B29" s="12"/>
      <c r="C29" s="12"/>
      <c r="D29" s="12"/>
      <c r="E29" s="14"/>
      <c r="F29" s="12"/>
      <c r="G29" s="12"/>
      <c r="H29" s="17"/>
      <c r="I29" s="12"/>
      <c r="J29" s="12"/>
      <c r="K29" s="12"/>
      <c r="L29" s="17"/>
      <c r="M29" s="15"/>
      <c r="N29" s="12"/>
      <c r="O29" s="12"/>
    </row>
    <row r="30" spans="2:15" s="11" customFormat="1" ht="18" x14ac:dyDescent="0.35">
      <c r="B30" s="12"/>
      <c r="C30" s="12"/>
      <c r="D30" s="12" t="s">
        <v>16</v>
      </c>
      <c r="E30" s="14"/>
      <c r="F30" s="12"/>
      <c r="G30" s="12"/>
      <c r="H30" s="15"/>
      <c r="I30" s="12"/>
      <c r="J30" s="12"/>
      <c r="K30" s="12"/>
      <c r="L30" s="18"/>
      <c r="M30" s="16" t="s">
        <v>17</v>
      </c>
      <c r="N30" s="12"/>
      <c r="O30" s="12"/>
    </row>
    <row r="31" spans="2:15" s="11" customFormat="1" ht="18" x14ac:dyDescent="0.35">
      <c r="B31" s="12"/>
      <c r="C31" s="14"/>
      <c r="D31" s="14"/>
      <c r="E31" s="14"/>
      <c r="F31" s="12"/>
      <c r="G31" s="12"/>
      <c r="H31" s="17"/>
      <c r="I31" s="12"/>
      <c r="J31" s="12"/>
      <c r="K31" s="12"/>
      <c r="L31" s="17"/>
      <c r="M31" s="15"/>
      <c r="N31" s="12"/>
      <c r="O31" s="12"/>
    </row>
    <row r="32" spans="2:15" s="11" customFormat="1" ht="16.8" x14ac:dyDescent="0.3">
      <c r="B32" s="9"/>
      <c r="C32" s="19"/>
      <c r="D32" s="19"/>
      <c r="E32" s="20"/>
      <c r="F32" s="21"/>
      <c r="G32" s="21"/>
      <c r="H32" s="22"/>
      <c r="I32" s="9"/>
      <c r="J32" s="9"/>
      <c r="K32" s="9"/>
      <c r="L32" s="23"/>
      <c r="M32" s="9"/>
      <c r="N32" s="9"/>
      <c r="O32" s="9"/>
    </row>
  </sheetData>
  <mergeCells count="3">
    <mergeCell ref="E2:O7"/>
    <mergeCell ref="B10:O10"/>
    <mergeCell ref="B11:O11"/>
  </mergeCells>
  <hyperlinks>
    <hyperlink ref="M18" location="IG!A1" display="IGA1" xr:uid="{5CC6166B-11CF-4980-9D57-028DDA365878}"/>
    <hyperlink ref="M20" location="BG!A1" display="BGA1" xr:uid="{F599CAC9-2AAD-435E-AB3D-FF50F9ADB849}"/>
    <hyperlink ref="M22" location="EERR!A1" display="EERRA1" xr:uid="{32F1BCA5-C360-44F1-9777-74C706D47B93}"/>
    <hyperlink ref="M24" location="EFE!A1" display="EFEA1" xr:uid="{3F945385-555F-4059-B441-217DB74C9A82}"/>
    <hyperlink ref="M26" location="VPN!A1" display="VPNA1" xr:uid="{9501C220-9149-4CE0-A6E9-AFCF91C7544F}"/>
    <hyperlink ref="M28" location="'Notas 1 a Nota 3'!A1" display="Notas 1 a Nota 3A1" xr:uid="{DD8344D3-8FBA-4A44-931B-08B66043622D}"/>
    <hyperlink ref="M30" location="'Nota 4 a Nota 9'!A1" display="Nota 4 a Nota 9A1" xr:uid="{855BAAF7-5203-48C3-A0EE-222728CAAAA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3749-9B66-4D78-A78B-C6968162BAF9}">
  <sheetPr>
    <tabColor rgb="FFFF0000"/>
  </sheetPr>
  <dimension ref="B2:T100"/>
  <sheetViews>
    <sheetView showGridLines="0" topLeftCell="B1" zoomScale="80" zoomScaleNormal="80" workbookViewId="0">
      <selection activeCell="Q26" sqref="Q26"/>
    </sheetView>
  </sheetViews>
  <sheetFormatPr baseColWidth="10" defaultColWidth="8.6640625" defaultRowHeight="15.6" x14ac:dyDescent="0.3"/>
  <cols>
    <col min="1" max="1" width="2.44140625" style="26" customWidth="1"/>
    <col min="2" max="2" width="37.109375" style="26" customWidth="1"/>
    <col min="3" max="3" width="41.88671875" style="26" customWidth="1"/>
    <col min="4" max="4" width="24" style="26" customWidth="1"/>
    <col min="5" max="5" width="18.6640625" style="26" bestFit="1" customWidth="1"/>
    <col min="6" max="7" width="12.109375" style="26" customWidth="1"/>
    <col min="8" max="8" width="13.6640625" style="26" customWidth="1"/>
    <col min="9" max="9" width="12.109375" style="26" customWidth="1"/>
    <col min="10" max="16384" width="8.6640625" style="26"/>
  </cols>
  <sheetData>
    <row r="2" spans="2:20" s="25" customFormat="1" x14ac:dyDescent="0.3">
      <c r="B2" s="24"/>
      <c r="C2" s="24"/>
      <c r="D2" s="24"/>
      <c r="E2" s="24"/>
      <c r="F2" s="24"/>
      <c r="G2" s="24"/>
      <c r="H2" s="24"/>
      <c r="I2" s="24"/>
      <c r="J2" s="24"/>
      <c r="K2" s="24"/>
      <c r="L2" s="24"/>
      <c r="M2" s="24"/>
      <c r="N2" s="24"/>
      <c r="O2" s="24"/>
      <c r="P2" s="24"/>
      <c r="Q2" s="24"/>
      <c r="R2" s="24"/>
      <c r="S2" s="24"/>
      <c r="T2" s="24"/>
    </row>
    <row r="3" spans="2:20" s="25" customFormat="1" x14ac:dyDescent="0.3"/>
    <row r="4" spans="2:20" s="25" customFormat="1" x14ac:dyDescent="0.3"/>
    <row r="5" spans="2:20" s="25" customFormat="1" x14ac:dyDescent="0.3"/>
    <row r="6" spans="2:20" s="25" customFormat="1" x14ac:dyDescent="0.3"/>
    <row r="7" spans="2:20" s="25" customFormat="1" x14ac:dyDescent="0.3">
      <c r="B7" s="24"/>
      <c r="C7" s="24"/>
      <c r="D7" s="24"/>
      <c r="E7" s="24"/>
      <c r="F7" s="24"/>
      <c r="G7" s="24"/>
      <c r="H7" s="24"/>
      <c r="I7" s="24"/>
      <c r="J7" s="24"/>
      <c r="K7" s="24"/>
      <c r="L7" s="24"/>
      <c r="M7" s="24"/>
      <c r="N7" s="24"/>
      <c r="O7" s="24"/>
      <c r="P7" s="24"/>
      <c r="Q7" s="24"/>
      <c r="R7" s="24"/>
      <c r="S7" s="24"/>
      <c r="T7" s="24"/>
    </row>
    <row r="10" spans="2:20" x14ac:dyDescent="0.3">
      <c r="E10" s="27" t="s">
        <v>18</v>
      </c>
    </row>
    <row r="11" spans="2:20" s="30" customFormat="1" ht="16.5" customHeight="1" x14ac:dyDescent="0.3">
      <c r="B11" s="28" t="s">
        <v>19</v>
      </c>
      <c r="C11" s="28"/>
      <c r="D11" s="28"/>
      <c r="E11" s="28"/>
      <c r="F11" s="28"/>
      <c r="G11" s="29"/>
      <c r="H11" s="29"/>
    </row>
    <row r="12" spans="2:20" s="30" customFormat="1" ht="16.8" x14ac:dyDescent="0.3">
      <c r="B12" s="31" t="s">
        <v>20</v>
      </c>
      <c r="C12" s="31"/>
      <c r="D12" s="31"/>
      <c r="E12" s="31"/>
      <c r="F12" s="31"/>
      <c r="G12" s="32"/>
      <c r="H12" s="32"/>
      <c r="I12" s="32"/>
    </row>
    <row r="13" spans="2:20" s="30" customFormat="1" ht="16.8" x14ac:dyDescent="0.3">
      <c r="B13" s="33" t="s">
        <v>21</v>
      </c>
      <c r="C13" s="33"/>
      <c r="D13" s="33"/>
      <c r="E13" s="33"/>
      <c r="F13" s="33"/>
      <c r="G13" s="32"/>
      <c r="H13" s="32"/>
      <c r="I13" s="32"/>
    </row>
    <row r="14" spans="2:20" x14ac:dyDescent="0.3">
      <c r="B14" s="34"/>
      <c r="C14" s="35"/>
      <c r="D14" s="35"/>
      <c r="E14" s="35"/>
      <c r="F14" s="35"/>
      <c r="G14" s="35"/>
      <c r="H14" s="35"/>
      <c r="I14" s="35"/>
    </row>
    <row r="15" spans="2:20" x14ac:dyDescent="0.3">
      <c r="B15" s="36" t="s">
        <v>22</v>
      </c>
      <c r="C15" s="35"/>
      <c r="D15" s="35"/>
      <c r="E15" s="35"/>
      <c r="F15" s="35"/>
      <c r="G15" s="35"/>
      <c r="H15" s="35"/>
      <c r="I15" s="35"/>
    </row>
    <row r="16" spans="2:20" x14ac:dyDescent="0.3">
      <c r="B16" s="34"/>
      <c r="C16" s="35"/>
      <c r="D16" s="35"/>
      <c r="E16" s="35"/>
      <c r="F16" s="35"/>
      <c r="G16" s="35"/>
      <c r="H16" s="35"/>
      <c r="I16" s="35"/>
    </row>
    <row r="17" spans="2:9" x14ac:dyDescent="0.3">
      <c r="B17" s="37" t="s">
        <v>23</v>
      </c>
      <c r="C17" s="38" t="s">
        <v>24</v>
      </c>
      <c r="D17" s="35"/>
      <c r="E17" s="35"/>
      <c r="F17" s="35"/>
      <c r="G17" s="35"/>
      <c r="H17" s="35"/>
      <c r="I17" s="35"/>
    </row>
    <row r="18" spans="2:9" x14ac:dyDescent="0.3">
      <c r="B18" s="37" t="s">
        <v>25</v>
      </c>
      <c r="C18" s="38" t="s">
        <v>26</v>
      </c>
      <c r="D18" s="35"/>
      <c r="E18" s="35"/>
      <c r="F18" s="35"/>
      <c r="G18" s="35"/>
      <c r="H18" s="35"/>
      <c r="I18" s="35"/>
    </row>
    <row r="19" spans="2:9" x14ac:dyDescent="0.3">
      <c r="B19" s="37" t="s">
        <v>27</v>
      </c>
      <c r="C19" s="39" t="s">
        <v>28</v>
      </c>
      <c r="D19" s="35"/>
      <c r="E19" s="35"/>
      <c r="F19" s="35"/>
      <c r="G19" s="35"/>
      <c r="H19" s="35"/>
      <c r="I19" s="35"/>
    </row>
    <row r="20" spans="2:9" x14ac:dyDescent="0.3">
      <c r="B20" s="37" t="s">
        <v>29</v>
      </c>
      <c r="C20" s="38" t="s">
        <v>30</v>
      </c>
      <c r="D20" s="35"/>
      <c r="E20" s="35"/>
      <c r="F20" s="35"/>
      <c r="G20" s="35"/>
      <c r="H20" s="35"/>
      <c r="I20" s="35"/>
    </row>
    <row r="21" spans="2:9" x14ac:dyDescent="0.3">
      <c r="B21" s="37" t="s">
        <v>31</v>
      </c>
      <c r="C21" s="40" t="s">
        <v>32</v>
      </c>
      <c r="D21" s="35"/>
      <c r="E21" s="35"/>
      <c r="F21" s="35"/>
      <c r="G21" s="35"/>
      <c r="H21" s="35"/>
      <c r="I21" s="35"/>
    </row>
    <row r="22" spans="2:9" x14ac:dyDescent="0.3">
      <c r="B22" s="37" t="s">
        <v>33</v>
      </c>
      <c r="C22" s="40" t="s">
        <v>34</v>
      </c>
      <c r="D22" s="35"/>
      <c r="E22" s="35"/>
      <c r="F22" s="35"/>
      <c r="G22" s="35"/>
      <c r="H22" s="35"/>
      <c r="I22" s="35"/>
    </row>
    <row r="23" spans="2:9" x14ac:dyDescent="0.3">
      <c r="B23" s="37" t="s">
        <v>35</v>
      </c>
      <c r="C23" s="39" t="s">
        <v>28</v>
      </c>
      <c r="D23" s="35"/>
      <c r="E23" s="35"/>
      <c r="F23" s="35"/>
      <c r="G23" s="35"/>
      <c r="H23" s="35"/>
      <c r="I23" s="35"/>
    </row>
    <row r="24" spans="2:9" ht="17.399999999999999" customHeight="1" x14ac:dyDescent="0.3">
      <c r="B24" s="34"/>
      <c r="C24" s="35"/>
      <c r="D24" s="35"/>
      <c r="E24" s="35"/>
      <c r="F24" s="35"/>
      <c r="G24" s="35"/>
      <c r="H24" s="35"/>
      <c r="I24" s="35"/>
    </row>
    <row r="25" spans="2:9" x14ac:dyDescent="0.3">
      <c r="B25" s="36" t="s">
        <v>36</v>
      </c>
      <c r="C25" s="35"/>
      <c r="D25" s="35"/>
      <c r="E25" s="35"/>
      <c r="F25" s="35"/>
      <c r="G25" s="35"/>
      <c r="H25" s="35"/>
      <c r="I25" s="35"/>
    </row>
    <row r="26" spans="2:9" x14ac:dyDescent="0.3">
      <c r="B26" s="34"/>
      <c r="C26" s="35"/>
      <c r="D26" s="35"/>
      <c r="E26" s="35"/>
      <c r="F26" s="35"/>
      <c r="G26" s="35"/>
      <c r="H26" s="35"/>
      <c r="I26" s="35"/>
    </row>
    <row r="27" spans="2:9" x14ac:dyDescent="0.3">
      <c r="B27" s="37" t="s">
        <v>37</v>
      </c>
      <c r="C27" s="38" t="s">
        <v>38</v>
      </c>
      <c r="D27" s="35"/>
      <c r="E27" s="35"/>
      <c r="F27" s="35"/>
      <c r="G27" s="35"/>
      <c r="H27" s="35"/>
      <c r="I27" s="35"/>
    </row>
    <row r="28" spans="2:9" x14ac:dyDescent="0.3">
      <c r="B28" s="37" t="s">
        <v>39</v>
      </c>
      <c r="C28" s="38" t="s">
        <v>40</v>
      </c>
      <c r="D28" s="35"/>
      <c r="E28" s="35"/>
      <c r="F28" s="35"/>
      <c r="G28" s="35"/>
      <c r="H28" s="35"/>
      <c r="I28" s="35"/>
    </row>
    <row r="29" spans="2:9" x14ac:dyDescent="0.3">
      <c r="B29" s="37" t="s">
        <v>41</v>
      </c>
      <c r="C29" s="38" t="s">
        <v>42</v>
      </c>
      <c r="D29" s="35"/>
      <c r="E29" s="35"/>
      <c r="F29" s="35"/>
      <c r="G29" s="35"/>
      <c r="H29" s="35"/>
      <c r="I29" s="35"/>
    </row>
    <row r="30" spans="2:9" x14ac:dyDescent="0.3">
      <c r="B30" s="37" t="s">
        <v>37</v>
      </c>
      <c r="C30" s="38" t="s">
        <v>43</v>
      </c>
      <c r="D30" s="35"/>
      <c r="E30" s="35"/>
      <c r="F30" s="35"/>
      <c r="G30" s="35"/>
      <c r="H30" s="35"/>
      <c r="I30" s="35"/>
    </row>
    <row r="31" spans="2:9" x14ac:dyDescent="0.3">
      <c r="B31" s="37" t="s">
        <v>39</v>
      </c>
      <c r="C31" s="38" t="s">
        <v>44</v>
      </c>
    </row>
    <row r="32" spans="2:9" x14ac:dyDescent="0.3">
      <c r="B32" s="37"/>
      <c r="C32" s="38"/>
    </row>
    <row r="33" spans="2:3" ht="16.5" customHeight="1" x14ac:dyDescent="0.3"/>
    <row r="34" spans="2:3" x14ac:dyDescent="0.3">
      <c r="B34" s="41" t="s">
        <v>45</v>
      </c>
    </row>
    <row r="36" spans="2:3" x14ac:dyDescent="0.3">
      <c r="B36" s="42" t="s">
        <v>46</v>
      </c>
      <c r="C36" s="42" t="s">
        <v>47</v>
      </c>
    </row>
    <row r="37" spans="2:3" s="25" customFormat="1" x14ac:dyDescent="0.3">
      <c r="B37" s="43" t="s">
        <v>48</v>
      </c>
      <c r="C37" s="44" t="s">
        <v>49</v>
      </c>
    </row>
    <row r="38" spans="2:3" s="25" customFormat="1" x14ac:dyDescent="0.3">
      <c r="B38" s="43"/>
      <c r="C38" s="44" t="s">
        <v>50</v>
      </c>
    </row>
    <row r="39" spans="2:3" ht="15.75" customHeight="1" x14ac:dyDescent="0.3">
      <c r="B39" s="45" t="s">
        <v>51</v>
      </c>
      <c r="C39" s="45"/>
    </row>
    <row r="40" spans="2:3" s="25" customFormat="1" x14ac:dyDescent="0.3">
      <c r="B40" s="44" t="s">
        <v>52</v>
      </c>
      <c r="C40" s="44" t="s">
        <v>49</v>
      </c>
    </row>
    <row r="41" spans="2:3" s="25" customFormat="1" x14ac:dyDescent="0.3">
      <c r="B41" s="44" t="s">
        <v>53</v>
      </c>
      <c r="C41" s="44" t="s">
        <v>50</v>
      </c>
    </row>
    <row r="42" spans="2:3" s="25" customFormat="1" x14ac:dyDescent="0.3">
      <c r="B42" s="44" t="s">
        <v>54</v>
      </c>
      <c r="C42" s="44" t="s">
        <v>55</v>
      </c>
    </row>
    <row r="43" spans="2:3" s="25" customFormat="1" x14ac:dyDescent="0.3">
      <c r="B43" s="44" t="s">
        <v>56</v>
      </c>
      <c r="C43" s="44" t="s">
        <v>57</v>
      </c>
    </row>
    <row r="44" spans="2:3" s="25" customFormat="1" x14ac:dyDescent="0.3">
      <c r="B44" s="44" t="s">
        <v>58</v>
      </c>
      <c r="C44" s="44" t="s">
        <v>59</v>
      </c>
    </row>
    <row r="45" spans="2:3" ht="15.75" customHeight="1" x14ac:dyDescent="0.3">
      <c r="B45" s="45" t="s">
        <v>60</v>
      </c>
      <c r="C45" s="45"/>
    </row>
    <row r="46" spans="2:3" s="25" customFormat="1" ht="15.75" customHeight="1" x14ac:dyDescent="0.3">
      <c r="B46" s="44" t="s">
        <v>61</v>
      </c>
      <c r="C46" s="44" t="s">
        <v>62</v>
      </c>
    </row>
    <row r="48" spans="2:3" x14ac:dyDescent="0.3">
      <c r="B48" s="34" t="s">
        <v>63</v>
      </c>
    </row>
    <row r="50" spans="2:19" x14ac:dyDescent="0.3">
      <c r="B50" s="46" t="s">
        <v>64</v>
      </c>
    </row>
    <row r="52" spans="2:19" ht="37.200000000000003" customHeight="1" x14ac:dyDescent="0.3">
      <c r="B52" s="47" t="s">
        <v>65</v>
      </c>
      <c r="C52" s="47"/>
      <c r="D52" s="47"/>
      <c r="E52" s="47"/>
      <c r="F52" s="47"/>
      <c r="G52" s="47"/>
      <c r="H52" s="47"/>
      <c r="I52" s="47"/>
      <c r="J52" s="47"/>
      <c r="K52" s="47"/>
      <c r="L52" s="47"/>
      <c r="M52" s="47"/>
      <c r="N52" s="47"/>
      <c r="O52" s="47"/>
      <c r="P52" s="47"/>
      <c r="Q52" s="47"/>
      <c r="R52" s="47"/>
      <c r="S52" s="47"/>
    </row>
    <row r="54" spans="2:19" x14ac:dyDescent="0.3">
      <c r="B54" s="48" t="s">
        <v>66</v>
      </c>
      <c r="C54" s="49">
        <v>5000000000</v>
      </c>
    </row>
    <row r="55" spans="2:19" x14ac:dyDescent="0.3">
      <c r="B55" s="48" t="s">
        <v>67</v>
      </c>
      <c r="C55" s="49">
        <v>5000000000</v>
      </c>
    </row>
    <row r="56" spans="2:19" x14ac:dyDescent="0.3">
      <c r="B56" s="48" t="s">
        <v>68</v>
      </c>
      <c r="C56" s="49">
        <v>5000000000</v>
      </c>
    </row>
    <row r="57" spans="2:19" x14ac:dyDescent="0.3">
      <c r="B57" s="48" t="s">
        <v>69</v>
      </c>
      <c r="C57" s="49">
        <v>1000000</v>
      </c>
    </row>
    <row r="60" spans="2:19" s="25" customFormat="1" x14ac:dyDescent="0.3">
      <c r="B60" s="50" t="s">
        <v>70</v>
      </c>
      <c r="C60" s="51"/>
      <c r="D60" s="51"/>
      <c r="E60" s="51"/>
      <c r="F60" s="51"/>
      <c r="G60" s="51"/>
      <c r="H60" s="51"/>
      <c r="I60" s="52"/>
    </row>
    <row r="61" spans="2:19" ht="62.4" x14ac:dyDescent="0.3">
      <c r="B61" s="53" t="s">
        <v>71</v>
      </c>
      <c r="C61" s="53" t="s">
        <v>72</v>
      </c>
      <c r="D61" s="53" t="s">
        <v>73</v>
      </c>
      <c r="E61" s="53" t="s">
        <v>74</v>
      </c>
      <c r="F61" s="53" t="s">
        <v>75</v>
      </c>
      <c r="G61" s="53" t="s">
        <v>76</v>
      </c>
      <c r="H61" s="53" t="s">
        <v>77</v>
      </c>
      <c r="I61" s="53" t="s">
        <v>78</v>
      </c>
    </row>
    <row r="62" spans="2:19" s="25" customFormat="1" x14ac:dyDescent="0.3">
      <c r="B62" s="54">
        <v>1</v>
      </c>
      <c r="C62" s="55" t="s">
        <v>79</v>
      </c>
      <c r="D62" s="56">
        <v>4999</v>
      </c>
      <c r="E62" s="56">
        <v>4999</v>
      </c>
      <c r="F62" s="54" t="s">
        <v>80</v>
      </c>
      <c r="G62" s="56">
        <v>4999</v>
      </c>
      <c r="H62" s="57">
        <v>4999000000</v>
      </c>
      <c r="I62" s="58">
        <f>+H62/(H62+H63)</f>
        <v>0.99980000000000002</v>
      </c>
    </row>
    <row r="63" spans="2:19" s="25" customFormat="1" x14ac:dyDescent="0.3">
      <c r="B63" s="54">
        <v>2</v>
      </c>
      <c r="C63" s="55" t="s">
        <v>81</v>
      </c>
      <c r="D63" s="54">
        <v>1</v>
      </c>
      <c r="E63" s="54">
        <v>1</v>
      </c>
      <c r="F63" s="54" t="s">
        <v>80</v>
      </c>
      <c r="G63" s="54">
        <v>1</v>
      </c>
      <c r="H63" s="57">
        <v>1000000</v>
      </c>
      <c r="I63" s="58">
        <f>+H63/(H62+H63)</f>
        <v>2.0000000000000001E-4</v>
      </c>
    </row>
    <row r="64" spans="2:19" x14ac:dyDescent="0.3">
      <c r="H64" s="59"/>
    </row>
    <row r="65" spans="2:9" s="25" customFormat="1" x14ac:dyDescent="0.3">
      <c r="B65" s="50" t="s">
        <v>82</v>
      </c>
      <c r="C65" s="51"/>
      <c r="D65" s="51"/>
      <c r="E65" s="51"/>
      <c r="F65" s="51"/>
      <c r="G65" s="51"/>
      <c r="H65" s="51"/>
      <c r="I65" s="52"/>
    </row>
    <row r="66" spans="2:9" ht="62.4" x14ac:dyDescent="0.3">
      <c r="B66" s="53" t="s">
        <v>71</v>
      </c>
      <c r="C66" s="53" t="s">
        <v>72</v>
      </c>
      <c r="D66" s="53" t="s">
        <v>73</v>
      </c>
      <c r="E66" s="53" t="s">
        <v>74</v>
      </c>
      <c r="F66" s="53" t="s">
        <v>75</v>
      </c>
      <c r="G66" s="53" t="s">
        <v>76</v>
      </c>
      <c r="H66" s="53" t="s">
        <v>77</v>
      </c>
      <c r="I66" s="53" t="s">
        <v>83</v>
      </c>
    </row>
    <row r="67" spans="2:9" s="25" customFormat="1" x14ac:dyDescent="0.3">
      <c r="B67" s="54">
        <v>1</v>
      </c>
      <c r="C67" s="55" t="s">
        <v>79</v>
      </c>
      <c r="D67" s="56">
        <v>4999</v>
      </c>
      <c r="E67" s="56">
        <v>4999</v>
      </c>
      <c r="F67" s="54" t="s">
        <v>80</v>
      </c>
      <c r="G67" s="56">
        <v>4999</v>
      </c>
      <c r="H67" s="57">
        <v>4999000000</v>
      </c>
      <c r="I67" s="58">
        <f>+H67/(H67+H68)</f>
        <v>0.99980000000000002</v>
      </c>
    </row>
    <row r="68" spans="2:9" s="25" customFormat="1" x14ac:dyDescent="0.3">
      <c r="B68" s="54">
        <v>2</v>
      </c>
      <c r="C68" s="55" t="s">
        <v>81</v>
      </c>
      <c r="D68" s="54">
        <v>1</v>
      </c>
      <c r="E68" s="54">
        <v>1</v>
      </c>
      <c r="F68" s="54" t="s">
        <v>80</v>
      </c>
      <c r="G68" s="54">
        <v>1</v>
      </c>
      <c r="H68" s="57">
        <v>1000000</v>
      </c>
      <c r="I68" s="58">
        <f>+H68/(H67+H68)</f>
        <v>2.0000000000000001E-4</v>
      </c>
    </row>
    <row r="71" spans="2:9" x14ac:dyDescent="0.3">
      <c r="B71" s="60" t="s">
        <v>84</v>
      </c>
    </row>
    <row r="73" spans="2:9" x14ac:dyDescent="0.3">
      <c r="B73" s="61" t="s">
        <v>85</v>
      </c>
      <c r="C73" s="25"/>
    </row>
    <row r="74" spans="2:9" x14ac:dyDescent="0.3">
      <c r="B74" s="61" t="s">
        <v>86</v>
      </c>
      <c r="C74" s="25"/>
    </row>
    <row r="77" spans="2:9" x14ac:dyDescent="0.3">
      <c r="B77" s="60" t="s">
        <v>87</v>
      </c>
    </row>
    <row r="79" spans="2:9" x14ac:dyDescent="0.3">
      <c r="B79" s="42" t="s">
        <v>88</v>
      </c>
      <c r="C79" s="53" t="s">
        <v>89</v>
      </c>
    </row>
    <row r="80" spans="2:9" s="25" customFormat="1" x14ac:dyDescent="0.3">
      <c r="B80" s="44" t="s">
        <v>49</v>
      </c>
      <c r="C80" s="62" t="s">
        <v>52</v>
      </c>
    </row>
    <row r="81" spans="2:3" s="25" customFormat="1" x14ac:dyDescent="0.3">
      <c r="B81" s="44" t="s">
        <v>50</v>
      </c>
      <c r="C81" s="62" t="s">
        <v>53</v>
      </c>
    </row>
    <row r="82" spans="2:3" s="25" customFormat="1" x14ac:dyDescent="0.3">
      <c r="B82" s="44" t="s">
        <v>55</v>
      </c>
      <c r="C82" s="62" t="s">
        <v>54</v>
      </c>
    </row>
    <row r="83" spans="2:3" s="25" customFormat="1" x14ac:dyDescent="0.3">
      <c r="B83" s="44" t="s">
        <v>57</v>
      </c>
      <c r="C83" s="62" t="s">
        <v>56</v>
      </c>
    </row>
    <row r="84" spans="2:3" s="25" customFormat="1" x14ac:dyDescent="0.3">
      <c r="B84" s="44" t="s">
        <v>59</v>
      </c>
      <c r="C84" s="62" t="s">
        <v>58</v>
      </c>
    </row>
    <row r="85" spans="2:3" s="25" customFormat="1" x14ac:dyDescent="0.3">
      <c r="B85" s="44" t="s">
        <v>90</v>
      </c>
      <c r="C85" s="62" t="s">
        <v>91</v>
      </c>
    </row>
    <row r="86" spans="2:3" s="25" customFormat="1" x14ac:dyDescent="0.3">
      <c r="B86" s="44" t="s">
        <v>92</v>
      </c>
      <c r="C86" s="62" t="s">
        <v>93</v>
      </c>
    </row>
    <row r="87" spans="2:3" s="25" customFormat="1" ht="18" customHeight="1" x14ac:dyDescent="0.3">
      <c r="B87" s="44" t="s">
        <v>94</v>
      </c>
      <c r="C87" s="62" t="s">
        <v>95</v>
      </c>
    </row>
    <row r="89" spans="2:3" x14ac:dyDescent="0.3">
      <c r="B89" s="37" t="s">
        <v>96</v>
      </c>
    </row>
    <row r="90" spans="2:3" x14ac:dyDescent="0.3">
      <c r="B90" s="37" t="s">
        <v>97</v>
      </c>
    </row>
    <row r="91" spans="2:3" x14ac:dyDescent="0.3">
      <c r="B91" s="60" t="s">
        <v>98</v>
      </c>
    </row>
    <row r="92" spans="2:3" x14ac:dyDescent="0.3">
      <c r="B92" s="37" t="s">
        <v>99</v>
      </c>
    </row>
    <row r="98" spans="2:8" x14ac:dyDescent="0.3">
      <c r="B98" s="63" t="str">
        <f>+BG!C67</f>
        <v>Andrea Ramirez</v>
      </c>
      <c r="D98" s="64" t="s">
        <v>92</v>
      </c>
      <c r="E98" s="63"/>
      <c r="H98" s="65" t="s">
        <v>100</v>
      </c>
    </row>
    <row r="99" spans="2:8" x14ac:dyDescent="0.3">
      <c r="B99" s="66" t="str">
        <f>+BG!C68</f>
        <v>Gerente General</v>
      </c>
      <c r="D99" s="67" t="str">
        <f>+BG!$F$68</f>
        <v>Apoderado</v>
      </c>
      <c r="E99" s="66"/>
      <c r="H99" s="67" t="s">
        <v>101</v>
      </c>
    </row>
    <row r="100" spans="2:8" x14ac:dyDescent="0.3">
      <c r="E100" s="68"/>
      <c r="F100" s="35"/>
      <c r="G100" s="69"/>
    </row>
  </sheetData>
  <mergeCells count="9">
    <mergeCell ref="B52:S52"/>
    <mergeCell ref="B60:I60"/>
    <mergeCell ref="B65:I65"/>
    <mergeCell ref="B11:F11"/>
    <mergeCell ref="B12:F12"/>
    <mergeCell ref="B13:F13"/>
    <mergeCell ref="B37:B38"/>
    <mergeCell ref="B39:C39"/>
    <mergeCell ref="B45:C45"/>
  </mergeCells>
  <hyperlinks>
    <hyperlink ref="C22" r:id="rId1" xr:uid="{10297B0A-5344-44CE-81C1-09FD5838B4EF}"/>
    <hyperlink ref="E10" location="Indice!A1" display="Índice" xr:uid="{BD6D23AE-752D-407D-B9B5-92C8F13DE6CF}"/>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E7BB-D9CC-4A8D-BF4C-BEEF67026370}">
  <sheetPr>
    <tabColor rgb="FFFF0000"/>
  </sheetPr>
  <dimension ref="A1:U86"/>
  <sheetViews>
    <sheetView showGridLines="0" zoomScale="70" zoomScaleNormal="70" zoomScaleSheetLayoutView="80" workbookViewId="0">
      <selection activeCell="F28" sqref="F28"/>
    </sheetView>
  </sheetViews>
  <sheetFormatPr baseColWidth="10" defaultColWidth="11.44140625" defaultRowHeight="15.6" x14ac:dyDescent="0.3"/>
  <cols>
    <col min="1" max="1" width="11.44140625" style="72"/>
    <col min="2" max="2" width="8.88671875" style="72" bestFit="1" customWidth="1"/>
    <col min="3" max="3" width="41.6640625" style="35" customWidth="1"/>
    <col min="4" max="4" width="22.44140625" style="35" bestFit="1" customWidth="1"/>
    <col min="5" max="6" width="19.5546875" style="35" customWidth="1"/>
    <col min="7" max="7" width="1.109375" style="35" customWidth="1"/>
    <col min="8" max="8" width="51.109375" style="35" customWidth="1"/>
    <col min="9" max="9" width="13.5546875" style="73" customWidth="1"/>
    <col min="10" max="10" width="20.44140625" style="35" bestFit="1" customWidth="1"/>
    <col min="11" max="11" width="19.5546875" style="35" customWidth="1"/>
    <col min="12" max="12" width="2.5546875" style="35" customWidth="1"/>
    <col min="13" max="13" width="17.6640625" style="35" customWidth="1"/>
    <col min="14" max="14" width="16.6640625" style="35" customWidth="1"/>
    <col min="15" max="15" width="18.88671875" style="35" bestFit="1" customWidth="1"/>
    <col min="16" max="16" width="13.5546875" style="35" bestFit="1" customWidth="1"/>
    <col min="17" max="16384" width="11.44140625" style="35"/>
  </cols>
  <sheetData>
    <row r="1" spans="1:21" s="26" customFormat="1" x14ac:dyDescent="0.3">
      <c r="A1" s="70"/>
      <c r="B1" s="70"/>
    </row>
    <row r="2" spans="1:21" s="25" customFormat="1" x14ac:dyDescent="0.3">
      <c r="A2" s="71"/>
      <c r="B2" s="71"/>
      <c r="C2" s="24"/>
      <c r="D2" s="24"/>
      <c r="E2" s="24"/>
      <c r="F2" s="24"/>
      <c r="G2" s="24"/>
      <c r="H2" s="24"/>
      <c r="I2" s="24"/>
      <c r="J2" s="24"/>
      <c r="K2" s="24"/>
      <c r="L2" s="24"/>
      <c r="M2" s="24"/>
      <c r="N2" s="24"/>
      <c r="O2" s="24"/>
      <c r="P2" s="24"/>
      <c r="Q2" s="24"/>
      <c r="R2" s="24"/>
      <c r="S2" s="24"/>
      <c r="T2" s="24"/>
      <c r="U2" s="24"/>
    </row>
    <row r="3" spans="1:21" s="25" customFormat="1" x14ac:dyDescent="0.3">
      <c r="A3" s="71"/>
      <c r="B3" s="71"/>
    </row>
    <row r="4" spans="1:21" s="25" customFormat="1" x14ac:dyDescent="0.3">
      <c r="A4" s="71"/>
      <c r="B4" s="71"/>
    </row>
    <row r="5" spans="1:21" s="25" customFormat="1" x14ac:dyDescent="0.3">
      <c r="A5" s="71"/>
      <c r="B5" s="71"/>
    </row>
    <row r="6" spans="1:21" s="25" customFormat="1" x14ac:dyDescent="0.3">
      <c r="A6" s="71"/>
      <c r="B6" s="71"/>
    </row>
    <row r="7" spans="1:21" s="25" customFormat="1" x14ac:dyDescent="0.3">
      <c r="A7" s="71"/>
      <c r="B7" s="71"/>
      <c r="C7" s="24"/>
      <c r="D7" s="24"/>
      <c r="E7" s="24"/>
      <c r="F7" s="24"/>
      <c r="G7" s="24"/>
      <c r="H7" s="24"/>
      <c r="I7" s="24"/>
      <c r="J7" s="24"/>
      <c r="K7" s="24"/>
      <c r="L7" s="24"/>
      <c r="M7" s="24"/>
      <c r="N7" s="24"/>
      <c r="O7" s="24"/>
      <c r="P7" s="24"/>
      <c r="Q7" s="24"/>
      <c r="R7" s="24"/>
      <c r="S7" s="24"/>
      <c r="T7" s="24"/>
      <c r="U7" s="24"/>
    </row>
    <row r="8" spans="1:21" s="25" customFormat="1" x14ac:dyDescent="0.3">
      <c r="A8" s="71"/>
      <c r="B8" s="71"/>
    </row>
    <row r="9" spans="1:21" x14ac:dyDescent="0.3">
      <c r="K9" s="27" t="s">
        <v>18</v>
      </c>
    </row>
    <row r="10" spans="1:21" s="32" customFormat="1" ht="16.8" x14ac:dyDescent="0.3">
      <c r="A10" s="74"/>
      <c r="B10" s="74"/>
      <c r="C10" s="75" t="s">
        <v>19</v>
      </c>
      <c r="D10" s="75"/>
      <c r="E10" s="75"/>
      <c r="F10" s="75"/>
      <c r="G10" s="75"/>
      <c r="H10" s="75"/>
      <c r="I10" s="75"/>
      <c r="J10" s="75"/>
      <c r="K10" s="75"/>
    </row>
    <row r="11" spans="1:21" s="32" customFormat="1" ht="16.8" x14ac:dyDescent="0.3">
      <c r="A11" s="74"/>
      <c r="B11" s="74"/>
      <c r="C11" s="76" t="s">
        <v>102</v>
      </c>
      <c r="D11" s="76"/>
      <c r="E11" s="76"/>
      <c r="F11" s="76"/>
      <c r="G11" s="76"/>
      <c r="H11" s="76"/>
      <c r="I11" s="76"/>
      <c r="J11" s="76"/>
      <c r="K11" s="76"/>
    </row>
    <row r="12" spans="1:21" s="32" customFormat="1" ht="16.8" x14ac:dyDescent="0.3">
      <c r="A12" s="74"/>
      <c r="B12" s="74"/>
      <c r="C12" s="77" t="s">
        <v>103</v>
      </c>
      <c r="D12" s="77"/>
      <c r="E12" s="77"/>
      <c r="F12" s="77"/>
      <c r="G12" s="77"/>
      <c r="H12" s="77"/>
      <c r="I12" s="77"/>
      <c r="J12" s="77"/>
      <c r="K12" s="77"/>
    </row>
    <row r="13" spans="1:21" x14ac:dyDescent="0.3">
      <c r="C13" s="78" t="s">
        <v>104</v>
      </c>
      <c r="D13" s="79"/>
      <c r="E13" s="79"/>
      <c r="F13" s="79"/>
      <c r="G13" s="79"/>
      <c r="H13" s="79"/>
      <c r="I13" s="79"/>
      <c r="J13" s="79"/>
      <c r="K13" s="79"/>
    </row>
    <row r="15" spans="1:21" ht="18.600000000000001" customHeight="1" x14ac:dyDescent="0.3">
      <c r="C15" s="80" t="s">
        <v>105</v>
      </c>
      <c r="D15" s="81"/>
      <c r="E15" s="82">
        <v>45565</v>
      </c>
      <c r="F15" s="82">
        <v>45291</v>
      </c>
      <c r="G15" s="83"/>
      <c r="H15" s="80" t="s">
        <v>106</v>
      </c>
      <c r="I15" s="80"/>
      <c r="J15" s="82">
        <v>45565</v>
      </c>
      <c r="K15" s="82">
        <v>45291</v>
      </c>
    </row>
    <row r="16" spans="1:21" s="90" customFormat="1" x14ac:dyDescent="0.3">
      <c r="A16" s="84"/>
      <c r="B16" s="84"/>
      <c r="C16" s="85" t="s">
        <v>107</v>
      </c>
      <c r="D16" s="85"/>
      <c r="E16" s="86"/>
      <c r="F16" s="86"/>
      <c r="G16" s="86"/>
      <c r="H16" s="87" t="s">
        <v>108</v>
      </c>
      <c r="I16" s="88"/>
      <c r="J16" s="89"/>
      <c r="K16" s="89"/>
    </row>
    <row r="17" spans="1:15" s="90" customFormat="1" x14ac:dyDescent="0.3">
      <c r="A17" s="84"/>
      <c r="B17" s="84"/>
      <c r="C17" s="85" t="s">
        <v>109</v>
      </c>
      <c r="D17" s="65" t="s">
        <v>110</v>
      </c>
      <c r="E17" s="91">
        <f>SUM(E18:E19)</f>
        <v>398539876.65962601</v>
      </c>
      <c r="F17" s="91">
        <v>544827717</v>
      </c>
      <c r="G17" s="92"/>
      <c r="H17" s="93" t="s">
        <v>111</v>
      </c>
      <c r="I17" s="94"/>
      <c r="J17" s="95">
        <v>0</v>
      </c>
      <c r="K17" s="95">
        <v>0</v>
      </c>
    </row>
    <row r="18" spans="1:15" s="90" customFormat="1" x14ac:dyDescent="0.3">
      <c r="A18" s="84">
        <v>20102</v>
      </c>
      <c r="B18" s="84"/>
      <c r="C18" s="96" t="s">
        <v>112</v>
      </c>
      <c r="D18" s="97"/>
      <c r="E18" s="95">
        <v>0</v>
      </c>
      <c r="F18" s="95">
        <v>0</v>
      </c>
      <c r="G18" s="98"/>
      <c r="H18" s="99" t="s">
        <v>113</v>
      </c>
      <c r="I18" s="100" t="s">
        <v>114</v>
      </c>
      <c r="J18" s="101">
        <v>102051634.11099982</v>
      </c>
      <c r="K18" s="101">
        <v>48071892</v>
      </c>
      <c r="N18" s="102"/>
      <c r="O18" s="102"/>
    </row>
    <row r="19" spans="1:15" s="90" customFormat="1" x14ac:dyDescent="0.3">
      <c r="A19" s="84">
        <v>20103</v>
      </c>
      <c r="B19" s="84">
        <v>1010102</v>
      </c>
      <c r="C19" s="96" t="s">
        <v>115</v>
      </c>
      <c r="D19" s="97"/>
      <c r="E19" s="101">
        <v>398539876.65962601</v>
      </c>
      <c r="F19" s="101">
        <v>544827717</v>
      </c>
      <c r="G19" s="98"/>
      <c r="H19" s="93" t="s">
        <v>116</v>
      </c>
      <c r="I19" s="100" t="s">
        <v>117</v>
      </c>
      <c r="J19" s="101">
        <v>240019537.78999996</v>
      </c>
      <c r="K19" s="101">
        <v>179389737</v>
      </c>
      <c r="N19" s="102"/>
      <c r="O19" s="102"/>
    </row>
    <row r="20" spans="1:15" s="90" customFormat="1" x14ac:dyDescent="0.3">
      <c r="A20" s="84">
        <v>20104</v>
      </c>
      <c r="B20" s="84"/>
      <c r="C20" s="96"/>
      <c r="D20" s="97"/>
      <c r="E20" s="95"/>
      <c r="F20" s="95"/>
      <c r="G20" s="98"/>
      <c r="H20" s="93" t="s">
        <v>118</v>
      </c>
      <c r="I20" s="94"/>
      <c r="J20" s="101">
        <v>451950473.62439996</v>
      </c>
      <c r="K20" s="101">
        <v>330690699</v>
      </c>
      <c r="N20" s="102"/>
      <c r="O20" s="102"/>
    </row>
    <row r="21" spans="1:15" s="90" customFormat="1" x14ac:dyDescent="0.3">
      <c r="A21" s="84"/>
      <c r="B21" s="84"/>
      <c r="C21" s="85" t="s">
        <v>119</v>
      </c>
      <c r="D21" s="65" t="s">
        <v>120</v>
      </c>
      <c r="E21" s="91">
        <f>SUM(E22:E25)</f>
        <v>14645956338.045507</v>
      </c>
      <c r="F21" s="91">
        <v>11609838705</v>
      </c>
      <c r="G21" s="92"/>
      <c r="I21" s="94"/>
      <c r="J21" s="103"/>
      <c r="K21" s="104"/>
      <c r="O21" s="102"/>
    </row>
    <row r="22" spans="1:15" s="90" customFormat="1" x14ac:dyDescent="0.3">
      <c r="A22" s="84"/>
      <c r="B22" s="84"/>
      <c r="C22" s="96" t="s">
        <v>121</v>
      </c>
      <c r="D22" s="97"/>
      <c r="E22" s="95">
        <v>0</v>
      </c>
      <c r="F22" s="95">
        <v>0</v>
      </c>
      <c r="G22" s="98"/>
      <c r="H22" s="98"/>
      <c r="I22" s="105"/>
      <c r="J22" s="104"/>
      <c r="K22" s="104"/>
    </row>
    <row r="23" spans="1:15" s="90" customFormat="1" x14ac:dyDescent="0.3">
      <c r="A23" s="84"/>
      <c r="B23" s="84">
        <v>1010201</v>
      </c>
      <c r="C23" s="96" t="s">
        <v>122</v>
      </c>
      <c r="D23" s="97"/>
      <c r="E23" s="101">
        <v>14645956338.045507</v>
      </c>
      <c r="F23" s="101">
        <v>11609838705</v>
      </c>
      <c r="G23" s="98"/>
      <c r="H23" s="98"/>
      <c r="I23" s="105"/>
      <c r="J23" s="104"/>
      <c r="K23" s="104"/>
      <c r="N23" s="102"/>
      <c r="O23" s="102"/>
    </row>
    <row r="24" spans="1:15" s="90" customFormat="1" x14ac:dyDescent="0.3">
      <c r="A24" s="84"/>
      <c r="B24" s="84"/>
      <c r="C24" s="96"/>
      <c r="D24" s="97"/>
      <c r="E24" s="95"/>
      <c r="F24" s="95"/>
      <c r="G24" s="98"/>
      <c r="H24" s="106"/>
      <c r="I24" s="105"/>
      <c r="J24" s="104"/>
      <c r="K24" s="104"/>
      <c r="N24" s="102"/>
      <c r="O24" s="102"/>
    </row>
    <row r="25" spans="1:15" s="90" customFormat="1" x14ac:dyDescent="0.3">
      <c r="A25" s="84"/>
      <c r="B25" s="84"/>
      <c r="C25" s="96" t="s">
        <v>123</v>
      </c>
      <c r="D25" s="97"/>
      <c r="E25" s="95">
        <v>0</v>
      </c>
      <c r="F25" s="95">
        <v>0</v>
      </c>
      <c r="G25" s="98"/>
      <c r="H25" s="107"/>
      <c r="I25" s="94"/>
      <c r="J25" s="108"/>
      <c r="K25" s="108"/>
      <c r="N25" s="102"/>
      <c r="O25" s="102"/>
    </row>
    <row r="26" spans="1:15" s="90" customFormat="1" x14ac:dyDescent="0.3">
      <c r="A26" s="84"/>
      <c r="B26" s="84"/>
      <c r="C26" s="96"/>
      <c r="D26" s="97"/>
      <c r="E26" s="95"/>
      <c r="F26" s="95"/>
      <c r="G26" s="98"/>
      <c r="H26" s="109"/>
      <c r="I26" s="94"/>
      <c r="J26" s="104"/>
      <c r="K26" s="104"/>
    </row>
    <row r="27" spans="1:15" s="90" customFormat="1" x14ac:dyDescent="0.3">
      <c r="A27" s="84"/>
      <c r="B27" s="84"/>
      <c r="C27" s="85" t="s">
        <v>124</v>
      </c>
      <c r="D27" s="65" t="s">
        <v>125</v>
      </c>
      <c r="E27" s="91">
        <f>SUM(E28:E30)</f>
        <v>1163967610.6438038</v>
      </c>
      <c r="F27" s="91">
        <v>462326021</v>
      </c>
      <c r="G27" s="92"/>
      <c r="H27" s="109"/>
      <c r="I27" s="94"/>
      <c r="J27" s="104"/>
      <c r="K27" s="104"/>
    </row>
    <row r="28" spans="1:15" s="90" customFormat="1" x14ac:dyDescent="0.3">
      <c r="A28" s="84"/>
      <c r="B28" s="84">
        <v>1010301</v>
      </c>
      <c r="C28" s="96" t="s">
        <v>126</v>
      </c>
      <c r="D28" s="65" t="s">
        <v>127</v>
      </c>
      <c r="E28" s="95">
        <v>-3.0000042170286179E-4</v>
      </c>
      <c r="F28" s="101">
        <v>12443056</v>
      </c>
      <c r="G28" s="98"/>
      <c r="H28" s="107"/>
      <c r="I28" s="94"/>
      <c r="J28" s="108"/>
      <c r="K28" s="108"/>
      <c r="N28" s="102"/>
      <c r="O28" s="102"/>
    </row>
    <row r="29" spans="1:15" s="90" customFormat="1" ht="31.2" x14ac:dyDescent="0.3">
      <c r="A29" s="84"/>
      <c r="B29" s="84">
        <v>1010303</v>
      </c>
      <c r="C29" s="110" t="s">
        <v>128</v>
      </c>
      <c r="D29" s="65" t="s">
        <v>129</v>
      </c>
      <c r="E29" s="101">
        <v>1163967610.6441038</v>
      </c>
      <c r="F29" s="101">
        <v>449882965</v>
      </c>
      <c r="G29" s="111"/>
      <c r="H29" s="112"/>
      <c r="I29" s="113"/>
      <c r="J29" s="103"/>
      <c r="K29" s="103"/>
      <c r="N29" s="114"/>
    </row>
    <row r="30" spans="1:15" s="90" customFormat="1" x14ac:dyDescent="0.3">
      <c r="A30" s="84"/>
      <c r="B30" s="84"/>
      <c r="C30" s="115"/>
      <c r="D30" s="116"/>
      <c r="E30" s="95"/>
      <c r="F30" s="95"/>
      <c r="G30" s="111"/>
      <c r="H30" s="112"/>
      <c r="I30" s="113"/>
      <c r="J30" s="103"/>
      <c r="K30" s="103"/>
      <c r="N30" s="114"/>
    </row>
    <row r="31" spans="1:15" s="90" customFormat="1" x14ac:dyDescent="0.3">
      <c r="A31" s="84"/>
      <c r="B31" s="84"/>
      <c r="C31" s="110"/>
      <c r="D31" s="116"/>
      <c r="E31" s="95"/>
      <c r="F31" s="95"/>
      <c r="G31" s="111"/>
      <c r="H31" s="112"/>
      <c r="I31" s="113"/>
      <c r="J31" s="103"/>
      <c r="K31" s="103"/>
      <c r="N31" s="114"/>
    </row>
    <row r="32" spans="1:15" s="119" customFormat="1" x14ac:dyDescent="0.3">
      <c r="A32" s="117"/>
      <c r="B32" s="117">
        <v>10104</v>
      </c>
      <c r="C32" s="85" t="s">
        <v>130</v>
      </c>
      <c r="D32" s="65" t="s">
        <v>131</v>
      </c>
      <c r="E32" s="91">
        <v>809978332.79960001</v>
      </c>
      <c r="F32" s="91">
        <v>184959187</v>
      </c>
      <c r="G32" s="92"/>
      <c r="H32" s="118"/>
      <c r="I32" s="118"/>
      <c r="J32" s="108"/>
      <c r="K32" s="108"/>
      <c r="N32" s="120"/>
    </row>
    <row r="33" spans="1:14" s="90" customFormat="1" x14ac:dyDescent="0.3">
      <c r="A33" s="84"/>
      <c r="B33" s="84"/>
      <c r="C33" s="96"/>
      <c r="D33" s="96"/>
      <c r="E33" s="95"/>
      <c r="F33" s="95"/>
      <c r="G33" s="98"/>
      <c r="H33" s="109"/>
      <c r="I33" s="107"/>
      <c r="J33" s="104"/>
      <c r="K33" s="104"/>
      <c r="N33" s="102"/>
    </row>
    <row r="34" spans="1:14" s="90" customFormat="1" x14ac:dyDescent="0.3">
      <c r="A34" s="84"/>
      <c r="B34" s="84"/>
      <c r="C34" s="85" t="s">
        <v>132</v>
      </c>
      <c r="D34" s="85"/>
      <c r="E34" s="91">
        <f>+E17+E21+E27+E32</f>
        <v>17018442158.148539</v>
      </c>
      <c r="F34" s="91">
        <v>12801951630</v>
      </c>
      <c r="G34" s="92"/>
      <c r="H34" s="107" t="s">
        <v>133</v>
      </c>
      <c r="I34" s="107"/>
      <c r="J34" s="91">
        <f>SUM(J17:J32)</f>
        <v>794021645.52539968</v>
      </c>
      <c r="K34" s="91">
        <v>558152328</v>
      </c>
    </row>
    <row r="35" spans="1:14" s="90" customFormat="1" x14ac:dyDescent="0.3">
      <c r="A35" s="84"/>
      <c r="B35" s="84"/>
      <c r="C35" s="85" t="s">
        <v>134</v>
      </c>
      <c r="D35" s="85"/>
      <c r="E35" s="95"/>
      <c r="F35" s="95"/>
      <c r="G35" s="98"/>
      <c r="H35" s="121" t="s">
        <v>135</v>
      </c>
      <c r="I35" s="121"/>
      <c r="J35" s="104"/>
      <c r="K35" s="104"/>
    </row>
    <row r="36" spans="1:14" s="90" customFormat="1" x14ac:dyDescent="0.3">
      <c r="A36" s="84"/>
      <c r="B36" s="84"/>
      <c r="C36" s="85" t="s">
        <v>136</v>
      </c>
      <c r="D36" s="85"/>
      <c r="E36" s="122">
        <f>SUM(E37:E39)</f>
        <v>0</v>
      </c>
      <c r="F36" s="122">
        <v>0</v>
      </c>
      <c r="G36" s="92"/>
      <c r="H36" s="123" t="s">
        <v>113</v>
      </c>
      <c r="I36" s="118"/>
      <c r="J36" s="104">
        <v>0</v>
      </c>
      <c r="K36" s="104">
        <v>0</v>
      </c>
    </row>
    <row r="37" spans="1:14" s="90" customFormat="1" x14ac:dyDescent="0.3">
      <c r="A37" s="84"/>
      <c r="B37" s="84"/>
      <c r="C37" s="96" t="s">
        <v>121</v>
      </c>
      <c r="D37" s="96"/>
      <c r="E37" s="95">
        <v>0</v>
      </c>
      <c r="F37" s="95">
        <v>0</v>
      </c>
      <c r="G37" s="98"/>
      <c r="H37" s="123" t="s">
        <v>137</v>
      </c>
      <c r="I37" s="124"/>
      <c r="J37" s="104">
        <v>0</v>
      </c>
      <c r="K37" s="104">
        <v>0</v>
      </c>
      <c r="N37" s="102"/>
    </row>
    <row r="38" spans="1:14" s="90" customFormat="1" x14ac:dyDescent="0.3">
      <c r="A38" s="84"/>
      <c r="B38" s="84"/>
      <c r="C38" s="96" t="s">
        <v>122</v>
      </c>
      <c r="D38" s="96"/>
      <c r="E38" s="95">
        <v>0</v>
      </c>
      <c r="F38" s="95">
        <v>0</v>
      </c>
      <c r="G38" s="98"/>
      <c r="H38" s="106" t="s">
        <v>138</v>
      </c>
      <c r="I38" s="121"/>
      <c r="J38" s="104">
        <v>0</v>
      </c>
      <c r="K38" s="104">
        <v>0</v>
      </c>
      <c r="N38" s="102"/>
    </row>
    <row r="39" spans="1:14" s="90" customFormat="1" x14ac:dyDescent="0.3">
      <c r="A39" s="84"/>
      <c r="B39" s="84"/>
      <c r="C39" s="96" t="s">
        <v>123</v>
      </c>
      <c r="D39" s="96"/>
      <c r="E39" s="95">
        <v>0</v>
      </c>
      <c r="F39" s="95">
        <v>0</v>
      </c>
      <c r="G39" s="98"/>
      <c r="H39" s="123" t="s">
        <v>139</v>
      </c>
      <c r="I39" s="124"/>
      <c r="J39" s="104">
        <v>0</v>
      </c>
      <c r="K39" s="104">
        <v>0</v>
      </c>
      <c r="N39" s="102"/>
    </row>
    <row r="40" spans="1:14" s="90" customFormat="1" x14ac:dyDescent="0.3">
      <c r="A40" s="84"/>
      <c r="B40" s="84"/>
      <c r="C40" s="96"/>
      <c r="D40" s="96"/>
      <c r="E40" s="95"/>
      <c r="F40" s="95"/>
      <c r="G40" s="98"/>
      <c r="H40" s="123" t="s">
        <v>140</v>
      </c>
      <c r="I40" s="124"/>
      <c r="J40" s="104">
        <v>0</v>
      </c>
      <c r="K40" s="104">
        <v>0</v>
      </c>
      <c r="N40" s="102"/>
    </row>
    <row r="41" spans="1:14" s="90" customFormat="1" x14ac:dyDescent="0.3">
      <c r="A41" s="84"/>
      <c r="B41" s="84"/>
      <c r="C41" s="96"/>
      <c r="D41" s="96"/>
      <c r="E41" s="95"/>
      <c r="F41" s="95"/>
      <c r="G41" s="98"/>
      <c r="H41" s="123"/>
      <c r="I41" s="124"/>
      <c r="J41" s="104"/>
      <c r="K41" s="104"/>
    </row>
    <row r="42" spans="1:14" s="90" customFormat="1" x14ac:dyDescent="0.3">
      <c r="A42" s="84"/>
      <c r="B42" s="84"/>
      <c r="C42" s="85" t="s">
        <v>141</v>
      </c>
      <c r="D42" s="85"/>
      <c r="E42" s="122">
        <v>0</v>
      </c>
      <c r="F42" s="122">
        <v>0</v>
      </c>
      <c r="G42" s="92"/>
      <c r="H42" s="121" t="s">
        <v>142</v>
      </c>
      <c r="I42" s="121"/>
      <c r="J42" s="104"/>
      <c r="K42" s="104"/>
    </row>
    <row r="43" spans="1:14" s="90" customFormat="1" x14ac:dyDescent="0.3">
      <c r="A43" s="84"/>
      <c r="B43" s="84"/>
      <c r="C43" s="96" t="s">
        <v>143</v>
      </c>
      <c r="D43" s="96"/>
      <c r="E43" s="95">
        <v>0</v>
      </c>
      <c r="F43" s="95">
        <v>0</v>
      </c>
      <c r="G43" s="98"/>
      <c r="H43" s="123" t="s">
        <v>144</v>
      </c>
      <c r="I43" s="124"/>
      <c r="J43" s="104">
        <v>0</v>
      </c>
      <c r="K43" s="104">
        <v>0</v>
      </c>
    </row>
    <row r="44" spans="1:14" s="90" customFormat="1" x14ac:dyDescent="0.3">
      <c r="A44" s="84"/>
      <c r="B44" s="84"/>
      <c r="C44" s="96" t="s">
        <v>145</v>
      </c>
      <c r="D44" s="97"/>
      <c r="E44" s="95">
        <v>0</v>
      </c>
      <c r="F44" s="95">
        <v>0</v>
      </c>
      <c r="G44" s="98"/>
      <c r="H44" s="123" t="s">
        <v>146</v>
      </c>
      <c r="I44" s="124"/>
      <c r="J44" s="104">
        <v>0</v>
      </c>
      <c r="K44" s="104">
        <v>0</v>
      </c>
    </row>
    <row r="45" spans="1:14" s="90" customFormat="1" x14ac:dyDescent="0.3">
      <c r="A45" s="84"/>
      <c r="B45" s="84"/>
      <c r="C45" s="96" t="s">
        <v>147</v>
      </c>
      <c r="D45" s="97"/>
      <c r="E45" s="95">
        <v>0</v>
      </c>
      <c r="F45" s="95">
        <v>0</v>
      </c>
      <c r="G45" s="98"/>
      <c r="H45" s="123" t="s">
        <v>116</v>
      </c>
      <c r="I45" s="124"/>
      <c r="J45" s="104">
        <v>0</v>
      </c>
      <c r="K45" s="104">
        <v>0</v>
      </c>
    </row>
    <row r="46" spans="1:14" s="90" customFormat="1" x14ac:dyDescent="0.3">
      <c r="A46" s="84"/>
      <c r="B46" s="84"/>
      <c r="C46" s="96" t="s">
        <v>148</v>
      </c>
      <c r="D46" s="97"/>
      <c r="E46" s="95">
        <v>0</v>
      </c>
      <c r="F46" s="95">
        <v>0</v>
      </c>
      <c r="G46" s="98"/>
      <c r="H46" s="123"/>
      <c r="I46" s="124"/>
      <c r="J46" s="104"/>
      <c r="K46" s="104"/>
    </row>
    <row r="47" spans="1:14" s="90" customFormat="1" ht="31.2" x14ac:dyDescent="0.3">
      <c r="A47" s="84"/>
      <c r="B47" s="84"/>
      <c r="C47" s="125" t="s">
        <v>149</v>
      </c>
      <c r="D47" s="126"/>
      <c r="E47" s="95">
        <v>0</v>
      </c>
      <c r="F47" s="95">
        <v>0</v>
      </c>
      <c r="G47" s="98"/>
      <c r="H47" s="107" t="s">
        <v>150</v>
      </c>
      <c r="I47" s="107"/>
      <c r="J47" s="127">
        <f>SUM(J36:J45)</f>
        <v>0</v>
      </c>
      <c r="K47" s="127">
        <v>0</v>
      </c>
    </row>
    <row r="48" spans="1:14" s="90" customFormat="1" ht="31.2" x14ac:dyDescent="0.3">
      <c r="A48" s="84"/>
      <c r="B48" s="84"/>
      <c r="C48" s="110" t="s">
        <v>151</v>
      </c>
      <c r="D48" s="116"/>
      <c r="E48" s="95">
        <v>0</v>
      </c>
      <c r="F48" s="95">
        <v>0</v>
      </c>
      <c r="G48" s="98"/>
      <c r="H48" s="121"/>
      <c r="I48" s="121"/>
      <c r="J48" s="108"/>
      <c r="K48" s="108"/>
    </row>
    <row r="49" spans="1:15" s="90" customFormat="1" x14ac:dyDescent="0.3">
      <c r="A49" s="84"/>
      <c r="B49" s="84"/>
      <c r="C49" s="96"/>
      <c r="D49" s="97"/>
      <c r="E49" s="95"/>
      <c r="F49" s="95">
        <v>0</v>
      </c>
      <c r="G49" s="98"/>
      <c r="H49" s="123"/>
      <c r="I49" s="124"/>
      <c r="J49" s="104"/>
      <c r="K49" s="104"/>
    </row>
    <row r="50" spans="1:15" s="90" customFormat="1" x14ac:dyDescent="0.3">
      <c r="A50" s="84"/>
      <c r="B50" s="84"/>
      <c r="C50" s="85" t="s">
        <v>152</v>
      </c>
      <c r="D50" s="128"/>
      <c r="E50" s="95">
        <v>0</v>
      </c>
      <c r="F50" s="122">
        <v>0</v>
      </c>
      <c r="G50" s="92"/>
      <c r="H50" s="107" t="s">
        <v>153</v>
      </c>
      <c r="I50" s="107"/>
      <c r="J50" s="108">
        <v>0</v>
      </c>
      <c r="K50" s="108">
        <v>0</v>
      </c>
    </row>
    <row r="51" spans="1:15" s="90" customFormat="1" ht="31.2" x14ac:dyDescent="0.3">
      <c r="A51" s="84">
        <v>3</v>
      </c>
      <c r="B51" s="84"/>
      <c r="C51" s="129"/>
      <c r="D51" s="128"/>
      <c r="E51" s="95">
        <v>0</v>
      </c>
      <c r="F51" s="130">
        <v>0</v>
      </c>
      <c r="G51" s="111"/>
      <c r="H51" s="118" t="s">
        <v>154</v>
      </c>
      <c r="I51" s="118"/>
      <c r="J51" s="131">
        <v>16496700971.530821</v>
      </c>
      <c r="K51" s="131">
        <v>12594571539</v>
      </c>
      <c r="M51" s="102"/>
      <c r="N51" s="102"/>
      <c r="O51" s="102"/>
    </row>
    <row r="52" spans="1:15" s="90" customFormat="1" x14ac:dyDescent="0.3">
      <c r="A52" s="84"/>
      <c r="B52" s="84">
        <v>102</v>
      </c>
      <c r="C52" s="132" t="s">
        <v>155</v>
      </c>
      <c r="D52" s="65" t="s">
        <v>156</v>
      </c>
      <c r="E52" s="91">
        <v>272280458.53999996</v>
      </c>
      <c r="F52" s="91">
        <v>350772237</v>
      </c>
      <c r="G52" s="133"/>
      <c r="H52" s="106"/>
      <c r="I52" s="121"/>
      <c r="J52" s="104"/>
      <c r="K52" s="104"/>
    </row>
    <row r="53" spans="1:15" s="90" customFormat="1" x14ac:dyDescent="0.3">
      <c r="A53" s="84"/>
      <c r="B53" s="84"/>
      <c r="C53" s="132"/>
      <c r="D53" s="65"/>
      <c r="E53" s="122"/>
      <c r="F53" s="122"/>
      <c r="G53" s="133"/>
      <c r="H53" s="106"/>
      <c r="I53" s="121"/>
      <c r="J53" s="104"/>
      <c r="K53" s="104"/>
    </row>
    <row r="54" spans="1:15" s="90" customFormat="1" x14ac:dyDescent="0.3">
      <c r="A54" s="84"/>
      <c r="B54" s="84"/>
      <c r="C54" s="85" t="s">
        <v>157</v>
      </c>
      <c r="D54" s="65"/>
      <c r="E54" s="122">
        <v>0</v>
      </c>
      <c r="F54" s="122">
        <v>0</v>
      </c>
      <c r="G54" s="92"/>
      <c r="H54" s="92"/>
      <c r="I54" s="92"/>
      <c r="J54" s="104"/>
      <c r="K54" s="104"/>
      <c r="L54" s="134"/>
      <c r="M54" s="134"/>
      <c r="N54" s="134"/>
    </row>
    <row r="55" spans="1:15" s="90" customFormat="1" x14ac:dyDescent="0.3">
      <c r="A55" s="84"/>
      <c r="B55" s="84"/>
      <c r="C55" s="85"/>
      <c r="D55" s="65"/>
      <c r="E55" s="122"/>
      <c r="F55" s="122"/>
      <c r="G55" s="92"/>
      <c r="H55" s="92"/>
      <c r="I55" s="92"/>
      <c r="J55" s="104"/>
      <c r="K55" s="104"/>
      <c r="L55" s="134"/>
      <c r="M55" s="134"/>
      <c r="N55" s="134"/>
    </row>
    <row r="56" spans="1:15" s="90" customFormat="1" x14ac:dyDescent="0.3">
      <c r="A56" s="84"/>
      <c r="B56" s="84"/>
      <c r="C56" s="85" t="s">
        <v>158</v>
      </c>
      <c r="D56" s="65"/>
      <c r="E56" s="91">
        <f>+E36+E42+E50+E52+E54</f>
        <v>272280458.53999996</v>
      </c>
      <c r="F56" s="91">
        <v>350772237</v>
      </c>
      <c r="G56" s="92"/>
      <c r="H56" s="98"/>
      <c r="I56" s="92"/>
      <c r="J56" s="104"/>
      <c r="K56" s="104"/>
      <c r="L56" s="134"/>
      <c r="M56" s="134"/>
      <c r="N56" s="135"/>
    </row>
    <row r="57" spans="1:15" s="90" customFormat="1" x14ac:dyDescent="0.3">
      <c r="A57" s="84"/>
      <c r="B57" s="84"/>
      <c r="C57" s="85"/>
      <c r="D57" s="65"/>
      <c r="E57" s="122"/>
      <c r="F57" s="122"/>
      <c r="G57" s="92"/>
      <c r="H57" s="98"/>
      <c r="I57" s="92"/>
      <c r="J57" s="104"/>
      <c r="K57" s="104"/>
      <c r="L57" s="134"/>
      <c r="M57" s="134"/>
      <c r="N57" s="135"/>
    </row>
    <row r="58" spans="1:15" s="90" customFormat="1" x14ac:dyDescent="0.3">
      <c r="A58" s="84"/>
      <c r="B58" s="84"/>
      <c r="C58" s="85" t="s">
        <v>159</v>
      </c>
      <c r="D58" s="85"/>
      <c r="E58" s="91">
        <f>+E34+E56</f>
        <v>17290722616.688538</v>
      </c>
      <c r="F58" s="91">
        <v>13152723867</v>
      </c>
      <c r="G58" s="92"/>
      <c r="H58" s="136" t="s">
        <v>160</v>
      </c>
      <c r="I58" s="136"/>
      <c r="J58" s="91">
        <f>+J34+J51</f>
        <v>17290722617.056221</v>
      </c>
      <c r="K58" s="91">
        <v>13152723867</v>
      </c>
      <c r="L58" s="134"/>
      <c r="M58" s="137">
        <f>+E58-J58</f>
        <v>-0.36768341064453125</v>
      </c>
      <c r="N58" s="137"/>
    </row>
    <row r="59" spans="1:15" x14ac:dyDescent="0.3">
      <c r="E59" s="138"/>
      <c r="F59" s="139"/>
      <c r="J59" s="140"/>
      <c r="L59" s="141"/>
      <c r="M59" s="142"/>
      <c r="N59" s="142"/>
    </row>
    <row r="60" spans="1:15" x14ac:dyDescent="0.3">
      <c r="C60" s="143" t="s">
        <v>161</v>
      </c>
      <c r="D60" s="143"/>
      <c r="E60" s="143"/>
      <c r="F60" s="143"/>
      <c r="G60" s="143"/>
      <c r="H60" s="143"/>
      <c r="I60" s="143"/>
      <c r="J60" s="143"/>
      <c r="K60" s="143"/>
      <c r="L60" s="141"/>
      <c r="M60" s="141"/>
      <c r="N60" s="141"/>
    </row>
    <row r="61" spans="1:15" x14ac:dyDescent="0.3">
      <c r="L61" s="141"/>
      <c r="M61" s="141"/>
      <c r="N61" s="141"/>
    </row>
    <row r="62" spans="1:15" x14ac:dyDescent="0.3">
      <c r="L62" s="141"/>
      <c r="M62" s="141"/>
      <c r="N62" s="141"/>
    </row>
    <row r="63" spans="1:15" x14ac:dyDescent="0.3">
      <c r="L63" s="141"/>
      <c r="M63" s="141"/>
      <c r="N63" s="141"/>
    </row>
    <row r="64" spans="1:15" x14ac:dyDescent="0.3">
      <c r="E64" s="144"/>
      <c r="L64" s="141"/>
      <c r="M64" s="141"/>
      <c r="N64" s="141"/>
    </row>
    <row r="65" spans="1:14" x14ac:dyDescent="0.3">
      <c r="E65" s="144"/>
      <c r="L65" s="141"/>
      <c r="M65" s="141"/>
      <c r="N65" s="141"/>
    </row>
    <row r="66" spans="1:14" x14ac:dyDescent="0.3">
      <c r="C66" s="145"/>
      <c r="D66" s="145"/>
      <c r="E66" s="145"/>
      <c r="F66" s="145"/>
      <c r="G66" s="145"/>
      <c r="H66" s="145"/>
      <c r="I66" s="145"/>
      <c r="J66" s="145"/>
      <c r="K66" s="145"/>
    </row>
    <row r="67" spans="1:14" s="147" customFormat="1" x14ac:dyDescent="0.3">
      <c r="A67" s="146"/>
      <c r="B67" s="146"/>
      <c r="C67" s="63" t="s">
        <v>162</v>
      </c>
      <c r="D67" s="63"/>
      <c r="F67" s="148" t="s">
        <v>92</v>
      </c>
      <c r="G67" s="148"/>
      <c r="H67" s="148"/>
      <c r="K67" s="147" t="s">
        <v>100</v>
      </c>
      <c r="L67" s="26"/>
    </row>
    <row r="68" spans="1:14" s="149" customFormat="1" x14ac:dyDescent="0.3">
      <c r="A68" s="72"/>
      <c r="B68" s="72"/>
      <c r="C68" s="66" t="s">
        <v>163</v>
      </c>
      <c r="D68" s="66"/>
      <c r="F68" s="150" t="s">
        <v>93</v>
      </c>
      <c r="G68" s="150"/>
      <c r="H68" s="150"/>
      <c r="K68" s="66" t="s">
        <v>101</v>
      </c>
      <c r="L68" s="26"/>
    </row>
    <row r="69" spans="1:14" ht="4.5" customHeight="1" x14ac:dyDescent="0.3">
      <c r="C69" s="151"/>
      <c r="D69" s="151"/>
    </row>
    <row r="70" spans="1:14" x14ac:dyDescent="0.3">
      <c r="C70" s="151"/>
      <c r="D70" s="151"/>
    </row>
    <row r="71" spans="1:14" x14ac:dyDescent="0.3">
      <c r="C71" s="152"/>
      <c r="D71" s="152"/>
      <c r="E71" s="152"/>
      <c r="F71" s="152"/>
      <c r="G71" s="152"/>
      <c r="H71" s="152"/>
      <c r="I71" s="153"/>
      <c r="J71" s="152"/>
      <c r="K71" s="152"/>
      <c r="L71" s="152"/>
      <c r="M71" s="152"/>
    </row>
    <row r="72" spans="1:14" x14ac:dyDescent="0.3">
      <c r="C72" s="152"/>
      <c r="D72" s="152"/>
      <c r="E72" s="152"/>
      <c r="F72" s="152"/>
      <c r="G72" s="152"/>
      <c r="H72" s="152"/>
      <c r="I72" s="153"/>
      <c r="J72" s="21"/>
      <c r="K72" s="21"/>
      <c r="L72" s="21"/>
      <c r="M72" s="152"/>
    </row>
    <row r="73" spans="1:14" x14ac:dyDescent="0.3">
      <c r="C73" s="152"/>
      <c r="D73" s="152"/>
      <c r="E73" s="152"/>
      <c r="F73" s="152"/>
      <c r="G73" s="152"/>
      <c r="H73" s="152"/>
      <c r="I73" s="153"/>
      <c r="J73" s="152"/>
      <c r="K73" s="152"/>
      <c r="L73" s="152"/>
      <c r="M73" s="152"/>
    </row>
    <row r="74" spans="1:14" x14ac:dyDescent="0.3">
      <c r="C74" s="152"/>
      <c r="D74" s="152"/>
      <c r="E74" s="152"/>
      <c r="F74" s="152"/>
      <c r="G74" s="152"/>
      <c r="H74" s="152"/>
      <c r="I74" s="153"/>
      <c r="J74" s="152"/>
      <c r="K74" s="152"/>
      <c r="L74" s="152"/>
      <c r="M74" s="152"/>
    </row>
    <row r="75" spans="1:14" x14ac:dyDescent="0.3">
      <c r="C75" s="152"/>
      <c r="D75" s="152"/>
      <c r="E75" s="152"/>
      <c r="F75" s="152"/>
      <c r="G75" s="152"/>
      <c r="H75" s="152"/>
      <c r="I75" s="153"/>
      <c r="J75" s="152"/>
      <c r="K75" s="152"/>
      <c r="L75" s="152"/>
      <c r="M75" s="152"/>
    </row>
    <row r="76" spans="1:14" x14ac:dyDescent="0.3">
      <c r="C76" s="152"/>
      <c r="D76" s="152"/>
      <c r="E76" s="152"/>
      <c r="F76" s="152"/>
      <c r="G76" s="152"/>
      <c r="H76" s="152"/>
      <c r="I76" s="153"/>
      <c r="J76" s="152"/>
      <c r="K76" s="152"/>
      <c r="L76" s="152"/>
      <c r="M76" s="152"/>
    </row>
    <row r="77" spans="1:14" x14ac:dyDescent="0.3">
      <c r="C77" s="152"/>
      <c r="D77" s="152"/>
      <c r="E77" s="152"/>
      <c r="F77" s="152"/>
      <c r="G77" s="152"/>
      <c r="H77" s="152"/>
      <c r="I77" s="153"/>
      <c r="J77" s="152"/>
      <c r="K77" s="152"/>
      <c r="L77" s="152"/>
      <c r="M77" s="152"/>
    </row>
    <row r="78" spans="1:14" x14ac:dyDescent="0.3">
      <c r="C78" s="152"/>
      <c r="D78" s="152"/>
      <c r="E78" s="154"/>
      <c r="F78" s="152"/>
      <c r="G78" s="152"/>
      <c r="H78" s="152"/>
      <c r="I78" s="153"/>
      <c r="J78" s="152"/>
      <c r="K78" s="152"/>
      <c r="L78" s="152"/>
      <c r="M78" s="152"/>
    </row>
    <row r="79" spans="1:14" x14ac:dyDescent="0.3">
      <c r="C79" s="152"/>
      <c r="D79" s="152"/>
      <c r="E79" s="154"/>
      <c r="F79" s="152"/>
      <c r="G79" s="152"/>
      <c r="H79" s="152"/>
      <c r="I79" s="153"/>
      <c r="J79" s="152"/>
      <c r="K79" s="152"/>
      <c r="L79" s="152"/>
      <c r="M79" s="152"/>
    </row>
    <row r="80" spans="1:14" x14ac:dyDescent="0.3">
      <c r="C80" s="152"/>
      <c r="D80" s="152"/>
      <c r="E80" s="152"/>
      <c r="F80" s="152"/>
      <c r="G80" s="152"/>
      <c r="H80" s="152"/>
      <c r="I80" s="153"/>
      <c r="J80" s="152"/>
      <c r="K80" s="152"/>
      <c r="L80" s="152"/>
      <c r="M80" s="152"/>
    </row>
    <row r="81" spans="3:13" x14ac:dyDescent="0.3">
      <c r="C81" s="152"/>
      <c r="D81" s="152"/>
      <c r="E81" s="152"/>
      <c r="F81" s="152"/>
      <c r="G81" s="152"/>
      <c r="H81" s="152"/>
      <c r="I81" s="153"/>
      <c r="J81" s="152"/>
      <c r="K81" s="152"/>
      <c r="L81" s="152"/>
      <c r="M81" s="152"/>
    </row>
    <row r="82" spans="3:13" x14ac:dyDescent="0.3">
      <c r="C82" s="152"/>
      <c r="D82" s="152"/>
      <c r="E82" s="152"/>
      <c r="F82" s="152"/>
      <c r="G82" s="152"/>
      <c r="H82" s="152"/>
      <c r="I82" s="153"/>
      <c r="J82" s="152"/>
      <c r="K82" s="152"/>
      <c r="L82" s="152"/>
      <c r="M82" s="152"/>
    </row>
    <row r="83" spans="3:13" x14ac:dyDescent="0.3">
      <c r="C83" s="152"/>
      <c r="D83" s="152"/>
      <c r="E83" s="152"/>
      <c r="F83" s="152"/>
      <c r="G83" s="152"/>
      <c r="H83" s="152"/>
      <c r="I83" s="153"/>
      <c r="J83" s="152"/>
      <c r="K83" s="152"/>
      <c r="L83" s="152"/>
      <c r="M83" s="152"/>
    </row>
    <row r="84" spans="3:13" x14ac:dyDescent="0.3">
      <c r="C84" s="152"/>
      <c r="D84" s="152"/>
      <c r="E84" s="152"/>
      <c r="F84" s="152"/>
      <c r="G84" s="152"/>
      <c r="H84" s="152"/>
      <c r="I84" s="153"/>
      <c r="J84" s="152"/>
      <c r="K84" s="152"/>
      <c r="L84" s="152"/>
      <c r="M84" s="152"/>
    </row>
    <row r="85" spans="3:13" x14ac:dyDescent="0.3">
      <c r="C85" s="152"/>
      <c r="D85" s="152"/>
      <c r="E85" s="152"/>
      <c r="F85" s="152"/>
      <c r="G85" s="152"/>
      <c r="H85" s="152"/>
      <c r="I85" s="153"/>
      <c r="J85" s="152"/>
      <c r="K85" s="152"/>
      <c r="L85" s="152"/>
      <c r="M85" s="152"/>
    </row>
    <row r="86" spans="3:13" x14ac:dyDescent="0.3">
      <c r="C86" s="152"/>
      <c r="D86" s="152"/>
      <c r="E86" s="152"/>
      <c r="F86" s="152"/>
      <c r="G86" s="152"/>
      <c r="H86" s="152"/>
      <c r="I86" s="153"/>
      <c r="J86" s="152"/>
      <c r="K86" s="152"/>
      <c r="L86" s="152"/>
      <c r="M86" s="152"/>
    </row>
  </sheetData>
  <mergeCells count="6">
    <mergeCell ref="C10:K10"/>
    <mergeCell ref="C11:K11"/>
    <mergeCell ref="H58:I58"/>
    <mergeCell ref="C60:K60"/>
    <mergeCell ref="F67:H67"/>
    <mergeCell ref="F68:H68"/>
  </mergeCells>
  <hyperlinks>
    <hyperlink ref="K9" location="Indice!A1" display="Índice" xr:uid="{50D8B5E1-CB5B-466B-9D81-BCE333DACBE7}"/>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412A5-CF22-44D8-9738-B966509978F5}">
  <sheetPr>
    <tabColor rgb="FFFF0000"/>
    <pageSetUpPr fitToPage="1"/>
  </sheetPr>
  <dimension ref="A1:U45"/>
  <sheetViews>
    <sheetView showGridLines="0" zoomScale="70" zoomScaleNormal="70" zoomScaleSheetLayoutView="90" workbookViewId="0">
      <selection activeCell="C41" sqref="C41"/>
    </sheetView>
  </sheetViews>
  <sheetFormatPr baseColWidth="10" defaultColWidth="11.44140625" defaultRowHeight="15.6" x14ac:dyDescent="0.3"/>
  <cols>
    <col min="1" max="1" width="2.88671875" style="35" customWidth="1"/>
    <col min="2" max="2" width="8.5546875" style="35" customWidth="1"/>
    <col min="3" max="3" width="60.44140625" style="35" customWidth="1"/>
    <col min="4" max="4" width="11.109375" style="35" customWidth="1"/>
    <col min="5" max="6" width="15.44140625" style="35" customWidth="1"/>
    <col min="7" max="7" width="9.109375" style="35" customWidth="1"/>
    <col min="8" max="8" width="21.6640625" style="35" customWidth="1"/>
    <col min="9" max="9" width="22" style="35" customWidth="1"/>
    <col min="10" max="11" width="17.88671875" style="167" bestFit="1" customWidth="1"/>
    <col min="12" max="12" width="16.44140625" style="35" bestFit="1" customWidth="1"/>
    <col min="13" max="16384" width="11.44140625" style="35"/>
  </cols>
  <sheetData>
    <row r="1" spans="1:21" s="26" customFormat="1" x14ac:dyDescent="0.3">
      <c r="J1" s="155"/>
      <c r="K1" s="155"/>
    </row>
    <row r="2" spans="1:21" s="25" customFormat="1" x14ac:dyDescent="0.3">
      <c r="C2" s="24"/>
      <c r="D2" s="24"/>
      <c r="E2" s="24"/>
      <c r="F2" s="24"/>
      <c r="G2" s="24"/>
      <c r="H2" s="24"/>
      <c r="I2" s="24"/>
      <c r="J2" s="156"/>
      <c r="K2" s="156"/>
      <c r="L2" s="24"/>
      <c r="M2" s="24"/>
      <c r="N2" s="24"/>
      <c r="O2" s="24"/>
      <c r="P2" s="24"/>
      <c r="Q2" s="24"/>
      <c r="R2" s="24"/>
      <c r="S2" s="24"/>
      <c r="T2" s="24"/>
      <c r="U2" s="24"/>
    </row>
    <row r="3" spans="1:21" s="25" customFormat="1" x14ac:dyDescent="0.3">
      <c r="J3" s="137"/>
      <c r="K3" s="137"/>
    </row>
    <row r="4" spans="1:21" s="25" customFormat="1" x14ac:dyDescent="0.3">
      <c r="J4" s="137"/>
      <c r="K4" s="137"/>
    </row>
    <row r="5" spans="1:21" s="25" customFormat="1" x14ac:dyDescent="0.3">
      <c r="J5" s="137"/>
      <c r="K5" s="137"/>
    </row>
    <row r="6" spans="1:21" s="25" customFormat="1" x14ac:dyDescent="0.3">
      <c r="J6" s="137"/>
      <c r="K6" s="137"/>
    </row>
    <row r="7" spans="1:21" s="25" customFormat="1" x14ac:dyDescent="0.3">
      <c r="C7" s="24"/>
      <c r="D7" s="24"/>
      <c r="E7" s="24"/>
      <c r="F7" s="24"/>
      <c r="G7" s="24"/>
      <c r="H7" s="24"/>
      <c r="I7" s="24"/>
      <c r="J7" s="156"/>
      <c r="K7" s="156"/>
      <c r="L7" s="24"/>
      <c r="M7" s="24"/>
      <c r="N7" s="24"/>
      <c r="O7" s="24"/>
      <c r="P7" s="24"/>
      <c r="Q7" s="24"/>
      <c r="R7" s="24"/>
      <c r="S7" s="24"/>
      <c r="T7" s="24"/>
      <c r="U7" s="24"/>
    </row>
    <row r="8" spans="1:21" s="26" customFormat="1" x14ac:dyDescent="0.3">
      <c r="J8" s="155"/>
      <c r="K8" s="155"/>
    </row>
    <row r="9" spans="1:21" x14ac:dyDescent="0.3">
      <c r="C9" s="157"/>
      <c r="D9" s="157"/>
      <c r="E9" s="157"/>
      <c r="F9" s="157"/>
      <c r="G9" s="157"/>
      <c r="H9" s="157"/>
      <c r="I9" s="27" t="s">
        <v>18</v>
      </c>
      <c r="J9" s="158"/>
      <c r="K9" s="158"/>
      <c r="L9" s="159"/>
    </row>
    <row r="10" spans="1:21" s="32" customFormat="1" ht="17.25" customHeight="1" x14ac:dyDescent="0.3">
      <c r="C10" s="75" t="s">
        <v>19</v>
      </c>
      <c r="D10" s="75"/>
      <c r="E10" s="75"/>
      <c r="F10" s="75"/>
      <c r="G10" s="75"/>
      <c r="H10" s="75"/>
      <c r="I10" s="75"/>
      <c r="J10" s="75"/>
      <c r="K10" s="75"/>
      <c r="L10" s="160"/>
    </row>
    <row r="11" spans="1:21" s="32" customFormat="1" ht="16.8" x14ac:dyDescent="0.3">
      <c r="C11" s="161" t="s">
        <v>164</v>
      </c>
      <c r="D11" s="161"/>
      <c r="E11" s="161"/>
      <c r="F11" s="161"/>
      <c r="G11" s="161"/>
      <c r="H11" s="161"/>
      <c r="I11" s="161"/>
      <c r="J11" s="162"/>
      <c r="K11" s="162"/>
    </row>
    <row r="12" spans="1:21" s="32" customFormat="1" ht="16.8" x14ac:dyDescent="0.3">
      <c r="C12" s="161" t="s">
        <v>165</v>
      </c>
      <c r="D12" s="161"/>
      <c r="E12" s="161"/>
      <c r="F12" s="161"/>
      <c r="G12" s="161"/>
      <c r="H12" s="161"/>
      <c r="I12" s="161"/>
      <c r="J12" s="162"/>
      <c r="K12" s="162"/>
    </row>
    <row r="13" spans="1:21" x14ac:dyDescent="0.3">
      <c r="C13" s="163" t="s">
        <v>104</v>
      </c>
      <c r="D13" s="163"/>
      <c r="E13" s="163"/>
      <c r="F13" s="163"/>
      <c r="G13" s="163"/>
      <c r="H13" s="163"/>
      <c r="I13" s="163"/>
      <c r="J13" s="164"/>
      <c r="K13" s="164"/>
    </row>
    <row r="14" spans="1:21" x14ac:dyDescent="0.3">
      <c r="C14" s="165"/>
      <c r="D14" s="165"/>
      <c r="E14" s="165"/>
      <c r="F14" s="165"/>
      <c r="G14" s="165"/>
      <c r="H14" s="165"/>
      <c r="I14" s="165"/>
      <c r="J14" s="164"/>
      <c r="K14" s="164"/>
    </row>
    <row r="15" spans="1:21" ht="47.4" customHeight="1" x14ac:dyDescent="0.3">
      <c r="C15" s="166"/>
      <c r="D15" s="166"/>
      <c r="E15" s="166"/>
      <c r="F15" s="166"/>
      <c r="G15" s="166"/>
      <c r="H15" s="82">
        <v>45565</v>
      </c>
      <c r="I15" s="82">
        <v>45199</v>
      </c>
      <c r="K15" s="168"/>
    </row>
    <row r="16" spans="1:21" s="90" customFormat="1" ht="15" customHeight="1" x14ac:dyDescent="0.3">
      <c r="A16" s="169"/>
      <c r="B16" s="170"/>
      <c r="C16" s="119" t="s">
        <v>166</v>
      </c>
      <c r="D16" s="119"/>
      <c r="E16" s="119"/>
      <c r="F16" s="119"/>
      <c r="G16" s="119"/>
      <c r="H16" s="171">
        <f>SUM(H17:H20)</f>
        <v>7930463229.0380507</v>
      </c>
      <c r="I16" s="171">
        <f>SUM(I17:I20)</f>
        <v>4868858877</v>
      </c>
      <c r="J16" s="172"/>
      <c r="K16" s="172"/>
    </row>
    <row r="17" spans="1:12" s="90" customFormat="1" ht="15" customHeight="1" x14ac:dyDescent="0.3">
      <c r="A17" s="169"/>
      <c r="B17" s="170"/>
      <c r="C17" s="90" t="s">
        <v>167</v>
      </c>
      <c r="D17" s="173"/>
      <c r="E17" s="173"/>
      <c r="F17" s="65" t="s">
        <v>168</v>
      </c>
      <c r="G17" s="119"/>
      <c r="H17" s="174">
        <f>+'Nota 4 a Nota 9'!C275</f>
        <v>0</v>
      </c>
      <c r="I17" s="175">
        <v>3677087029</v>
      </c>
      <c r="J17" s="172"/>
      <c r="K17" s="172"/>
      <c r="L17" s="176"/>
    </row>
    <row r="18" spans="1:12" s="90" customFormat="1" ht="15" customHeight="1" x14ac:dyDescent="0.3">
      <c r="A18" s="169"/>
      <c r="B18" s="170"/>
      <c r="C18" s="177" t="s">
        <v>169</v>
      </c>
      <c r="D18" s="177"/>
      <c r="E18" s="177"/>
      <c r="F18" s="178" t="s">
        <v>170</v>
      </c>
      <c r="G18" s="119"/>
      <c r="H18" s="175">
        <f>+'Nota 4 a Nota 9'!C291</f>
        <v>585201879.97910845</v>
      </c>
      <c r="I18" s="175">
        <v>441576165</v>
      </c>
      <c r="J18" s="172"/>
      <c r="K18" s="172"/>
      <c r="L18" s="176"/>
    </row>
    <row r="19" spans="1:12" s="90" customFormat="1" ht="15" customHeight="1" x14ac:dyDescent="0.3">
      <c r="A19" s="169"/>
      <c r="B19" s="170"/>
      <c r="C19" s="177" t="s">
        <v>171</v>
      </c>
      <c r="D19" s="177"/>
      <c r="E19" s="177"/>
      <c r="F19" s="178" t="s">
        <v>172</v>
      </c>
      <c r="G19" s="119"/>
      <c r="H19" s="175">
        <f>+'Nota 4 a Nota 9'!E245</f>
        <v>6517490736.8585014</v>
      </c>
      <c r="I19" s="175">
        <v>283799</v>
      </c>
      <c r="J19" s="172"/>
      <c r="K19" s="172"/>
      <c r="L19" s="176"/>
    </row>
    <row r="20" spans="1:12" s="90" customFormat="1" ht="15" customHeight="1" x14ac:dyDescent="0.3">
      <c r="A20" s="169"/>
      <c r="B20" s="170"/>
      <c r="C20" s="90" t="s">
        <v>173</v>
      </c>
      <c r="D20" s="119"/>
      <c r="E20" s="119"/>
      <c r="F20" s="65" t="s">
        <v>174</v>
      </c>
      <c r="G20" s="119"/>
      <c r="H20" s="175">
        <f>+'Nota 4 a Nota 9'!C307</f>
        <v>827770612.20044005</v>
      </c>
      <c r="I20" s="175">
        <v>749911884</v>
      </c>
      <c r="J20" s="172"/>
      <c r="K20" s="172"/>
      <c r="L20" s="176"/>
    </row>
    <row r="21" spans="1:12" s="90" customFormat="1" ht="15" customHeight="1" x14ac:dyDescent="0.3">
      <c r="A21" s="169"/>
      <c r="B21" s="170"/>
      <c r="D21" s="119"/>
      <c r="E21" s="119"/>
      <c r="F21" s="65"/>
      <c r="G21" s="119"/>
      <c r="H21" s="174"/>
      <c r="I21" s="174"/>
      <c r="J21" s="172"/>
      <c r="K21" s="172"/>
      <c r="L21" s="176"/>
    </row>
    <row r="22" spans="1:12" s="90" customFormat="1" ht="15" customHeight="1" x14ac:dyDescent="0.3">
      <c r="A22" s="169"/>
      <c r="B22" s="170"/>
      <c r="C22" s="119" t="s">
        <v>175</v>
      </c>
      <c r="D22" s="173"/>
      <c r="E22" s="173"/>
      <c r="F22" s="179"/>
      <c r="G22" s="119"/>
      <c r="H22" s="180">
        <f>SUM(H23:H28)</f>
        <v>-3637657491.5072298</v>
      </c>
      <c r="I22" s="180">
        <f>SUM(I23:I28)</f>
        <v>-2665773320</v>
      </c>
      <c r="J22" s="172"/>
      <c r="K22" s="172"/>
      <c r="L22" s="176"/>
    </row>
    <row r="23" spans="1:12" s="90" customFormat="1" ht="15" customHeight="1" x14ac:dyDescent="0.3">
      <c r="A23" s="169"/>
      <c r="B23" s="170"/>
      <c r="C23" s="177" t="s">
        <v>176</v>
      </c>
      <c r="D23" s="177"/>
      <c r="E23" s="177"/>
      <c r="F23" s="65" t="s">
        <v>177</v>
      </c>
      <c r="G23" s="119"/>
      <c r="H23" s="181">
        <f>-'Nota 4 a Nota 9'!C318</f>
        <v>-229250000</v>
      </c>
      <c r="I23" s="181">
        <v>-98867216</v>
      </c>
      <c r="J23" s="172"/>
      <c r="K23" s="172"/>
      <c r="L23" s="176"/>
    </row>
    <row r="24" spans="1:12" s="90" customFormat="1" ht="15" customHeight="1" x14ac:dyDescent="0.3">
      <c r="A24" s="169"/>
      <c r="B24" s="170"/>
      <c r="C24" s="177" t="s">
        <v>178</v>
      </c>
      <c r="D24" s="177"/>
      <c r="E24" s="177"/>
      <c r="F24" s="65" t="s">
        <v>177</v>
      </c>
      <c r="G24" s="119"/>
      <c r="H24" s="181">
        <f>-'Nota 4 a Nota 9'!C366</f>
        <v>-1702781948.8333001</v>
      </c>
      <c r="I24" s="181">
        <v>-1085948548</v>
      </c>
      <c r="J24" s="172"/>
      <c r="K24" s="172"/>
      <c r="L24" s="176"/>
    </row>
    <row r="25" spans="1:12" s="90" customFormat="1" ht="15" customHeight="1" x14ac:dyDescent="0.3">
      <c r="A25" s="169"/>
      <c r="B25" s="170"/>
      <c r="C25" s="177" t="s">
        <v>179</v>
      </c>
      <c r="D25" s="177"/>
      <c r="E25" s="177"/>
      <c r="F25" s="65" t="s">
        <v>177</v>
      </c>
      <c r="G25" s="119"/>
      <c r="H25" s="181">
        <f>-'Nota 4 a Nota 9'!C370</f>
        <v>-14535758.359999999</v>
      </c>
      <c r="I25" s="181">
        <v>-17629517</v>
      </c>
      <c r="J25" s="172"/>
      <c r="K25" s="172"/>
      <c r="L25" s="176"/>
    </row>
    <row r="26" spans="1:12" s="90" customFormat="1" ht="15" customHeight="1" x14ac:dyDescent="0.3">
      <c r="A26" s="182"/>
      <c r="B26" s="183"/>
      <c r="C26" s="90" t="s">
        <v>180</v>
      </c>
      <c r="D26" s="173"/>
      <c r="E26" s="173"/>
      <c r="F26" s="65" t="s">
        <v>177</v>
      </c>
      <c r="G26" s="184"/>
      <c r="H26" s="174">
        <v>0</v>
      </c>
      <c r="I26" s="174">
        <v>0</v>
      </c>
      <c r="J26" s="172"/>
      <c r="K26" s="172"/>
    </row>
    <row r="27" spans="1:12" s="90" customFormat="1" ht="15" customHeight="1" x14ac:dyDescent="0.3">
      <c r="A27" s="185"/>
      <c r="B27" s="186"/>
      <c r="C27" s="187" t="s">
        <v>181</v>
      </c>
      <c r="D27" s="187"/>
      <c r="E27" s="187"/>
      <c r="F27" s="65" t="s">
        <v>177</v>
      </c>
      <c r="G27" s="188"/>
      <c r="H27" s="181">
        <f>-'Nota 4 a Nota 9'!C389</f>
        <v>-1222373014.8367999</v>
      </c>
      <c r="I27" s="181">
        <v>-821568729</v>
      </c>
      <c r="J27" s="172"/>
      <c r="K27" s="172"/>
      <c r="L27" s="176"/>
    </row>
    <row r="28" spans="1:12" s="90" customFormat="1" ht="15" customHeight="1" x14ac:dyDescent="0.3">
      <c r="A28" s="185"/>
      <c r="B28" s="186"/>
      <c r="C28" s="187" t="s">
        <v>182</v>
      </c>
      <c r="D28" s="187"/>
      <c r="E28" s="187"/>
      <c r="F28" s="65" t="s">
        <v>177</v>
      </c>
      <c r="G28" s="188"/>
      <c r="H28" s="181">
        <f>-'Nota 4 a Nota 9'!C393</f>
        <v>-468716769.47713006</v>
      </c>
      <c r="I28" s="181">
        <v>-641759310</v>
      </c>
      <c r="J28" s="172"/>
      <c r="K28" s="172"/>
      <c r="L28" s="176"/>
    </row>
    <row r="29" spans="1:12" s="90" customFormat="1" ht="15" customHeight="1" x14ac:dyDescent="0.3">
      <c r="A29" s="189"/>
      <c r="B29" s="190"/>
      <c r="F29" s="65"/>
      <c r="H29" s="174"/>
      <c r="I29" s="174"/>
      <c r="J29" s="172"/>
      <c r="K29" s="172"/>
    </row>
    <row r="30" spans="1:12" s="90" customFormat="1" ht="15" customHeight="1" x14ac:dyDescent="0.3">
      <c r="A30" s="169"/>
      <c r="B30" s="170"/>
      <c r="C30" s="119" t="s">
        <v>183</v>
      </c>
      <c r="D30" s="119"/>
      <c r="E30" s="119"/>
      <c r="F30" s="119"/>
      <c r="G30" s="119"/>
      <c r="H30" s="171">
        <f>+H16+H22</f>
        <v>4292805737.5308208</v>
      </c>
      <c r="I30" s="171">
        <f>+I16+I22</f>
        <v>2203085557</v>
      </c>
      <c r="J30" s="172"/>
      <c r="K30" s="172"/>
    </row>
    <row r="31" spans="1:12" s="90" customFormat="1" ht="15" customHeight="1" x14ac:dyDescent="0.3">
      <c r="A31" s="169"/>
      <c r="B31" s="170"/>
      <c r="C31" s="119"/>
      <c r="D31" s="119"/>
      <c r="E31" s="119"/>
      <c r="F31" s="119"/>
      <c r="G31" s="119"/>
      <c r="H31" s="174"/>
      <c r="I31" s="174"/>
      <c r="J31" s="172"/>
      <c r="K31" s="172"/>
    </row>
    <row r="32" spans="1:12" s="90" customFormat="1" ht="15" customHeight="1" x14ac:dyDescent="0.3">
      <c r="A32" s="169"/>
      <c r="B32" s="170"/>
      <c r="C32" s="119" t="s">
        <v>184</v>
      </c>
      <c r="D32" s="119"/>
      <c r="E32" s="119"/>
      <c r="F32" s="119"/>
      <c r="G32" s="119"/>
      <c r="H32" s="181">
        <v>-390676305</v>
      </c>
      <c r="I32" s="181">
        <v>-249473529</v>
      </c>
      <c r="J32" s="172"/>
      <c r="K32" s="172"/>
    </row>
    <row r="33" spans="1:12" s="90" customFormat="1" ht="15" customHeight="1" x14ac:dyDescent="0.3">
      <c r="A33" s="169"/>
      <c r="B33" s="170"/>
      <c r="C33" s="119"/>
      <c r="D33" s="119"/>
      <c r="E33" s="119"/>
      <c r="F33" s="119"/>
      <c r="G33" s="119"/>
      <c r="H33" s="174"/>
      <c r="I33" s="174"/>
      <c r="J33" s="172"/>
      <c r="K33" s="172"/>
    </row>
    <row r="34" spans="1:12" s="90" customFormat="1" ht="15" customHeight="1" x14ac:dyDescent="0.3">
      <c r="A34" s="169"/>
      <c r="B34" s="170"/>
      <c r="C34" s="119" t="s">
        <v>185</v>
      </c>
      <c r="D34" s="119"/>
      <c r="E34" s="119"/>
      <c r="F34" s="119"/>
      <c r="G34" s="119"/>
      <c r="H34" s="171">
        <f>+H30+H32</f>
        <v>3902129432.5308208</v>
      </c>
      <c r="I34" s="171">
        <f>+I30+I32</f>
        <v>1953612028</v>
      </c>
      <c r="J34" s="172"/>
      <c r="K34" s="172"/>
      <c r="L34" s="176"/>
    </row>
    <row r="35" spans="1:12" ht="15" customHeight="1" x14ac:dyDescent="0.3">
      <c r="C35" s="191" t="s">
        <v>186</v>
      </c>
      <c r="H35" s="589">
        <v>0</v>
      </c>
      <c r="I35" s="590"/>
    </row>
    <row r="36" spans="1:12" ht="15" customHeight="1" x14ac:dyDescent="0.3">
      <c r="C36" s="191"/>
      <c r="H36" s="192"/>
    </row>
    <row r="37" spans="1:12" ht="15" customHeight="1" x14ac:dyDescent="0.3">
      <c r="C37" s="143" t="s">
        <v>161</v>
      </c>
      <c r="D37" s="143"/>
      <c r="E37" s="143"/>
      <c r="F37" s="143"/>
      <c r="G37" s="143"/>
      <c r="H37" s="143"/>
      <c r="I37" s="143"/>
      <c r="J37" s="143"/>
      <c r="K37" s="143"/>
      <c r="L37" s="193"/>
    </row>
    <row r="38" spans="1:12" ht="15" customHeight="1" x14ac:dyDescent="0.3">
      <c r="H38" s="193"/>
      <c r="J38" s="194"/>
      <c r="L38" s="38"/>
    </row>
    <row r="39" spans="1:12" ht="15" customHeight="1" x14ac:dyDescent="0.3">
      <c r="H39" s="193"/>
      <c r="I39" s="144"/>
      <c r="J39" s="194"/>
      <c r="L39" s="38"/>
    </row>
    <row r="40" spans="1:12" ht="15" customHeight="1" x14ac:dyDescent="0.3">
      <c r="H40" s="193"/>
      <c r="I40" s="144"/>
      <c r="J40" s="194"/>
      <c r="L40" s="38"/>
    </row>
    <row r="41" spans="1:12" ht="15" customHeight="1" x14ac:dyDescent="0.3">
      <c r="H41" s="193"/>
      <c r="I41" s="144"/>
      <c r="J41" s="194"/>
      <c r="L41" s="38"/>
    </row>
    <row r="42" spans="1:12" x14ac:dyDescent="0.3">
      <c r="C42" s="151"/>
      <c r="D42" s="151"/>
      <c r="E42" s="151"/>
      <c r="F42" s="151"/>
      <c r="G42" s="151"/>
      <c r="J42" s="194"/>
      <c r="L42" s="38"/>
    </row>
    <row r="43" spans="1:12" x14ac:dyDescent="0.3">
      <c r="C43" s="63" t="str">
        <f>+BG!C67</f>
        <v>Andrea Ramirez</v>
      </c>
      <c r="F43" s="64" t="str">
        <f>+BG!$F$67</f>
        <v>Dario Brugiati</v>
      </c>
      <c r="G43" s="195"/>
      <c r="I43" s="65" t="s">
        <v>100</v>
      </c>
      <c r="L43" s="38"/>
    </row>
    <row r="44" spans="1:12" x14ac:dyDescent="0.3">
      <c r="C44" s="66" t="str">
        <f>+BG!C68</f>
        <v>Gerente General</v>
      </c>
      <c r="F44" s="67" t="str">
        <f>+BG!$F$68</f>
        <v>Apoderado</v>
      </c>
      <c r="G44" s="196"/>
      <c r="I44" s="67" t="s">
        <v>101</v>
      </c>
      <c r="L44" s="38"/>
    </row>
    <row r="45" spans="1:12" x14ac:dyDescent="0.3">
      <c r="F45" s="90"/>
    </row>
  </sheetData>
  <mergeCells count="4">
    <mergeCell ref="C10:K10"/>
    <mergeCell ref="C13:I13"/>
    <mergeCell ref="C14:I14"/>
    <mergeCell ref="C37:K37"/>
  </mergeCells>
  <hyperlinks>
    <hyperlink ref="I9" location="Indice!A1" display="Índice" xr:uid="{B48447E7-5171-4A78-A19D-17766FE3F97A}"/>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5829-19F4-4761-BE53-326EC11E8ADB}">
  <sheetPr>
    <tabColor rgb="FFFF0000"/>
    <pageSetUpPr fitToPage="1"/>
  </sheetPr>
  <dimension ref="B1:T59"/>
  <sheetViews>
    <sheetView showGridLines="0" zoomScale="70" zoomScaleNormal="70" zoomScaleSheetLayoutView="90" workbookViewId="0">
      <selection activeCell="Q26" sqref="Q26"/>
    </sheetView>
  </sheetViews>
  <sheetFormatPr baseColWidth="10" defaultColWidth="11.44140625" defaultRowHeight="15.6" x14ac:dyDescent="0.3"/>
  <cols>
    <col min="1" max="1" width="3.33203125" style="35" customWidth="1"/>
    <col min="2" max="2" width="52.5546875" style="151" customWidth="1"/>
    <col min="3" max="3" width="17" style="151" bestFit="1" customWidth="1"/>
    <col min="4" max="4" width="10.44140625" style="151" customWidth="1"/>
    <col min="5" max="5" width="24.5546875" style="151" customWidth="1"/>
    <col min="6" max="6" width="21.6640625" style="197" customWidth="1"/>
    <col min="7" max="7" width="4.44140625" style="35" customWidth="1"/>
    <col min="8" max="8" width="3" style="35" customWidth="1"/>
    <col min="9" max="9" width="17.44140625" style="35" customWidth="1"/>
    <col min="10" max="10" width="19" style="35" bestFit="1" customWidth="1"/>
    <col min="11" max="16384" width="11.44140625" style="35"/>
  </cols>
  <sheetData>
    <row r="1" spans="2:20" s="26" customFormat="1" x14ac:dyDescent="0.3"/>
    <row r="2" spans="2:20" s="25" customFormat="1" x14ac:dyDescent="0.3">
      <c r="B2" s="24"/>
      <c r="C2" s="24"/>
      <c r="D2" s="24"/>
      <c r="E2" s="24"/>
      <c r="F2" s="24"/>
      <c r="G2" s="24"/>
      <c r="H2" s="24"/>
      <c r="I2" s="24"/>
      <c r="J2" s="24"/>
      <c r="K2" s="24"/>
      <c r="L2" s="24"/>
      <c r="M2" s="24"/>
      <c r="N2" s="24"/>
      <c r="O2" s="24"/>
      <c r="P2" s="24"/>
      <c r="Q2" s="24"/>
      <c r="R2" s="24"/>
      <c r="S2" s="24"/>
      <c r="T2" s="24"/>
    </row>
    <row r="3" spans="2:20" s="25" customFormat="1" x14ac:dyDescent="0.3"/>
    <row r="4" spans="2:20" s="25" customFormat="1" x14ac:dyDescent="0.3"/>
    <row r="5" spans="2:20" s="25" customFormat="1" x14ac:dyDescent="0.3"/>
    <row r="6" spans="2:20" s="25" customFormat="1" x14ac:dyDescent="0.3"/>
    <row r="7" spans="2:20" s="25" customFormat="1" x14ac:dyDescent="0.3">
      <c r="B7" s="24"/>
      <c r="C7" s="24"/>
      <c r="D7" s="24"/>
      <c r="E7" s="24"/>
      <c r="F7" s="24"/>
      <c r="G7" s="24"/>
      <c r="H7" s="24"/>
      <c r="I7" s="24"/>
      <c r="J7" s="24"/>
      <c r="K7" s="24"/>
      <c r="L7" s="24"/>
      <c r="M7" s="24"/>
      <c r="N7" s="24"/>
      <c r="O7" s="24"/>
      <c r="P7" s="24"/>
      <c r="Q7" s="24"/>
      <c r="R7" s="24"/>
      <c r="S7" s="24"/>
      <c r="T7" s="24"/>
    </row>
    <row r="8" spans="2:20" x14ac:dyDescent="0.3">
      <c r="L8" s="27" t="s">
        <v>18</v>
      </c>
    </row>
    <row r="10" spans="2:20" x14ac:dyDescent="0.3">
      <c r="B10" s="198" t="s">
        <v>19</v>
      </c>
      <c r="C10" s="198"/>
      <c r="D10" s="198"/>
      <c r="E10" s="198"/>
      <c r="F10" s="198"/>
      <c r="G10" s="198"/>
      <c r="H10" s="159"/>
      <c r="I10" s="159"/>
    </row>
    <row r="11" spans="2:20" x14ac:dyDescent="0.3">
      <c r="B11" s="199" t="s">
        <v>187</v>
      </c>
      <c r="C11" s="199"/>
      <c r="D11" s="199"/>
      <c r="E11" s="199"/>
      <c r="F11" s="199"/>
      <c r="G11" s="200"/>
      <c r="H11" s="201"/>
      <c r="I11" s="201"/>
    </row>
    <row r="12" spans="2:20" x14ac:dyDescent="0.3">
      <c r="B12" s="37" t="s">
        <v>165</v>
      </c>
      <c r="C12" s="199"/>
      <c r="D12" s="199"/>
      <c r="E12" s="199"/>
      <c r="F12" s="199"/>
      <c r="G12" s="200"/>
      <c r="H12" s="201"/>
      <c r="I12" s="201"/>
    </row>
    <row r="13" spans="2:20" x14ac:dyDescent="0.3">
      <c r="B13" s="163" t="s">
        <v>104</v>
      </c>
      <c r="C13" s="163"/>
      <c r="D13" s="163"/>
      <c r="E13" s="163"/>
      <c r="F13" s="163"/>
      <c r="G13" s="163"/>
      <c r="H13" s="201"/>
      <c r="I13" s="201"/>
    </row>
    <row r="14" spans="2:20" x14ac:dyDescent="0.3">
      <c r="B14" s="46"/>
      <c r="C14" s="46"/>
      <c r="D14" s="46"/>
      <c r="E14" s="202"/>
      <c r="F14" s="38"/>
      <c r="G14" s="151"/>
    </row>
    <row r="15" spans="2:20" ht="36.6" customHeight="1" x14ac:dyDescent="0.3">
      <c r="B15" s="203"/>
      <c r="C15" s="203"/>
      <c r="D15" s="203"/>
      <c r="E15" s="82">
        <v>45565</v>
      </c>
      <c r="F15" s="82">
        <v>45199</v>
      </c>
    </row>
    <row r="16" spans="2:20" s="90" customFormat="1" ht="6.6" customHeight="1" x14ac:dyDescent="0.3">
      <c r="B16" s="204"/>
      <c r="C16" s="204"/>
      <c r="D16" s="204"/>
      <c r="E16" s="205"/>
      <c r="F16" s="206"/>
    </row>
    <row r="17" spans="2:9" s="90" customFormat="1" x14ac:dyDescent="0.3">
      <c r="B17" s="207" t="s">
        <v>188</v>
      </c>
      <c r="C17" s="207"/>
      <c r="D17" s="207"/>
      <c r="E17" s="205"/>
      <c r="F17" s="206"/>
    </row>
    <row r="18" spans="2:9" s="90" customFormat="1" ht="7.2" customHeight="1" x14ac:dyDescent="0.3">
      <c r="B18" s="204"/>
      <c r="C18" s="204"/>
      <c r="D18" s="204"/>
      <c r="E18" s="205"/>
      <c r="F18" s="206"/>
    </row>
    <row r="19" spans="2:9" s="210" customFormat="1" x14ac:dyDescent="0.3">
      <c r="B19" s="208" t="s">
        <v>189</v>
      </c>
      <c r="C19" s="208"/>
      <c r="D19" s="208"/>
      <c r="E19" s="209">
        <v>5803406091.2146978</v>
      </c>
      <c r="F19" s="209">
        <v>3704698820</v>
      </c>
    </row>
    <row r="20" spans="2:9" s="210" customFormat="1" x14ac:dyDescent="0.3">
      <c r="B20" s="208" t="s">
        <v>190</v>
      </c>
      <c r="C20" s="208"/>
      <c r="D20" s="208"/>
      <c r="E20" s="211">
        <v>-2104629918.0216889</v>
      </c>
      <c r="F20" s="211">
        <v>-1189842160</v>
      </c>
    </row>
    <row r="21" spans="2:9" s="210" customFormat="1" x14ac:dyDescent="0.3">
      <c r="B21" s="208" t="s">
        <v>191</v>
      </c>
      <c r="C21" s="208"/>
      <c r="D21" s="208"/>
      <c r="E21" s="211">
        <v>-366913532</v>
      </c>
      <c r="F21" s="211">
        <v>-254022223</v>
      </c>
    </row>
    <row r="22" spans="2:9" s="210" customFormat="1" x14ac:dyDescent="0.3">
      <c r="B22" s="208" t="s">
        <v>192</v>
      </c>
      <c r="C22" s="208"/>
      <c r="D22" s="208"/>
      <c r="E22" s="211">
        <v>-587606127.46950006</v>
      </c>
      <c r="F22" s="211">
        <v>-34709713</v>
      </c>
      <c r="I22" s="212"/>
    </row>
    <row r="23" spans="2:9" s="210" customFormat="1" ht="31.5" customHeight="1" x14ac:dyDescent="0.3">
      <c r="B23" s="213" t="s">
        <v>193</v>
      </c>
      <c r="C23" s="213"/>
      <c r="D23" s="213"/>
      <c r="E23" s="131">
        <f>SUM(E19:E22)</f>
        <v>2744256513.7235088</v>
      </c>
      <c r="F23" s="131">
        <f>SUM(F19:F22)</f>
        <v>2226124724</v>
      </c>
    </row>
    <row r="24" spans="2:9" s="210" customFormat="1" x14ac:dyDescent="0.3">
      <c r="B24" s="204" t="s">
        <v>194</v>
      </c>
      <c r="C24" s="204"/>
      <c r="D24" s="204"/>
      <c r="E24" s="130">
        <v>0</v>
      </c>
      <c r="F24" s="130">
        <v>0</v>
      </c>
    </row>
    <row r="25" spans="2:9" s="210" customFormat="1" x14ac:dyDescent="0.3">
      <c r="B25" s="208" t="s">
        <v>195</v>
      </c>
      <c r="C25" s="208"/>
      <c r="D25" s="204"/>
      <c r="E25" s="130">
        <v>0</v>
      </c>
      <c r="F25" s="130">
        <v>0</v>
      </c>
    </row>
    <row r="26" spans="2:9" s="210" customFormat="1" x14ac:dyDescent="0.3">
      <c r="B26" s="204" t="s">
        <v>196</v>
      </c>
      <c r="C26" s="204"/>
      <c r="D26" s="204"/>
      <c r="E26" s="130">
        <v>0</v>
      </c>
      <c r="F26" s="130">
        <v>0</v>
      </c>
    </row>
    <row r="27" spans="2:9" s="210" customFormat="1" x14ac:dyDescent="0.3">
      <c r="B27" s="208" t="s">
        <v>197</v>
      </c>
      <c r="C27" s="208"/>
      <c r="D27" s="204"/>
      <c r="E27" s="211">
        <v>-2500509600.5047002</v>
      </c>
      <c r="F27" s="211">
        <v>-1421049879</v>
      </c>
      <c r="H27" s="214"/>
    </row>
    <row r="28" spans="2:9" s="210" customFormat="1" x14ac:dyDescent="0.3">
      <c r="B28" s="213" t="s">
        <v>198</v>
      </c>
      <c r="C28" s="213"/>
      <c r="D28" s="213"/>
      <c r="E28" s="131">
        <f>SUM(E23:E27)</f>
        <v>243746913.21880865</v>
      </c>
      <c r="F28" s="131">
        <f>+F23+F27</f>
        <v>805074845</v>
      </c>
      <c r="H28" s="214"/>
    </row>
    <row r="29" spans="2:9" s="210" customFormat="1" x14ac:dyDescent="0.3">
      <c r="B29" s="208" t="s">
        <v>199</v>
      </c>
      <c r="C29" s="208"/>
      <c r="D29" s="204"/>
      <c r="E29" s="211">
        <v>-357386476.65149999</v>
      </c>
      <c r="F29" s="211">
        <v>-233817449</v>
      </c>
      <c r="H29" s="214"/>
    </row>
    <row r="30" spans="2:9" s="210" customFormat="1" x14ac:dyDescent="0.3">
      <c r="B30" s="204" t="s">
        <v>200</v>
      </c>
      <c r="C30" s="204"/>
      <c r="D30" s="204"/>
      <c r="E30" s="215">
        <f>SUM(E28:E29)</f>
        <v>-113639563.43269134</v>
      </c>
      <c r="F30" s="131">
        <f>+F28+F29</f>
        <v>571257396</v>
      </c>
      <c r="H30" s="214"/>
      <c r="I30" s="216"/>
    </row>
    <row r="31" spans="2:9" s="210" customFormat="1" x14ac:dyDescent="0.3">
      <c r="B31" s="204"/>
      <c r="C31" s="204"/>
      <c r="D31" s="204"/>
      <c r="E31" s="131"/>
      <c r="F31" s="131"/>
      <c r="H31" s="214"/>
    </row>
    <row r="32" spans="2:9" s="210" customFormat="1" x14ac:dyDescent="0.3">
      <c r="B32" s="207" t="s">
        <v>201</v>
      </c>
      <c r="C32" s="207"/>
      <c r="D32" s="207"/>
      <c r="E32" s="217"/>
      <c r="F32" s="217"/>
      <c r="H32" s="214"/>
      <c r="I32" s="90"/>
    </row>
    <row r="33" spans="2:11" s="90" customFormat="1" ht="7.2" customHeight="1" x14ac:dyDescent="0.3">
      <c r="B33" s="204"/>
      <c r="C33" s="204"/>
      <c r="D33" s="204"/>
      <c r="E33" s="218"/>
      <c r="F33" s="101"/>
    </row>
    <row r="34" spans="2:11" s="210" customFormat="1" x14ac:dyDescent="0.3">
      <c r="B34" s="219" t="s">
        <v>202</v>
      </c>
      <c r="C34" s="219"/>
      <c r="D34" s="204"/>
      <c r="E34" s="130">
        <v>0</v>
      </c>
      <c r="F34" s="130">
        <v>0</v>
      </c>
      <c r="G34" s="90"/>
      <c r="H34" s="214"/>
    </row>
    <row r="35" spans="2:11" s="210" customFormat="1" x14ac:dyDescent="0.3">
      <c r="B35" s="219" t="s">
        <v>119</v>
      </c>
      <c r="C35" s="219"/>
      <c r="D35" s="204"/>
      <c r="E35" s="130">
        <v>0</v>
      </c>
      <c r="F35" s="130">
        <v>0</v>
      </c>
      <c r="G35" s="90"/>
      <c r="H35" s="214"/>
    </row>
    <row r="36" spans="2:11" s="210" customFormat="1" x14ac:dyDescent="0.3">
      <c r="B36" s="219" t="s">
        <v>203</v>
      </c>
      <c r="C36" s="219"/>
      <c r="D36" s="204"/>
      <c r="E36" s="211">
        <v>-32648276.539999962</v>
      </c>
      <c r="F36" s="130">
        <v>0</v>
      </c>
      <c r="G36" s="90"/>
      <c r="H36" s="214"/>
    </row>
    <row r="37" spans="2:11" s="210" customFormat="1" x14ac:dyDescent="0.3">
      <c r="B37" s="47" t="s">
        <v>204</v>
      </c>
      <c r="C37" s="47"/>
      <c r="D37" s="47"/>
      <c r="E37" s="130">
        <v>0</v>
      </c>
      <c r="F37" s="130">
        <v>0</v>
      </c>
      <c r="G37" s="90"/>
      <c r="H37" s="214"/>
    </row>
    <row r="38" spans="2:11" s="210" customFormat="1" x14ac:dyDescent="0.3">
      <c r="B38" s="208" t="s">
        <v>205</v>
      </c>
      <c r="C38" s="208"/>
      <c r="D38" s="208"/>
      <c r="E38" s="130">
        <v>0</v>
      </c>
      <c r="F38" s="211">
        <v>-53501246</v>
      </c>
      <c r="G38" s="90"/>
      <c r="H38" s="214"/>
    </row>
    <row r="39" spans="2:11" s="210" customFormat="1" x14ac:dyDescent="0.3">
      <c r="B39" s="208" t="s">
        <v>206</v>
      </c>
      <c r="C39" s="208"/>
      <c r="D39" s="208"/>
      <c r="E39" s="130">
        <v>0</v>
      </c>
      <c r="F39" s="130">
        <v>0</v>
      </c>
      <c r="G39" s="90"/>
      <c r="H39" s="214"/>
    </row>
    <row r="40" spans="2:11" s="210" customFormat="1" x14ac:dyDescent="0.3">
      <c r="B40" s="204" t="s">
        <v>207</v>
      </c>
      <c r="C40" s="204"/>
      <c r="D40" s="204"/>
      <c r="E40" s="220">
        <f>SUM(E34:E39)</f>
        <v>-32648276.539999962</v>
      </c>
      <c r="F40" s="220">
        <f>SUM(F34:F39)</f>
        <v>-53501246</v>
      </c>
      <c r="G40" s="90"/>
    </row>
    <row r="41" spans="2:11" s="210" customFormat="1" x14ac:dyDescent="0.3">
      <c r="B41" s="204"/>
      <c r="C41" s="204"/>
      <c r="D41" s="204"/>
      <c r="E41" s="209"/>
      <c r="F41" s="209"/>
    </row>
    <row r="42" spans="2:11" s="210" customFormat="1" ht="31.5" customHeight="1" x14ac:dyDescent="0.3">
      <c r="B42" s="207" t="s">
        <v>208</v>
      </c>
      <c r="C42" s="207"/>
      <c r="D42" s="207"/>
      <c r="E42" s="209"/>
      <c r="F42" s="209"/>
      <c r="I42" s="90"/>
    </row>
    <row r="43" spans="2:11" s="210" customFormat="1" x14ac:dyDescent="0.3">
      <c r="B43" s="208" t="s">
        <v>209</v>
      </c>
      <c r="C43" s="208"/>
      <c r="D43" s="208"/>
      <c r="E43" s="130">
        <v>0</v>
      </c>
      <c r="F43" s="130">
        <v>0</v>
      </c>
    </row>
    <row r="44" spans="2:11" s="210" customFormat="1" x14ac:dyDescent="0.3">
      <c r="B44" s="208" t="s">
        <v>210</v>
      </c>
      <c r="C44" s="208"/>
      <c r="D44" s="208"/>
      <c r="E44" s="130">
        <v>0</v>
      </c>
      <c r="F44" s="130">
        <v>0</v>
      </c>
    </row>
    <row r="45" spans="2:11" s="210" customFormat="1" x14ac:dyDescent="0.3">
      <c r="B45" s="208" t="s">
        <v>211</v>
      </c>
      <c r="C45" s="208"/>
      <c r="D45" s="208"/>
      <c r="E45" s="130">
        <v>0</v>
      </c>
      <c r="F45" s="130">
        <v>0</v>
      </c>
      <c r="H45" s="212"/>
    </row>
    <row r="46" spans="2:11" s="210" customFormat="1" x14ac:dyDescent="0.3">
      <c r="B46" s="208" t="s">
        <v>212</v>
      </c>
      <c r="C46" s="208"/>
      <c r="D46" s="208"/>
      <c r="E46" s="130">
        <v>0</v>
      </c>
      <c r="F46" s="130">
        <v>0</v>
      </c>
      <c r="H46" s="216"/>
    </row>
    <row r="47" spans="2:11" s="210" customFormat="1" x14ac:dyDescent="0.3">
      <c r="B47" s="204" t="s">
        <v>213</v>
      </c>
      <c r="C47" s="204"/>
      <c r="D47" s="204"/>
      <c r="E47" s="221">
        <v>0</v>
      </c>
      <c r="F47" s="221">
        <v>0</v>
      </c>
      <c r="H47" s="216"/>
      <c r="I47" s="222"/>
      <c r="J47" s="222"/>
      <c r="K47" s="222"/>
    </row>
    <row r="48" spans="2:11" s="210" customFormat="1" x14ac:dyDescent="0.3">
      <c r="B48" s="204"/>
      <c r="C48" s="204"/>
      <c r="D48" s="204"/>
      <c r="E48" s="131"/>
      <c r="F48" s="217"/>
      <c r="H48" s="216"/>
      <c r="I48" s="222"/>
      <c r="J48" s="222"/>
      <c r="K48" s="222"/>
    </row>
    <row r="49" spans="2:11" s="210" customFormat="1" x14ac:dyDescent="0.3">
      <c r="B49" s="213" t="s">
        <v>214</v>
      </c>
      <c r="C49" s="213"/>
      <c r="D49" s="213"/>
      <c r="E49" s="220">
        <f>+E30+E40</f>
        <v>-146287839.9726913</v>
      </c>
      <c r="F49" s="131">
        <v>517756150</v>
      </c>
      <c r="I49" s="223"/>
      <c r="J49" s="224"/>
      <c r="K49" s="222"/>
    </row>
    <row r="50" spans="2:11" s="210" customFormat="1" x14ac:dyDescent="0.3">
      <c r="B50" s="204" t="s">
        <v>215</v>
      </c>
      <c r="C50" s="204"/>
      <c r="D50" s="204"/>
      <c r="E50" s="209">
        <f>+BG!F19</f>
        <v>544827717</v>
      </c>
      <c r="F50" s="209">
        <v>555928878</v>
      </c>
      <c r="G50" s="216"/>
      <c r="I50" s="225"/>
      <c r="J50" s="222"/>
      <c r="K50" s="222"/>
    </row>
    <row r="51" spans="2:11" s="210" customFormat="1" x14ac:dyDescent="0.3">
      <c r="B51" s="204" t="s">
        <v>216</v>
      </c>
      <c r="C51" s="204"/>
      <c r="D51" s="204"/>
      <c r="E51" s="131">
        <f>SUM(E49:E50)</f>
        <v>398539877.0273087</v>
      </c>
      <c r="F51" s="131">
        <v>1073685028</v>
      </c>
      <c r="I51" s="223"/>
      <c r="J51" s="223"/>
      <c r="K51" s="222"/>
    </row>
    <row r="52" spans="2:11" s="38" customFormat="1" x14ac:dyDescent="0.3">
      <c r="B52" s="226"/>
      <c r="C52" s="226"/>
      <c r="D52" s="226"/>
      <c r="E52" s="227">
        <f>+BG!E19-E51</f>
        <v>-0.36768269538879395</v>
      </c>
      <c r="F52" s="227"/>
      <c r="I52" s="228"/>
      <c r="J52" s="228"/>
      <c r="K52" s="228"/>
    </row>
    <row r="53" spans="2:11" s="38" customFormat="1" x14ac:dyDescent="0.3">
      <c r="B53" s="229"/>
      <c r="C53" s="143"/>
      <c r="D53" s="143"/>
      <c r="E53" s="143"/>
      <c r="F53" s="143"/>
      <c r="I53" s="230"/>
      <c r="J53" s="230"/>
      <c r="K53" s="231"/>
    </row>
    <row r="54" spans="2:11" x14ac:dyDescent="0.3">
      <c r="E54" s="232"/>
      <c r="F54" s="35"/>
      <c r="I54" s="233"/>
      <c r="J54" s="233"/>
      <c r="K54" s="233"/>
    </row>
    <row r="55" spans="2:11" x14ac:dyDescent="0.3">
      <c r="B55" s="35"/>
      <c r="C55" s="35"/>
      <c r="D55" s="35"/>
      <c r="E55" s="234"/>
      <c r="F55" s="35"/>
      <c r="G55" s="151"/>
      <c r="I55" s="231"/>
      <c r="J55" s="233"/>
      <c r="K55" s="233"/>
    </row>
    <row r="56" spans="2:11" x14ac:dyDescent="0.3">
      <c r="E56" s="35"/>
      <c r="F56" s="35"/>
      <c r="G56" s="151"/>
      <c r="I56" s="38"/>
    </row>
    <row r="57" spans="2:11" x14ac:dyDescent="0.3">
      <c r="E57" s="35"/>
      <c r="F57" s="35"/>
      <c r="G57" s="151"/>
      <c r="I57" s="38"/>
    </row>
    <row r="58" spans="2:11" x14ac:dyDescent="0.3">
      <c r="B58" s="63" t="str">
        <f>+BG!C67</f>
        <v>Andrea Ramirez</v>
      </c>
      <c r="C58" s="148" t="str">
        <f>+BG!$F$67</f>
        <v>Dario Brugiati</v>
      </c>
      <c r="D58" s="148"/>
      <c r="E58" s="195"/>
      <c r="F58" s="147" t="str">
        <f>+EERR!I43</f>
        <v>Carlos Amaral</v>
      </c>
      <c r="I58" s="151"/>
      <c r="K58" s="38"/>
    </row>
    <row r="59" spans="2:11" x14ac:dyDescent="0.3">
      <c r="B59" s="66" t="str">
        <f>+BG!C68</f>
        <v>Gerente General</v>
      </c>
      <c r="C59" s="235" t="str">
        <f>+BG!$F$68</f>
        <v>Apoderado</v>
      </c>
      <c r="D59" s="235"/>
      <c r="E59" s="196"/>
      <c r="F59" s="66" t="s">
        <v>101</v>
      </c>
      <c r="I59" s="151"/>
      <c r="K59" s="38"/>
    </row>
  </sheetData>
  <mergeCells count="12">
    <mergeCell ref="B37:D37"/>
    <mergeCell ref="B42:D42"/>
    <mergeCell ref="B49:D49"/>
    <mergeCell ref="B53:F53"/>
    <mergeCell ref="C58:D58"/>
    <mergeCell ref="C59:D59"/>
    <mergeCell ref="B10:G10"/>
    <mergeCell ref="B13:G13"/>
    <mergeCell ref="B17:D17"/>
    <mergeCell ref="B23:D23"/>
    <mergeCell ref="B28:D28"/>
    <mergeCell ref="B32:D32"/>
  </mergeCells>
  <hyperlinks>
    <hyperlink ref="L8" location="Indice!A1" display="Índice" xr:uid="{2528A74C-B105-4383-90FB-BA0D9B8045CC}"/>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581E7-5FA2-47BD-AFF7-C38D627ED218}">
  <sheetPr>
    <tabColor rgb="FFFF0000"/>
    <pageSetUpPr fitToPage="1"/>
  </sheetPr>
  <dimension ref="B1:T30"/>
  <sheetViews>
    <sheetView showGridLines="0" zoomScale="70" zoomScaleNormal="70" zoomScaleSheetLayoutView="80" workbookViewId="0"/>
  </sheetViews>
  <sheetFormatPr baseColWidth="10" defaultColWidth="11.44140625" defaultRowHeight="15.6" x14ac:dyDescent="0.3"/>
  <cols>
    <col min="1" max="1" width="3.5546875" style="35" customWidth="1"/>
    <col min="2" max="2" width="29.6640625" style="151" customWidth="1"/>
    <col min="3" max="3" width="20.44140625" style="35" customWidth="1"/>
    <col min="4" max="4" width="21.88671875" style="35" bestFit="1" customWidth="1"/>
    <col min="5" max="5" width="20.88671875" style="35" bestFit="1" customWidth="1"/>
    <col min="6" max="6" width="15" style="35" customWidth="1"/>
    <col min="7" max="7" width="15.6640625" style="35" bestFit="1" customWidth="1"/>
    <col min="8" max="8" width="15.5546875" style="35" customWidth="1"/>
    <col min="9" max="9" width="17.33203125" style="35" customWidth="1"/>
    <col min="10" max="10" width="19.109375" style="35" bestFit="1" customWidth="1"/>
    <col min="11" max="11" width="20.88671875" style="35" bestFit="1" customWidth="1"/>
    <col min="12" max="12" width="18.5546875" style="35" bestFit="1" customWidth="1"/>
    <col min="13" max="13" width="21" style="35" customWidth="1"/>
    <col min="14" max="14" width="15.109375" style="35" bestFit="1" customWidth="1"/>
    <col min="15" max="15" width="15.44140625" style="35" bestFit="1" customWidth="1"/>
    <col min="16" max="16" width="21.88671875" style="35" bestFit="1" customWidth="1"/>
    <col min="17" max="16384" width="11.44140625" style="35"/>
  </cols>
  <sheetData>
    <row r="1" spans="2:20" s="26" customFormat="1" x14ac:dyDescent="0.3"/>
    <row r="2" spans="2:20" s="25" customFormat="1" x14ac:dyDescent="0.3">
      <c r="B2" s="24"/>
      <c r="C2" s="24"/>
      <c r="D2" s="24"/>
      <c r="E2" s="24"/>
      <c r="F2" s="24"/>
      <c r="G2" s="24"/>
      <c r="H2" s="24"/>
      <c r="I2" s="24"/>
      <c r="J2" s="24"/>
      <c r="K2" s="24"/>
      <c r="L2" s="24"/>
      <c r="M2" s="24"/>
      <c r="N2" s="24"/>
      <c r="O2" s="24"/>
      <c r="P2" s="24"/>
      <c r="Q2" s="24"/>
      <c r="R2" s="24"/>
      <c r="S2" s="24"/>
      <c r="T2" s="24"/>
    </row>
    <row r="3" spans="2:20" s="25" customFormat="1" x14ac:dyDescent="0.3"/>
    <row r="4" spans="2:20" s="25" customFormat="1" x14ac:dyDescent="0.3"/>
    <row r="5" spans="2:20" s="25" customFormat="1" x14ac:dyDescent="0.3"/>
    <row r="6" spans="2:20" s="25" customFormat="1" x14ac:dyDescent="0.3"/>
    <row r="7" spans="2:20" s="25" customFormat="1" x14ac:dyDescent="0.3">
      <c r="B7" s="24"/>
      <c r="C7" s="24"/>
      <c r="D7" s="24"/>
      <c r="E7" s="24"/>
      <c r="F7" s="24"/>
      <c r="G7" s="24"/>
      <c r="H7" s="24"/>
      <c r="I7" s="24"/>
      <c r="J7" s="24"/>
      <c r="K7" s="24"/>
      <c r="L7" s="24"/>
      <c r="M7" s="24"/>
      <c r="N7" s="24"/>
      <c r="O7" s="24"/>
      <c r="P7" s="24"/>
      <c r="Q7" s="24"/>
      <c r="R7" s="24"/>
      <c r="S7" s="24"/>
      <c r="T7" s="24"/>
    </row>
    <row r="8" spans="2:20" s="26" customFormat="1" x14ac:dyDescent="0.3"/>
    <row r="9" spans="2:20" x14ac:dyDescent="0.3">
      <c r="L9" s="27" t="s">
        <v>18</v>
      </c>
    </row>
    <row r="10" spans="2:20" s="32" customFormat="1" ht="16.8" x14ac:dyDescent="0.3">
      <c r="B10" s="236" t="s">
        <v>19</v>
      </c>
      <c r="C10" s="236"/>
      <c r="D10" s="236"/>
      <c r="E10" s="236"/>
      <c r="F10" s="236"/>
      <c r="G10" s="236"/>
      <c r="H10" s="236"/>
      <c r="I10" s="236"/>
      <c r="J10" s="236"/>
      <c r="K10" s="236"/>
      <c r="L10" s="236"/>
    </row>
    <row r="11" spans="2:20" s="32" customFormat="1" ht="16.8" x14ac:dyDescent="0.3">
      <c r="B11" s="237" t="s">
        <v>217</v>
      </c>
      <c r="C11" s="237"/>
      <c r="D11" s="237"/>
      <c r="E11" s="237"/>
      <c r="F11" s="237"/>
      <c r="G11" s="237"/>
      <c r="H11" s="237"/>
      <c r="I11" s="237"/>
      <c r="J11" s="237"/>
      <c r="K11" s="237"/>
      <c r="L11" s="237"/>
    </row>
    <row r="12" spans="2:20" s="32" customFormat="1" ht="16.8" x14ac:dyDescent="0.3">
      <c r="B12" s="76" t="s">
        <v>165</v>
      </c>
      <c r="C12" s="76"/>
      <c r="D12" s="76"/>
      <c r="E12" s="76"/>
      <c r="F12" s="76"/>
      <c r="G12" s="76"/>
      <c r="H12" s="76"/>
      <c r="I12" s="76"/>
      <c r="J12" s="76"/>
      <c r="K12" s="76"/>
      <c r="L12" s="76"/>
    </row>
    <row r="13" spans="2:20" x14ac:dyDescent="0.3">
      <c r="B13" s="238" t="s">
        <v>104</v>
      </c>
      <c r="C13" s="238"/>
      <c r="D13" s="238"/>
      <c r="E13" s="238"/>
      <c r="F13" s="238"/>
      <c r="G13" s="238"/>
      <c r="H13" s="238"/>
      <c r="I13" s="238"/>
      <c r="J13" s="238"/>
      <c r="K13" s="238"/>
      <c r="L13" s="238"/>
    </row>
    <row r="14" spans="2:20" x14ac:dyDescent="0.3">
      <c r="B14" s="38"/>
      <c r="C14" s="37"/>
      <c r="D14" s="37"/>
      <c r="E14" s="37"/>
      <c r="F14" s="37"/>
      <c r="G14" s="37"/>
      <c r="H14" s="37"/>
      <c r="I14" s="37"/>
      <c r="J14" s="37"/>
      <c r="K14" s="37"/>
      <c r="L14" s="37"/>
    </row>
    <row r="15" spans="2:20" s="38" customFormat="1" ht="31.5" customHeight="1" x14ac:dyDescent="0.3">
      <c r="B15" s="239" t="s">
        <v>218</v>
      </c>
      <c r="C15" s="239" t="s">
        <v>219</v>
      </c>
      <c r="D15" s="239"/>
      <c r="E15" s="239"/>
      <c r="F15" s="239" t="s">
        <v>220</v>
      </c>
      <c r="G15" s="239"/>
      <c r="H15" s="239"/>
      <c r="I15" s="239" t="s">
        <v>221</v>
      </c>
      <c r="J15" s="239"/>
      <c r="K15" s="240" t="s">
        <v>153</v>
      </c>
      <c r="L15" s="240"/>
    </row>
    <row r="16" spans="2:20" s="38" customFormat="1" ht="30" customHeight="1" x14ac:dyDescent="0.3">
      <c r="B16" s="239"/>
      <c r="C16" s="241" t="s">
        <v>222</v>
      </c>
      <c r="D16" s="241" t="s">
        <v>223</v>
      </c>
      <c r="E16" s="241" t="s">
        <v>224</v>
      </c>
      <c r="F16" s="241" t="s">
        <v>225</v>
      </c>
      <c r="G16" s="241" t="s">
        <v>226</v>
      </c>
      <c r="H16" s="241" t="s">
        <v>227</v>
      </c>
      <c r="I16" s="241" t="s">
        <v>228</v>
      </c>
      <c r="J16" s="241" t="s">
        <v>229</v>
      </c>
      <c r="K16" s="82">
        <v>45565</v>
      </c>
      <c r="L16" s="82">
        <v>45199</v>
      </c>
    </row>
    <row r="17" spans="2:16" s="210" customFormat="1" ht="35.1" customHeight="1" x14ac:dyDescent="0.3">
      <c r="B17" s="242" t="s">
        <v>230</v>
      </c>
      <c r="C17" s="243">
        <v>5000000000</v>
      </c>
      <c r="D17" s="243">
        <v>98000000</v>
      </c>
      <c r="E17" s="244">
        <f>+C17+D17</f>
        <v>5098000000</v>
      </c>
      <c r="F17" s="243">
        <v>240030186</v>
      </c>
      <c r="G17" s="243">
        <v>4462573531</v>
      </c>
      <c r="H17" s="245">
        <v>0</v>
      </c>
      <c r="I17" s="243"/>
      <c r="J17" s="243">
        <v>2793967822</v>
      </c>
      <c r="K17" s="244">
        <f>SUM(E17:J17)</f>
        <v>12594571539</v>
      </c>
      <c r="L17" s="246">
        <v>0</v>
      </c>
      <c r="M17" s="247"/>
    </row>
    <row r="18" spans="2:16" s="210" customFormat="1" ht="35.1" customHeight="1" x14ac:dyDescent="0.3">
      <c r="B18" s="242" t="s">
        <v>231</v>
      </c>
      <c r="C18" s="243"/>
      <c r="D18" s="245"/>
      <c r="E18" s="244"/>
      <c r="F18" s="243"/>
      <c r="G18" s="243"/>
      <c r="H18" s="245"/>
      <c r="I18" s="243"/>
      <c r="J18" s="244"/>
      <c r="K18" s="244"/>
      <c r="L18" s="246"/>
      <c r="M18" s="247"/>
    </row>
    <row r="19" spans="2:16" s="210" customFormat="1" ht="35.1" customHeight="1" x14ac:dyDescent="0.3">
      <c r="B19" s="248" t="s">
        <v>232</v>
      </c>
      <c r="C19" s="245">
        <v>0</v>
      </c>
      <c r="D19" s="245">
        <v>0</v>
      </c>
      <c r="E19" s="246">
        <v>0</v>
      </c>
      <c r="F19" s="243"/>
      <c r="G19" s="243"/>
      <c r="H19" s="245">
        <v>0</v>
      </c>
      <c r="I19" s="243">
        <f>+J17</f>
        <v>2793967822</v>
      </c>
      <c r="J19" s="249">
        <f>-I19</f>
        <v>-2793967822</v>
      </c>
      <c r="K19" s="244"/>
      <c r="L19" s="246">
        <v>0</v>
      </c>
      <c r="O19" s="250"/>
    </row>
    <row r="20" spans="2:16" s="210" customFormat="1" ht="35.1" customHeight="1" x14ac:dyDescent="0.3">
      <c r="B20" s="248" t="s">
        <v>233</v>
      </c>
      <c r="C20" s="245">
        <v>0</v>
      </c>
      <c r="D20" s="245">
        <v>0</v>
      </c>
      <c r="E20" s="246">
        <v>0</v>
      </c>
      <c r="F20" s="243">
        <v>139698391</v>
      </c>
      <c r="G20" s="243"/>
      <c r="H20" s="245">
        <v>0</v>
      </c>
      <c r="I20" s="249">
        <f>-F20</f>
        <v>-139698391</v>
      </c>
      <c r="J20" s="245">
        <v>0</v>
      </c>
      <c r="K20" s="246"/>
      <c r="L20" s="246">
        <v>0</v>
      </c>
      <c r="O20" s="250"/>
    </row>
    <row r="21" spans="2:16" s="210" customFormat="1" ht="35.1" customHeight="1" x14ac:dyDescent="0.3">
      <c r="B21" s="248" t="s">
        <v>234</v>
      </c>
      <c r="C21" s="245">
        <v>0</v>
      </c>
      <c r="D21" s="243">
        <f>-G21-I21</f>
        <v>7116842962</v>
      </c>
      <c r="E21" s="244">
        <f>+D21</f>
        <v>7116842962</v>
      </c>
      <c r="F21" s="245">
        <v>0</v>
      </c>
      <c r="G21" s="249">
        <f>-G17</f>
        <v>-4462573531</v>
      </c>
      <c r="H21" s="245">
        <v>0</v>
      </c>
      <c r="I21" s="249">
        <v>-2654269431</v>
      </c>
      <c r="J21" s="245">
        <v>0</v>
      </c>
      <c r="K21" s="246">
        <v>0</v>
      </c>
      <c r="L21" s="246">
        <v>0</v>
      </c>
      <c r="O21" s="250"/>
    </row>
    <row r="22" spans="2:16" s="210" customFormat="1" ht="35.1" customHeight="1" x14ac:dyDescent="0.3">
      <c r="B22" s="251" t="s">
        <v>235</v>
      </c>
      <c r="C22" s="245">
        <v>0</v>
      </c>
      <c r="D22" s="245">
        <v>0</v>
      </c>
      <c r="E22" s="246">
        <v>0</v>
      </c>
      <c r="F22" s="245">
        <v>0</v>
      </c>
      <c r="G22" s="245">
        <v>0</v>
      </c>
      <c r="H22" s="245">
        <v>0</v>
      </c>
      <c r="I22" s="245">
        <v>0</v>
      </c>
      <c r="J22" s="243">
        <f>+EERR!H34</f>
        <v>3902129432.5308208</v>
      </c>
      <c r="K22" s="244">
        <f>+J22</f>
        <v>3902129432.5308208</v>
      </c>
      <c r="L22" s="245">
        <v>0</v>
      </c>
      <c r="O22" s="250"/>
    </row>
    <row r="23" spans="2:16" s="210" customFormat="1" ht="35.1" customHeight="1" x14ac:dyDescent="0.3">
      <c r="B23" s="242" t="s">
        <v>236</v>
      </c>
      <c r="C23" s="244">
        <f t="shared" ref="C23:J23" si="0">SUM(C17:C22)</f>
        <v>5000000000</v>
      </c>
      <c r="D23" s="244">
        <f t="shared" si="0"/>
        <v>7214842962</v>
      </c>
      <c r="E23" s="244">
        <f>+C23+D23</f>
        <v>12214842962</v>
      </c>
      <c r="F23" s="244">
        <f t="shared" si="0"/>
        <v>379728577</v>
      </c>
      <c r="G23" s="246">
        <f t="shared" si="0"/>
        <v>0</v>
      </c>
      <c r="H23" s="246">
        <f t="shared" si="0"/>
        <v>0</v>
      </c>
      <c r="I23" s="246">
        <f t="shared" si="0"/>
        <v>0</v>
      </c>
      <c r="J23" s="244">
        <f t="shared" si="0"/>
        <v>3902129432.5308208</v>
      </c>
      <c r="K23" s="244">
        <f>SUM(E23:J23)</f>
        <v>16496700971.530821</v>
      </c>
      <c r="L23" s="246">
        <v>0</v>
      </c>
      <c r="M23" s="252">
        <f>+K23-BG!J51</f>
        <v>0</v>
      </c>
      <c r="N23" s="247"/>
      <c r="O23" s="247"/>
    </row>
    <row r="24" spans="2:16" s="210" customFormat="1" ht="35.1" customHeight="1" x14ac:dyDescent="0.3">
      <c r="B24" s="242" t="s">
        <v>237</v>
      </c>
      <c r="C24" s="244">
        <v>5000000000</v>
      </c>
      <c r="D24" s="246">
        <v>0</v>
      </c>
      <c r="E24" s="244">
        <v>5098000000</v>
      </c>
      <c r="F24" s="244">
        <v>102399601</v>
      </c>
      <c r="G24" s="244">
        <v>1847592407</v>
      </c>
      <c r="H24" s="246">
        <v>0</v>
      </c>
      <c r="I24" s="244">
        <v>2752611709</v>
      </c>
      <c r="J24" s="244">
        <v>1953612028</v>
      </c>
      <c r="K24" s="246">
        <v>0</v>
      </c>
      <c r="L24" s="244">
        <v>11754215745</v>
      </c>
      <c r="M24" s="252"/>
      <c r="N24" s="247"/>
    </row>
    <row r="25" spans="2:16" ht="31.8" customHeight="1" x14ac:dyDescent="0.3">
      <c r="B25" s="253" t="s">
        <v>238</v>
      </c>
      <c r="C25" s="253"/>
      <c r="D25" s="253"/>
      <c r="E25" s="253"/>
      <c r="F25" s="253"/>
      <c r="G25" s="253"/>
      <c r="H25" s="253"/>
      <c r="I25" s="253"/>
      <c r="J25" s="253"/>
      <c r="K25" s="253"/>
      <c r="L25" s="253"/>
      <c r="M25" s="232"/>
      <c r="P25" s="254"/>
    </row>
    <row r="26" spans="2:16" s="256" customFormat="1" x14ac:dyDescent="0.3">
      <c r="B26" s="143" t="s">
        <v>161</v>
      </c>
      <c r="C26" s="143"/>
      <c r="D26" s="143"/>
      <c r="E26" s="143"/>
      <c r="F26" s="143"/>
      <c r="G26" s="143"/>
      <c r="H26" s="143"/>
      <c r="I26" s="143"/>
      <c r="J26" s="143"/>
      <c r="K26" s="143"/>
      <c r="L26" s="143"/>
      <c r="M26" s="255"/>
      <c r="P26" s="257"/>
    </row>
    <row r="27" spans="2:16" x14ac:dyDescent="0.3">
      <c r="M27" s="232"/>
      <c r="P27" s="254"/>
    </row>
    <row r="28" spans="2:16" x14ac:dyDescent="0.3">
      <c r="M28" s="232"/>
      <c r="P28" s="254"/>
    </row>
    <row r="29" spans="2:16" x14ac:dyDescent="0.3">
      <c r="C29" s="63" t="str">
        <f>+BG!C67</f>
        <v>Andrea Ramirez</v>
      </c>
      <c r="F29" s="145"/>
      <c r="G29" s="63" t="str">
        <f>+BG!$F$67</f>
        <v>Dario Brugiati</v>
      </c>
      <c r="J29" s="195"/>
      <c r="K29" s="147" t="s">
        <v>100</v>
      </c>
      <c r="O29" s="254"/>
    </row>
    <row r="30" spans="2:16" x14ac:dyDescent="0.3">
      <c r="C30" s="66" t="str">
        <f>+BG!C68</f>
        <v>Gerente General</v>
      </c>
      <c r="F30" s="258"/>
      <c r="G30" s="66" t="str">
        <f>+BG!$F$68</f>
        <v>Apoderado</v>
      </c>
      <c r="J30" s="196"/>
      <c r="K30" s="66" t="s">
        <v>101</v>
      </c>
      <c r="O30" s="254"/>
    </row>
  </sheetData>
  <mergeCells count="11">
    <mergeCell ref="B25:L25"/>
    <mergeCell ref="B26:L26"/>
    <mergeCell ref="B10:L10"/>
    <mergeCell ref="B11:L11"/>
    <mergeCell ref="B12:L12"/>
    <mergeCell ref="B13:L13"/>
    <mergeCell ref="B15:B16"/>
    <mergeCell ref="C15:E15"/>
    <mergeCell ref="F15:H15"/>
    <mergeCell ref="I15:J15"/>
    <mergeCell ref="K15:L15"/>
  </mergeCells>
  <hyperlinks>
    <hyperlink ref="L9" location="Indice!A1" display="Índice" xr:uid="{8391E2CB-3ED8-428F-9268-F932815B234D}"/>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342DA-6E49-4D4E-A3ED-A8F96F632287}">
  <sheetPr>
    <tabColor rgb="FFFF0000"/>
  </sheetPr>
  <dimension ref="B1:T275"/>
  <sheetViews>
    <sheetView showGridLines="0" zoomScale="70" zoomScaleNormal="70" zoomScaleSheetLayoutView="110" workbookViewId="0"/>
  </sheetViews>
  <sheetFormatPr baseColWidth="10" defaultColWidth="11.44140625" defaultRowHeight="15.6" x14ac:dyDescent="0.3"/>
  <cols>
    <col min="1" max="1" width="4.33203125" style="38" customWidth="1"/>
    <col min="2" max="2" width="3.5546875" style="38" hidden="1" customWidth="1"/>
    <col min="3" max="4" width="11.44140625" style="38"/>
    <col min="5" max="5" width="13.5546875" style="38" bestFit="1" customWidth="1"/>
    <col min="6" max="6" width="11.44140625" style="38"/>
    <col min="7" max="7" width="20.44140625" style="38" bestFit="1" customWidth="1"/>
    <col min="8" max="11" width="11.44140625" style="38"/>
    <col min="12" max="12" width="12.5546875" style="38" customWidth="1"/>
    <col min="13" max="13" width="4.44140625" style="38" customWidth="1"/>
    <col min="14" max="16384" width="11.44140625" style="38"/>
  </cols>
  <sheetData>
    <row r="1" spans="2:20" s="259" customFormat="1" x14ac:dyDescent="0.3"/>
    <row r="2" spans="2:20" s="261" customFormat="1" x14ac:dyDescent="0.3">
      <c r="B2" s="260"/>
      <c r="C2" s="260"/>
      <c r="D2" s="260"/>
      <c r="E2" s="260"/>
      <c r="F2" s="260"/>
      <c r="G2" s="260"/>
      <c r="H2" s="260"/>
      <c r="I2" s="260"/>
      <c r="J2" s="260"/>
      <c r="K2" s="260"/>
      <c r="L2" s="260"/>
      <c r="M2" s="260"/>
      <c r="N2" s="260"/>
      <c r="O2" s="260"/>
      <c r="P2" s="260"/>
      <c r="Q2" s="260"/>
      <c r="R2" s="260"/>
      <c r="S2" s="260"/>
      <c r="T2" s="260"/>
    </row>
    <row r="3" spans="2:20" s="261" customFormat="1" x14ac:dyDescent="0.3"/>
    <row r="4" spans="2:20" s="261" customFormat="1" x14ac:dyDescent="0.3"/>
    <row r="5" spans="2:20" s="261" customFormat="1" x14ac:dyDescent="0.3"/>
    <row r="6" spans="2:20" s="261" customFormat="1" x14ac:dyDescent="0.3"/>
    <row r="7" spans="2:20" s="261" customFormat="1" x14ac:dyDescent="0.3">
      <c r="B7" s="260"/>
      <c r="C7" s="260"/>
      <c r="D7" s="260"/>
      <c r="E7" s="260"/>
      <c r="F7" s="260"/>
      <c r="G7" s="260"/>
      <c r="H7" s="260"/>
      <c r="I7" s="260"/>
      <c r="J7" s="260"/>
      <c r="K7" s="260"/>
      <c r="L7" s="260"/>
      <c r="M7" s="260"/>
      <c r="N7" s="260"/>
      <c r="O7" s="260"/>
      <c r="P7" s="260"/>
      <c r="Q7" s="260"/>
      <c r="R7" s="260"/>
      <c r="S7" s="260"/>
      <c r="T7" s="260"/>
    </row>
    <row r="8" spans="2:20" x14ac:dyDescent="0.3">
      <c r="B8" s="39"/>
      <c r="C8" s="39"/>
      <c r="D8" s="39"/>
      <c r="E8" s="39"/>
      <c r="F8" s="262"/>
    </row>
    <row r="9" spans="2:20" x14ac:dyDescent="0.3">
      <c r="Q9" s="263" t="s">
        <v>18</v>
      </c>
    </row>
    <row r="10" spans="2:20" ht="19.2" customHeight="1" x14ac:dyDescent="0.3">
      <c r="C10" s="37" t="s">
        <v>19</v>
      </c>
      <c r="D10" s="37"/>
      <c r="E10" s="37"/>
      <c r="F10" s="37"/>
      <c r="G10" s="37"/>
      <c r="H10" s="37"/>
      <c r="I10" s="37"/>
      <c r="J10" s="37"/>
      <c r="K10" s="37"/>
      <c r="L10" s="37"/>
      <c r="M10" s="37"/>
    </row>
    <row r="11" spans="2:20" ht="21" customHeight="1" x14ac:dyDescent="0.3">
      <c r="C11" s="264" t="s">
        <v>239</v>
      </c>
      <c r="D11" s="264"/>
      <c r="E11" s="264"/>
      <c r="F11" s="264"/>
      <c r="G11" s="264"/>
      <c r="H11" s="264"/>
      <c r="I11" s="264"/>
      <c r="J11" s="264"/>
      <c r="K11" s="264"/>
      <c r="L11" s="264"/>
    </row>
    <row r="12" spans="2:20" x14ac:dyDescent="0.3">
      <c r="G12" s="265" t="s">
        <v>104</v>
      </c>
    </row>
    <row r="13" spans="2:20" x14ac:dyDescent="0.3">
      <c r="G13" s="265"/>
    </row>
    <row r="14" spans="2:20" x14ac:dyDescent="0.3">
      <c r="C14" s="37" t="s">
        <v>240</v>
      </c>
    </row>
    <row r="16" spans="2:20" x14ac:dyDescent="0.3">
      <c r="C16" s="37" t="s">
        <v>241</v>
      </c>
    </row>
    <row r="18" spans="3:14" ht="126" customHeight="1" x14ac:dyDescent="0.3">
      <c r="C18" s="266" t="s">
        <v>242</v>
      </c>
      <c r="D18" s="266"/>
      <c r="E18" s="266"/>
      <c r="F18" s="266"/>
      <c r="G18" s="266"/>
      <c r="H18" s="266"/>
      <c r="I18" s="266"/>
      <c r="J18" s="266"/>
      <c r="K18" s="266"/>
      <c r="L18" s="266"/>
    </row>
    <row r="20" spans="3:14" ht="32.25" customHeight="1" x14ac:dyDescent="0.3">
      <c r="C20" s="266" t="s">
        <v>243</v>
      </c>
      <c r="D20" s="266"/>
      <c r="E20" s="266"/>
      <c r="F20" s="266"/>
      <c r="G20" s="266"/>
      <c r="H20" s="266"/>
      <c r="I20" s="266"/>
      <c r="J20" s="266"/>
      <c r="K20" s="266"/>
      <c r="L20" s="266"/>
      <c r="M20" s="266"/>
      <c r="N20" s="266"/>
    </row>
    <row r="22" spans="3:14" x14ac:dyDescent="0.3">
      <c r="C22" s="37" t="s">
        <v>244</v>
      </c>
    </row>
    <row r="24" spans="3:14" x14ac:dyDescent="0.3">
      <c r="C24" s="37" t="s">
        <v>245</v>
      </c>
    </row>
    <row r="25" spans="3:14" ht="30" customHeight="1" x14ac:dyDescent="0.3">
      <c r="C25" s="266" t="s">
        <v>246</v>
      </c>
      <c r="D25" s="266"/>
      <c r="E25" s="266"/>
      <c r="F25" s="266"/>
      <c r="G25" s="266"/>
      <c r="H25" s="266"/>
      <c r="I25" s="266"/>
      <c r="J25" s="266"/>
      <c r="K25" s="266"/>
      <c r="L25" s="266"/>
    </row>
    <row r="26" spans="3:14" ht="10.95" customHeight="1" x14ac:dyDescent="0.3">
      <c r="C26" s="267"/>
      <c r="D26" s="267"/>
      <c r="E26" s="267"/>
      <c r="F26" s="267"/>
      <c r="G26" s="267"/>
      <c r="H26" s="267"/>
      <c r="I26" s="267"/>
      <c r="J26" s="267"/>
      <c r="K26" s="267"/>
      <c r="L26" s="267"/>
    </row>
    <row r="27" spans="3:14" x14ac:dyDescent="0.3">
      <c r="C27" s="38" t="s">
        <v>247</v>
      </c>
    </row>
    <row r="29" spans="3:14" x14ac:dyDescent="0.3">
      <c r="C29" s="37" t="s">
        <v>248</v>
      </c>
    </row>
    <row r="30" spans="3:14" ht="44.25" customHeight="1" x14ac:dyDescent="0.3">
      <c r="C30" s="266" t="s">
        <v>249</v>
      </c>
      <c r="D30" s="266"/>
      <c r="E30" s="266"/>
      <c r="F30" s="266"/>
      <c r="G30" s="266"/>
      <c r="H30" s="266"/>
      <c r="I30" s="266"/>
      <c r="J30" s="266"/>
      <c r="K30" s="266"/>
      <c r="L30" s="266"/>
    </row>
    <row r="31" spans="3:14" x14ac:dyDescent="0.3">
      <c r="C31" s="267"/>
      <c r="D31" s="267"/>
      <c r="E31" s="267"/>
      <c r="F31" s="267"/>
      <c r="G31" s="267"/>
      <c r="H31" s="267"/>
      <c r="I31" s="267"/>
      <c r="J31" s="267"/>
      <c r="K31" s="267"/>
      <c r="L31" s="267"/>
    </row>
    <row r="32" spans="3:14" x14ac:dyDescent="0.3">
      <c r="C32" s="37" t="s">
        <v>250</v>
      </c>
      <c r="D32" s="267"/>
      <c r="E32" s="267"/>
      <c r="F32" s="267"/>
      <c r="G32" s="267"/>
      <c r="H32" s="267"/>
      <c r="I32" s="267"/>
      <c r="J32" s="267"/>
      <c r="K32" s="267"/>
      <c r="L32" s="267"/>
    </row>
    <row r="33" spans="3:12" ht="49.95" customHeight="1" x14ac:dyDescent="0.3">
      <c r="C33" s="268" t="s">
        <v>251</v>
      </c>
      <c r="D33" s="268"/>
      <c r="E33" s="268"/>
      <c r="F33" s="268"/>
      <c r="G33" s="268"/>
      <c r="H33" s="268"/>
      <c r="I33" s="268"/>
      <c r="J33" s="268"/>
      <c r="K33" s="268"/>
      <c r="L33" s="268"/>
    </row>
    <row r="34" spans="3:12" x14ac:dyDescent="0.3">
      <c r="C34" s="266"/>
      <c r="D34" s="266"/>
      <c r="E34" s="266"/>
      <c r="F34" s="266"/>
      <c r="G34" s="266"/>
      <c r="H34" s="266"/>
      <c r="I34" s="266"/>
      <c r="J34" s="266"/>
      <c r="K34" s="266"/>
      <c r="L34" s="266"/>
    </row>
    <row r="35" spans="3:12" ht="21.6" customHeight="1" x14ac:dyDescent="0.3">
      <c r="C35" s="37" t="s">
        <v>252</v>
      </c>
      <c r="D35" s="267"/>
      <c r="E35" s="267"/>
      <c r="F35" s="267"/>
      <c r="G35" s="267"/>
      <c r="H35" s="267"/>
      <c r="I35" s="267"/>
      <c r="J35" s="267"/>
      <c r="K35" s="267"/>
      <c r="L35" s="267"/>
    </row>
    <row r="36" spans="3:12" ht="76.2" customHeight="1" x14ac:dyDescent="0.3">
      <c r="C36" s="269" t="s">
        <v>253</v>
      </c>
      <c r="D36" s="269"/>
      <c r="E36" s="269"/>
      <c r="F36" s="269"/>
      <c r="G36" s="269"/>
      <c r="H36" s="269"/>
      <c r="I36" s="269"/>
      <c r="J36" s="269"/>
      <c r="K36" s="269"/>
      <c r="L36" s="269"/>
    </row>
    <row r="37" spans="3:12" x14ac:dyDescent="0.3">
      <c r="C37" s="266" t="s">
        <v>254</v>
      </c>
      <c r="D37" s="266"/>
      <c r="E37" s="266"/>
      <c r="F37" s="266"/>
      <c r="G37" s="266"/>
      <c r="H37" s="266"/>
      <c r="I37" s="266"/>
      <c r="J37" s="266"/>
      <c r="K37" s="266"/>
      <c r="L37" s="266"/>
    </row>
    <row r="38" spans="3:12" ht="64.95" customHeight="1" x14ac:dyDescent="0.3">
      <c r="C38" s="266" t="s">
        <v>255</v>
      </c>
      <c r="D38" s="266"/>
      <c r="E38" s="266"/>
      <c r="F38" s="266"/>
      <c r="G38" s="266"/>
      <c r="H38" s="266"/>
      <c r="I38" s="266"/>
      <c r="J38" s="266"/>
      <c r="K38" s="266"/>
      <c r="L38" s="266"/>
    </row>
    <row r="39" spans="3:12" ht="20.7" customHeight="1" x14ac:dyDescent="0.3">
      <c r="C39" s="270" t="s">
        <v>256</v>
      </c>
      <c r="D39" s="270"/>
      <c r="E39" s="270"/>
      <c r="F39" s="270"/>
      <c r="G39" s="270"/>
      <c r="H39" s="270"/>
      <c r="I39" s="270"/>
      <c r="J39" s="270"/>
      <c r="K39" s="270"/>
      <c r="L39" s="270"/>
    </row>
    <row r="40" spans="3:12" ht="43.2" customHeight="1" x14ac:dyDescent="0.3">
      <c r="C40" s="266" t="s">
        <v>257</v>
      </c>
      <c r="D40" s="266"/>
      <c r="E40" s="266"/>
      <c r="F40" s="266"/>
      <c r="G40" s="266"/>
      <c r="H40" s="266"/>
      <c r="I40" s="266"/>
      <c r="J40" s="266"/>
      <c r="K40" s="266"/>
      <c r="L40" s="266"/>
    </row>
    <row r="41" spans="3:12" x14ac:dyDescent="0.3">
      <c r="C41" s="267"/>
      <c r="D41" s="267"/>
      <c r="E41" s="267"/>
      <c r="F41" s="267"/>
      <c r="G41" s="267"/>
      <c r="H41" s="267"/>
      <c r="I41" s="267"/>
      <c r="J41" s="267"/>
      <c r="K41" s="267"/>
      <c r="L41" s="267"/>
    </row>
    <row r="42" spans="3:12" x14ac:dyDescent="0.3">
      <c r="C42" s="37" t="s">
        <v>258</v>
      </c>
    </row>
    <row r="43" spans="3:12" s="46" customFormat="1" ht="63" customHeight="1" x14ac:dyDescent="0.3">
      <c r="C43" s="266" t="s">
        <v>259</v>
      </c>
      <c r="D43" s="266"/>
      <c r="E43" s="266"/>
      <c r="F43" s="266"/>
      <c r="G43" s="266"/>
      <c r="H43" s="266"/>
      <c r="I43" s="266"/>
      <c r="J43" s="266"/>
      <c r="K43" s="266"/>
      <c r="L43" s="266"/>
    </row>
    <row r="44" spans="3:12" x14ac:dyDescent="0.3">
      <c r="C44" s="38" t="s">
        <v>260</v>
      </c>
    </row>
    <row r="45" spans="3:12" x14ac:dyDescent="0.3">
      <c r="C45" s="37" t="s">
        <v>261</v>
      </c>
    </row>
    <row r="46" spans="3:12" ht="35.700000000000003" customHeight="1" x14ac:dyDescent="0.3">
      <c r="C46" s="266" t="s">
        <v>262</v>
      </c>
      <c r="D46" s="266"/>
      <c r="E46" s="266"/>
      <c r="F46" s="266"/>
      <c r="G46" s="266"/>
      <c r="H46" s="266"/>
      <c r="I46" s="266"/>
      <c r="J46" s="266"/>
      <c r="K46" s="266"/>
      <c r="L46" s="266"/>
    </row>
    <row r="47" spans="3:12" x14ac:dyDescent="0.3">
      <c r="C47" s="266" t="s">
        <v>263</v>
      </c>
      <c r="D47" s="266"/>
      <c r="E47" s="266"/>
      <c r="F47" s="266"/>
      <c r="G47" s="266"/>
      <c r="H47" s="266"/>
      <c r="I47" s="266"/>
      <c r="J47" s="266"/>
      <c r="K47" s="266"/>
      <c r="L47" s="266"/>
    </row>
    <row r="49" spans="3:12" x14ac:dyDescent="0.3">
      <c r="C49" s="37" t="s">
        <v>264</v>
      </c>
    </row>
    <row r="50" spans="3:12" ht="30" customHeight="1" x14ac:dyDescent="0.3">
      <c r="C50" s="266" t="s">
        <v>265</v>
      </c>
      <c r="D50" s="266"/>
      <c r="E50" s="266"/>
      <c r="F50" s="266"/>
      <c r="G50" s="266"/>
      <c r="H50" s="266"/>
      <c r="I50" s="266"/>
      <c r="J50" s="266"/>
      <c r="K50" s="266"/>
      <c r="L50" s="266"/>
    </row>
    <row r="51" spans="3:12" ht="28.5" customHeight="1" x14ac:dyDescent="0.3">
      <c r="C51" s="266" t="s">
        <v>266</v>
      </c>
      <c r="D51" s="266"/>
      <c r="E51" s="266"/>
      <c r="F51" s="266"/>
      <c r="G51" s="266"/>
      <c r="H51" s="266"/>
      <c r="I51" s="266"/>
      <c r="J51" s="266"/>
      <c r="K51" s="266"/>
      <c r="L51" s="266"/>
    </row>
    <row r="52" spans="3:12" ht="28.5" customHeight="1" x14ac:dyDescent="0.3">
      <c r="C52" s="266" t="s">
        <v>267</v>
      </c>
      <c r="D52" s="266"/>
      <c r="E52" s="266"/>
      <c r="F52" s="266"/>
      <c r="G52" s="266"/>
      <c r="H52" s="266"/>
      <c r="I52" s="266"/>
      <c r="J52" s="266"/>
      <c r="K52" s="266"/>
      <c r="L52" s="266"/>
    </row>
    <row r="53" spans="3:12" ht="13.5" customHeight="1" x14ac:dyDescent="0.3">
      <c r="C53" s="267"/>
      <c r="D53" s="267"/>
      <c r="E53" s="267"/>
      <c r="F53" s="267"/>
      <c r="G53" s="267"/>
      <c r="H53" s="267"/>
      <c r="I53" s="267"/>
      <c r="J53" s="267"/>
      <c r="K53" s="267"/>
      <c r="L53" s="267"/>
    </row>
    <row r="54" spans="3:12" x14ac:dyDescent="0.3">
      <c r="C54" s="37" t="s">
        <v>268</v>
      </c>
    </row>
    <row r="55" spans="3:12" ht="34.5" customHeight="1" x14ac:dyDescent="0.3">
      <c r="C55" s="266" t="s">
        <v>269</v>
      </c>
      <c r="D55" s="266"/>
      <c r="E55" s="266"/>
      <c r="F55" s="266"/>
      <c r="G55" s="266"/>
      <c r="H55" s="266"/>
      <c r="I55" s="266"/>
      <c r="J55" s="266"/>
      <c r="K55" s="266"/>
      <c r="L55" s="266"/>
    </row>
    <row r="56" spans="3:12" ht="29.25" customHeight="1" x14ac:dyDescent="0.3">
      <c r="C56" s="271" t="s">
        <v>270</v>
      </c>
      <c r="D56" s="271"/>
      <c r="E56" s="271"/>
      <c r="F56" s="271"/>
      <c r="G56" s="271"/>
      <c r="H56" s="271"/>
      <c r="I56" s="271"/>
      <c r="J56" s="271"/>
      <c r="K56" s="271"/>
      <c r="L56" s="271"/>
    </row>
    <row r="57" spans="3:12" x14ac:dyDescent="0.3">
      <c r="C57" s="267"/>
      <c r="D57" s="267"/>
      <c r="E57" s="267"/>
      <c r="F57" s="267"/>
      <c r="G57" s="267"/>
      <c r="H57" s="267"/>
      <c r="I57" s="267"/>
      <c r="J57" s="267"/>
      <c r="K57" s="267"/>
      <c r="L57" s="267"/>
    </row>
    <row r="58" spans="3:12" x14ac:dyDescent="0.3">
      <c r="C58" s="36" t="s">
        <v>271</v>
      </c>
      <c r="D58" s="267"/>
      <c r="E58" s="267"/>
      <c r="F58" s="267"/>
      <c r="G58" s="267"/>
      <c r="H58" s="267"/>
      <c r="I58" s="267"/>
      <c r="J58" s="267"/>
      <c r="K58" s="267"/>
      <c r="L58" s="267"/>
    </row>
    <row r="59" spans="3:12" x14ac:dyDescent="0.3">
      <c r="C59" s="267"/>
      <c r="D59" s="267"/>
      <c r="E59" s="267"/>
      <c r="F59" s="267"/>
      <c r="G59" s="267"/>
      <c r="H59" s="267"/>
      <c r="I59" s="267"/>
      <c r="J59" s="267"/>
      <c r="K59" s="267"/>
      <c r="L59" s="267"/>
    </row>
    <row r="60" spans="3:12" ht="54.75" customHeight="1" x14ac:dyDescent="0.3">
      <c r="C60" s="266" t="s">
        <v>272</v>
      </c>
      <c r="D60" s="266"/>
      <c r="E60" s="266"/>
      <c r="F60" s="266"/>
      <c r="G60" s="266"/>
      <c r="H60" s="266"/>
      <c r="I60" s="266"/>
      <c r="J60" s="266"/>
      <c r="K60" s="266"/>
      <c r="L60" s="266"/>
    </row>
    <row r="61" spans="3:12" x14ac:dyDescent="0.3">
      <c r="C61" s="267"/>
      <c r="D61" s="267"/>
      <c r="E61" s="267"/>
      <c r="F61" s="267"/>
      <c r="G61" s="267"/>
      <c r="H61" s="267"/>
      <c r="I61" s="267"/>
      <c r="J61" s="267"/>
      <c r="K61" s="267"/>
      <c r="L61" s="267"/>
    </row>
    <row r="62" spans="3:12" x14ac:dyDescent="0.3">
      <c r="C62" s="37" t="s">
        <v>273</v>
      </c>
    </row>
    <row r="63" spans="3:12" ht="28.2" customHeight="1" x14ac:dyDescent="0.3">
      <c r="C63" s="266" t="s">
        <v>274</v>
      </c>
      <c r="D63" s="266"/>
      <c r="E63" s="266"/>
      <c r="F63" s="266"/>
      <c r="G63" s="266"/>
      <c r="H63" s="266"/>
      <c r="I63" s="266"/>
      <c r="J63" s="266"/>
      <c r="K63" s="266"/>
      <c r="L63" s="266"/>
    </row>
    <row r="68" spans="3:12" x14ac:dyDescent="0.3">
      <c r="C68" s="272" t="str">
        <f>+BG!C67</f>
        <v>Andrea Ramirez</v>
      </c>
      <c r="G68" s="273" t="str">
        <f>+BG!$F$67</f>
        <v>Dario Brugiati</v>
      </c>
      <c r="I68" s="274"/>
      <c r="L68" s="65" t="s">
        <v>100</v>
      </c>
    </row>
    <row r="69" spans="3:12" x14ac:dyDescent="0.3">
      <c r="C69" s="275" t="str">
        <f>+BG!C68</f>
        <v>Gerente General</v>
      </c>
      <c r="G69" s="276" t="str">
        <f>+BG!$F$68</f>
        <v>Apoderado</v>
      </c>
      <c r="I69" s="277"/>
      <c r="L69" s="276" t="s">
        <v>101</v>
      </c>
    </row>
    <row r="70" spans="3:12" x14ac:dyDescent="0.3">
      <c r="G70" s="210"/>
    </row>
    <row r="275" spans="4:4" x14ac:dyDescent="0.3">
      <c r="D275" s="38">
        <v>0</v>
      </c>
    </row>
  </sheetData>
  <mergeCells count="23">
    <mergeCell ref="C52:L52"/>
    <mergeCell ref="C55:L55"/>
    <mergeCell ref="C56:L56"/>
    <mergeCell ref="C60:L60"/>
    <mergeCell ref="C63:L63"/>
    <mergeCell ref="C40:L40"/>
    <mergeCell ref="C43:L43"/>
    <mergeCell ref="C46:L46"/>
    <mergeCell ref="C47:L47"/>
    <mergeCell ref="C50:L50"/>
    <mergeCell ref="C51:L51"/>
    <mergeCell ref="C33:L33"/>
    <mergeCell ref="C34:L34"/>
    <mergeCell ref="C36:L36"/>
    <mergeCell ref="C37:L37"/>
    <mergeCell ref="C38:L38"/>
    <mergeCell ref="C39:L39"/>
    <mergeCell ref="C11:L11"/>
    <mergeCell ref="C18:L18"/>
    <mergeCell ref="C20:L20"/>
    <mergeCell ref="M20:N20"/>
    <mergeCell ref="C25:L25"/>
    <mergeCell ref="C30:L30"/>
  </mergeCells>
  <hyperlinks>
    <hyperlink ref="Q9" location="Indice!A1" display="Índice" xr:uid="{7E80889D-A09E-443B-9670-E015B0618910}"/>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3299-A01E-4053-B9B8-57F24E8E2C7B}">
  <sheetPr>
    <tabColor rgb="FFFF0000"/>
  </sheetPr>
  <dimension ref="A1:T422"/>
  <sheetViews>
    <sheetView showGridLines="0" zoomScale="70" zoomScaleNormal="70" zoomScaleSheetLayoutView="100" workbookViewId="0">
      <selection activeCell="A2" sqref="A2"/>
    </sheetView>
  </sheetViews>
  <sheetFormatPr baseColWidth="10" defaultColWidth="9.33203125" defaultRowHeight="15.6" x14ac:dyDescent="0.3"/>
  <cols>
    <col min="1" max="1" width="14" style="459" bestFit="1" customWidth="1"/>
    <col min="2" max="2" width="60.33203125" style="68" customWidth="1"/>
    <col min="3" max="3" width="18.109375" style="68" customWidth="1"/>
    <col min="4" max="4" width="38" style="68" bestFit="1" customWidth="1"/>
    <col min="5" max="6" width="18.109375" style="68" customWidth="1"/>
    <col min="7" max="7" width="33" style="68" bestFit="1" customWidth="1"/>
    <col min="8" max="8" width="44.109375" style="68" bestFit="1" customWidth="1"/>
    <col min="9" max="9" width="14.6640625" style="282" bestFit="1" customWidth="1"/>
    <col min="10" max="10" width="16.5546875" style="68" bestFit="1" customWidth="1"/>
    <col min="11" max="11" width="15.6640625" style="68" bestFit="1" customWidth="1"/>
    <col min="12" max="12" width="11.5546875" style="68" customWidth="1"/>
    <col min="13" max="13" width="16.109375" style="68" bestFit="1" customWidth="1"/>
    <col min="14" max="14" width="16.88671875" style="68" bestFit="1" customWidth="1"/>
    <col min="15" max="15" width="14.88671875" style="68" bestFit="1" customWidth="1"/>
    <col min="16" max="16" width="16.109375" style="68" bestFit="1" customWidth="1"/>
    <col min="17" max="17" width="11.6640625" style="68" bestFit="1" customWidth="1"/>
    <col min="18" max="18" width="9.33203125" style="68"/>
    <col min="19" max="19" width="16.109375" style="68" bestFit="1" customWidth="1"/>
    <col min="20" max="20" width="18.88671875" style="68" bestFit="1" customWidth="1"/>
    <col min="21" max="21" width="9.88671875" style="68" bestFit="1" customWidth="1"/>
    <col min="22" max="16384" width="9.33203125" style="68"/>
  </cols>
  <sheetData>
    <row r="1" spans="1:20" s="26" customFormat="1" ht="12" customHeight="1" x14ac:dyDescent="0.3">
      <c r="A1" s="278"/>
    </row>
    <row r="2" spans="1:20" s="25" customFormat="1" x14ac:dyDescent="0.3">
      <c r="A2" s="279"/>
      <c r="B2" s="24"/>
      <c r="C2" s="24"/>
      <c r="D2" s="24"/>
      <c r="E2" s="24"/>
      <c r="F2" s="24"/>
      <c r="G2" s="24"/>
      <c r="H2" s="24"/>
      <c r="I2" s="24"/>
      <c r="J2" s="24"/>
      <c r="K2" s="24"/>
      <c r="L2" s="24"/>
      <c r="M2" s="24"/>
      <c r="N2" s="24"/>
      <c r="O2" s="24"/>
      <c r="P2" s="24"/>
      <c r="Q2" s="24"/>
      <c r="R2" s="24"/>
      <c r="S2" s="24"/>
      <c r="T2" s="24"/>
    </row>
    <row r="3" spans="1:20" s="25" customFormat="1" x14ac:dyDescent="0.3">
      <c r="A3" s="279"/>
    </row>
    <row r="4" spans="1:20" s="25" customFormat="1" x14ac:dyDescent="0.3">
      <c r="A4" s="279"/>
    </row>
    <row r="5" spans="1:20" s="25" customFormat="1" x14ac:dyDescent="0.3">
      <c r="A5" s="279"/>
    </row>
    <row r="6" spans="1:20" s="25" customFormat="1" x14ac:dyDescent="0.3">
      <c r="A6" s="279"/>
    </row>
    <row r="7" spans="1:20" s="25" customFormat="1" x14ac:dyDescent="0.3">
      <c r="A7" s="279"/>
      <c r="B7" s="24"/>
      <c r="C7" s="24"/>
      <c r="D7" s="24"/>
      <c r="E7" s="24"/>
      <c r="F7" s="24"/>
      <c r="G7" s="24"/>
      <c r="H7" s="24"/>
      <c r="I7" s="24"/>
      <c r="J7" s="24"/>
      <c r="K7" s="24"/>
      <c r="L7" s="24"/>
      <c r="M7" s="24"/>
      <c r="N7" s="24"/>
      <c r="O7" s="24"/>
      <c r="P7" s="24"/>
      <c r="Q7" s="24"/>
      <c r="R7" s="24"/>
      <c r="S7" s="24"/>
      <c r="T7" s="24"/>
    </row>
    <row r="8" spans="1:20" s="35" customFormat="1" x14ac:dyDescent="0.3">
      <c r="A8" s="233"/>
      <c r="B8" s="151"/>
      <c r="C8" s="151"/>
      <c r="D8" s="151"/>
      <c r="E8" s="151"/>
      <c r="F8" s="197"/>
    </row>
    <row r="9" spans="1:20" x14ac:dyDescent="0.3">
      <c r="A9" s="280"/>
      <c r="B9" s="281"/>
      <c r="C9" s="281"/>
      <c r="D9" s="281"/>
      <c r="E9" s="281"/>
      <c r="F9" s="281"/>
      <c r="G9" s="27" t="s">
        <v>18</v>
      </c>
      <c r="H9" s="281"/>
    </row>
    <row r="10" spans="1:20" x14ac:dyDescent="0.3">
      <c r="A10" s="283"/>
      <c r="B10" s="281" t="s">
        <v>275</v>
      </c>
    </row>
    <row r="11" spans="1:20" x14ac:dyDescent="0.3">
      <c r="A11" s="283"/>
    </row>
    <row r="12" spans="1:20" x14ac:dyDescent="0.3">
      <c r="A12" s="283"/>
      <c r="B12" s="281" t="s">
        <v>276</v>
      </c>
    </row>
    <row r="13" spans="1:20" ht="53.4" customHeight="1" x14ac:dyDescent="0.3">
      <c r="A13" s="283"/>
      <c r="B13" s="266" t="s">
        <v>277</v>
      </c>
      <c r="C13" s="266"/>
      <c r="D13" s="266"/>
      <c r="E13" s="266"/>
      <c r="F13" s="266"/>
      <c r="G13" s="266"/>
      <c r="H13" s="266"/>
      <c r="I13" s="284"/>
      <c r="J13" s="285"/>
      <c r="K13" s="285"/>
    </row>
    <row r="14" spans="1:20" x14ac:dyDescent="0.3">
      <c r="A14" s="283"/>
      <c r="B14" s="281"/>
      <c r="G14"/>
    </row>
    <row r="15" spans="1:20" ht="14.4" customHeight="1" x14ac:dyDescent="0.3">
      <c r="A15" s="283"/>
      <c r="B15" s="286"/>
      <c r="C15" s="287">
        <v>45565</v>
      </c>
      <c r="D15" s="287">
        <v>45291</v>
      </c>
    </row>
    <row r="16" spans="1:20" x14ac:dyDescent="0.3">
      <c r="A16" s="283"/>
      <c r="B16" s="288"/>
      <c r="C16" s="289"/>
      <c r="D16" s="289"/>
    </row>
    <row r="17" spans="1:9" s="293" customFormat="1" x14ac:dyDescent="0.3">
      <c r="A17" s="290"/>
      <c r="B17" s="291" t="s">
        <v>278</v>
      </c>
      <c r="C17" s="292">
        <v>7799.24</v>
      </c>
      <c r="D17" s="292">
        <v>7263.59</v>
      </c>
      <c r="I17" s="294"/>
    </row>
    <row r="18" spans="1:9" s="293" customFormat="1" x14ac:dyDescent="0.3">
      <c r="A18" s="290"/>
      <c r="B18" s="291" t="s">
        <v>279</v>
      </c>
      <c r="C18" s="292">
        <v>7799.24</v>
      </c>
      <c r="D18" s="292">
        <v>7283.62</v>
      </c>
      <c r="I18" s="294"/>
    </row>
    <row r="19" spans="1:9" x14ac:dyDescent="0.3">
      <c r="A19" s="283"/>
      <c r="B19" s="35"/>
    </row>
    <row r="20" spans="1:9" x14ac:dyDescent="0.3">
      <c r="A20" s="283"/>
      <c r="B20" s="281" t="s">
        <v>280</v>
      </c>
    </row>
    <row r="21" spans="1:9" x14ac:dyDescent="0.3">
      <c r="A21" s="283"/>
      <c r="B21" s="295" t="s">
        <v>281</v>
      </c>
      <c r="C21" s="295"/>
      <c r="D21" s="295"/>
      <c r="E21" s="295"/>
      <c r="F21" s="295"/>
      <c r="G21" s="295"/>
      <c r="H21" s="295"/>
    </row>
    <row r="22" spans="1:9" x14ac:dyDescent="0.3">
      <c r="A22" s="283"/>
      <c r="B22" s="46"/>
      <c r="C22" s="46"/>
      <c r="D22" s="46"/>
      <c r="E22" s="46"/>
      <c r="F22" s="46"/>
      <c r="G22" s="46"/>
      <c r="H22" s="46"/>
    </row>
    <row r="23" spans="1:9" s="300" customFormat="1" x14ac:dyDescent="0.3">
      <c r="A23" s="296"/>
      <c r="B23" s="297" t="s">
        <v>282</v>
      </c>
      <c r="C23" s="298" t="s">
        <v>283</v>
      </c>
      <c r="D23" s="298" t="s">
        <v>284</v>
      </c>
      <c r="E23" s="298" t="s">
        <v>285</v>
      </c>
      <c r="F23" s="298" t="s">
        <v>286</v>
      </c>
      <c r="G23" s="298" t="s">
        <v>287</v>
      </c>
      <c r="H23" s="298" t="s">
        <v>288</v>
      </c>
      <c r="I23" s="299"/>
    </row>
    <row r="24" spans="1:9" s="285" customFormat="1" x14ac:dyDescent="0.3">
      <c r="A24" s="301"/>
      <c r="B24" s="297"/>
      <c r="C24" s="302"/>
      <c r="D24" s="302"/>
      <c r="E24" s="302"/>
      <c r="F24" s="302"/>
      <c r="G24" s="302"/>
      <c r="H24" s="302"/>
      <c r="I24" s="284"/>
    </row>
    <row r="25" spans="1:9" s="293" customFormat="1" ht="14.7" customHeight="1" x14ac:dyDescent="0.3">
      <c r="A25" s="290"/>
      <c r="B25" s="303" t="s">
        <v>105</v>
      </c>
      <c r="C25" s="303"/>
      <c r="D25" s="303"/>
      <c r="E25" s="303"/>
      <c r="F25" s="303"/>
      <c r="G25" s="303"/>
      <c r="H25" s="303"/>
      <c r="I25" s="294"/>
    </row>
    <row r="26" spans="1:9" s="293" customFormat="1" x14ac:dyDescent="0.3">
      <c r="A26" s="290"/>
      <c r="B26" s="303" t="s">
        <v>289</v>
      </c>
      <c r="C26" s="303"/>
      <c r="D26" s="303"/>
      <c r="E26" s="303"/>
      <c r="F26" s="303"/>
      <c r="G26" s="303"/>
      <c r="H26" s="303"/>
      <c r="I26" s="294"/>
    </row>
    <row r="27" spans="1:9" s="293" customFormat="1" x14ac:dyDescent="0.3">
      <c r="A27" s="290"/>
      <c r="B27" s="304" t="s">
        <v>109</v>
      </c>
      <c r="C27" s="304"/>
      <c r="D27" s="304"/>
      <c r="E27" s="304"/>
      <c r="F27" s="304"/>
      <c r="G27" s="304"/>
      <c r="H27" s="304"/>
      <c r="I27" s="294"/>
    </row>
    <row r="28" spans="1:9" s="293" customFormat="1" x14ac:dyDescent="0.3">
      <c r="A28" s="290"/>
      <c r="B28" s="305" t="s">
        <v>290</v>
      </c>
      <c r="C28" s="306" t="s">
        <v>291</v>
      </c>
      <c r="D28" s="307">
        <f>+F28/E28</f>
        <v>29468.379952357667</v>
      </c>
      <c r="E28" s="308">
        <f>+C18</f>
        <v>7799.24</v>
      </c>
      <c r="F28" s="309">
        <v>229830967.65962601</v>
      </c>
      <c r="G28" s="310">
        <v>7263.59</v>
      </c>
      <c r="H28" s="311">
        <v>0</v>
      </c>
      <c r="I28" s="294"/>
    </row>
    <row r="29" spans="1:9" s="293" customFormat="1" x14ac:dyDescent="0.3">
      <c r="A29" s="290"/>
      <c r="B29" s="304" t="s">
        <v>292</v>
      </c>
      <c r="C29" s="306"/>
      <c r="D29" s="312"/>
      <c r="E29" s="308"/>
      <c r="F29" s="309"/>
      <c r="G29" s="313"/>
      <c r="H29" s="314"/>
      <c r="I29" s="294"/>
    </row>
    <row r="30" spans="1:9" s="293" customFormat="1" x14ac:dyDescent="0.3">
      <c r="A30" s="290"/>
      <c r="B30" s="305" t="s">
        <v>293</v>
      </c>
      <c r="C30" s="306" t="s">
        <v>291</v>
      </c>
      <c r="D30" s="307">
        <f>+F30/E30</f>
        <v>594000</v>
      </c>
      <c r="E30" s="308">
        <f>+E28</f>
        <v>7799.24</v>
      </c>
      <c r="F30" s="309">
        <v>4632748560</v>
      </c>
      <c r="G30" s="310">
        <v>7263.59</v>
      </c>
      <c r="H30" s="311">
        <v>3588213460</v>
      </c>
      <c r="I30" s="294"/>
    </row>
    <row r="31" spans="1:9" s="293" customFormat="1" x14ac:dyDescent="0.3">
      <c r="A31" s="290"/>
      <c r="B31" s="305" t="s">
        <v>294</v>
      </c>
      <c r="C31" s="306" t="s">
        <v>291</v>
      </c>
      <c r="D31" s="307">
        <f>+F31/E31</f>
        <v>24692.707762679438</v>
      </c>
      <c r="E31" s="308">
        <f>+E30</f>
        <v>7799.24</v>
      </c>
      <c r="F31" s="309">
        <v>192584354.09099996</v>
      </c>
      <c r="G31" s="310">
        <v>7263.59</v>
      </c>
      <c r="H31" s="311">
        <v>165469011</v>
      </c>
      <c r="I31" s="294"/>
    </row>
    <row r="32" spans="1:9" s="293" customFormat="1" x14ac:dyDescent="0.3">
      <c r="A32" s="290"/>
      <c r="B32" s="305" t="s">
        <v>295</v>
      </c>
      <c r="C32" s="306" t="s">
        <v>291</v>
      </c>
      <c r="D32" s="307">
        <f>+F32/E32</f>
        <v>-15535.424649645374</v>
      </c>
      <c r="E32" s="308">
        <f>+E31</f>
        <v>7799.24</v>
      </c>
      <c r="F32" s="315">
        <v>-121164505.34450018</v>
      </c>
      <c r="G32" s="310">
        <v>7263.59</v>
      </c>
      <c r="H32" s="316">
        <v>-122203365</v>
      </c>
      <c r="I32" s="294"/>
    </row>
    <row r="33" spans="1:9" s="293" customFormat="1" x14ac:dyDescent="0.3">
      <c r="A33" s="290"/>
      <c r="B33" s="304" t="s">
        <v>126</v>
      </c>
      <c r="C33" s="306"/>
      <c r="D33" s="312"/>
      <c r="E33" s="308"/>
      <c r="F33" s="309"/>
      <c r="G33" s="313"/>
      <c r="H33" s="314"/>
      <c r="I33" s="294"/>
    </row>
    <row r="34" spans="1:9" s="293" customFormat="1" x14ac:dyDescent="0.3">
      <c r="A34" s="290"/>
      <c r="B34" s="305" t="s">
        <v>296</v>
      </c>
      <c r="C34" s="306" t="s">
        <v>291</v>
      </c>
      <c r="D34" s="307">
        <f>+F34/E34</f>
        <v>60251.049988730279</v>
      </c>
      <c r="E34" s="308">
        <f>+E32</f>
        <v>7799.24</v>
      </c>
      <c r="F34" s="309">
        <v>469912399.11410475</v>
      </c>
      <c r="G34" s="310">
        <v>7263.59</v>
      </c>
      <c r="H34" s="311">
        <v>151555023</v>
      </c>
      <c r="I34" s="294"/>
    </row>
    <row r="35" spans="1:9" s="293" customFormat="1" x14ac:dyDescent="0.3">
      <c r="A35" s="290"/>
      <c r="B35" s="304" t="s">
        <v>297</v>
      </c>
      <c r="C35" s="306"/>
      <c r="D35" s="313"/>
      <c r="E35" s="308"/>
      <c r="F35" s="309"/>
      <c r="G35" s="313"/>
      <c r="H35" s="314"/>
      <c r="I35" s="294"/>
    </row>
    <row r="36" spans="1:9" s="293" customFormat="1" x14ac:dyDescent="0.3">
      <c r="A36" s="290"/>
      <c r="B36" s="305" t="s">
        <v>298</v>
      </c>
      <c r="C36" s="306" t="s">
        <v>291</v>
      </c>
      <c r="D36" s="317"/>
      <c r="E36" s="308"/>
      <c r="F36" s="309"/>
      <c r="G36" s="310">
        <v>7263.59</v>
      </c>
      <c r="H36" s="311">
        <v>0</v>
      </c>
      <c r="I36" s="294"/>
    </row>
    <row r="37" spans="1:9" s="293" customFormat="1" x14ac:dyDescent="0.3">
      <c r="A37" s="290"/>
      <c r="B37" s="304" t="s">
        <v>130</v>
      </c>
      <c r="C37" s="306"/>
      <c r="D37" s="313"/>
      <c r="E37" s="308"/>
      <c r="F37" s="309"/>
      <c r="G37" s="313"/>
      <c r="H37" s="314"/>
      <c r="I37" s="294"/>
    </row>
    <row r="38" spans="1:9" s="293" customFormat="1" x14ac:dyDescent="0.3">
      <c r="A38" s="290"/>
      <c r="B38" s="305" t="s">
        <v>299</v>
      </c>
      <c r="C38" s="306" t="s">
        <v>291</v>
      </c>
      <c r="D38" s="318">
        <v>0</v>
      </c>
      <c r="E38" s="319">
        <v>0</v>
      </c>
      <c r="F38" s="320">
        <v>0</v>
      </c>
      <c r="G38" s="310">
        <v>7263.59</v>
      </c>
      <c r="H38" s="311"/>
      <c r="I38" s="294"/>
    </row>
    <row r="39" spans="1:9" s="293" customFormat="1" x14ac:dyDescent="0.3">
      <c r="A39" s="290"/>
      <c r="B39" s="321" t="s">
        <v>300</v>
      </c>
      <c r="C39" s="306"/>
      <c r="D39" s="322">
        <f>SUM(D28:D38)</f>
        <v>692876.71305412194</v>
      </c>
      <c r="E39" s="308"/>
      <c r="F39" s="323">
        <f>SUM(F28:F38)</f>
        <v>5403911775.5202293</v>
      </c>
      <c r="G39" s="313"/>
      <c r="H39" s="323">
        <v>3783034129</v>
      </c>
      <c r="I39" s="294"/>
    </row>
    <row r="40" spans="1:9" s="293" customFormat="1" x14ac:dyDescent="0.3">
      <c r="A40" s="290"/>
      <c r="B40" s="304" t="s">
        <v>301</v>
      </c>
      <c r="C40" s="324"/>
      <c r="D40" s="325"/>
      <c r="E40" s="321"/>
      <c r="F40" s="326"/>
      <c r="G40" s="321"/>
      <c r="H40" s="321"/>
      <c r="I40" s="294"/>
    </row>
    <row r="41" spans="1:9" s="293" customFormat="1" x14ac:dyDescent="0.3">
      <c r="A41" s="290"/>
      <c r="B41" s="304" t="s">
        <v>302</v>
      </c>
      <c r="C41" s="324"/>
      <c r="D41" s="327"/>
      <c r="E41" s="304"/>
      <c r="F41" s="328"/>
      <c r="G41" s="304"/>
      <c r="H41" s="304"/>
      <c r="I41" s="294"/>
    </row>
    <row r="42" spans="1:9" s="293" customFormat="1" x14ac:dyDescent="0.3">
      <c r="A42" s="290"/>
      <c r="B42" s="304" t="s">
        <v>303</v>
      </c>
      <c r="C42" s="324"/>
      <c r="D42" s="327"/>
      <c r="E42" s="304"/>
      <c r="F42" s="328"/>
      <c r="G42" s="304"/>
      <c r="H42" s="304"/>
      <c r="I42" s="294"/>
    </row>
    <row r="43" spans="1:9" s="293" customFormat="1" x14ac:dyDescent="0.3">
      <c r="A43" s="290"/>
      <c r="B43" s="305" t="s">
        <v>304</v>
      </c>
      <c r="C43" s="306" t="s">
        <v>291</v>
      </c>
      <c r="D43" s="329">
        <f>+F43/E43</f>
        <v>1.4232133209976504E-5</v>
      </c>
      <c r="E43" s="307">
        <f>+$C$18</f>
        <v>7799.24</v>
      </c>
      <c r="F43" s="330">
        <v>0.11099982261657715</v>
      </c>
      <c r="G43" s="310">
        <v>7283.62</v>
      </c>
      <c r="H43" s="330">
        <v>0</v>
      </c>
      <c r="I43" s="294"/>
    </row>
    <row r="44" spans="1:9" s="293" customFormat="1" x14ac:dyDescent="0.3">
      <c r="A44" s="290"/>
      <c r="B44" s="305" t="s">
        <v>305</v>
      </c>
      <c r="C44" s="306" t="s">
        <v>291</v>
      </c>
      <c r="D44" s="307">
        <f>+F44/E44</f>
        <v>-824.9999230694242</v>
      </c>
      <c r="E44" s="307">
        <f>+$C$18</f>
        <v>7799.24</v>
      </c>
      <c r="F44" s="330">
        <v>-6434372.3999999762</v>
      </c>
      <c r="G44" s="310">
        <v>7283.62</v>
      </c>
      <c r="H44" s="330">
        <v>-5448148</v>
      </c>
      <c r="I44" s="294"/>
    </row>
    <row r="45" spans="1:9" s="293" customFormat="1" x14ac:dyDescent="0.3">
      <c r="A45" s="290"/>
      <c r="B45" s="321" t="s">
        <v>306</v>
      </c>
      <c r="C45" s="331">
        <v>0</v>
      </c>
      <c r="D45" s="332">
        <f>SUM(D43:D44)</f>
        <v>-824.99990883729095</v>
      </c>
      <c r="E45" s="333"/>
      <c r="F45" s="334">
        <f>SUM(F43:F44)</f>
        <v>-6434372.2890001535</v>
      </c>
      <c r="G45" s="335"/>
      <c r="H45" s="334">
        <v>-5448148</v>
      </c>
      <c r="I45" s="294"/>
    </row>
    <row r="46" spans="1:9" x14ac:dyDescent="0.3">
      <c r="A46" s="283"/>
      <c r="B46" s="35"/>
    </row>
    <row r="47" spans="1:9" x14ac:dyDescent="0.3">
      <c r="A47" s="283"/>
      <c r="B47" s="35"/>
    </row>
    <row r="48" spans="1:9" x14ac:dyDescent="0.3">
      <c r="A48" s="283"/>
      <c r="B48" s="281" t="s">
        <v>307</v>
      </c>
    </row>
    <row r="49" spans="1:14" ht="34.950000000000003" customHeight="1" x14ac:dyDescent="0.3">
      <c r="A49" s="283"/>
      <c r="B49" s="266" t="s">
        <v>308</v>
      </c>
      <c r="C49" s="266"/>
      <c r="D49" s="266"/>
      <c r="E49" s="266"/>
      <c r="F49" s="266"/>
      <c r="G49" s="266"/>
      <c r="H49" s="266"/>
      <c r="I49" s="38"/>
    </row>
    <row r="50" spans="1:14" x14ac:dyDescent="0.3">
      <c r="A50" s="283"/>
    </row>
    <row r="51" spans="1:14" s="338" customFormat="1" ht="27.6" customHeight="1" x14ac:dyDescent="0.3">
      <c r="A51" s="336"/>
      <c r="B51" s="297" t="s">
        <v>309</v>
      </c>
      <c r="C51" s="298" t="s">
        <v>310</v>
      </c>
      <c r="D51" s="337" t="s">
        <v>311</v>
      </c>
      <c r="E51" s="298" t="s">
        <v>312</v>
      </c>
      <c r="F51" s="337" t="s">
        <v>313</v>
      </c>
      <c r="H51" s="339"/>
    </row>
    <row r="52" spans="1:14" s="285" customFormat="1" x14ac:dyDescent="0.3">
      <c r="A52" s="301"/>
      <c r="B52" s="297"/>
      <c r="C52" s="302"/>
      <c r="D52" s="340"/>
      <c r="E52" s="302"/>
      <c r="F52" s="340"/>
      <c r="G52" s="341"/>
      <c r="H52" s="284"/>
    </row>
    <row r="53" spans="1:14" x14ac:dyDescent="0.3">
      <c r="A53" s="283"/>
      <c r="B53" s="342" t="s">
        <v>314</v>
      </c>
      <c r="C53" s="343">
        <f>+E43</f>
        <v>7799.24</v>
      </c>
      <c r="D53" s="344">
        <v>756569082.20604002</v>
      </c>
      <c r="E53" s="345">
        <v>7263.59</v>
      </c>
      <c r="F53" s="344">
        <v>195849455</v>
      </c>
      <c r="G53" s="346"/>
      <c r="H53" s="346"/>
      <c r="I53" s="347"/>
      <c r="J53" s="348"/>
      <c r="M53" s="347"/>
      <c r="N53" s="347"/>
    </row>
    <row r="54" spans="1:14" x14ac:dyDescent="0.3">
      <c r="A54" s="283"/>
      <c r="B54" s="342" t="s">
        <v>315</v>
      </c>
      <c r="C54" s="343">
        <f>+E44</f>
        <v>7799.24</v>
      </c>
      <c r="D54" s="344">
        <v>58427116.579999998</v>
      </c>
      <c r="E54" s="345">
        <v>7283.62</v>
      </c>
      <c r="F54" s="344">
        <v>13531693</v>
      </c>
      <c r="G54" s="346"/>
      <c r="I54" s="347"/>
    </row>
    <row r="55" spans="1:14" x14ac:dyDescent="0.3">
      <c r="A55" s="283"/>
      <c r="B55" s="342" t="s">
        <v>316</v>
      </c>
      <c r="C55" s="343">
        <f>+E44</f>
        <v>7799.24</v>
      </c>
      <c r="D55" s="349">
        <v>-417677878.24133003</v>
      </c>
      <c r="E55" s="345">
        <v>7263.59</v>
      </c>
      <c r="F55" s="349">
        <v>-260153657</v>
      </c>
      <c r="G55" s="346"/>
      <c r="H55" s="346"/>
      <c r="I55" s="68"/>
      <c r="J55" s="348"/>
      <c r="M55" s="347"/>
      <c r="N55" s="347"/>
    </row>
    <row r="56" spans="1:14" ht="15" customHeight="1" x14ac:dyDescent="0.3">
      <c r="A56" s="283"/>
      <c r="B56" s="342" t="s">
        <v>317</v>
      </c>
      <c r="C56" s="343">
        <f>+E44</f>
        <v>7799.24</v>
      </c>
      <c r="D56" s="349">
        <v>-51032485.5</v>
      </c>
      <c r="E56" s="345">
        <v>7283.62</v>
      </c>
      <c r="F56" s="349">
        <v>-10213530</v>
      </c>
      <c r="G56" s="350"/>
      <c r="H56" s="346"/>
      <c r="I56" s="68"/>
    </row>
    <row r="57" spans="1:14" s="293" customFormat="1" x14ac:dyDescent="0.3">
      <c r="A57" s="290"/>
      <c r="B57" s="304" t="s">
        <v>318</v>
      </c>
      <c r="C57" s="351"/>
      <c r="D57" s="351">
        <f>SUM(D53:D56)</f>
        <v>346285835.04471004</v>
      </c>
      <c r="E57" s="351"/>
      <c r="F57" s="352">
        <v>-60986039</v>
      </c>
      <c r="H57" s="294"/>
    </row>
    <row r="58" spans="1:14" x14ac:dyDescent="0.3">
      <c r="A58" s="283"/>
      <c r="D58" s="353"/>
      <c r="F58" s="353"/>
    </row>
    <row r="59" spans="1:14" x14ac:dyDescent="0.3">
      <c r="A59" s="283"/>
      <c r="D59" s="354"/>
      <c r="G59" s="355"/>
    </row>
    <row r="60" spans="1:14" x14ac:dyDescent="0.3">
      <c r="A60" s="283"/>
      <c r="D60" s="353"/>
    </row>
    <row r="61" spans="1:14" x14ac:dyDescent="0.3">
      <c r="A61" s="283"/>
      <c r="D61" s="354"/>
      <c r="F61" s="355"/>
    </row>
    <row r="62" spans="1:14" x14ac:dyDescent="0.3">
      <c r="A62" s="283"/>
      <c r="B62" s="281" t="s">
        <v>319</v>
      </c>
      <c r="D62" s="354"/>
    </row>
    <row r="63" spans="1:14" x14ac:dyDescent="0.3">
      <c r="A63" s="283"/>
      <c r="B63" s="281"/>
      <c r="D63" s="354"/>
    </row>
    <row r="64" spans="1:14" x14ac:dyDescent="0.3">
      <c r="A64" s="283"/>
      <c r="B64" s="281" t="s">
        <v>320</v>
      </c>
    </row>
    <row r="65" spans="1:10" x14ac:dyDescent="0.3">
      <c r="A65" s="283"/>
      <c r="B65" s="68" t="s">
        <v>321</v>
      </c>
    </row>
    <row r="66" spans="1:10" x14ac:dyDescent="0.3">
      <c r="A66" s="283"/>
      <c r="B66" s="281"/>
    </row>
    <row r="67" spans="1:10" x14ac:dyDescent="0.3">
      <c r="A67" s="283"/>
      <c r="B67" s="42" t="s">
        <v>322</v>
      </c>
      <c r="C67" s="356">
        <v>45565</v>
      </c>
      <c r="D67" s="356">
        <v>45291</v>
      </c>
      <c r="E67" s="355"/>
    </row>
    <row r="68" spans="1:10" s="281" customFormat="1" x14ac:dyDescent="0.3">
      <c r="A68" s="357"/>
      <c r="B68" s="358" t="s">
        <v>115</v>
      </c>
      <c r="C68" s="359"/>
      <c r="D68" s="359"/>
      <c r="E68" s="360"/>
      <c r="I68" s="361"/>
    </row>
    <row r="69" spans="1:10" x14ac:dyDescent="0.3">
      <c r="A69" s="362">
        <v>1102010500119</v>
      </c>
      <c r="B69" s="363" t="s">
        <v>323</v>
      </c>
      <c r="C69" s="364">
        <v>168708909</v>
      </c>
      <c r="D69" s="365">
        <v>157203113</v>
      </c>
      <c r="E69" s="355"/>
    </row>
    <row r="70" spans="1:10" x14ac:dyDescent="0.3">
      <c r="A70" s="362">
        <v>1102010500120</v>
      </c>
      <c r="B70" s="363" t="s">
        <v>324</v>
      </c>
      <c r="C70" s="364">
        <v>229830967.65962601</v>
      </c>
      <c r="D70" s="365">
        <v>387624604</v>
      </c>
      <c r="E70" s="366"/>
      <c r="F70" s="366"/>
    </row>
    <row r="71" spans="1:10" s="293" customFormat="1" x14ac:dyDescent="0.3">
      <c r="A71" s="290"/>
      <c r="B71" s="367" t="s">
        <v>325</v>
      </c>
      <c r="C71" s="368">
        <f>SUM(C69:C70)</f>
        <v>398539876.65962601</v>
      </c>
      <c r="D71" s="368">
        <v>544827717</v>
      </c>
      <c r="E71" s="591">
        <f>+BG!E17-C71</f>
        <v>0</v>
      </c>
      <c r="F71" s="591">
        <f>+BG!F17-D71</f>
        <v>0</v>
      </c>
      <c r="G71" s="549"/>
      <c r="I71" s="294"/>
    </row>
    <row r="72" spans="1:10" x14ac:dyDescent="0.3">
      <c r="A72" s="283"/>
      <c r="C72" s="369">
        <v>0</v>
      </c>
      <c r="D72" s="370">
        <f>+D71-BG!F17</f>
        <v>0</v>
      </c>
    </row>
    <row r="73" spans="1:10" x14ac:dyDescent="0.3">
      <c r="A73" s="283"/>
      <c r="D73" s="355"/>
    </row>
    <row r="74" spans="1:10" s="26" customFormat="1" x14ac:dyDescent="0.3">
      <c r="A74" s="371"/>
      <c r="B74" s="281" t="s">
        <v>326</v>
      </c>
      <c r="C74" s="59"/>
      <c r="I74" s="372"/>
    </row>
    <row r="75" spans="1:10" s="26" customFormat="1" x14ac:dyDescent="0.3">
      <c r="A75" s="371"/>
      <c r="B75" s="373" t="s">
        <v>327</v>
      </c>
      <c r="C75" s="373"/>
      <c r="D75" s="373"/>
      <c r="E75" s="373"/>
      <c r="F75" s="373"/>
      <c r="G75" s="373"/>
      <c r="H75" s="373"/>
      <c r="I75" s="372"/>
    </row>
    <row r="76" spans="1:10" s="26" customFormat="1" x14ac:dyDescent="0.3">
      <c r="A76" s="371"/>
      <c r="B76" s="68"/>
      <c r="I76" s="372"/>
    </row>
    <row r="77" spans="1:10" s="377" customFormat="1" ht="15" customHeight="1" x14ac:dyDescent="0.3">
      <c r="A77" s="374"/>
      <c r="B77" s="297"/>
      <c r="C77" s="375" t="s">
        <v>328</v>
      </c>
      <c r="D77" s="376"/>
      <c r="E77" s="297" t="s">
        <v>329</v>
      </c>
      <c r="F77" s="298" t="s">
        <v>330</v>
      </c>
      <c r="G77" s="298" t="s">
        <v>331</v>
      </c>
      <c r="H77" s="298" t="s">
        <v>332</v>
      </c>
      <c r="I77" s="298" t="s">
        <v>333</v>
      </c>
    </row>
    <row r="78" spans="1:10" s="377" customFormat="1" ht="25.95" customHeight="1" x14ac:dyDescent="0.3">
      <c r="A78" s="374"/>
      <c r="B78" s="297"/>
      <c r="C78" s="375"/>
      <c r="D78" s="376"/>
      <c r="E78" s="297"/>
      <c r="F78" s="302"/>
      <c r="G78" s="302"/>
      <c r="H78" s="302"/>
      <c r="I78" s="302"/>
    </row>
    <row r="79" spans="1:10" s="25" customFormat="1" x14ac:dyDescent="0.3">
      <c r="A79" s="378"/>
      <c r="B79" s="379" t="s">
        <v>334</v>
      </c>
      <c r="C79" s="380"/>
      <c r="D79" s="381"/>
      <c r="E79" s="382"/>
      <c r="F79" s="383"/>
      <c r="G79" s="384"/>
      <c r="H79" s="383"/>
      <c r="I79" s="385"/>
    </row>
    <row r="80" spans="1:10" s="25" customFormat="1" x14ac:dyDescent="0.3">
      <c r="A80" s="378"/>
      <c r="B80" s="386" t="s">
        <v>335</v>
      </c>
      <c r="C80" s="387" t="s">
        <v>336</v>
      </c>
      <c r="D80" s="388"/>
      <c r="E80" s="389">
        <f t="shared" ref="E80:E90" si="0">+F80</f>
        <v>396281521.17808229</v>
      </c>
      <c r="F80" s="390">
        <v>396281521.17808229</v>
      </c>
      <c r="G80" s="390">
        <v>389962000</v>
      </c>
      <c r="H80" s="390">
        <f t="shared" ref="H80:H90" si="1">+F80</f>
        <v>396281521.17808229</v>
      </c>
      <c r="I80" s="391">
        <v>45565</v>
      </c>
      <c r="J80" s="392"/>
    </row>
    <row r="81" spans="1:15" s="25" customFormat="1" x14ac:dyDescent="0.3">
      <c r="A81" s="378"/>
      <c r="B81" s="386" t="s">
        <v>337</v>
      </c>
      <c r="C81" s="387" t="s">
        <v>336</v>
      </c>
      <c r="D81" s="388"/>
      <c r="E81" s="389">
        <f t="shared" si="0"/>
        <v>348727703.37987381</v>
      </c>
      <c r="F81" s="390">
        <v>348727703.37987381</v>
      </c>
      <c r="G81" s="390">
        <v>343166560</v>
      </c>
      <c r="H81" s="390">
        <f t="shared" si="1"/>
        <v>348727703.37987381</v>
      </c>
      <c r="I81" s="391">
        <v>45565</v>
      </c>
      <c r="J81" s="392"/>
    </row>
    <row r="82" spans="1:15" s="25" customFormat="1" x14ac:dyDescent="0.3">
      <c r="A82" s="378"/>
      <c r="B82" s="386" t="s">
        <v>338</v>
      </c>
      <c r="C82" s="387" t="s">
        <v>339</v>
      </c>
      <c r="D82" s="388"/>
      <c r="E82" s="389">
        <f t="shared" si="0"/>
        <v>791241115.60916662</v>
      </c>
      <c r="F82" s="390">
        <v>791241115.60916662</v>
      </c>
      <c r="G82" s="390">
        <v>779924000</v>
      </c>
      <c r="H82" s="390">
        <f t="shared" si="1"/>
        <v>791241115.60916662</v>
      </c>
      <c r="I82" s="391">
        <v>45565</v>
      </c>
      <c r="J82" s="392"/>
    </row>
    <row r="83" spans="1:15" s="25" customFormat="1" x14ac:dyDescent="0.3">
      <c r="A83" s="378"/>
      <c r="B83" s="386" t="s">
        <v>340</v>
      </c>
      <c r="C83" s="387" t="s">
        <v>339</v>
      </c>
      <c r="D83" s="388"/>
      <c r="E83" s="389">
        <f t="shared" si="0"/>
        <v>791227875.12369001</v>
      </c>
      <c r="F83" s="390">
        <v>791227875.12369001</v>
      </c>
      <c r="G83" s="390">
        <v>779924000</v>
      </c>
      <c r="H83" s="390">
        <f t="shared" si="1"/>
        <v>791227875.12369001</v>
      </c>
      <c r="I83" s="391">
        <v>45565</v>
      </c>
      <c r="J83" s="392"/>
    </row>
    <row r="84" spans="1:15" s="25" customFormat="1" x14ac:dyDescent="0.3">
      <c r="A84" s="378"/>
      <c r="B84" s="386" t="s">
        <v>341</v>
      </c>
      <c r="C84" s="387" t="s">
        <v>339</v>
      </c>
      <c r="D84" s="388"/>
      <c r="E84" s="389">
        <f t="shared" si="0"/>
        <v>791227875.12369001</v>
      </c>
      <c r="F84" s="390">
        <v>791227875.12369001</v>
      </c>
      <c r="G84" s="390">
        <v>779924000</v>
      </c>
      <c r="H84" s="390">
        <f t="shared" si="1"/>
        <v>791227875.12369001</v>
      </c>
      <c r="I84" s="391">
        <v>45565</v>
      </c>
      <c r="J84" s="392"/>
    </row>
    <row r="85" spans="1:15" s="25" customFormat="1" x14ac:dyDescent="0.3">
      <c r="A85" s="378"/>
      <c r="B85" s="386" t="s">
        <v>342</v>
      </c>
      <c r="C85" s="387" t="s">
        <v>339</v>
      </c>
      <c r="D85" s="388"/>
      <c r="E85" s="389">
        <f t="shared" si="0"/>
        <v>791243396.20138609</v>
      </c>
      <c r="F85" s="390">
        <v>791243396.20138609</v>
      </c>
      <c r="G85" s="390">
        <v>779924000</v>
      </c>
      <c r="H85" s="390">
        <f t="shared" si="1"/>
        <v>791243396.20138609</v>
      </c>
      <c r="I85" s="391">
        <v>45565</v>
      </c>
      <c r="J85" s="392"/>
    </row>
    <row r="86" spans="1:15" s="25" customFormat="1" x14ac:dyDescent="0.3">
      <c r="A86" s="378"/>
      <c r="B86" s="386" t="s">
        <v>343</v>
      </c>
      <c r="C86" s="387" t="s">
        <v>339</v>
      </c>
      <c r="D86" s="388"/>
      <c r="E86" s="389">
        <f t="shared" si="0"/>
        <v>791243396.20138609</v>
      </c>
      <c r="F86" s="390">
        <v>791243396.20138609</v>
      </c>
      <c r="G86" s="390">
        <v>779924000</v>
      </c>
      <c r="H86" s="390">
        <f t="shared" si="1"/>
        <v>791243396.20138609</v>
      </c>
      <c r="I86" s="391">
        <v>45565</v>
      </c>
      <c r="J86" s="392"/>
    </row>
    <row r="87" spans="1:15" s="25" customFormat="1" x14ac:dyDescent="0.3">
      <c r="A87" s="378"/>
      <c r="B87" s="386" t="s">
        <v>344</v>
      </c>
      <c r="C87" s="387" t="s">
        <v>345</v>
      </c>
      <c r="D87" s="388"/>
      <c r="E87" s="389">
        <f t="shared" si="0"/>
        <v>204495208.73652717</v>
      </c>
      <c r="F87" s="390">
        <v>204495208.73652717</v>
      </c>
      <c r="G87" s="390">
        <v>200000000</v>
      </c>
      <c r="H87" s="390">
        <f t="shared" si="1"/>
        <v>204495208.73652717</v>
      </c>
      <c r="I87" s="391">
        <v>45565</v>
      </c>
      <c r="J87" s="393"/>
    </row>
    <row r="88" spans="1:15" s="25" customFormat="1" x14ac:dyDescent="0.3">
      <c r="A88" s="378"/>
      <c r="B88" s="386" t="s">
        <v>346</v>
      </c>
      <c r="C88" s="387" t="s">
        <v>345</v>
      </c>
      <c r="D88" s="388"/>
      <c r="E88" s="389">
        <f t="shared" si="0"/>
        <v>204540802.08870202</v>
      </c>
      <c r="F88" s="390">
        <v>204540802.08870202</v>
      </c>
      <c r="G88" s="390">
        <v>200000000</v>
      </c>
      <c r="H88" s="390">
        <f t="shared" si="1"/>
        <v>204540802.08870202</v>
      </c>
      <c r="I88" s="391">
        <v>45565</v>
      </c>
      <c r="J88" s="393"/>
    </row>
    <row r="89" spans="1:15" s="25" customFormat="1" x14ac:dyDescent="0.3">
      <c r="A89" s="378"/>
      <c r="B89" s="386" t="s">
        <v>347</v>
      </c>
      <c r="C89" s="387" t="s">
        <v>345</v>
      </c>
      <c r="D89" s="388"/>
      <c r="E89" s="389">
        <f t="shared" si="0"/>
        <v>204540802.08870202</v>
      </c>
      <c r="F89" s="390">
        <v>204540802.08870202</v>
      </c>
      <c r="G89" s="390">
        <v>200000000</v>
      </c>
      <c r="H89" s="390">
        <f t="shared" si="1"/>
        <v>204540802.08870202</v>
      </c>
      <c r="I89" s="391">
        <v>45565</v>
      </c>
      <c r="J89" s="393"/>
    </row>
    <row r="90" spans="1:15" s="25" customFormat="1" x14ac:dyDescent="0.3">
      <c r="A90" s="378"/>
      <c r="B90" s="386" t="s">
        <v>348</v>
      </c>
      <c r="C90" s="387" t="s">
        <v>345</v>
      </c>
      <c r="D90" s="388"/>
      <c r="E90" s="389">
        <f t="shared" si="0"/>
        <v>204540234</v>
      </c>
      <c r="F90" s="390">
        <v>204540234</v>
      </c>
      <c r="G90" s="390">
        <v>200000000</v>
      </c>
      <c r="H90" s="390">
        <f t="shared" si="1"/>
        <v>204540234</v>
      </c>
      <c r="I90" s="391">
        <v>45565</v>
      </c>
      <c r="J90" s="393"/>
    </row>
    <row r="91" spans="1:15" s="25" customFormat="1" x14ac:dyDescent="0.3">
      <c r="A91" s="378"/>
      <c r="B91" s="379" t="s">
        <v>349</v>
      </c>
      <c r="C91" s="394"/>
      <c r="D91" s="381"/>
      <c r="E91" s="382"/>
      <c r="F91" s="383"/>
      <c r="G91" s="395"/>
      <c r="H91" s="396"/>
      <c r="I91" s="385"/>
    </row>
    <row r="92" spans="1:15" s="25" customFormat="1" x14ac:dyDescent="0.3">
      <c r="A92" s="378"/>
      <c r="B92" s="55" t="s">
        <v>350</v>
      </c>
      <c r="C92" s="394" t="s">
        <v>351</v>
      </c>
      <c r="D92" s="397"/>
      <c r="E92" s="389">
        <f>+F92</f>
        <v>2882308717.9589047</v>
      </c>
      <c r="F92" s="396">
        <v>2882308717.9589047</v>
      </c>
      <c r="G92" s="396">
        <v>2866000000</v>
      </c>
      <c r="H92" s="389">
        <f t="shared" ref="H92:H94" si="2">+F92</f>
        <v>2882308717.9589047</v>
      </c>
      <c r="I92" s="385">
        <v>47025</v>
      </c>
      <c r="J92" s="392"/>
    </row>
    <row r="93" spans="1:15" s="25" customFormat="1" ht="18.75" customHeight="1" x14ac:dyDescent="0.3">
      <c r="A93" s="378"/>
      <c r="B93" s="55" t="s">
        <v>352</v>
      </c>
      <c r="C93" s="394" t="s">
        <v>351</v>
      </c>
      <c r="D93" s="397"/>
      <c r="E93" s="389">
        <f>+F93</f>
        <v>300197260.27397263</v>
      </c>
      <c r="F93" s="396">
        <v>300197260.27397263</v>
      </c>
      <c r="G93" s="396">
        <v>300000000</v>
      </c>
      <c r="H93" s="389">
        <f t="shared" si="2"/>
        <v>300197260.27397263</v>
      </c>
      <c r="I93" s="385">
        <v>46290</v>
      </c>
      <c r="J93" s="392"/>
    </row>
    <row r="94" spans="1:15" s="25" customFormat="1" ht="18.75" customHeight="1" x14ac:dyDescent="0.3">
      <c r="A94" s="378"/>
      <c r="B94" s="55" t="s">
        <v>350</v>
      </c>
      <c r="C94" s="394" t="s">
        <v>351</v>
      </c>
      <c r="D94" s="397"/>
      <c r="E94" s="389">
        <f>+F94</f>
        <v>1010449557</v>
      </c>
      <c r="F94" s="396">
        <v>1010449557</v>
      </c>
      <c r="G94" s="396">
        <v>1000000000</v>
      </c>
      <c r="H94" s="389">
        <f t="shared" si="2"/>
        <v>1010449557</v>
      </c>
      <c r="I94" s="385">
        <v>47025</v>
      </c>
      <c r="J94" s="392"/>
      <c r="K94" s="392"/>
      <c r="M94" s="392"/>
    </row>
    <row r="95" spans="1:15" s="25" customFormat="1" x14ac:dyDescent="0.3">
      <c r="A95" s="378"/>
      <c r="B95" s="379" t="s">
        <v>353</v>
      </c>
      <c r="C95" s="394"/>
      <c r="D95" s="381"/>
      <c r="E95" s="382"/>
      <c r="F95" s="383"/>
      <c r="G95" s="395"/>
      <c r="H95" s="396"/>
      <c r="I95" s="385"/>
    </row>
    <row r="96" spans="1:15" s="25" customFormat="1" x14ac:dyDescent="0.3">
      <c r="A96" s="378"/>
      <c r="B96" s="398" t="s">
        <v>354</v>
      </c>
      <c r="C96" s="394" t="s">
        <v>355</v>
      </c>
      <c r="D96" s="397"/>
      <c r="E96" s="389">
        <f>+F96</f>
        <v>2340360274</v>
      </c>
      <c r="F96" s="389">
        <v>2340360274</v>
      </c>
      <c r="G96" s="396">
        <v>2300000000</v>
      </c>
      <c r="H96" s="389">
        <f>+F96</f>
        <v>2340360274</v>
      </c>
      <c r="I96" s="385">
        <v>46007</v>
      </c>
      <c r="J96" s="392"/>
      <c r="M96" s="392"/>
      <c r="O96" s="392"/>
    </row>
    <row r="97" spans="1:15" s="25" customFormat="1" x14ac:dyDescent="0.3">
      <c r="A97" s="378"/>
      <c r="B97" s="399" t="s">
        <v>356</v>
      </c>
      <c r="C97" s="394"/>
      <c r="D97" s="397"/>
      <c r="E97" s="389"/>
      <c r="F97" s="389"/>
      <c r="G97" s="396"/>
      <c r="H97" s="389"/>
      <c r="I97" s="385"/>
      <c r="J97" s="392"/>
      <c r="M97" s="392"/>
      <c r="O97" s="392"/>
    </row>
    <row r="98" spans="1:15" s="25" customFormat="1" x14ac:dyDescent="0.3">
      <c r="A98" s="378"/>
      <c r="B98" s="398" t="s">
        <v>357</v>
      </c>
      <c r="C98" s="394" t="s">
        <v>358</v>
      </c>
      <c r="D98" s="397"/>
      <c r="E98" s="389">
        <f t="shared" ref="E98:E102" si="3">+F98</f>
        <v>724464430.49454451</v>
      </c>
      <c r="F98" s="389">
        <v>724464430.49454451</v>
      </c>
      <c r="G98" s="396">
        <v>700000000</v>
      </c>
      <c r="H98" s="389">
        <f t="shared" ref="H98:H102" si="4">+F98</f>
        <v>724464430.49454451</v>
      </c>
      <c r="I98" s="385">
        <v>45828</v>
      </c>
      <c r="J98" s="392"/>
      <c r="M98" s="392"/>
      <c r="O98" s="392"/>
    </row>
    <row r="99" spans="1:15" s="25" customFormat="1" x14ac:dyDescent="0.3">
      <c r="A99" s="378"/>
      <c r="B99" s="398" t="s">
        <v>357</v>
      </c>
      <c r="C99" s="394" t="s">
        <v>358</v>
      </c>
      <c r="D99" s="397"/>
      <c r="E99" s="389">
        <f t="shared" si="3"/>
        <v>880110119.55018878</v>
      </c>
      <c r="F99" s="389">
        <v>880110119.55018878</v>
      </c>
      <c r="G99" s="396">
        <v>850000000</v>
      </c>
      <c r="H99" s="389">
        <f t="shared" si="4"/>
        <v>880110119.55018878</v>
      </c>
      <c r="I99" s="385">
        <v>45828</v>
      </c>
      <c r="J99" s="392"/>
      <c r="M99" s="392"/>
      <c r="O99" s="392"/>
    </row>
    <row r="100" spans="1:15" s="25" customFormat="1" x14ac:dyDescent="0.3">
      <c r="A100" s="378"/>
      <c r="B100" s="398" t="s">
        <v>357</v>
      </c>
      <c r="C100" s="394" t="s">
        <v>358</v>
      </c>
      <c r="D100" s="397"/>
      <c r="E100" s="389">
        <f t="shared" si="3"/>
        <v>465903323.58972085</v>
      </c>
      <c r="F100" s="389">
        <v>465903323.58972085</v>
      </c>
      <c r="G100" s="396">
        <v>450000000</v>
      </c>
      <c r="H100" s="389">
        <f t="shared" si="4"/>
        <v>465903323.58972085</v>
      </c>
      <c r="I100" s="385">
        <v>45828</v>
      </c>
      <c r="J100" s="392"/>
      <c r="M100" s="392"/>
      <c r="O100" s="392"/>
    </row>
    <row r="101" spans="1:15" s="25" customFormat="1" x14ac:dyDescent="0.3">
      <c r="A101" s="378"/>
      <c r="B101" s="398" t="s">
        <v>357</v>
      </c>
      <c r="C101" s="394" t="s">
        <v>358</v>
      </c>
      <c r="D101" s="397"/>
      <c r="E101" s="389">
        <f t="shared" si="3"/>
        <v>258836255.59927726</v>
      </c>
      <c r="F101" s="389">
        <v>258836255.59927726</v>
      </c>
      <c r="G101" s="396">
        <v>250000000</v>
      </c>
      <c r="H101" s="389">
        <f t="shared" si="4"/>
        <v>258836255.59927726</v>
      </c>
      <c r="I101" s="385">
        <v>45828</v>
      </c>
      <c r="J101" s="392"/>
      <c r="M101" s="392"/>
      <c r="O101" s="392"/>
    </row>
    <row r="102" spans="1:15" s="25" customFormat="1" x14ac:dyDescent="0.3">
      <c r="A102" s="378"/>
      <c r="B102" s="398" t="s">
        <v>357</v>
      </c>
      <c r="C102" s="394" t="s">
        <v>358</v>
      </c>
      <c r="D102" s="397"/>
      <c r="E102" s="389">
        <f t="shared" si="3"/>
        <v>264016469.67406648</v>
      </c>
      <c r="F102" s="389">
        <v>264016469.67406648</v>
      </c>
      <c r="G102" s="396">
        <v>255000000</v>
      </c>
      <c r="H102" s="389">
        <f t="shared" si="4"/>
        <v>264016469.67406648</v>
      </c>
      <c r="I102" s="385">
        <v>45828</v>
      </c>
      <c r="J102" s="392"/>
      <c r="M102" s="392"/>
      <c r="O102" s="392"/>
    </row>
    <row r="103" spans="1:15" s="25" customFormat="1" x14ac:dyDescent="0.3">
      <c r="A103" s="378"/>
      <c r="B103" s="379" t="s">
        <v>359</v>
      </c>
      <c r="C103" s="394"/>
      <c r="D103" s="381"/>
      <c r="E103" s="382"/>
      <c r="F103" s="383"/>
      <c r="G103" s="395"/>
      <c r="H103" s="396"/>
      <c r="I103" s="385"/>
      <c r="J103" s="400"/>
    </row>
    <row r="104" spans="1:15" s="406" customFormat="1" x14ac:dyDescent="0.3">
      <c r="A104" s="401"/>
      <c r="B104" s="379" t="s">
        <v>236</v>
      </c>
      <c r="C104" s="402"/>
      <c r="D104" s="403"/>
      <c r="E104" s="404">
        <f>SUM(E80:E102)</f>
        <v>14645956337.871883</v>
      </c>
      <c r="F104" s="404">
        <f>SUM(F80:F102)</f>
        <v>14645956337.871883</v>
      </c>
      <c r="G104" s="404">
        <f>SUM(G80:G96)</f>
        <v>11898748560</v>
      </c>
      <c r="H104" s="404">
        <f>SUM(H80:H96)</f>
        <v>12052625738.964085</v>
      </c>
      <c r="I104" s="405"/>
      <c r="J104" s="392"/>
      <c r="N104" s="407"/>
      <c r="O104" s="407"/>
    </row>
    <row r="105" spans="1:15" s="25" customFormat="1" x14ac:dyDescent="0.3">
      <c r="A105" s="378"/>
      <c r="B105" s="379" t="s">
        <v>360</v>
      </c>
      <c r="C105" s="408"/>
      <c r="D105" s="409"/>
      <c r="E105" s="410">
        <v>11609838701.097971</v>
      </c>
      <c r="F105" s="410">
        <v>11609838704.828548</v>
      </c>
      <c r="G105" s="410">
        <v>11531213460</v>
      </c>
      <c r="H105" s="410">
        <v>11609838704.828548</v>
      </c>
      <c r="I105" s="411"/>
      <c r="J105" s="392"/>
      <c r="N105" s="407"/>
      <c r="O105" s="407"/>
    </row>
    <row r="106" spans="1:15" s="26" customFormat="1" x14ac:dyDescent="0.3">
      <c r="A106" s="371"/>
      <c r="B106" s="35"/>
      <c r="I106" s="372"/>
      <c r="N106" s="412"/>
    </row>
    <row r="107" spans="1:15" s="26" customFormat="1" x14ac:dyDescent="0.3">
      <c r="A107" s="371"/>
      <c r="B107" s="35"/>
      <c r="D107" s="279"/>
      <c r="E107" s="413">
        <f>+BG!E23-E104</f>
        <v>0.17362403869628906</v>
      </c>
      <c r="I107" s="372"/>
    </row>
    <row r="108" spans="1:15" x14ac:dyDescent="0.3">
      <c r="A108" s="283"/>
      <c r="B108" s="73" t="s">
        <v>361</v>
      </c>
      <c r="C108" s="35"/>
      <c r="D108" s="414" t="s">
        <v>362</v>
      </c>
      <c r="E108" s="415">
        <f>+E107-E104</f>
        <v>-14645956337.698259</v>
      </c>
      <c r="G108" s="155"/>
    </row>
    <row r="109" spans="1:15" x14ac:dyDescent="0.3">
      <c r="A109" s="283"/>
      <c r="B109" s="416" t="s">
        <v>363</v>
      </c>
      <c r="C109" s="35"/>
      <c r="D109" s="35"/>
      <c r="E109" s="35"/>
    </row>
    <row r="110" spans="1:15" x14ac:dyDescent="0.3">
      <c r="A110" s="283"/>
      <c r="B110" s="416"/>
      <c r="C110" s="35"/>
      <c r="D110" s="35"/>
      <c r="E110" s="35"/>
    </row>
    <row r="111" spans="1:15" x14ac:dyDescent="0.3">
      <c r="A111" s="283"/>
      <c r="B111" s="417" t="s">
        <v>364</v>
      </c>
      <c r="C111" s="417"/>
      <c r="D111" s="418" t="s">
        <v>365</v>
      </c>
      <c r="E111" s="418" t="s">
        <v>366</v>
      </c>
    </row>
    <row r="112" spans="1:15" x14ac:dyDescent="0.3">
      <c r="A112" s="283"/>
      <c r="B112" s="417"/>
      <c r="C112" s="417"/>
      <c r="D112" s="419" t="s">
        <v>367</v>
      </c>
      <c r="E112" s="419" t="s">
        <v>367</v>
      </c>
    </row>
    <row r="113" spans="1:9" x14ac:dyDescent="0.3">
      <c r="A113" s="283">
        <v>13020173008</v>
      </c>
      <c r="B113" s="420" t="s">
        <v>368</v>
      </c>
      <c r="C113" s="421"/>
      <c r="D113" s="422">
        <v>0</v>
      </c>
      <c r="E113" s="422">
        <v>0</v>
      </c>
      <c r="F113" s="347"/>
    </row>
    <row r="114" spans="1:9" x14ac:dyDescent="0.3">
      <c r="A114" s="283">
        <v>13080209001</v>
      </c>
      <c r="B114" s="420" t="s">
        <v>369</v>
      </c>
      <c r="C114" s="421"/>
      <c r="D114" s="422">
        <v>-3.7000002339482307E-3</v>
      </c>
      <c r="E114" s="422">
        <v>0</v>
      </c>
      <c r="F114" s="347"/>
    </row>
    <row r="115" spans="1:9" x14ac:dyDescent="0.3">
      <c r="A115" s="283">
        <v>13080209002</v>
      </c>
      <c r="B115" s="420" t="s">
        <v>370</v>
      </c>
      <c r="C115" s="421"/>
      <c r="D115" s="422">
        <v>3.399999812245369E-3</v>
      </c>
      <c r="E115" s="422">
        <v>0</v>
      </c>
      <c r="F115" s="347"/>
    </row>
    <row r="116" spans="1:9" s="293" customFormat="1" x14ac:dyDescent="0.3">
      <c r="A116" s="290"/>
      <c r="B116" s="423" t="s">
        <v>236</v>
      </c>
      <c r="C116" s="424"/>
      <c r="D116" s="405">
        <f>SUM(D113:D115)</f>
        <v>-3.0000042170286179E-4</v>
      </c>
      <c r="E116" s="405">
        <v>0</v>
      </c>
      <c r="F116" s="425">
        <f>+BG!E28-D116</f>
        <v>0</v>
      </c>
      <c r="G116" s="426"/>
      <c r="I116" s="294"/>
    </row>
    <row r="117" spans="1:9" s="293" customFormat="1" x14ac:dyDescent="0.3">
      <c r="A117" s="290"/>
      <c r="B117" s="423" t="s">
        <v>360</v>
      </c>
      <c r="C117" s="424"/>
      <c r="D117" s="323">
        <f>+BG!F28</f>
        <v>12443056</v>
      </c>
      <c r="E117" s="405">
        <v>0</v>
      </c>
      <c r="F117" s="425">
        <f>+BG!F28-D117</f>
        <v>0</v>
      </c>
      <c r="I117" s="294"/>
    </row>
    <row r="118" spans="1:9" x14ac:dyDescent="0.3">
      <c r="A118" s="283"/>
      <c r="B118" s="35"/>
      <c r="D118" s="427"/>
      <c r="E118" s="35"/>
    </row>
    <row r="119" spans="1:9" x14ac:dyDescent="0.3">
      <c r="A119" s="283"/>
      <c r="B119" s="428" t="s">
        <v>371</v>
      </c>
      <c r="C119" s="428"/>
      <c r="D119" s="427"/>
      <c r="E119" s="35"/>
    </row>
    <row r="120" spans="1:9" x14ac:dyDescent="0.3">
      <c r="A120" s="283"/>
      <c r="B120" s="38"/>
      <c r="C120" s="38"/>
      <c r="D120" s="38"/>
      <c r="E120" s="35"/>
      <c r="G120" s="429"/>
      <c r="H120" s="429"/>
      <c r="I120" s="429"/>
    </row>
    <row r="121" spans="1:9" ht="16.5" customHeight="1" x14ac:dyDescent="0.3">
      <c r="A121" s="283"/>
      <c r="B121" s="42" t="s">
        <v>309</v>
      </c>
      <c r="C121" s="42" t="s">
        <v>372</v>
      </c>
      <c r="D121" s="42" t="s">
        <v>373</v>
      </c>
      <c r="E121" s="35"/>
      <c r="G121" s="429"/>
      <c r="H121" s="429"/>
      <c r="I121" s="429"/>
    </row>
    <row r="122" spans="1:9" x14ac:dyDescent="0.3">
      <c r="A122" s="283">
        <v>1301015100211</v>
      </c>
      <c r="B122" s="430" t="s">
        <v>374</v>
      </c>
      <c r="C122" s="431">
        <v>637331612.91999912</v>
      </c>
      <c r="D122" s="422">
        <v>0</v>
      </c>
      <c r="E122" s="35"/>
      <c r="G122" s="429"/>
      <c r="H122" s="429"/>
      <c r="I122" s="429"/>
    </row>
    <row r="123" spans="1:9" x14ac:dyDescent="0.3">
      <c r="A123" s="283">
        <v>1301015100221</v>
      </c>
      <c r="B123" s="430" t="s">
        <v>375</v>
      </c>
      <c r="C123" s="431">
        <v>454108798.89709997</v>
      </c>
      <c r="D123" s="422">
        <v>0</v>
      </c>
      <c r="E123" s="35"/>
    </row>
    <row r="124" spans="1:9" x14ac:dyDescent="0.3">
      <c r="A124" s="283">
        <v>1301015100222</v>
      </c>
      <c r="B124" s="430" t="s">
        <v>376</v>
      </c>
      <c r="C124" s="431">
        <v>6760692.8813207969</v>
      </c>
      <c r="D124" s="422">
        <v>0</v>
      </c>
      <c r="E124" s="35"/>
    </row>
    <row r="125" spans="1:9" x14ac:dyDescent="0.3">
      <c r="A125" s="283">
        <v>1301015100223</v>
      </c>
      <c r="B125" s="430" t="s">
        <v>377</v>
      </c>
      <c r="C125" s="431">
        <v>9042907.3356840014</v>
      </c>
      <c r="D125" s="422">
        <v>0</v>
      </c>
    </row>
    <row r="126" spans="1:9" x14ac:dyDescent="0.3">
      <c r="A126" s="283">
        <v>1301015100212</v>
      </c>
      <c r="B126" s="430" t="s">
        <v>378</v>
      </c>
      <c r="C126" s="431">
        <v>55784313.879999936</v>
      </c>
      <c r="D126" s="422">
        <v>0</v>
      </c>
    </row>
    <row r="127" spans="1:9" x14ac:dyDescent="0.3">
      <c r="A127" s="283">
        <v>10104</v>
      </c>
      <c r="B127" s="430" t="s">
        <v>379</v>
      </c>
      <c r="C127" s="431">
        <v>939284.73000000045</v>
      </c>
      <c r="D127" s="422">
        <v>0</v>
      </c>
      <c r="F127" s="347"/>
    </row>
    <row r="128" spans="1:9" s="293" customFormat="1" x14ac:dyDescent="0.3">
      <c r="A128" s="290"/>
      <c r="B128" s="432" t="s">
        <v>236</v>
      </c>
      <c r="C128" s="323">
        <f>SUM(C122:C127)</f>
        <v>1163967610.6441038</v>
      </c>
      <c r="D128" s="405">
        <v>0</v>
      </c>
      <c r="E128" s="425">
        <f>+BG!E29-C128</f>
        <v>0</v>
      </c>
      <c r="I128" s="294"/>
    </row>
    <row r="129" spans="1:9" s="293" customFormat="1" x14ac:dyDescent="0.3">
      <c r="A129" s="290"/>
      <c r="B129" s="432" t="s">
        <v>360</v>
      </c>
      <c r="C129" s="323">
        <f>+BG!F29</f>
        <v>449882965</v>
      </c>
      <c r="D129" s="405">
        <v>0</v>
      </c>
      <c r="E129" s="425">
        <f>+BG!F29-C129</f>
        <v>0</v>
      </c>
      <c r="I129" s="294"/>
    </row>
    <row r="130" spans="1:9" x14ac:dyDescent="0.3">
      <c r="A130" s="283"/>
      <c r="B130" s="60"/>
      <c r="C130" s="433">
        <f>+BG!E29-C128</f>
        <v>0</v>
      </c>
      <c r="D130" s="434"/>
    </row>
    <row r="131" spans="1:9" x14ac:dyDescent="0.3">
      <c r="A131" s="283"/>
      <c r="B131" s="60" t="s">
        <v>380</v>
      </c>
      <c r="C131" s="435"/>
      <c r="D131" s="434"/>
    </row>
    <row r="132" spans="1:9" x14ac:dyDescent="0.3">
      <c r="A132" s="283"/>
      <c r="B132" s="48" t="s">
        <v>381</v>
      </c>
      <c r="C132" s="436"/>
      <c r="D132" s="437"/>
    </row>
    <row r="133" spans="1:9" x14ac:dyDescent="0.3">
      <c r="A133" s="283"/>
      <c r="B133" s="60"/>
      <c r="C133" s="435"/>
      <c r="D133" s="434"/>
    </row>
    <row r="134" spans="1:9" x14ac:dyDescent="0.3">
      <c r="A134" s="283"/>
      <c r="B134" s="60" t="s">
        <v>382</v>
      </c>
      <c r="C134" s="435"/>
      <c r="D134" s="434"/>
    </row>
    <row r="135" spans="1:9" x14ac:dyDescent="0.3">
      <c r="A135" s="283"/>
      <c r="B135" s="48" t="s">
        <v>383</v>
      </c>
      <c r="C135" s="436"/>
      <c r="D135" s="437"/>
    </row>
    <row r="136" spans="1:9" x14ac:dyDescent="0.3">
      <c r="A136" s="283"/>
      <c r="B136" s="438"/>
    </row>
    <row r="137" spans="1:9" x14ac:dyDescent="0.3">
      <c r="A137" s="283"/>
      <c r="B137" s="42" t="s">
        <v>384</v>
      </c>
      <c r="C137" s="42" t="s">
        <v>385</v>
      </c>
      <c r="D137" s="42" t="s">
        <v>386</v>
      </c>
      <c r="E137" s="42" t="s">
        <v>387</v>
      </c>
      <c r="F137" s="42" t="s">
        <v>388</v>
      </c>
      <c r="G137" s="439"/>
    </row>
    <row r="138" spans="1:9" x14ac:dyDescent="0.3">
      <c r="A138" s="283"/>
      <c r="B138" s="440" t="s">
        <v>389</v>
      </c>
      <c r="C138" s="344">
        <v>146187928</v>
      </c>
      <c r="D138" s="422">
        <v>0</v>
      </c>
      <c r="E138" s="349">
        <v>-59971057.5</v>
      </c>
      <c r="F138" s="344">
        <f t="shared" ref="F138:F139" si="5">SUM(C138:E138)</f>
        <v>86216870.5</v>
      </c>
    </row>
    <row r="139" spans="1:9" x14ac:dyDescent="0.3">
      <c r="A139" s="283"/>
      <c r="B139" s="440" t="s">
        <v>390</v>
      </c>
      <c r="C139" s="344">
        <v>52640430</v>
      </c>
      <c r="D139" s="422">
        <v>0</v>
      </c>
      <c r="E139" s="349">
        <v>-7896064.5</v>
      </c>
      <c r="F139" s="344">
        <f t="shared" si="5"/>
        <v>44744365.5</v>
      </c>
    </row>
    <row r="140" spans="1:9" x14ac:dyDescent="0.3">
      <c r="A140" s="283"/>
      <c r="B140" s="440" t="s">
        <v>391</v>
      </c>
      <c r="C140" s="344">
        <v>16034029</v>
      </c>
      <c r="D140" s="422">
        <v>0</v>
      </c>
      <c r="E140" s="349">
        <v>-2405104.5</v>
      </c>
      <c r="F140" s="344">
        <f>SUM(C140:E140)</f>
        <v>13628924.5</v>
      </c>
    </row>
    <row r="141" spans="1:9" x14ac:dyDescent="0.3">
      <c r="A141" s="283"/>
      <c r="B141" s="440" t="s">
        <v>392</v>
      </c>
      <c r="C141" s="344">
        <v>868004</v>
      </c>
      <c r="D141" s="422">
        <v>0</v>
      </c>
      <c r="E141" s="349">
        <v>-130200</v>
      </c>
      <c r="F141" s="344">
        <f t="shared" ref="F141" si="6">SUM(C141:E141)</f>
        <v>737804</v>
      </c>
    </row>
    <row r="142" spans="1:9" s="293" customFormat="1" x14ac:dyDescent="0.3">
      <c r="A142" s="290"/>
      <c r="B142" s="432" t="s">
        <v>236</v>
      </c>
      <c r="C142" s="323">
        <f>SUM(C138:C141)</f>
        <v>215730391</v>
      </c>
      <c r="D142" s="405">
        <f>SUM(D138:D141)</f>
        <v>0</v>
      </c>
      <c r="E142" s="334">
        <f>SUM(E138:E141)</f>
        <v>-70402426.5</v>
      </c>
      <c r="F142" s="323">
        <f>SUM(F138:F141)</f>
        <v>145327964.5</v>
      </c>
      <c r="G142" s="426"/>
      <c r="H142" s="426"/>
      <c r="I142" s="294"/>
    </row>
    <row r="143" spans="1:9" s="293" customFormat="1" x14ac:dyDescent="0.3">
      <c r="A143" s="290"/>
      <c r="B143" s="432" t="s">
        <v>360</v>
      </c>
      <c r="C143" s="323">
        <v>308558687</v>
      </c>
      <c r="D143" s="323">
        <v>868004</v>
      </c>
      <c r="E143" s="334">
        <v>-93696300</v>
      </c>
      <c r="F143" s="323">
        <v>215730391</v>
      </c>
      <c r="G143" s="426"/>
      <c r="I143" s="294"/>
    </row>
    <row r="144" spans="1:9" x14ac:dyDescent="0.3">
      <c r="A144" s="283"/>
      <c r="B144" s="441"/>
      <c r="C144" s="442"/>
      <c r="D144" s="441"/>
      <c r="F144" s="443"/>
    </row>
    <row r="145" spans="1:9" x14ac:dyDescent="0.3">
      <c r="A145" s="283"/>
      <c r="B145" s="34" t="s">
        <v>393</v>
      </c>
    </row>
    <row r="146" spans="1:9" x14ac:dyDescent="0.3">
      <c r="A146" s="283"/>
      <c r="B146" s="295" t="s">
        <v>383</v>
      </c>
      <c r="C146" s="295"/>
      <c r="D146" s="295"/>
    </row>
    <row r="147" spans="1:9" x14ac:dyDescent="0.3">
      <c r="A147" s="283"/>
      <c r="B147" s="438"/>
      <c r="G147" s="347"/>
    </row>
    <row r="148" spans="1:9" x14ac:dyDescent="0.3">
      <c r="A148" s="283"/>
      <c r="B148" s="42" t="s">
        <v>384</v>
      </c>
      <c r="C148" s="42" t="s">
        <v>385</v>
      </c>
      <c r="D148" s="42" t="s">
        <v>386</v>
      </c>
      <c r="E148" s="42" t="s">
        <v>387</v>
      </c>
      <c r="F148" s="42" t="s">
        <v>388</v>
      </c>
      <c r="G148" s="439"/>
    </row>
    <row r="149" spans="1:9" x14ac:dyDescent="0.3">
      <c r="A149" s="283"/>
      <c r="B149" s="440" t="s">
        <v>394</v>
      </c>
      <c r="C149" s="444">
        <v>112415497</v>
      </c>
      <c r="D149" s="445">
        <v>19444088</v>
      </c>
      <c r="E149" s="330">
        <v>-40737627</v>
      </c>
      <c r="F149" s="445">
        <f>+C149+D149+E149</f>
        <v>91121958</v>
      </c>
      <c r="G149" s="426"/>
    </row>
    <row r="150" spans="1:9" x14ac:dyDescent="0.3">
      <c r="A150" s="283"/>
      <c r="B150" s="440" t="s">
        <v>395</v>
      </c>
      <c r="C150" s="444">
        <v>22626349</v>
      </c>
      <c r="D150" s="445">
        <v>13204187</v>
      </c>
      <c r="E150" s="422">
        <v>0</v>
      </c>
      <c r="F150" s="445">
        <f>+C150+D150</f>
        <v>35830536</v>
      </c>
      <c r="G150" s="446"/>
      <c r="H150" s="447"/>
    </row>
    <row r="151" spans="1:9" s="293" customFormat="1" x14ac:dyDescent="0.3">
      <c r="A151" s="290"/>
      <c r="B151" s="432" t="s">
        <v>236</v>
      </c>
      <c r="C151" s="323">
        <f>SUM(C149:C150)</f>
        <v>135041846</v>
      </c>
      <c r="D151" s="323">
        <f t="shared" ref="D151:F151" si="7">SUM(D149:D150)</f>
        <v>32648275</v>
      </c>
      <c r="E151" s="334">
        <f t="shared" si="7"/>
        <v>-40737627</v>
      </c>
      <c r="F151" s="323">
        <f t="shared" si="7"/>
        <v>126952494</v>
      </c>
      <c r="G151" s="446">
        <f>+F142+F151-BG!E52</f>
        <v>-3.9999961853027344E-2</v>
      </c>
      <c r="H151" s="446"/>
      <c r="I151" s="294"/>
    </row>
    <row r="152" spans="1:9" s="293" customFormat="1" x14ac:dyDescent="0.3">
      <c r="A152" s="290"/>
      <c r="B152" s="432" t="s">
        <v>360</v>
      </c>
      <c r="C152" s="323">
        <v>165875673</v>
      </c>
      <c r="D152" s="323">
        <v>21173921</v>
      </c>
      <c r="E152" s="334">
        <v>-52007748</v>
      </c>
      <c r="F152" s="323">
        <v>135041846</v>
      </c>
      <c r="G152" s="425">
        <f>+F152+F143-BG!F52</f>
        <v>0</v>
      </c>
      <c r="H152" s="448"/>
      <c r="I152" s="294"/>
    </row>
    <row r="153" spans="1:9" x14ac:dyDescent="0.3">
      <c r="A153" s="283"/>
      <c r="B153" s="441"/>
      <c r="C153" s="442"/>
      <c r="D153" s="441"/>
      <c r="F153" s="443"/>
      <c r="G153" s="447"/>
      <c r="H153" s="447"/>
    </row>
    <row r="154" spans="1:9" x14ac:dyDescent="0.3">
      <c r="A154" s="283"/>
      <c r="B154" s="441"/>
      <c r="C154" s="442"/>
      <c r="D154" s="441"/>
    </row>
    <row r="155" spans="1:9" x14ac:dyDescent="0.3">
      <c r="A155" s="283"/>
      <c r="B155" s="34" t="s">
        <v>396</v>
      </c>
      <c r="D155" s="449"/>
      <c r="F155" s="450"/>
    </row>
    <row r="156" spans="1:9" ht="12.45" customHeight="1" x14ac:dyDescent="0.3">
      <c r="A156" s="283"/>
      <c r="B156" s="46" t="s">
        <v>397</v>
      </c>
      <c r="D156" s="449"/>
    </row>
    <row r="157" spans="1:9" ht="12.45" customHeight="1" x14ac:dyDescent="0.3">
      <c r="A157" s="283"/>
      <c r="B157" s="46"/>
      <c r="D157" s="449"/>
    </row>
    <row r="158" spans="1:9" ht="12.45" customHeight="1" x14ac:dyDescent="0.3">
      <c r="A158" s="283"/>
      <c r="B158" s="451" t="s">
        <v>384</v>
      </c>
      <c r="C158" s="418" t="s">
        <v>365</v>
      </c>
      <c r="D158" s="418" t="s">
        <v>366</v>
      </c>
    </row>
    <row r="159" spans="1:9" x14ac:dyDescent="0.3">
      <c r="A159" s="283"/>
      <c r="B159" s="452"/>
      <c r="C159" s="419" t="s">
        <v>367</v>
      </c>
      <c r="D159" s="419" t="s">
        <v>367</v>
      </c>
    </row>
    <row r="160" spans="1:9" x14ac:dyDescent="0.3">
      <c r="A160" s="283">
        <v>13040191001</v>
      </c>
      <c r="B160" s="453" t="s">
        <v>398</v>
      </c>
      <c r="C160" s="344">
        <v>209604198</v>
      </c>
      <c r="D160" s="422">
        <v>0</v>
      </c>
    </row>
    <row r="161" spans="1:9" x14ac:dyDescent="0.3">
      <c r="A161" s="283">
        <v>1304018700122</v>
      </c>
      <c r="B161" s="453" t="s">
        <v>399</v>
      </c>
      <c r="C161" s="344">
        <v>5557921.1481000185</v>
      </c>
      <c r="D161" s="422">
        <v>0</v>
      </c>
      <c r="E161" s="454">
        <v>1304018700111</v>
      </c>
    </row>
    <row r="162" spans="1:9" x14ac:dyDescent="0.3">
      <c r="A162" s="283"/>
      <c r="B162" s="453" t="s">
        <v>400</v>
      </c>
      <c r="C162" s="344">
        <v>594816214</v>
      </c>
      <c r="D162" s="422">
        <v>0</v>
      </c>
    </row>
    <row r="163" spans="1:9" s="293" customFormat="1" x14ac:dyDescent="0.3">
      <c r="A163" s="290"/>
      <c r="B163" s="432" t="s">
        <v>236</v>
      </c>
      <c r="C163" s="323">
        <f>SUM(C160:C162)</f>
        <v>809978333.14810002</v>
      </c>
      <c r="D163" s="405">
        <v>0</v>
      </c>
      <c r="E163" s="425">
        <f>+BG!E32-C163</f>
        <v>-0.34850001335144043</v>
      </c>
      <c r="F163" s="426"/>
      <c r="I163" s="294"/>
    </row>
    <row r="164" spans="1:9" s="293" customFormat="1" x14ac:dyDescent="0.3">
      <c r="A164" s="290"/>
      <c r="B164" s="379" t="s">
        <v>360</v>
      </c>
      <c r="C164" s="455">
        <v>184959187</v>
      </c>
      <c r="D164" s="405">
        <v>0</v>
      </c>
      <c r="E164" s="425">
        <f>+BG!F32-C164</f>
        <v>0</v>
      </c>
      <c r="F164" s="426"/>
      <c r="I164" s="294"/>
    </row>
    <row r="165" spans="1:9" x14ac:dyDescent="0.3">
      <c r="A165" s="283"/>
      <c r="B165" s="281"/>
      <c r="C165" s="456">
        <f>+C163-BG!E32</f>
        <v>0.34850001335144043</v>
      </c>
      <c r="D165" s="449"/>
    </row>
    <row r="166" spans="1:9" x14ac:dyDescent="0.3">
      <c r="A166" s="283"/>
      <c r="B166" s="281"/>
      <c r="D166" s="449"/>
    </row>
    <row r="167" spans="1:9" x14ac:dyDescent="0.3">
      <c r="A167" s="283"/>
      <c r="B167" s="34" t="s">
        <v>401</v>
      </c>
      <c r="D167" s="449"/>
    </row>
    <row r="168" spans="1:9" x14ac:dyDescent="0.3">
      <c r="A168" s="283"/>
      <c r="B168" s="68" t="s">
        <v>402</v>
      </c>
      <c r="D168" s="449"/>
    </row>
    <row r="169" spans="1:9" x14ac:dyDescent="0.3">
      <c r="A169" s="283"/>
      <c r="B169" s="281"/>
      <c r="D169" s="449"/>
    </row>
    <row r="170" spans="1:9" x14ac:dyDescent="0.3">
      <c r="A170" s="283"/>
      <c r="B170" s="281" t="s">
        <v>403</v>
      </c>
      <c r="D170" s="449"/>
    </row>
    <row r="171" spans="1:9" x14ac:dyDescent="0.3">
      <c r="A171" s="283"/>
      <c r="B171" s="68" t="s">
        <v>404</v>
      </c>
      <c r="D171" s="449"/>
    </row>
    <row r="172" spans="1:9" x14ac:dyDescent="0.3">
      <c r="A172" s="283"/>
      <c r="D172" s="449"/>
    </row>
    <row r="173" spans="1:9" x14ac:dyDescent="0.3">
      <c r="A173" s="283"/>
      <c r="B173" s="281" t="s">
        <v>405</v>
      </c>
      <c r="D173" s="449"/>
    </row>
    <row r="174" spans="1:9" x14ac:dyDescent="0.3">
      <c r="A174" s="283"/>
      <c r="B174" s="281"/>
      <c r="D174" s="449"/>
    </row>
    <row r="175" spans="1:9" x14ac:dyDescent="0.3">
      <c r="A175" s="283"/>
      <c r="B175" s="42" t="s">
        <v>309</v>
      </c>
      <c r="C175" s="42" t="s">
        <v>372</v>
      </c>
      <c r="D175" s="42" t="s">
        <v>373</v>
      </c>
      <c r="G175" s="347"/>
    </row>
    <row r="176" spans="1:9" x14ac:dyDescent="0.3">
      <c r="A176" s="283"/>
      <c r="B176" s="453" t="s">
        <v>406</v>
      </c>
      <c r="C176" s="344">
        <v>102051634.11099982</v>
      </c>
      <c r="D176" s="457">
        <v>0</v>
      </c>
      <c r="F176" s="154"/>
      <c r="G176" s="347"/>
    </row>
    <row r="177" spans="1:9" s="293" customFormat="1" x14ac:dyDescent="0.3">
      <c r="A177" s="290"/>
      <c r="B177" s="432" t="s">
        <v>236</v>
      </c>
      <c r="C177" s="323">
        <f>SUM(C176)</f>
        <v>102051634.11099982</v>
      </c>
      <c r="D177" s="458">
        <v>0</v>
      </c>
      <c r="E177" s="425">
        <f>+BG!J18-C177</f>
        <v>0</v>
      </c>
      <c r="I177" s="294"/>
    </row>
    <row r="178" spans="1:9" s="293" customFormat="1" x14ac:dyDescent="0.3">
      <c r="A178" s="290"/>
      <c r="B178" s="379" t="s">
        <v>360</v>
      </c>
      <c r="C178" s="455">
        <v>48071892</v>
      </c>
      <c r="D178" s="458">
        <v>0</v>
      </c>
      <c r="E178" s="425">
        <f>+BG!K18-C178</f>
        <v>0</v>
      </c>
      <c r="I178" s="294"/>
    </row>
    <row r="179" spans="1:9" x14ac:dyDescent="0.3">
      <c r="C179" s="456">
        <f>+C177-BG!J18</f>
        <v>0</v>
      </c>
    </row>
    <row r="181" spans="1:9" x14ac:dyDescent="0.3">
      <c r="A181" s="283"/>
      <c r="B181" s="34" t="s">
        <v>407</v>
      </c>
      <c r="C181" s="35"/>
      <c r="D181" s="35"/>
    </row>
    <row r="182" spans="1:9" x14ac:dyDescent="0.3">
      <c r="A182" s="283"/>
      <c r="B182" s="68" t="s">
        <v>383</v>
      </c>
      <c r="C182" s="35"/>
      <c r="D182" s="35"/>
    </row>
    <row r="183" spans="1:9" x14ac:dyDescent="0.3">
      <c r="A183" s="283"/>
      <c r="B183" s="34"/>
      <c r="C183" s="35"/>
      <c r="D183" s="35"/>
    </row>
    <row r="184" spans="1:9" x14ac:dyDescent="0.3">
      <c r="A184" s="283"/>
      <c r="B184" s="417" t="s">
        <v>384</v>
      </c>
      <c r="C184" s="418" t="s">
        <v>365</v>
      </c>
      <c r="D184" s="418" t="s">
        <v>366</v>
      </c>
    </row>
    <row r="185" spans="1:9" x14ac:dyDescent="0.3">
      <c r="A185" s="283"/>
      <c r="B185" s="417"/>
      <c r="C185" s="419" t="s">
        <v>367</v>
      </c>
      <c r="D185" s="419" t="s">
        <v>367</v>
      </c>
    </row>
    <row r="186" spans="1:9" x14ac:dyDescent="0.3">
      <c r="A186" s="283"/>
      <c r="B186" s="460" t="s">
        <v>408</v>
      </c>
      <c r="C186" s="344">
        <v>12434372.49000001</v>
      </c>
      <c r="D186" s="457">
        <v>0</v>
      </c>
    </row>
    <row r="187" spans="1:9" x14ac:dyDescent="0.3">
      <c r="A187" s="283"/>
      <c r="B187" s="460" t="s">
        <v>409</v>
      </c>
      <c r="C187" s="457">
        <v>-0.10000002384185791</v>
      </c>
      <c r="D187" s="457">
        <v>0</v>
      </c>
    </row>
    <row r="188" spans="1:9" x14ac:dyDescent="0.3">
      <c r="A188" s="283">
        <v>25010140009</v>
      </c>
      <c r="B188" s="460" t="s">
        <v>410</v>
      </c>
      <c r="C188" s="344">
        <v>4726000</v>
      </c>
      <c r="D188" s="457">
        <v>0</v>
      </c>
    </row>
    <row r="189" spans="1:9" x14ac:dyDescent="0.3">
      <c r="A189" s="283">
        <v>25010140007</v>
      </c>
      <c r="B189" s="460" t="s">
        <v>411</v>
      </c>
      <c r="C189" s="344">
        <v>21497223</v>
      </c>
      <c r="D189" s="457">
        <v>0</v>
      </c>
    </row>
    <row r="190" spans="1:9" x14ac:dyDescent="0.3">
      <c r="A190" s="283">
        <v>25010140005</v>
      </c>
      <c r="B190" s="460" t="s">
        <v>412</v>
      </c>
      <c r="C190" s="344">
        <v>3753000</v>
      </c>
      <c r="D190" s="457">
        <v>0</v>
      </c>
    </row>
    <row r="191" spans="1:9" x14ac:dyDescent="0.3">
      <c r="A191" s="283">
        <v>250101400113</v>
      </c>
      <c r="B191" s="460" t="s">
        <v>413</v>
      </c>
      <c r="C191" s="344">
        <v>103150000</v>
      </c>
      <c r="D191" s="457">
        <v>0</v>
      </c>
    </row>
    <row r="192" spans="1:9" x14ac:dyDescent="0.3">
      <c r="A192" s="283">
        <v>25010140012</v>
      </c>
      <c r="B192" s="460" t="s">
        <v>414</v>
      </c>
      <c r="C192" s="344">
        <v>22653423.030000001</v>
      </c>
      <c r="D192" s="457">
        <v>0</v>
      </c>
    </row>
    <row r="193" spans="1:9" x14ac:dyDescent="0.3">
      <c r="A193" s="283">
        <v>25010140016</v>
      </c>
      <c r="B193" s="460" t="s">
        <v>415</v>
      </c>
      <c r="C193" s="461">
        <v>16493146.369999975</v>
      </c>
      <c r="D193" s="457">
        <v>0</v>
      </c>
    </row>
    <row r="194" spans="1:9" hidden="1" x14ac:dyDescent="0.3">
      <c r="A194" s="283"/>
      <c r="B194" s="460" t="s">
        <v>416</v>
      </c>
      <c r="C194" s="344">
        <v>0</v>
      </c>
      <c r="D194" s="457">
        <v>0</v>
      </c>
    </row>
    <row r="195" spans="1:9" x14ac:dyDescent="0.3">
      <c r="A195" s="283">
        <v>250101400112</v>
      </c>
      <c r="B195" s="460" t="s">
        <v>417</v>
      </c>
      <c r="C195" s="344">
        <v>24000000</v>
      </c>
      <c r="D195" s="457">
        <v>0</v>
      </c>
    </row>
    <row r="196" spans="1:9" hidden="1" x14ac:dyDescent="0.3">
      <c r="A196" s="283"/>
      <c r="B196" s="460" t="s">
        <v>418</v>
      </c>
      <c r="C196" s="344">
        <v>0</v>
      </c>
      <c r="D196" s="457">
        <v>0</v>
      </c>
    </row>
    <row r="197" spans="1:9" x14ac:dyDescent="0.3">
      <c r="A197" s="283">
        <v>25010140017</v>
      </c>
      <c r="B197" s="460" t="s">
        <v>419</v>
      </c>
      <c r="C197" s="344">
        <v>23479040</v>
      </c>
      <c r="D197" s="457">
        <v>0</v>
      </c>
    </row>
    <row r="198" spans="1:9" hidden="1" x14ac:dyDescent="0.3">
      <c r="A198" s="283"/>
      <c r="B198" s="460" t="s">
        <v>420</v>
      </c>
      <c r="C198" s="344">
        <v>0</v>
      </c>
      <c r="D198" s="457">
        <v>0</v>
      </c>
    </row>
    <row r="199" spans="1:9" hidden="1" x14ac:dyDescent="0.3">
      <c r="A199" s="283"/>
      <c r="B199" s="460" t="s">
        <v>421</v>
      </c>
      <c r="C199" s="344">
        <v>0</v>
      </c>
      <c r="D199" s="457">
        <v>0</v>
      </c>
    </row>
    <row r="200" spans="1:9" hidden="1" x14ac:dyDescent="0.3">
      <c r="A200" s="283"/>
      <c r="B200" s="460" t="s">
        <v>422</v>
      </c>
      <c r="C200" s="344">
        <v>0</v>
      </c>
      <c r="D200" s="457">
        <v>0</v>
      </c>
    </row>
    <row r="201" spans="1:9" hidden="1" x14ac:dyDescent="0.3">
      <c r="A201" s="283"/>
      <c r="B201" s="460" t="s">
        <v>423</v>
      </c>
      <c r="C201" s="344">
        <v>0</v>
      </c>
      <c r="D201" s="457">
        <v>0</v>
      </c>
    </row>
    <row r="202" spans="1:9" hidden="1" x14ac:dyDescent="0.3">
      <c r="A202" s="283"/>
      <c r="B202" s="460" t="s">
        <v>424</v>
      </c>
      <c r="C202" s="344">
        <v>0</v>
      </c>
      <c r="D202" s="457">
        <v>0</v>
      </c>
    </row>
    <row r="203" spans="1:9" x14ac:dyDescent="0.3">
      <c r="A203" s="283">
        <v>25010140008</v>
      </c>
      <c r="B203" s="460" t="s">
        <v>425</v>
      </c>
      <c r="C203" s="344">
        <v>7833333</v>
      </c>
      <c r="D203" s="457">
        <v>0</v>
      </c>
    </row>
    <row r="204" spans="1:9" x14ac:dyDescent="0.3">
      <c r="A204" s="283">
        <v>25010140018</v>
      </c>
      <c r="B204" s="460" t="s">
        <v>426</v>
      </c>
      <c r="C204" s="457">
        <v>0</v>
      </c>
      <c r="D204" s="457">
        <v>0</v>
      </c>
    </row>
    <row r="205" spans="1:9" x14ac:dyDescent="0.3">
      <c r="A205" s="283">
        <v>25010140019</v>
      </c>
      <c r="B205" s="460" t="s">
        <v>427</v>
      </c>
      <c r="C205" s="457">
        <v>0</v>
      </c>
      <c r="D205" s="457">
        <v>0</v>
      </c>
    </row>
    <row r="206" spans="1:9" s="293" customFormat="1" x14ac:dyDescent="0.3">
      <c r="A206" s="290"/>
      <c r="B206" s="432" t="s">
        <v>236</v>
      </c>
      <c r="C206" s="462">
        <f>SUM(C186:C205)</f>
        <v>240019537.78999996</v>
      </c>
      <c r="D206" s="463">
        <v>0</v>
      </c>
      <c r="E206" s="425">
        <f>+BG!J19-C206</f>
        <v>0</v>
      </c>
      <c r="F206" s="464"/>
      <c r="I206" s="294"/>
    </row>
    <row r="207" spans="1:9" s="293" customFormat="1" x14ac:dyDescent="0.3">
      <c r="A207" s="290"/>
      <c r="B207" s="379" t="s">
        <v>360</v>
      </c>
      <c r="C207" s="465">
        <v>179389737</v>
      </c>
      <c r="D207" s="463">
        <v>0</v>
      </c>
      <c r="E207" s="425">
        <f>+BG!K19-C207</f>
        <v>0</v>
      </c>
      <c r="I207" s="294"/>
    </row>
    <row r="208" spans="1:9" x14ac:dyDescent="0.3">
      <c r="A208" s="283"/>
      <c r="B208" s="281"/>
      <c r="C208" s="456">
        <f>+C206-BG!J19</f>
        <v>0</v>
      </c>
      <c r="D208" s="449"/>
    </row>
    <row r="209" spans="1:8" x14ac:dyDescent="0.3">
      <c r="A209" s="283"/>
      <c r="B209" s="281"/>
      <c r="D209" s="449"/>
    </row>
    <row r="210" spans="1:8" x14ac:dyDescent="0.3">
      <c r="A210" s="283"/>
      <c r="B210" s="73" t="s">
        <v>428</v>
      </c>
    </row>
    <row r="211" spans="1:8" x14ac:dyDescent="0.3">
      <c r="A211" s="283"/>
      <c r="B211" s="46" t="s">
        <v>429</v>
      </c>
      <c r="E211" s="293"/>
    </row>
    <row r="212" spans="1:8" x14ac:dyDescent="0.3">
      <c r="A212" s="283"/>
      <c r="B212" s="281"/>
    </row>
    <row r="213" spans="1:8" x14ac:dyDescent="0.3">
      <c r="A213" s="283"/>
      <c r="B213" s="417" t="s">
        <v>430</v>
      </c>
      <c r="C213" s="417" t="s">
        <v>431</v>
      </c>
      <c r="D213" s="417" t="s">
        <v>432</v>
      </c>
      <c r="E213" s="466">
        <v>45565</v>
      </c>
      <c r="F213" s="466">
        <v>45291</v>
      </c>
    </row>
    <row r="214" spans="1:8" x14ac:dyDescent="0.3">
      <c r="A214" s="283"/>
      <c r="B214" s="417"/>
      <c r="C214" s="417"/>
      <c r="D214" s="417"/>
      <c r="E214" s="467"/>
      <c r="F214" s="467"/>
    </row>
    <row r="215" spans="1:8" s="294" customFormat="1" x14ac:dyDescent="0.3">
      <c r="A215" s="290"/>
      <c r="B215" s="596" t="s">
        <v>105</v>
      </c>
      <c r="C215" s="597"/>
      <c r="D215" s="597"/>
      <c r="E215" s="598"/>
      <c r="F215" s="599"/>
      <c r="G215" s="293"/>
      <c r="H215" s="293"/>
    </row>
    <row r="216" spans="1:8" x14ac:dyDescent="0.3">
      <c r="A216" s="283"/>
      <c r="B216" s="430" t="s">
        <v>433</v>
      </c>
      <c r="C216" s="468" t="s">
        <v>72</v>
      </c>
      <c r="D216" s="469" t="s">
        <v>434</v>
      </c>
      <c r="E216" s="431">
        <f>+C71</f>
        <v>398539876.65962601</v>
      </c>
      <c r="F216" s="470">
        <v>544827717</v>
      </c>
      <c r="G216" s="592">
        <f>+BG!E17-E216</f>
        <v>0</v>
      </c>
      <c r="H216" s="593">
        <f>+BG!F17-F216</f>
        <v>0</v>
      </c>
    </row>
    <row r="217" spans="1:8" ht="31.2" x14ac:dyDescent="0.3">
      <c r="A217" s="283"/>
      <c r="B217" s="430" t="s">
        <v>435</v>
      </c>
      <c r="C217" s="469" t="s">
        <v>436</v>
      </c>
      <c r="D217" s="469" t="s">
        <v>374</v>
      </c>
      <c r="E217" s="431">
        <f>+C122</f>
        <v>637331612.91999912</v>
      </c>
      <c r="F217" s="431">
        <v>281469765</v>
      </c>
      <c r="G217" s="594"/>
      <c r="H217" s="595"/>
    </row>
    <row r="218" spans="1:8" ht="31.2" x14ac:dyDescent="0.3">
      <c r="A218" s="283"/>
      <c r="B218" s="430" t="s">
        <v>437</v>
      </c>
      <c r="C218" s="469" t="s">
        <v>436</v>
      </c>
      <c r="D218" s="469" t="s">
        <v>375</v>
      </c>
      <c r="E218" s="431">
        <f>+C123</f>
        <v>454108798.89709997</v>
      </c>
      <c r="F218" s="431">
        <v>145267006</v>
      </c>
      <c r="G218" s="471"/>
    </row>
    <row r="219" spans="1:8" ht="31.2" x14ac:dyDescent="0.3">
      <c r="A219" s="283"/>
      <c r="B219" s="430" t="s">
        <v>438</v>
      </c>
      <c r="C219" s="469" t="s">
        <v>436</v>
      </c>
      <c r="D219" s="469" t="s">
        <v>439</v>
      </c>
      <c r="E219" s="431">
        <f>+C124</f>
        <v>6760692.8813207969</v>
      </c>
      <c r="F219" s="431">
        <v>6288017</v>
      </c>
      <c r="G219" s="471"/>
    </row>
    <row r="220" spans="1:8" ht="31.2" x14ac:dyDescent="0.3">
      <c r="A220" s="283"/>
      <c r="B220" s="472" t="s">
        <v>440</v>
      </c>
      <c r="C220" s="469" t="s">
        <v>436</v>
      </c>
      <c r="D220" s="469" t="s">
        <v>441</v>
      </c>
      <c r="E220" s="473">
        <v>0</v>
      </c>
      <c r="F220" s="431">
        <v>12443056</v>
      </c>
      <c r="G220" s="471"/>
    </row>
    <row r="221" spans="1:8" ht="31.2" x14ac:dyDescent="0.3">
      <c r="A221" s="283"/>
      <c r="B221" s="472" t="s">
        <v>440</v>
      </c>
      <c r="C221" s="469" t="s">
        <v>436</v>
      </c>
      <c r="D221" s="469" t="s">
        <v>442</v>
      </c>
      <c r="E221" s="431">
        <f>+C126</f>
        <v>55784313.879999936</v>
      </c>
      <c r="F221" s="431">
        <v>7667446</v>
      </c>
      <c r="G221" s="474"/>
      <c r="H221" s="475"/>
    </row>
    <row r="222" spans="1:8" ht="31.2" x14ac:dyDescent="0.3">
      <c r="A222" s="283"/>
      <c r="B222" s="472" t="s">
        <v>440</v>
      </c>
      <c r="C222" s="469" t="s">
        <v>436</v>
      </c>
      <c r="D222" s="469" t="s">
        <v>443</v>
      </c>
      <c r="E222" s="431">
        <f>+C125</f>
        <v>9042907.3356840014</v>
      </c>
      <c r="F222" s="431">
        <v>8384126</v>
      </c>
      <c r="G222" s="474"/>
      <c r="H222" s="475"/>
    </row>
    <row r="223" spans="1:8" x14ac:dyDescent="0.3">
      <c r="A223" s="283"/>
      <c r="B223" s="430" t="s">
        <v>94</v>
      </c>
      <c r="C223" s="469" t="s">
        <v>72</v>
      </c>
      <c r="D223" s="469" t="s">
        <v>444</v>
      </c>
      <c r="E223" s="473">
        <v>0</v>
      </c>
      <c r="F223" s="431">
        <v>806605</v>
      </c>
      <c r="G223" s="471"/>
    </row>
    <row r="224" spans="1:8" ht="31.2" x14ac:dyDescent="0.3">
      <c r="A224" s="283"/>
      <c r="B224" s="430" t="s">
        <v>435</v>
      </c>
      <c r="C224" s="469" t="s">
        <v>436</v>
      </c>
      <c r="D224" s="469" t="s">
        <v>445</v>
      </c>
      <c r="E224" s="473">
        <v>0</v>
      </c>
      <c r="F224" s="473">
        <v>0</v>
      </c>
      <c r="G224" s="471"/>
    </row>
    <row r="225" spans="1:10" ht="31.2" x14ac:dyDescent="0.3">
      <c r="A225" s="283"/>
      <c r="B225" s="430" t="s">
        <v>437</v>
      </c>
      <c r="C225" s="469" t="s">
        <v>436</v>
      </c>
      <c r="D225" s="469" t="s">
        <v>446</v>
      </c>
      <c r="E225" s="473">
        <v>0</v>
      </c>
      <c r="F225" s="473">
        <v>0</v>
      </c>
      <c r="G225" s="471"/>
    </row>
    <row r="226" spans="1:10" s="293" customFormat="1" x14ac:dyDescent="0.3">
      <c r="A226" s="290"/>
      <c r="B226" s="476" t="s">
        <v>300</v>
      </c>
      <c r="C226" s="477"/>
      <c r="D226" s="478"/>
      <c r="E226" s="479">
        <f>SUM(E216:E225)</f>
        <v>1561568202.5737298</v>
      </c>
      <c r="F226" s="480">
        <v>1007153738</v>
      </c>
      <c r="G226" s="481"/>
      <c r="H226" s="481"/>
      <c r="I226" s="294"/>
    </row>
    <row r="227" spans="1:10" s="293" customFormat="1" x14ac:dyDescent="0.3">
      <c r="A227" s="290"/>
      <c r="B227" s="476" t="s">
        <v>106</v>
      </c>
      <c r="C227" s="477"/>
      <c r="D227" s="478"/>
      <c r="E227" s="482"/>
      <c r="F227" s="483"/>
      <c r="G227" s="484"/>
      <c r="I227" s="294"/>
    </row>
    <row r="228" spans="1:10" s="293" customFormat="1" x14ac:dyDescent="0.3">
      <c r="A228" s="290"/>
      <c r="B228" s="420" t="s">
        <v>447</v>
      </c>
      <c r="C228" s="485" t="s">
        <v>72</v>
      </c>
      <c r="D228" s="485" t="s">
        <v>448</v>
      </c>
      <c r="E228" s="330">
        <f>-C176</f>
        <v>-102051634.11099982</v>
      </c>
      <c r="F228" s="330">
        <f>+-C178</f>
        <v>-48071892</v>
      </c>
      <c r="G228" s="486"/>
      <c r="H228" s="426"/>
      <c r="I228" s="294"/>
    </row>
    <row r="229" spans="1:10" s="293" customFormat="1" hidden="1" x14ac:dyDescent="0.3">
      <c r="A229" s="290"/>
      <c r="B229" s="420" t="s">
        <v>449</v>
      </c>
      <c r="C229" s="485" t="s">
        <v>72</v>
      </c>
      <c r="D229" s="485" t="s">
        <v>450</v>
      </c>
      <c r="E229" s="330"/>
      <c r="F229" s="330">
        <v>0</v>
      </c>
      <c r="G229" s="484"/>
      <c r="I229" s="294"/>
    </row>
    <row r="230" spans="1:10" s="293" customFormat="1" x14ac:dyDescent="0.3">
      <c r="A230" s="290"/>
      <c r="B230" s="476" t="s">
        <v>306</v>
      </c>
      <c r="C230" s="487"/>
      <c r="D230" s="488"/>
      <c r="E230" s="489">
        <f>SUM(E228:E229)</f>
        <v>-102051634.11099982</v>
      </c>
      <c r="F230" s="490">
        <f>+F228</f>
        <v>-48071892</v>
      </c>
      <c r="G230" s="491"/>
      <c r="H230" s="491"/>
      <c r="I230" s="294"/>
    </row>
    <row r="231" spans="1:10" x14ac:dyDescent="0.3">
      <c r="A231" s="283"/>
      <c r="B231" s="492"/>
      <c r="C231" s="492"/>
      <c r="D231" s="492"/>
    </row>
    <row r="232" spans="1:10" x14ac:dyDescent="0.3">
      <c r="A232" s="283"/>
      <c r="B232" s="492"/>
      <c r="C232" s="492"/>
      <c r="D232" s="492"/>
    </row>
    <row r="233" spans="1:10" x14ac:dyDescent="0.3">
      <c r="A233" s="283"/>
      <c r="B233" s="60" t="s">
        <v>451</v>
      </c>
      <c r="C233" s="60"/>
      <c r="D233" s="60"/>
      <c r="E233" s="60"/>
      <c r="F233" s="60"/>
    </row>
    <row r="234" spans="1:10" x14ac:dyDescent="0.3">
      <c r="A234" s="283"/>
      <c r="B234" s="493" t="s">
        <v>452</v>
      </c>
      <c r="C234" s="492"/>
      <c r="D234" s="492"/>
    </row>
    <row r="235" spans="1:10" s="285" customFormat="1" x14ac:dyDescent="0.3">
      <c r="A235" s="301"/>
      <c r="B235" s="494"/>
      <c r="C235" s="495"/>
      <c r="D235" s="495"/>
      <c r="F235" s="496"/>
      <c r="G235" s="496"/>
      <c r="I235" s="284"/>
    </row>
    <row r="236" spans="1:10" s="285" customFormat="1" ht="15.6" customHeight="1" x14ac:dyDescent="0.3">
      <c r="A236" s="301"/>
      <c r="B236" s="298" t="s">
        <v>453</v>
      </c>
      <c r="C236" s="497" t="s">
        <v>309</v>
      </c>
      <c r="D236" s="498"/>
      <c r="E236" s="298" t="s">
        <v>454</v>
      </c>
      <c r="F236" s="298" t="s">
        <v>455</v>
      </c>
      <c r="G236" s="499"/>
      <c r="H236" s="496"/>
      <c r="I236" s="496"/>
      <c r="J236" s="500"/>
    </row>
    <row r="237" spans="1:10" s="285" customFormat="1" x14ac:dyDescent="0.3">
      <c r="A237" s="301"/>
      <c r="B237" s="302"/>
      <c r="C237" s="501"/>
      <c r="D237" s="502"/>
      <c r="E237" s="302"/>
      <c r="F237" s="302"/>
      <c r="G237" s="499"/>
      <c r="H237" s="496"/>
      <c r="I237" s="496"/>
      <c r="J237" s="500"/>
    </row>
    <row r="238" spans="1:10" s="293" customFormat="1" x14ac:dyDescent="0.3">
      <c r="A238" s="290"/>
      <c r="B238" s="596" t="s">
        <v>456</v>
      </c>
      <c r="C238" s="597"/>
      <c r="D238" s="597"/>
      <c r="E238" s="597"/>
      <c r="F238" s="599"/>
      <c r="G238" s="600"/>
      <c r="H238" s="21"/>
      <c r="I238" s="21"/>
      <c r="J238" s="601"/>
    </row>
    <row r="239" spans="1:10" ht="15.6" customHeight="1" x14ac:dyDescent="0.3">
      <c r="A239" s="283">
        <v>610107020011</v>
      </c>
      <c r="B239" s="453" t="s">
        <v>457</v>
      </c>
      <c r="C239" s="504" t="s">
        <v>458</v>
      </c>
      <c r="D239" s="505"/>
      <c r="E239" s="506">
        <v>3995498960.6600008</v>
      </c>
      <c r="F239" s="506">
        <v>2069350105</v>
      </c>
      <c r="G239" s="507"/>
      <c r="H239" s="508"/>
      <c r="I239" s="68"/>
      <c r="J239" s="503"/>
    </row>
    <row r="240" spans="1:10" ht="15.6" customHeight="1" x14ac:dyDescent="0.3">
      <c r="A240" s="283">
        <v>610107020012</v>
      </c>
      <c r="B240" s="453" t="s">
        <v>459</v>
      </c>
      <c r="C240" s="504" t="s">
        <v>458</v>
      </c>
      <c r="D240" s="505"/>
      <c r="E240" s="506">
        <v>2160137377.0083008</v>
      </c>
      <c r="F240" s="506">
        <v>1525966156</v>
      </c>
      <c r="G240" s="507"/>
      <c r="H240" s="152"/>
      <c r="I240" s="68"/>
      <c r="J240" s="503"/>
    </row>
    <row r="241" spans="1:10" ht="15.6" customHeight="1" x14ac:dyDescent="0.3">
      <c r="A241" s="283">
        <v>610107020013</v>
      </c>
      <c r="B241" s="509" t="s">
        <v>460</v>
      </c>
      <c r="C241" s="504" t="s">
        <v>458</v>
      </c>
      <c r="D241" s="505"/>
      <c r="E241" s="506">
        <v>51269816.310800001</v>
      </c>
      <c r="F241" s="506">
        <v>283799</v>
      </c>
      <c r="G241" s="507"/>
      <c r="H241" s="152"/>
      <c r="I241" s="68"/>
      <c r="J241" s="503"/>
    </row>
    <row r="242" spans="1:10" ht="15.6" customHeight="1" x14ac:dyDescent="0.3">
      <c r="A242" s="283">
        <v>610107020014</v>
      </c>
      <c r="B242" s="509" t="s">
        <v>461</v>
      </c>
      <c r="C242" s="504" t="s">
        <v>458</v>
      </c>
      <c r="D242" s="505"/>
      <c r="E242" s="506">
        <v>66656164.00940001</v>
      </c>
      <c r="F242" s="506">
        <v>48336948</v>
      </c>
      <c r="G242" s="507"/>
      <c r="H242" s="152"/>
      <c r="I242" s="68"/>
      <c r="J242" s="503"/>
    </row>
    <row r="243" spans="1:10" ht="15.6" customHeight="1" x14ac:dyDescent="0.3">
      <c r="A243" s="283">
        <v>610107020015</v>
      </c>
      <c r="B243" s="509" t="s">
        <v>462</v>
      </c>
      <c r="C243" s="504" t="s">
        <v>458</v>
      </c>
      <c r="D243" s="505"/>
      <c r="E243" s="506">
        <v>243928418.87</v>
      </c>
      <c r="F243" s="506">
        <v>33433820</v>
      </c>
      <c r="G243" s="507"/>
      <c r="H243" s="152"/>
      <c r="I243" s="68"/>
      <c r="J243" s="503"/>
    </row>
    <row r="244" spans="1:10" ht="15.6" hidden="1" customHeight="1" x14ac:dyDescent="0.3">
      <c r="A244" s="283"/>
      <c r="B244" s="453" t="s">
        <v>463</v>
      </c>
      <c r="C244" s="510" t="s">
        <v>464</v>
      </c>
      <c r="D244" s="511"/>
      <c r="E244" s="506">
        <v>0</v>
      </c>
      <c r="F244" s="506">
        <v>0</v>
      </c>
      <c r="G244" s="507"/>
      <c r="H244" s="152"/>
      <c r="I244" s="68"/>
      <c r="J244" s="503"/>
    </row>
    <row r="245" spans="1:10" x14ac:dyDescent="0.3">
      <c r="A245" s="283"/>
      <c r="B245" s="512" t="s">
        <v>465</v>
      </c>
      <c r="C245" s="513"/>
      <c r="D245" s="514"/>
      <c r="E245" s="515">
        <f>SUM(E239:E243)</f>
        <v>6517490736.8585014</v>
      </c>
      <c r="F245" s="515">
        <f>SUM(F239:F244)</f>
        <v>3677370828</v>
      </c>
      <c r="G245" s="355">
        <v>0</v>
      </c>
      <c r="H245" s="507"/>
      <c r="I245" s="68"/>
      <c r="J245" s="503"/>
    </row>
    <row r="246" spans="1:10" x14ac:dyDescent="0.3">
      <c r="A246" s="283"/>
      <c r="B246" s="516" t="s">
        <v>466</v>
      </c>
      <c r="C246" s="517"/>
      <c r="D246" s="517"/>
      <c r="E246" s="518"/>
      <c r="F246" s="519"/>
      <c r="G246" s="507"/>
      <c r="H246" s="152"/>
      <c r="I246" s="68"/>
      <c r="J246" s="503"/>
    </row>
    <row r="247" spans="1:10" x14ac:dyDescent="0.3">
      <c r="A247" s="283">
        <v>504</v>
      </c>
      <c r="B247" s="453" t="s">
        <v>467</v>
      </c>
      <c r="C247" s="504" t="s">
        <v>468</v>
      </c>
      <c r="D247" s="505"/>
      <c r="E247" s="506">
        <v>-80801920.602799997</v>
      </c>
      <c r="F247" s="520">
        <v>-22258597</v>
      </c>
      <c r="G247" s="507"/>
      <c r="H247" s="152"/>
      <c r="I247" s="68"/>
      <c r="J247" s="503"/>
    </row>
    <row r="248" spans="1:10" x14ac:dyDescent="0.3">
      <c r="A248" s="283"/>
      <c r="B248" s="453" t="s">
        <v>467</v>
      </c>
      <c r="C248" s="509" t="s">
        <v>469</v>
      </c>
      <c r="D248" s="511"/>
      <c r="E248" s="521">
        <v>0</v>
      </c>
      <c r="F248" s="520">
        <v>-225000000</v>
      </c>
      <c r="G248" s="507"/>
      <c r="H248" s="522"/>
      <c r="I248" s="68"/>
      <c r="J248" s="503"/>
    </row>
    <row r="249" spans="1:10" x14ac:dyDescent="0.3">
      <c r="A249" s="283">
        <v>71010701001</v>
      </c>
      <c r="B249" s="453" t="s">
        <v>467</v>
      </c>
      <c r="C249" s="504" t="s">
        <v>470</v>
      </c>
      <c r="D249" s="505" t="s">
        <v>471</v>
      </c>
      <c r="E249" s="506">
        <v>-40785724.799999997</v>
      </c>
      <c r="F249" s="520">
        <v>-32625035</v>
      </c>
      <c r="G249" s="523"/>
      <c r="H249" s="522"/>
      <c r="I249" s="68"/>
      <c r="J249" s="503"/>
    </row>
    <row r="250" spans="1:10" x14ac:dyDescent="0.3">
      <c r="A250" s="283">
        <v>7104073306405</v>
      </c>
      <c r="B250" s="453" t="s">
        <v>467</v>
      </c>
      <c r="C250" s="504" t="s">
        <v>472</v>
      </c>
      <c r="D250" s="505" t="s">
        <v>472</v>
      </c>
      <c r="E250" s="506">
        <v>-187261229.27129996</v>
      </c>
      <c r="F250" s="520">
        <v>-326250350</v>
      </c>
      <c r="G250" s="523"/>
      <c r="H250" s="522"/>
      <c r="I250" s="68"/>
      <c r="J250" s="503"/>
    </row>
    <row r="251" spans="1:10" x14ac:dyDescent="0.3">
      <c r="A251" s="283">
        <v>7104073306403</v>
      </c>
      <c r="B251" s="453" t="s">
        <v>467</v>
      </c>
      <c r="C251" s="504" t="s">
        <v>473</v>
      </c>
      <c r="D251" s="505" t="s">
        <v>473</v>
      </c>
      <c r="E251" s="506">
        <v>-59517283.780000001</v>
      </c>
      <c r="F251" s="520">
        <v>-32625035</v>
      </c>
      <c r="G251" s="523"/>
      <c r="H251" s="522"/>
      <c r="I251" s="68"/>
      <c r="J251" s="503"/>
    </row>
    <row r="252" spans="1:10" x14ac:dyDescent="0.3">
      <c r="A252" s="283">
        <v>7104073306404</v>
      </c>
      <c r="B252" s="453" t="s">
        <v>467</v>
      </c>
      <c r="C252" s="504" t="s">
        <v>474</v>
      </c>
      <c r="D252" s="505"/>
      <c r="E252" s="506">
        <v>-295992252.10000002</v>
      </c>
      <c r="F252" s="520">
        <v>-25740238</v>
      </c>
      <c r="G252" s="523"/>
      <c r="H252" s="522"/>
      <c r="I252" s="68"/>
      <c r="J252" s="503"/>
    </row>
    <row r="253" spans="1:10" ht="15.6" hidden="1" customHeight="1" x14ac:dyDescent="0.3">
      <c r="A253" s="283"/>
      <c r="B253" s="453" t="s">
        <v>467</v>
      </c>
      <c r="C253" s="504" t="s">
        <v>469</v>
      </c>
      <c r="D253" s="505"/>
      <c r="E253" s="506"/>
      <c r="F253" s="520"/>
      <c r="G253" s="523"/>
      <c r="H253" s="522"/>
      <c r="I253" s="68"/>
      <c r="J253" s="503"/>
    </row>
    <row r="254" spans="1:10" ht="15.6" hidden="1" customHeight="1" x14ac:dyDescent="0.3">
      <c r="A254" s="283"/>
      <c r="B254" s="453" t="s">
        <v>467</v>
      </c>
      <c r="C254" s="524" t="s">
        <v>475</v>
      </c>
      <c r="D254" s="511"/>
      <c r="E254" s="506"/>
      <c r="F254" s="520"/>
      <c r="G254" s="523"/>
      <c r="H254" s="522"/>
      <c r="I254" s="68"/>
      <c r="J254" s="503"/>
    </row>
    <row r="255" spans="1:10" ht="15.6" customHeight="1" x14ac:dyDescent="0.3">
      <c r="A255" s="283"/>
      <c r="B255" s="453" t="s">
        <v>476</v>
      </c>
      <c r="C255" s="504" t="s">
        <v>477</v>
      </c>
      <c r="D255" s="505"/>
      <c r="E255" s="473">
        <v>0</v>
      </c>
      <c r="F255" s="520">
        <v>-25638848</v>
      </c>
      <c r="G255" s="523"/>
      <c r="H255" s="522"/>
      <c r="I255" s="68"/>
      <c r="J255" s="503"/>
    </row>
    <row r="256" spans="1:10" ht="15.6" hidden="1" customHeight="1" x14ac:dyDescent="0.3">
      <c r="A256" s="283"/>
      <c r="B256" s="453" t="s">
        <v>467</v>
      </c>
      <c r="C256" s="504" t="s">
        <v>478</v>
      </c>
      <c r="D256" s="505"/>
      <c r="E256" s="506"/>
      <c r="F256" s="520">
        <v>0</v>
      </c>
      <c r="G256" s="523"/>
      <c r="H256" s="522"/>
      <c r="I256" s="68"/>
      <c r="J256" s="503"/>
    </row>
    <row r="257" spans="1:10" x14ac:dyDescent="0.3">
      <c r="A257" s="283">
        <v>71040735011</v>
      </c>
      <c r="B257" s="453" t="s">
        <v>479</v>
      </c>
      <c r="C257" s="504" t="s">
        <v>480</v>
      </c>
      <c r="D257" s="505"/>
      <c r="E257" s="506">
        <v>-1873142.5297999999</v>
      </c>
      <c r="F257" s="520">
        <v>-6139143</v>
      </c>
      <c r="G257" s="523"/>
      <c r="H257" s="522"/>
      <c r="I257" s="68"/>
      <c r="J257" s="503"/>
    </row>
    <row r="258" spans="1:10" hidden="1" x14ac:dyDescent="0.3">
      <c r="A258" s="283"/>
      <c r="B258" s="453" t="s">
        <v>476</v>
      </c>
      <c r="C258" s="504" t="s">
        <v>477</v>
      </c>
      <c r="D258" s="505"/>
      <c r="E258" s="506"/>
      <c r="F258" s="520"/>
      <c r="G258" s="523"/>
      <c r="H258" s="522"/>
      <c r="I258" s="68"/>
      <c r="J258" s="503"/>
    </row>
    <row r="259" spans="1:10" x14ac:dyDescent="0.3">
      <c r="A259" s="283">
        <v>71040733019</v>
      </c>
      <c r="B259" s="509" t="s">
        <v>481</v>
      </c>
      <c r="C259" s="524" t="s">
        <v>482</v>
      </c>
      <c r="D259" s="511"/>
      <c r="E259" s="506">
        <v>-135000000</v>
      </c>
      <c r="F259" s="520">
        <v>-101655331</v>
      </c>
      <c r="G259" s="507"/>
      <c r="H259" s="522"/>
      <c r="I259" s="68"/>
      <c r="J259" s="503"/>
    </row>
    <row r="260" spans="1:10" x14ac:dyDescent="0.3">
      <c r="A260" s="283"/>
      <c r="B260" s="453" t="s">
        <v>57</v>
      </c>
      <c r="C260" s="524" t="s">
        <v>483</v>
      </c>
      <c r="D260" s="511"/>
      <c r="E260" s="506">
        <v>-3753000</v>
      </c>
      <c r="F260" s="520">
        <v>-3440000</v>
      </c>
      <c r="G260" s="507"/>
      <c r="H260" s="522"/>
      <c r="I260" s="68"/>
      <c r="J260" s="503"/>
    </row>
    <row r="261" spans="1:10" x14ac:dyDescent="0.3">
      <c r="A261" s="283"/>
      <c r="B261" s="509" t="s">
        <v>91</v>
      </c>
      <c r="C261" s="525" t="s">
        <v>484</v>
      </c>
      <c r="D261" s="526"/>
      <c r="E261" s="506">
        <v>-125665555.97166701</v>
      </c>
      <c r="F261" s="520">
        <v>-182000000</v>
      </c>
      <c r="G261" s="507"/>
      <c r="H261" s="522"/>
      <c r="I261" s="68"/>
      <c r="J261" s="503"/>
    </row>
    <row r="262" spans="1:10" s="293" customFormat="1" x14ac:dyDescent="0.3">
      <c r="A262" s="290"/>
      <c r="B262" s="432" t="s">
        <v>485</v>
      </c>
      <c r="C262" s="602"/>
      <c r="D262" s="603"/>
      <c r="E262" s="604">
        <f>SUM(E247:E261)</f>
        <v>-930650109.05556703</v>
      </c>
      <c r="F262" s="604">
        <f>SUM(F247:F261)</f>
        <v>-983372577</v>
      </c>
      <c r="G262" s="605"/>
      <c r="H262" s="606"/>
      <c r="J262" s="294"/>
    </row>
    <row r="263" spans="1:10" x14ac:dyDescent="0.3">
      <c r="A263" s="283"/>
      <c r="B263" s="60"/>
      <c r="C263" s="60"/>
      <c r="D263" s="527"/>
      <c r="E263" s="528"/>
      <c r="F263" s="529"/>
      <c r="G263" s="507"/>
      <c r="H263" s="522"/>
      <c r="I263" s="68"/>
      <c r="J263" s="282"/>
    </row>
    <row r="264" spans="1:10" x14ac:dyDescent="0.3">
      <c r="A264" s="283"/>
      <c r="B264" s="493"/>
      <c r="C264" s="492"/>
      <c r="D264" s="492"/>
      <c r="F264" s="152"/>
      <c r="G264" s="152"/>
      <c r="H264" s="522"/>
      <c r="I264" s="503"/>
    </row>
    <row r="265" spans="1:10" x14ac:dyDescent="0.3">
      <c r="A265" s="283"/>
      <c r="B265" s="34" t="s">
        <v>486</v>
      </c>
      <c r="C265" s="530"/>
      <c r="H265" s="522"/>
    </row>
    <row r="266" spans="1:10" x14ac:dyDescent="0.3">
      <c r="A266" s="283"/>
      <c r="B266" s="295" t="s">
        <v>487</v>
      </c>
      <c r="C266" s="295"/>
      <c r="D266" s="295"/>
      <c r="E266" s="295"/>
      <c r="F266" s="295"/>
      <c r="H266" s="522"/>
    </row>
    <row r="267" spans="1:10" x14ac:dyDescent="0.3">
      <c r="A267" s="283"/>
      <c r="B267" s="281"/>
      <c r="C267" s="429"/>
      <c r="H267" s="522"/>
    </row>
    <row r="268" spans="1:10" x14ac:dyDescent="0.3">
      <c r="A268" s="280"/>
      <c r="B268" s="34" t="s">
        <v>488</v>
      </c>
      <c r="C268" s="429"/>
      <c r="H268" s="522"/>
    </row>
    <row r="269" spans="1:10" x14ac:dyDescent="0.3">
      <c r="A269" s="280"/>
      <c r="B269" s="281"/>
      <c r="C269" s="429"/>
      <c r="H269" s="522"/>
    </row>
    <row r="270" spans="1:10" x14ac:dyDescent="0.3">
      <c r="A270" s="283"/>
      <c r="B270" s="34" t="s">
        <v>489</v>
      </c>
      <c r="H270" s="522"/>
    </row>
    <row r="271" spans="1:10" x14ac:dyDescent="0.3">
      <c r="A271" s="283"/>
      <c r="B271" s="68" t="s">
        <v>383</v>
      </c>
    </row>
    <row r="272" spans="1:10" x14ac:dyDescent="0.3">
      <c r="A272" s="283"/>
    </row>
    <row r="273" spans="1:9" x14ac:dyDescent="0.3">
      <c r="A273" s="283"/>
      <c r="B273" s="531" t="s">
        <v>309</v>
      </c>
      <c r="C273" s="356">
        <v>45565</v>
      </c>
      <c r="D273" s="356">
        <v>45199</v>
      </c>
    </row>
    <row r="274" spans="1:9" x14ac:dyDescent="0.3">
      <c r="A274" s="283"/>
      <c r="B274" s="532" t="s">
        <v>490</v>
      </c>
      <c r="C274" s="533">
        <v>0</v>
      </c>
      <c r="D274" s="533">
        <v>0</v>
      </c>
      <c r="E274" s="35"/>
      <c r="F274" s="347"/>
    </row>
    <row r="275" spans="1:9" s="293" customFormat="1" x14ac:dyDescent="0.3">
      <c r="A275" s="290"/>
      <c r="B275" s="534" t="s">
        <v>491</v>
      </c>
      <c r="C275" s="535">
        <f>+C274</f>
        <v>0</v>
      </c>
      <c r="D275" s="535">
        <v>0</v>
      </c>
      <c r="E275" s="536"/>
      <c r="F275" s="536"/>
      <c r="G275" s="536"/>
      <c r="I275" s="294"/>
    </row>
    <row r="276" spans="1:9" x14ac:dyDescent="0.3">
      <c r="A276" s="283"/>
      <c r="B276" s="537"/>
    </row>
    <row r="277" spans="1:9" x14ac:dyDescent="0.3">
      <c r="A277" s="283"/>
      <c r="B277" s="281"/>
    </row>
    <row r="278" spans="1:9" x14ac:dyDescent="0.3">
      <c r="A278" s="283"/>
      <c r="B278" s="34" t="s">
        <v>492</v>
      </c>
    </row>
    <row r="279" spans="1:9" x14ac:dyDescent="0.3">
      <c r="A279" s="283"/>
      <c r="B279" s="68" t="s">
        <v>383</v>
      </c>
    </row>
    <row r="280" spans="1:9" x14ac:dyDescent="0.3">
      <c r="A280" s="283"/>
    </row>
    <row r="281" spans="1:9" x14ac:dyDescent="0.3">
      <c r="A281" s="283"/>
      <c r="B281" s="531" t="s">
        <v>309</v>
      </c>
      <c r="C281" s="356">
        <v>45565</v>
      </c>
      <c r="D281" s="356">
        <v>45199</v>
      </c>
    </row>
    <row r="282" spans="1:9" x14ac:dyDescent="0.3">
      <c r="A282" s="283">
        <v>610407180021</v>
      </c>
      <c r="B282" s="460" t="s">
        <v>493</v>
      </c>
      <c r="C282" s="506">
        <v>219734219</v>
      </c>
      <c r="D282" s="538">
        <v>154478600</v>
      </c>
    </row>
    <row r="283" spans="1:9" x14ac:dyDescent="0.3">
      <c r="A283" s="283">
        <v>610407180011</v>
      </c>
      <c r="B283" s="460" t="s">
        <v>494</v>
      </c>
      <c r="C283" s="506">
        <v>103552252</v>
      </c>
      <c r="D283" s="538">
        <v>81763751</v>
      </c>
    </row>
    <row r="284" spans="1:9" x14ac:dyDescent="0.3">
      <c r="A284" s="283">
        <v>610407180012</v>
      </c>
      <c r="B284" s="460" t="s">
        <v>495</v>
      </c>
      <c r="C284" s="506">
        <v>109166989.6981003</v>
      </c>
      <c r="D284" s="538">
        <v>108883220</v>
      </c>
    </row>
    <row r="285" spans="1:9" x14ac:dyDescent="0.3">
      <c r="A285" s="283">
        <v>610407180031</v>
      </c>
      <c r="B285" s="460" t="s">
        <v>496</v>
      </c>
      <c r="C285" s="506">
        <v>105321163</v>
      </c>
      <c r="D285" s="538">
        <v>57657534</v>
      </c>
    </row>
    <row r="286" spans="1:9" x14ac:dyDescent="0.3">
      <c r="A286" s="283">
        <v>610307160061</v>
      </c>
      <c r="B286" s="460" t="s">
        <v>497</v>
      </c>
      <c r="C286" s="506">
        <v>6496429.3693999993</v>
      </c>
      <c r="D286" s="538">
        <v>5308219</v>
      </c>
    </row>
    <row r="287" spans="1:9" x14ac:dyDescent="0.3">
      <c r="A287" s="283">
        <v>61040734001</v>
      </c>
      <c r="B287" s="460" t="s">
        <v>498</v>
      </c>
      <c r="C287" s="506">
        <v>362660.46300798916</v>
      </c>
      <c r="D287" s="538">
        <v>205816</v>
      </c>
    </row>
    <row r="288" spans="1:9" x14ac:dyDescent="0.3">
      <c r="A288" s="283">
        <v>61040730003</v>
      </c>
      <c r="B288" s="460" t="s">
        <v>499</v>
      </c>
      <c r="C288" s="506">
        <v>21474558.168199997</v>
      </c>
      <c r="D288" s="538">
        <v>1629739</v>
      </c>
    </row>
    <row r="289" spans="1:9" x14ac:dyDescent="0.3">
      <c r="A289" s="283">
        <v>610407180081</v>
      </c>
      <c r="B289" s="460" t="s">
        <v>500</v>
      </c>
      <c r="C289" s="506">
        <v>18722771</v>
      </c>
      <c r="D289" s="539">
        <v>0</v>
      </c>
    </row>
    <row r="290" spans="1:9" x14ac:dyDescent="0.3">
      <c r="A290" s="283">
        <v>61040732003</v>
      </c>
      <c r="B290" s="460" t="s">
        <v>501</v>
      </c>
      <c r="C290" s="506">
        <v>370837.28039999999</v>
      </c>
      <c r="D290" s="538">
        <v>31649286</v>
      </c>
    </row>
    <row r="291" spans="1:9" s="293" customFormat="1" x14ac:dyDescent="0.3">
      <c r="A291" s="290"/>
      <c r="B291" s="534" t="s">
        <v>491</v>
      </c>
      <c r="C291" s="462">
        <f>SUM(C282:C290)</f>
        <v>585201879.97910845</v>
      </c>
      <c r="D291" s="462">
        <f>SUM(D282:D290)</f>
        <v>441576165</v>
      </c>
      <c r="E291" s="426"/>
      <c r="F291" s="426"/>
      <c r="I291" s="294"/>
    </row>
    <row r="292" spans="1:9" s="447" customFormat="1" x14ac:dyDescent="0.3">
      <c r="A292" s="459"/>
      <c r="B292" s="540"/>
      <c r="C292" s="541">
        <f>+EERR!H18-C291</f>
        <v>0</v>
      </c>
      <c r="D292" s="542">
        <f>+EERR!I18-D291</f>
        <v>0</v>
      </c>
      <c r="I292" s="543"/>
    </row>
    <row r="293" spans="1:9" x14ac:dyDescent="0.3">
      <c r="B293" s="544"/>
      <c r="C293" s="545"/>
      <c r="D293" s="546"/>
    </row>
    <row r="294" spans="1:9" x14ac:dyDescent="0.3">
      <c r="A294" s="283"/>
      <c r="B294" s="547" t="s">
        <v>502</v>
      </c>
      <c r="C294" s="547"/>
    </row>
    <row r="295" spans="1:9" x14ac:dyDescent="0.3">
      <c r="A295" s="283"/>
      <c r="B295" s="548" t="s">
        <v>503</v>
      </c>
    </row>
    <row r="296" spans="1:9" x14ac:dyDescent="0.3">
      <c r="B296" s="544"/>
      <c r="C296" s="545"/>
      <c r="D296" s="546"/>
    </row>
    <row r="297" spans="1:9" x14ac:dyDescent="0.3">
      <c r="B297" s="544"/>
      <c r="C297" s="545"/>
      <c r="D297" s="546"/>
    </row>
    <row r="298" spans="1:9" x14ac:dyDescent="0.3">
      <c r="A298" s="283"/>
      <c r="B298" s="34" t="s">
        <v>504</v>
      </c>
    </row>
    <row r="299" spans="1:9" x14ac:dyDescent="0.3">
      <c r="A299" s="283"/>
      <c r="B299" s="68" t="s">
        <v>383</v>
      </c>
      <c r="C299" s="545"/>
      <c r="D299" s="545"/>
    </row>
    <row r="300" spans="1:9" x14ac:dyDescent="0.3">
      <c r="C300" s="545"/>
      <c r="D300" s="545"/>
    </row>
    <row r="301" spans="1:9" x14ac:dyDescent="0.3">
      <c r="A301" s="283"/>
      <c r="B301" s="531" t="s">
        <v>309</v>
      </c>
      <c r="C301" s="356">
        <v>45565</v>
      </c>
      <c r="D301" s="356">
        <v>45199</v>
      </c>
    </row>
    <row r="302" spans="1:9" x14ac:dyDescent="0.3">
      <c r="A302" s="283">
        <v>40401</v>
      </c>
      <c r="B302" s="460" t="s">
        <v>505</v>
      </c>
      <c r="C302" s="506">
        <v>814996198.78604007</v>
      </c>
      <c r="D302" s="538">
        <v>631540542</v>
      </c>
    </row>
    <row r="303" spans="1:9" x14ac:dyDescent="0.3">
      <c r="A303" s="283">
        <v>61050746012</v>
      </c>
      <c r="B303" s="460" t="s">
        <v>506</v>
      </c>
      <c r="C303" s="506">
        <v>936636</v>
      </c>
      <c r="D303" s="538">
        <v>1226905</v>
      </c>
    </row>
    <row r="304" spans="1:9" x14ac:dyDescent="0.3">
      <c r="A304" s="283">
        <v>61050746002</v>
      </c>
      <c r="B304" s="460" t="s">
        <v>507</v>
      </c>
      <c r="C304" s="506">
        <v>91634.41439999998</v>
      </c>
      <c r="D304" s="538">
        <v>106796</v>
      </c>
    </row>
    <row r="305" spans="1:9" x14ac:dyDescent="0.3">
      <c r="A305" s="283">
        <v>61050746010</v>
      </c>
      <c r="B305" s="460" t="s">
        <v>173</v>
      </c>
      <c r="C305" s="506">
        <v>91923</v>
      </c>
      <c r="D305" s="539">
        <v>0</v>
      </c>
    </row>
    <row r="306" spans="1:9" x14ac:dyDescent="0.3">
      <c r="A306" s="283">
        <v>61050746015</v>
      </c>
      <c r="B306" s="460" t="s">
        <v>508</v>
      </c>
      <c r="C306" s="506">
        <v>11654220</v>
      </c>
      <c r="D306" s="538">
        <v>117037641</v>
      </c>
    </row>
    <row r="307" spans="1:9" s="293" customFormat="1" x14ac:dyDescent="0.3">
      <c r="A307" s="290"/>
      <c r="B307" s="534" t="s">
        <v>491</v>
      </c>
      <c r="C307" s="462">
        <f>SUM(C302:C306)</f>
        <v>827770612.20044005</v>
      </c>
      <c r="D307" s="462">
        <f>SUM(D302:D306)</f>
        <v>749911884</v>
      </c>
      <c r="E307" s="426"/>
      <c r="F307" s="426"/>
      <c r="I307" s="294"/>
    </row>
    <row r="308" spans="1:9" s="448" customFormat="1" x14ac:dyDescent="0.3">
      <c r="A308" s="549"/>
      <c r="B308" s="550"/>
      <c r="C308" s="551">
        <v>0</v>
      </c>
      <c r="D308" s="551">
        <f>+EERR!I20-D307</f>
        <v>0</v>
      </c>
      <c r="I308" s="552"/>
    </row>
    <row r="309" spans="1:9" x14ac:dyDescent="0.3">
      <c r="B309" s="545"/>
      <c r="C309" s="545"/>
      <c r="D309" s="545"/>
    </row>
    <row r="310" spans="1:9" x14ac:dyDescent="0.3">
      <c r="A310" s="280"/>
      <c r="B310" s="34" t="s">
        <v>509</v>
      </c>
      <c r="C310" s="429"/>
    </row>
    <row r="311" spans="1:9" x14ac:dyDescent="0.3">
      <c r="A311" s="280"/>
      <c r="B311" s="438" t="s">
        <v>383</v>
      </c>
      <c r="C311" s="429"/>
    </row>
    <row r="312" spans="1:9" x14ac:dyDescent="0.3">
      <c r="A312" s="283"/>
    </row>
    <row r="313" spans="1:9" x14ac:dyDescent="0.3">
      <c r="A313" s="283"/>
      <c r="B313" s="531" t="s">
        <v>309</v>
      </c>
      <c r="C313" s="356">
        <v>45565</v>
      </c>
      <c r="D313" s="356">
        <v>45199</v>
      </c>
    </row>
    <row r="314" spans="1:9" s="293" customFormat="1" x14ac:dyDescent="0.3">
      <c r="A314" s="290"/>
      <c r="B314" s="553" t="s">
        <v>510</v>
      </c>
      <c r="C314" s="554"/>
      <c r="D314" s="555"/>
      <c r="I314" s="294"/>
    </row>
    <row r="315" spans="1:9" s="559" customFormat="1" x14ac:dyDescent="0.3">
      <c r="A315" s="290">
        <v>71040731001</v>
      </c>
      <c r="B315" s="556" t="s">
        <v>511</v>
      </c>
      <c r="C315" s="557">
        <v>229250000</v>
      </c>
      <c r="D315" s="558">
        <v>31499997</v>
      </c>
    </row>
    <row r="316" spans="1:9" s="559" customFormat="1" x14ac:dyDescent="0.3">
      <c r="A316" s="560"/>
      <c r="B316" s="556" t="s">
        <v>512</v>
      </c>
      <c r="C316" s="561">
        <v>0</v>
      </c>
      <c r="D316" s="562">
        <v>22500000</v>
      </c>
    </row>
    <row r="317" spans="1:9" s="559" customFormat="1" x14ac:dyDescent="0.3">
      <c r="A317" s="560"/>
      <c r="B317" s="563" t="s">
        <v>513</v>
      </c>
      <c r="C317" s="564">
        <v>0</v>
      </c>
      <c r="D317" s="565">
        <v>44867219</v>
      </c>
      <c r="E317" s="566"/>
      <c r="F317" s="566"/>
      <c r="G317" s="566"/>
    </row>
    <row r="318" spans="1:9" s="293" customFormat="1" x14ac:dyDescent="0.3">
      <c r="A318" s="290"/>
      <c r="B318" s="567" t="s">
        <v>325</v>
      </c>
      <c r="C318" s="568">
        <f>SUM(C315:C317)</f>
        <v>229250000</v>
      </c>
      <c r="D318" s="568">
        <f>SUM(D315:D317)</f>
        <v>98867216</v>
      </c>
      <c r="E318" s="569">
        <v>0</v>
      </c>
      <c r="F318" s="569"/>
      <c r="G318" s="570">
        <f>+EERR!H23+C318</f>
        <v>0</v>
      </c>
      <c r="H318" s="570">
        <f>+EERR!I23+D318</f>
        <v>0</v>
      </c>
      <c r="I318" s="294"/>
    </row>
    <row r="319" spans="1:9" s="293" customFormat="1" x14ac:dyDescent="0.3">
      <c r="A319" s="290"/>
      <c r="B319" s="571" t="s">
        <v>514</v>
      </c>
      <c r="C319" s="562"/>
      <c r="D319" s="572"/>
      <c r="E319" s="549"/>
      <c r="F319" s="549"/>
      <c r="G319" s="549"/>
      <c r="I319" s="294"/>
    </row>
    <row r="320" spans="1:9" s="293" customFormat="1" x14ac:dyDescent="0.3">
      <c r="A320" s="290">
        <v>71040733008</v>
      </c>
      <c r="B320" s="573" t="s">
        <v>515</v>
      </c>
      <c r="C320" s="557">
        <v>244356011</v>
      </c>
      <c r="D320" s="574">
        <v>183366666</v>
      </c>
      <c r="E320" s="575">
        <v>125833333</v>
      </c>
      <c r="F320" s="569">
        <f>+D320-E320</f>
        <v>57533333</v>
      </c>
      <c r="G320" s="549"/>
      <c r="I320" s="294"/>
    </row>
    <row r="321" spans="1:9" s="293" customFormat="1" x14ac:dyDescent="0.3">
      <c r="A321" s="290">
        <v>71040733012</v>
      </c>
      <c r="B321" s="573" t="s">
        <v>516</v>
      </c>
      <c r="C321" s="557">
        <v>42579242</v>
      </c>
      <c r="D321" s="574">
        <v>32928500</v>
      </c>
      <c r="E321" s="575">
        <v>22522500</v>
      </c>
      <c r="F321" s="569">
        <f t="shared" ref="F321:F365" si="8">+D321-E321</f>
        <v>10406000</v>
      </c>
      <c r="G321" s="549"/>
      <c r="I321" s="294"/>
    </row>
    <row r="322" spans="1:9" s="293" customFormat="1" x14ac:dyDescent="0.3">
      <c r="A322" s="290">
        <v>71040733009</v>
      </c>
      <c r="B322" s="573" t="s">
        <v>517</v>
      </c>
      <c r="C322" s="557">
        <v>21504668</v>
      </c>
      <c r="D322" s="574">
        <v>16497223</v>
      </c>
      <c r="E322" s="575">
        <v>11375001</v>
      </c>
      <c r="F322" s="569">
        <f t="shared" si="8"/>
        <v>5122222</v>
      </c>
      <c r="G322" s="549"/>
      <c r="I322" s="294"/>
    </row>
    <row r="323" spans="1:9" s="293" customFormat="1" x14ac:dyDescent="0.3">
      <c r="A323" s="290">
        <v>71040733010</v>
      </c>
      <c r="B323" s="573" t="s">
        <v>518</v>
      </c>
      <c r="C323" s="557">
        <v>21533334</v>
      </c>
      <c r="D323" s="574">
        <v>16200001</v>
      </c>
      <c r="E323" s="575">
        <v>10666667</v>
      </c>
      <c r="F323" s="569">
        <f t="shared" si="8"/>
        <v>5533334</v>
      </c>
      <c r="G323" s="549"/>
      <c r="I323" s="294"/>
    </row>
    <row r="324" spans="1:9" s="293" customFormat="1" x14ac:dyDescent="0.3">
      <c r="A324" s="290">
        <v>71040733062</v>
      </c>
      <c r="B324" s="573" t="s">
        <v>519</v>
      </c>
      <c r="C324" s="557">
        <v>16445333</v>
      </c>
      <c r="D324" s="576">
        <v>0</v>
      </c>
      <c r="E324" s="575">
        <v>0</v>
      </c>
      <c r="F324" s="569">
        <f t="shared" si="8"/>
        <v>0</v>
      </c>
      <c r="G324" s="549"/>
      <c r="I324" s="294"/>
    </row>
    <row r="325" spans="1:9" s="293" customFormat="1" x14ac:dyDescent="0.3">
      <c r="A325" s="290">
        <v>71040733016</v>
      </c>
      <c r="B325" s="573" t="s">
        <v>520</v>
      </c>
      <c r="C325" s="557">
        <v>16724430</v>
      </c>
      <c r="D325" s="574">
        <v>15939272</v>
      </c>
      <c r="E325" s="575">
        <v>9962045</v>
      </c>
      <c r="F325" s="569">
        <f t="shared" si="8"/>
        <v>5977227</v>
      </c>
      <c r="G325" s="549"/>
      <c r="I325" s="294"/>
    </row>
    <row r="326" spans="1:9" s="293" customFormat="1" x14ac:dyDescent="0.3">
      <c r="A326" s="290">
        <v>71040733017</v>
      </c>
      <c r="B326" s="573" t="s">
        <v>521</v>
      </c>
      <c r="C326" s="557">
        <v>127600000</v>
      </c>
      <c r="D326" s="574">
        <v>67500000</v>
      </c>
      <c r="E326" s="575">
        <v>45000000</v>
      </c>
      <c r="F326" s="569">
        <f t="shared" si="8"/>
        <v>22500000</v>
      </c>
      <c r="G326" s="549"/>
      <c r="I326" s="294"/>
    </row>
    <row r="327" spans="1:9" s="293" customFormat="1" x14ac:dyDescent="0.3">
      <c r="A327" s="290">
        <v>71040733018</v>
      </c>
      <c r="B327" s="573" t="s">
        <v>522</v>
      </c>
      <c r="C327" s="557">
        <v>25228059</v>
      </c>
      <c r="D327" s="576">
        <v>0</v>
      </c>
      <c r="E327" s="575">
        <v>45000000</v>
      </c>
      <c r="F327" s="569">
        <f t="shared" si="8"/>
        <v>-45000000</v>
      </c>
      <c r="G327" s="549"/>
      <c r="I327" s="294"/>
    </row>
    <row r="328" spans="1:9" s="293" customFormat="1" x14ac:dyDescent="0.3">
      <c r="A328" s="290">
        <v>71010701004</v>
      </c>
      <c r="B328" s="573" t="s">
        <v>523</v>
      </c>
      <c r="C328" s="557">
        <v>485863517.26999998</v>
      </c>
      <c r="D328" s="576">
        <v>0</v>
      </c>
      <c r="E328" s="575">
        <v>0</v>
      </c>
      <c r="F328" s="569">
        <f t="shared" si="8"/>
        <v>0</v>
      </c>
      <c r="G328" s="549"/>
      <c r="I328" s="294"/>
    </row>
    <row r="329" spans="1:9" s="293" customFormat="1" x14ac:dyDescent="0.3">
      <c r="A329" s="290"/>
      <c r="B329" s="573" t="s">
        <v>524</v>
      </c>
      <c r="C329" s="577">
        <v>0</v>
      </c>
      <c r="D329" s="576">
        <v>0</v>
      </c>
      <c r="E329" s="575">
        <v>0</v>
      </c>
      <c r="F329" s="569">
        <f t="shared" si="8"/>
        <v>0</v>
      </c>
      <c r="G329" s="549"/>
      <c r="I329" s="294"/>
    </row>
    <row r="330" spans="1:9" s="293" customFormat="1" x14ac:dyDescent="0.3">
      <c r="A330" s="290">
        <v>71040733003</v>
      </c>
      <c r="B330" s="573" t="s">
        <v>525</v>
      </c>
      <c r="C330" s="557">
        <v>80273283</v>
      </c>
      <c r="D330" s="574">
        <v>125600446</v>
      </c>
      <c r="E330" s="575">
        <v>80464008</v>
      </c>
      <c r="F330" s="569">
        <f t="shared" si="8"/>
        <v>45136438</v>
      </c>
      <c r="G330" s="549"/>
      <c r="I330" s="294"/>
    </row>
    <row r="331" spans="1:9" s="293" customFormat="1" x14ac:dyDescent="0.3">
      <c r="A331" s="290">
        <v>71040733022</v>
      </c>
      <c r="B331" s="573" t="s">
        <v>526</v>
      </c>
      <c r="C331" s="557">
        <v>27600000</v>
      </c>
      <c r="D331" s="574">
        <v>34534155</v>
      </c>
      <c r="E331" s="575">
        <v>24534156</v>
      </c>
      <c r="F331" s="569">
        <f t="shared" si="8"/>
        <v>9999999</v>
      </c>
      <c r="G331" s="549"/>
      <c r="I331" s="294"/>
    </row>
    <row r="332" spans="1:9" s="293" customFormat="1" x14ac:dyDescent="0.3">
      <c r="A332" s="290">
        <v>71040733027</v>
      </c>
      <c r="B332" s="573" t="s">
        <v>527</v>
      </c>
      <c r="C332" s="557">
        <v>14644868.18</v>
      </c>
      <c r="D332" s="576">
        <v>0</v>
      </c>
      <c r="E332" s="575">
        <v>0</v>
      </c>
      <c r="F332" s="569">
        <f t="shared" si="8"/>
        <v>0</v>
      </c>
      <c r="G332" s="549"/>
      <c r="I332" s="294"/>
    </row>
    <row r="333" spans="1:9" s="293" customFormat="1" x14ac:dyDescent="0.3">
      <c r="A333" s="290">
        <v>71040733063</v>
      </c>
      <c r="B333" s="573" t="s">
        <v>528</v>
      </c>
      <c r="C333" s="557">
        <v>3753000</v>
      </c>
      <c r="D333" s="574">
        <v>3440000</v>
      </c>
      <c r="E333" s="575">
        <v>2190000</v>
      </c>
      <c r="F333" s="569">
        <f t="shared" si="8"/>
        <v>1250000</v>
      </c>
      <c r="G333" s="549"/>
      <c r="I333" s="294"/>
    </row>
    <row r="334" spans="1:9" s="293" customFormat="1" x14ac:dyDescent="0.3">
      <c r="A334" s="290">
        <v>71040733020</v>
      </c>
      <c r="B334" s="573" t="s">
        <v>529</v>
      </c>
      <c r="C334" s="557">
        <v>36000000</v>
      </c>
      <c r="D334" s="574">
        <v>36000000</v>
      </c>
      <c r="E334" s="575">
        <v>24000000</v>
      </c>
      <c r="F334" s="569">
        <f t="shared" si="8"/>
        <v>12000000</v>
      </c>
      <c r="G334" s="549"/>
      <c r="I334" s="294"/>
    </row>
    <row r="335" spans="1:9" s="293" customFormat="1" x14ac:dyDescent="0.3">
      <c r="A335" s="290">
        <v>7104073306401</v>
      </c>
      <c r="B335" s="573" t="s">
        <v>530</v>
      </c>
      <c r="C335" s="557">
        <v>52558255.800899997</v>
      </c>
      <c r="D335" s="574">
        <v>59575542</v>
      </c>
      <c r="E335" s="575">
        <v>25174098</v>
      </c>
      <c r="F335" s="569">
        <f t="shared" si="8"/>
        <v>34401444</v>
      </c>
      <c r="G335" s="549"/>
      <c r="I335" s="294"/>
    </row>
    <row r="336" spans="1:9" s="293" customFormat="1" x14ac:dyDescent="0.3">
      <c r="A336" s="290">
        <v>71040733065</v>
      </c>
      <c r="B336" s="573" t="s">
        <v>531</v>
      </c>
      <c r="C336" s="557">
        <v>204956775.94000003</v>
      </c>
      <c r="D336" s="574">
        <v>243875176</v>
      </c>
      <c r="E336" s="575">
        <v>162618458</v>
      </c>
      <c r="F336" s="569">
        <f t="shared" si="8"/>
        <v>81256718</v>
      </c>
      <c r="G336" s="549"/>
      <c r="I336" s="294"/>
    </row>
    <row r="337" spans="1:9" s="293" customFormat="1" x14ac:dyDescent="0.3">
      <c r="A337" s="290">
        <v>7104073306402</v>
      </c>
      <c r="B337" s="573" t="s">
        <v>532</v>
      </c>
      <c r="C337" s="557">
        <v>100090907.98000002</v>
      </c>
      <c r="D337" s="574">
        <v>16363636</v>
      </c>
      <c r="E337" s="575">
        <v>0</v>
      </c>
      <c r="F337" s="569">
        <f t="shared" si="8"/>
        <v>16363636</v>
      </c>
      <c r="G337" s="549"/>
      <c r="I337" s="294"/>
    </row>
    <row r="338" spans="1:9" s="293" customFormat="1" x14ac:dyDescent="0.3">
      <c r="A338" s="290"/>
      <c r="B338" s="573" t="s">
        <v>533</v>
      </c>
      <c r="C338" s="577">
        <v>0</v>
      </c>
      <c r="D338" s="574">
        <v>577280</v>
      </c>
      <c r="E338" s="575">
        <v>577280</v>
      </c>
      <c r="F338" s="569">
        <f t="shared" si="8"/>
        <v>0</v>
      </c>
      <c r="G338" s="549"/>
      <c r="I338" s="294"/>
    </row>
    <row r="339" spans="1:9" s="293" customFormat="1" x14ac:dyDescent="0.3">
      <c r="A339" s="290"/>
      <c r="B339" s="573" t="s">
        <v>534</v>
      </c>
      <c r="C339" s="577">
        <v>0</v>
      </c>
      <c r="D339" s="574">
        <v>509091</v>
      </c>
      <c r="E339" s="575">
        <v>163636</v>
      </c>
      <c r="F339" s="569">
        <f t="shared" si="8"/>
        <v>345455</v>
      </c>
      <c r="G339" s="549"/>
      <c r="I339" s="294"/>
    </row>
    <row r="340" spans="1:9" s="293" customFormat="1" x14ac:dyDescent="0.3">
      <c r="A340" s="290">
        <v>71040733040</v>
      </c>
      <c r="B340" s="573" t="s">
        <v>535</v>
      </c>
      <c r="C340" s="557">
        <v>178647</v>
      </c>
      <c r="D340" s="574">
        <v>1392398</v>
      </c>
      <c r="E340" s="575">
        <v>622398</v>
      </c>
      <c r="F340" s="569">
        <f t="shared" si="8"/>
        <v>770000</v>
      </c>
      <c r="G340" s="549"/>
      <c r="I340" s="294"/>
    </row>
    <row r="341" spans="1:9" s="293" customFormat="1" x14ac:dyDescent="0.3">
      <c r="A341" s="290"/>
      <c r="B341" s="573" t="s">
        <v>536</v>
      </c>
      <c r="C341" s="577">
        <v>0</v>
      </c>
      <c r="D341" s="574">
        <v>1752532</v>
      </c>
      <c r="E341" s="575">
        <v>0</v>
      </c>
      <c r="F341" s="569">
        <f t="shared" si="8"/>
        <v>1752532</v>
      </c>
      <c r="G341" s="549"/>
      <c r="I341" s="294"/>
    </row>
    <row r="342" spans="1:9" s="293" customFormat="1" x14ac:dyDescent="0.3">
      <c r="A342" s="290"/>
      <c r="B342" s="573" t="s">
        <v>537</v>
      </c>
      <c r="C342" s="577">
        <v>0</v>
      </c>
      <c r="D342" s="576">
        <v>0</v>
      </c>
      <c r="E342" s="575">
        <v>0</v>
      </c>
      <c r="F342" s="569">
        <f t="shared" si="8"/>
        <v>0</v>
      </c>
      <c r="G342" s="549"/>
      <c r="I342" s="294"/>
    </row>
    <row r="343" spans="1:9" s="293" customFormat="1" x14ac:dyDescent="0.3">
      <c r="A343" s="290">
        <v>71040733046</v>
      </c>
      <c r="B343" s="573" t="s">
        <v>538</v>
      </c>
      <c r="C343" s="557">
        <v>6870836</v>
      </c>
      <c r="D343" s="574">
        <v>5591600</v>
      </c>
      <c r="E343" s="575">
        <v>5591600</v>
      </c>
      <c r="F343" s="569">
        <f t="shared" si="8"/>
        <v>0</v>
      </c>
      <c r="G343" s="549"/>
      <c r="I343" s="294"/>
    </row>
    <row r="344" spans="1:9" s="293" customFormat="1" x14ac:dyDescent="0.3">
      <c r="A344" s="290">
        <v>71040737002</v>
      </c>
      <c r="B344" s="573" t="s">
        <v>539</v>
      </c>
      <c r="C344" s="557">
        <v>100000</v>
      </c>
      <c r="D344" s="574">
        <v>108650</v>
      </c>
      <c r="E344" s="575">
        <v>108650</v>
      </c>
      <c r="F344" s="569">
        <f t="shared" si="8"/>
        <v>0</v>
      </c>
      <c r="G344" s="549"/>
      <c r="I344" s="294"/>
    </row>
    <row r="345" spans="1:9" s="293" customFormat="1" x14ac:dyDescent="0.3">
      <c r="A345" s="290">
        <v>71010705006</v>
      </c>
      <c r="B345" s="573" t="s">
        <v>540</v>
      </c>
      <c r="C345" s="557">
        <v>1700980</v>
      </c>
      <c r="D345" s="574">
        <v>10576203</v>
      </c>
      <c r="E345" s="575">
        <v>3936689</v>
      </c>
      <c r="F345" s="569">
        <f t="shared" si="8"/>
        <v>6639514</v>
      </c>
      <c r="G345" s="549"/>
      <c r="I345" s="294"/>
    </row>
    <row r="346" spans="1:9" s="293" customFormat="1" x14ac:dyDescent="0.3">
      <c r="A346" s="290">
        <v>71040733023</v>
      </c>
      <c r="B346" s="573" t="s">
        <v>541</v>
      </c>
      <c r="C346" s="557">
        <v>2778494.18</v>
      </c>
      <c r="D346" s="574">
        <v>7680875</v>
      </c>
      <c r="E346" s="575">
        <v>944000</v>
      </c>
      <c r="F346" s="569">
        <f t="shared" si="8"/>
        <v>6736875</v>
      </c>
      <c r="G346" s="549"/>
      <c r="I346" s="294"/>
    </row>
    <row r="347" spans="1:9" s="293" customFormat="1" x14ac:dyDescent="0.3">
      <c r="A347" s="290">
        <v>71040733089</v>
      </c>
      <c r="B347" s="573" t="s">
        <v>542</v>
      </c>
      <c r="C347" s="557">
        <v>1261876.27</v>
      </c>
      <c r="D347" s="576">
        <v>0</v>
      </c>
      <c r="E347" s="575">
        <v>0</v>
      </c>
      <c r="F347" s="569">
        <f t="shared" si="8"/>
        <v>0</v>
      </c>
      <c r="G347" s="549"/>
      <c r="I347" s="294"/>
    </row>
    <row r="348" spans="1:9" s="293" customFormat="1" x14ac:dyDescent="0.3">
      <c r="A348" s="290"/>
      <c r="B348" s="573" t="s">
        <v>543</v>
      </c>
      <c r="C348" s="577">
        <v>0</v>
      </c>
      <c r="D348" s="574">
        <v>325280</v>
      </c>
      <c r="E348" s="575">
        <v>160000</v>
      </c>
      <c r="F348" s="569">
        <f t="shared" si="8"/>
        <v>165280</v>
      </c>
      <c r="G348" s="549"/>
      <c r="I348" s="294"/>
    </row>
    <row r="349" spans="1:9" s="293" customFormat="1" x14ac:dyDescent="0.3">
      <c r="A349" s="290">
        <v>71040733044</v>
      </c>
      <c r="B349" s="573" t="s">
        <v>544</v>
      </c>
      <c r="C349" s="557">
        <v>1113000.9099999999</v>
      </c>
      <c r="D349" s="574">
        <v>1371637</v>
      </c>
      <c r="E349" s="575">
        <v>913455</v>
      </c>
      <c r="F349" s="569">
        <f t="shared" si="8"/>
        <v>458182</v>
      </c>
      <c r="G349" s="549"/>
      <c r="I349" s="294"/>
    </row>
    <row r="350" spans="1:9" s="293" customFormat="1" ht="15.6" hidden="1" customHeight="1" x14ac:dyDescent="0.3">
      <c r="A350" s="290"/>
      <c r="B350" s="573" t="s">
        <v>545</v>
      </c>
      <c r="C350" s="557">
        <v>0</v>
      </c>
      <c r="D350" s="574">
        <v>0</v>
      </c>
      <c r="E350" s="575">
        <v>0</v>
      </c>
      <c r="F350" s="569">
        <f t="shared" si="8"/>
        <v>0</v>
      </c>
      <c r="G350" s="549"/>
      <c r="I350" s="294"/>
    </row>
    <row r="351" spans="1:9" s="293" customFormat="1" x14ac:dyDescent="0.3">
      <c r="A351" s="290"/>
      <c r="B351" s="573" t="s">
        <v>546</v>
      </c>
      <c r="C351" s="577">
        <v>0</v>
      </c>
      <c r="D351" s="574">
        <v>3165868</v>
      </c>
      <c r="E351" s="575">
        <v>3165868</v>
      </c>
      <c r="F351" s="569">
        <f t="shared" si="8"/>
        <v>0</v>
      </c>
      <c r="G351" s="549"/>
      <c r="I351" s="294"/>
    </row>
    <row r="352" spans="1:9" s="293" customFormat="1" x14ac:dyDescent="0.3">
      <c r="A352" s="290">
        <v>71040733085</v>
      </c>
      <c r="B352" s="573" t="s">
        <v>547</v>
      </c>
      <c r="C352" s="557">
        <v>18000000</v>
      </c>
      <c r="D352" s="576">
        <v>0</v>
      </c>
      <c r="E352" s="575">
        <v>0</v>
      </c>
      <c r="F352" s="569">
        <f t="shared" si="8"/>
        <v>0</v>
      </c>
      <c r="G352" s="549"/>
      <c r="I352" s="294"/>
    </row>
    <row r="353" spans="1:9" s="293" customFormat="1" x14ac:dyDescent="0.3">
      <c r="A353" s="290"/>
      <c r="B353" s="573" t="s">
        <v>548</v>
      </c>
      <c r="C353" s="557">
        <v>313636.27</v>
      </c>
      <c r="D353" s="574">
        <v>8943119</v>
      </c>
      <c r="E353" s="575">
        <v>602837</v>
      </c>
      <c r="F353" s="569">
        <f t="shared" si="8"/>
        <v>8340282</v>
      </c>
      <c r="G353" s="549"/>
      <c r="I353" s="294"/>
    </row>
    <row r="354" spans="1:9" s="293" customFormat="1" x14ac:dyDescent="0.3">
      <c r="A354" s="290"/>
      <c r="B354" s="573" t="s">
        <v>549</v>
      </c>
      <c r="C354" s="577">
        <v>0</v>
      </c>
      <c r="D354" s="574">
        <v>3138848</v>
      </c>
      <c r="E354" s="575">
        <v>3138848</v>
      </c>
      <c r="F354" s="569">
        <f t="shared" si="8"/>
        <v>0</v>
      </c>
      <c r="G354" s="549"/>
      <c r="I354" s="294"/>
    </row>
    <row r="355" spans="1:9" s="293" customFormat="1" x14ac:dyDescent="0.3">
      <c r="A355" s="290"/>
      <c r="B355" s="573" t="s">
        <v>550</v>
      </c>
      <c r="C355" s="577">
        <v>0</v>
      </c>
      <c r="D355" s="574">
        <v>1633637</v>
      </c>
      <c r="E355" s="575">
        <v>0</v>
      </c>
      <c r="F355" s="569">
        <f t="shared" si="8"/>
        <v>1633637</v>
      </c>
      <c r="G355" s="549"/>
      <c r="I355" s="294"/>
    </row>
    <row r="356" spans="1:9" s="293" customFormat="1" x14ac:dyDescent="0.3">
      <c r="A356" s="290">
        <v>71040733032</v>
      </c>
      <c r="B356" s="573" t="s">
        <v>551</v>
      </c>
      <c r="C356" s="557">
        <v>590454.55000000005</v>
      </c>
      <c r="D356" s="576">
        <v>0</v>
      </c>
      <c r="E356" s="575">
        <v>0</v>
      </c>
      <c r="F356" s="569">
        <f t="shared" si="8"/>
        <v>0</v>
      </c>
      <c r="G356" s="549"/>
      <c r="I356" s="294"/>
    </row>
    <row r="357" spans="1:9" s="293" customFormat="1" x14ac:dyDescent="0.3">
      <c r="A357" s="290"/>
      <c r="B357" s="573" t="s">
        <v>552</v>
      </c>
      <c r="C357" s="557">
        <v>0</v>
      </c>
      <c r="D357" s="574">
        <v>49386384</v>
      </c>
      <c r="E357" s="575">
        <v>49386384</v>
      </c>
      <c r="F357" s="569">
        <f t="shared" si="8"/>
        <v>0</v>
      </c>
      <c r="G357" s="549"/>
      <c r="I357" s="294"/>
    </row>
    <row r="358" spans="1:9" s="293" customFormat="1" x14ac:dyDescent="0.3">
      <c r="A358" s="290">
        <v>71040733014</v>
      </c>
      <c r="B358" s="573" t="s">
        <v>553</v>
      </c>
      <c r="C358" s="557">
        <v>24000000</v>
      </c>
      <c r="D358" s="574">
        <v>22500000</v>
      </c>
      <c r="E358" s="575">
        <v>15000000</v>
      </c>
      <c r="F358" s="569">
        <f t="shared" si="8"/>
        <v>7500000</v>
      </c>
      <c r="G358" s="549"/>
      <c r="I358" s="294"/>
    </row>
    <row r="359" spans="1:9" s="293" customFormat="1" x14ac:dyDescent="0.3">
      <c r="A359" s="290">
        <v>71040733088</v>
      </c>
      <c r="B359" s="573" t="s">
        <v>554</v>
      </c>
      <c r="C359" s="557">
        <v>5731954</v>
      </c>
      <c r="D359" s="574">
        <v>672092</v>
      </c>
      <c r="E359" s="575">
        <v>425523</v>
      </c>
      <c r="F359" s="569">
        <f t="shared" si="8"/>
        <v>246569</v>
      </c>
      <c r="G359" s="549"/>
      <c r="I359" s="294"/>
    </row>
    <row r="360" spans="1:9" s="293" customFormat="1" x14ac:dyDescent="0.3">
      <c r="A360" s="290"/>
      <c r="B360" s="573" t="s">
        <v>555</v>
      </c>
      <c r="C360" s="577">
        <v>0</v>
      </c>
      <c r="D360" s="574">
        <v>37455</v>
      </c>
      <c r="E360" s="575">
        <v>0</v>
      </c>
      <c r="F360" s="569">
        <f t="shared" si="8"/>
        <v>37455</v>
      </c>
      <c r="G360" s="549"/>
      <c r="I360" s="294"/>
    </row>
    <row r="361" spans="1:9" s="293" customFormat="1" x14ac:dyDescent="0.3">
      <c r="A361" s="290">
        <v>71040735004</v>
      </c>
      <c r="B361" s="573" t="s">
        <v>556</v>
      </c>
      <c r="C361" s="557">
        <v>2014325.4824000001</v>
      </c>
      <c r="D361" s="574">
        <v>51000</v>
      </c>
      <c r="E361" s="575">
        <v>39000</v>
      </c>
      <c r="F361" s="569">
        <f t="shared" si="8"/>
        <v>12000</v>
      </c>
      <c r="G361" s="549"/>
      <c r="I361" s="294"/>
    </row>
    <row r="362" spans="1:9" s="293" customFormat="1" x14ac:dyDescent="0.3">
      <c r="A362" s="290">
        <v>71040733091</v>
      </c>
      <c r="B362" s="573" t="s">
        <v>557</v>
      </c>
      <c r="C362" s="557">
        <v>2183274</v>
      </c>
      <c r="D362" s="574">
        <v>1904742</v>
      </c>
      <c r="E362" s="575">
        <v>1806576</v>
      </c>
      <c r="F362" s="569">
        <f t="shared" si="8"/>
        <v>98166</v>
      </c>
      <c r="G362" s="549"/>
      <c r="I362" s="294"/>
    </row>
    <row r="363" spans="1:9" s="293" customFormat="1" x14ac:dyDescent="0.3">
      <c r="A363" s="290">
        <v>71010705005</v>
      </c>
      <c r="B363" s="573" t="s">
        <v>558</v>
      </c>
      <c r="C363" s="557">
        <v>3092730</v>
      </c>
      <c r="D363" s="574">
        <v>3531204</v>
      </c>
      <c r="E363" s="575">
        <v>3531204</v>
      </c>
      <c r="F363" s="569">
        <f t="shared" si="8"/>
        <v>0</v>
      </c>
      <c r="G363" s="549"/>
      <c r="I363" s="294"/>
    </row>
    <row r="364" spans="1:9" s="293" customFormat="1" x14ac:dyDescent="0.3">
      <c r="A364" s="290">
        <v>71040733071</v>
      </c>
      <c r="B364" s="573" t="s">
        <v>559</v>
      </c>
      <c r="C364" s="557">
        <v>70402428</v>
      </c>
      <c r="D364" s="574">
        <v>70272225</v>
      </c>
      <c r="E364" s="575">
        <v>46848150</v>
      </c>
      <c r="F364" s="569">
        <f t="shared" si="8"/>
        <v>23424075</v>
      </c>
      <c r="G364" s="549"/>
      <c r="I364" s="294"/>
    </row>
    <row r="365" spans="1:9" s="293" customFormat="1" x14ac:dyDescent="0.3">
      <c r="A365" s="290">
        <v>71040733073</v>
      </c>
      <c r="B365" s="573" t="s">
        <v>560</v>
      </c>
      <c r="C365" s="557">
        <v>40737627</v>
      </c>
      <c r="D365" s="574">
        <v>39005811</v>
      </c>
      <c r="E365" s="575">
        <v>26003874</v>
      </c>
      <c r="F365" s="569">
        <f t="shared" si="8"/>
        <v>13001937</v>
      </c>
      <c r="G365" s="549"/>
      <c r="I365" s="294"/>
    </row>
    <row r="366" spans="1:9" s="293" customFormat="1" x14ac:dyDescent="0.3">
      <c r="A366" s="290"/>
      <c r="B366" s="567" t="s">
        <v>325</v>
      </c>
      <c r="C366" s="568">
        <f>SUM(C320:C365)</f>
        <v>1702781948.8333001</v>
      </c>
      <c r="D366" s="578">
        <f>SUM(D320:D365)</f>
        <v>1085948548</v>
      </c>
      <c r="E366" s="579">
        <f>SUM(E320:E365)</f>
        <v>752306238</v>
      </c>
      <c r="F366" s="579">
        <f>+D366-E366</f>
        <v>333642310</v>
      </c>
      <c r="G366" s="570">
        <f>+EERR!H24+C366</f>
        <v>0</v>
      </c>
      <c r="H366" s="570">
        <f>+EERR!I24+D366</f>
        <v>0</v>
      </c>
      <c r="I366" s="294"/>
    </row>
    <row r="367" spans="1:9" s="293" customFormat="1" x14ac:dyDescent="0.3">
      <c r="A367" s="290"/>
      <c r="B367" s="580" t="s">
        <v>561</v>
      </c>
      <c r="C367" s="562"/>
      <c r="D367" s="572"/>
      <c r="E367" s="569">
        <f>+D366-707306238</f>
        <v>378642310</v>
      </c>
      <c r="F367" s="549"/>
      <c r="G367" s="570"/>
      <c r="H367" s="570"/>
      <c r="I367" s="294"/>
    </row>
    <row r="368" spans="1:9" s="559" customFormat="1" x14ac:dyDescent="0.3">
      <c r="A368" s="290">
        <v>71040737001</v>
      </c>
      <c r="B368" s="556" t="s">
        <v>562</v>
      </c>
      <c r="C368" s="557">
        <v>4880574.3599999994</v>
      </c>
      <c r="D368" s="574">
        <v>3875654</v>
      </c>
      <c r="E368" s="566"/>
      <c r="F368" s="566"/>
      <c r="G368" s="570"/>
      <c r="H368" s="570"/>
    </row>
    <row r="369" spans="1:9" s="559" customFormat="1" x14ac:dyDescent="0.3">
      <c r="A369" s="290">
        <v>71040737005</v>
      </c>
      <c r="B369" s="556" t="s">
        <v>563</v>
      </c>
      <c r="C369" s="557">
        <v>9655184</v>
      </c>
      <c r="D369" s="574">
        <v>13753863</v>
      </c>
      <c r="E369" s="566"/>
      <c r="F369" s="566"/>
      <c r="G369" s="570"/>
      <c r="H369" s="570"/>
    </row>
    <row r="370" spans="1:9" s="293" customFormat="1" x14ac:dyDescent="0.3">
      <c r="A370" s="290"/>
      <c r="B370" s="567" t="s">
        <v>325</v>
      </c>
      <c r="C370" s="568">
        <f>SUM(C368:C369)</f>
        <v>14535758.359999999</v>
      </c>
      <c r="D370" s="578">
        <f>SUM(D368:D369)</f>
        <v>17629517</v>
      </c>
      <c r="E370" s="569"/>
      <c r="F370" s="569"/>
      <c r="G370" s="570">
        <f>+EERR!H25+C370</f>
        <v>0</v>
      </c>
      <c r="H370" s="570">
        <f>+EERR!I25+D370</f>
        <v>0</v>
      </c>
      <c r="I370" s="294"/>
    </row>
    <row r="371" spans="1:9" s="293" customFormat="1" x14ac:dyDescent="0.3">
      <c r="A371" s="290"/>
      <c r="B371" s="580" t="s">
        <v>564</v>
      </c>
      <c r="C371" s="581"/>
      <c r="D371" s="572"/>
      <c r="E371" s="549"/>
      <c r="F371" s="549"/>
      <c r="G371" s="570"/>
      <c r="H371" s="570"/>
      <c r="I371" s="294"/>
    </row>
    <row r="372" spans="1:9" s="293" customFormat="1" hidden="1" x14ac:dyDescent="0.3">
      <c r="A372" s="290"/>
      <c r="B372" s="556" t="s">
        <v>565</v>
      </c>
      <c r="C372" s="562">
        <v>0</v>
      </c>
      <c r="D372" s="574">
        <v>0</v>
      </c>
      <c r="E372" s="549"/>
      <c r="F372" s="549"/>
      <c r="G372" s="570"/>
      <c r="H372" s="570"/>
      <c r="I372" s="294"/>
    </row>
    <row r="373" spans="1:9" s="293" customFormat="1" hidden="1" x14ac:dyDescent="0.3">
      <c r="A373" s="290"/>
      <c r="B373" s="556" t="s">
        <v>566</v>
      </c>
      <c r="C373" s="562">
        <v>0</v>
      </c>
      <c r="D373" s="574">
        <v>0</v>
      </c>
      <c r="E373" s="549"/>
      <c r="F373" s="549"/>
      <c r="G373" s="570"/>
      <c r="H373" s="570"/>
      <c r="I373" s="294"/>
    </row>
    <row r="374" spans="1:9" s="293" customFormat="1" x14ac:dyDescent="0.3">
      <c r="A374" s="290">
        <v>71040733019</v>
      </c>
      <c r="B374" s="556" t="s">
        <v>567</v>
      </c>
      <c r="C374" s="557">
        <v>135000000</v>
      </c>
      <c r="D374" s="574">
        <v>101655331</v>
      </c>
      <c r="E374" s="575">
        <v>71341400</v>
      </c>
      <c r="F374" s="569">
        <f>+D374-E374</f>
        <v>30313931</v>
      </c>
      <c r="G374" s="570"/>
      <c r="H374" s="570"/>
      <c r="I374" s="294"/>
    </row>
    <row r="375" spans="1:9" s="293" customFormat="1" x14ac:dyDescent="0.3">
      <c r="A375" s="290"/>
      <c r="B375" s="556" t="s">
        <v>424</v>
      </c>
      <c r="C375" s="582">
        <v>0</v>
      </c>
      <c r="D375" s="574">
        <v>49275000</v>
      </c>
      <c r="E375" s="575">
        <v>32850000</v>
      </c>
      <c r="F375" s="569">
        <f t="shared" ref="F375:F385" si="9">+D375-E375</f>
        <v>16425000</v>
      </c>
      <c r="G375" s="570"/>
      <c r="H375" s="570"/>
      <c r="I375" s="294"/>
    </row>
    <row r="376" spans="1:9" s="293" customFormat="1" x14ac:dyDescent="0.3">
      <c r="A376" s="290">
        <v>71010701001</v>
      </c>
      <c r="B376" s="556" t="s">
        <v>471</v>
      </c>
      <c r="C376" s="557">
        <v>40785724.799999997</v>
      </c>
      <c r="D376" s="574">
        <v>32625035</v>
      </c>
      <c r="E376" s="575">
        <v>21720630</v>
      </c>
      <c r="F376" s="569">
        <f t="shared" si="9"/>
        <v>10904405</v>
      </c>
      <c r="G376" s="570"/>
      <c r="H376" s="570"/>
      <c r="I376" s="294"/>
    </row>
    <row r="377" spans="1:9" s="293" customFormat="1" x14ac:dyDescent="0.3">
      <c r="A377" s="290">
        <v>7104073306405</v>
      </c>
      <c r="B377" s="556" t="s">
        <v>472</v>
      </c>
      <c r="C377" s="557">
        <v>187261229.27129996</v>
      </c>
      <c r="D377" s="574">
        <v>326250350</v>
      </c>
      <c r="E377" s="575">
        <v>217206300</v>
      </c>
      <c r="F377" s="569">
        <f t="shared" si="9"/>
        <v>109044050</v>
      </c>
      <c r="G377" s="570"/>
      <c r="H377" s="570"/>
      <c r="I377" s="294"/>
    </row>
    <row r="378" spans="1:9" s="293" customFormat="1" x14ac:dyDescent="0.3">
      <c r="A378" s="290">
        <v>7104073306403</v>
      </c>
      <c r="B378" s="556" t="s">
        <v>473</v>
      </c>
      <c r="C378" s="557">
        <v>59517283.780000001</v>
      </c>
      <c r="D378" s="574">
        <v>32625035</v>
      </c>
      <c r="E378" s="575">
        <v>21720630</v>
      </c>
      <c r="F378" s="569">
        <f t="shared" si="9"/>
        <v>10904405</v>
      </c>
      <c r="G378" s="570"/>
      <c r="H378" s="570"/>
      <c r="I378" s="294"/>
    </row>
    <row r="379" spans="1:9" s="293" customFormat="1" x14ac:dyDescent="0.3">
      <c r="A379" s="583">
        <v>7104073306404</v>
      </c>
      <c r="B379" s="556" t="s">
        <v>474</v>
      </c>
      <c r="C379" s="557">
        <v>295992252.10000002</v>
      </c>
      <c r="D379" s="574">
        <v>25740238</v>
      </c>
      <c r="E379" s="575">
        <v>22092429</v>
      </c>
      <c r="F379" s="569">
        <f t="shared" si="9"/>
        <v>3647809</v>
      </c>
      <c r="G379" s="570"/>
      <c r="H379" s="570"/>
      <c r="I379" s="294"/>
    </row>
    <row r="380" spans="1:9" s="293" customFormat="1" x14ac:dyDescent="0.3">
      <c r="A380" s="290"/>
      <c r="B380" s="556" t="s">
        <v>568</v>
      </c>
      <c r="C380" s="582">
        <v>0</v>
      </c>
      <c r="D380" s="574">
        <v>225000000</v>
      </c>
      <c r="E380" s="575">
        <v>150000000</v>
      </c>
      <c r="F380" s="569">
        <f t="shared" si="9"/>
        <v>75000000</v>
      </c>
      <c r="G380" s="570"/>
      <c r="H380" s="570"/>
      <c r="I380" s="294"/>
    </row>
    <row r="381" spans="1:9" s="293" customFormat="1" x14ac:dyDescent="0.3">
      <c r="A381" s="583">
        <v>7104073306406</v>
      </c>
      <c r="B381" s="556" t="s">
        <v>569</v>
      </c>
      <c r="C381" s="557">
        <v>416523506.80000001</v>
      </c>
      <c r="D381" s="576">
        <v>0</v>
      </c>
      <c r="E381" s="575"/>
      <c r="F381" s="569"/>
      <c r="G381" s="570"/>
      <c r="H381" s="570"/>
      <c r="I381" s="294"/>
    </row>
    <row r="382" spans="1:9" s="293" customFormat="1" x14ac:dyDescent="0.3">
      <c r="A382" s="290">
        <v>71040735011</v>
      </c>
      <c r="B382" s="556" t="s">
        <v>480</v>
      </c>
      <c r="C382" s="557">
        <v>1873142.5297999999</v>
      </c>
      <c r="D382" s="574">
        <v>6139143</v>
      </c>
      <c r="E382" s="575">
        <v>4333547</v>
      </c>
      <c r="F382" s="569">
        <f t="shared" si="9"/>
        <v>1805596</v>
      </c>
      <c r="G382" s="570"/>
      <c r="H382" s="570"/>
      <c r="I382" s="294"/>
    </row>
    <row r="383" spans="1:9" s="293" customFormat="1" x14ac:dyDescent="0.3">
      <c r="A383" s="290"/>
      <c r="B383" s="556" t="s">
        <v>570</v>
      </c>
      <c r="C383" s="557">
        <v>17988603</v>
      </c>
      <c r="D383" s="574">
        <v>14489304</v>
      </c>
      <c r="E383" s="575">
        <v>14489304</v>
      </c>
      <c r="F383" s="569">
        <f t="shared" si="9"/>
        <v>0</v>
      </c>
      <c r="G383" s="570"/>
      <c r="H383" s="570"/>
      <c r="I383" s="294"/>
    </row>
    <row r="384" spans="1:9" s="293" customFormat="1" x14ac:dyDescent="0.3">
      <c r="A384" s="290">
        <v>71030719001</v>
      </c>
      <c r="B384" s="556" t="s">
        <v>571</v>
      </c>
      <c r="C384" s="557">
        <v>62649440</v>
      </c>
      <c r="D384" s="574">
        <v>3247169</v>
      </c>
      <c r="E384" s="575">
        <v>3247169</v>
      </c>
      <c r="F384" s="569">
        <f t="shared" si="9"/>
        <v>0</v>
      </c>
      <c r="G384" s="570"/>
      <c r="H384" s="570"/>
      <c r="I384" s="294"/>
    </row>
    <row r="385" spans="1:9" s="293" customFormat="1" x14ac:dyDescent="0.3">
      <c r="A385" s="290"/>
      <c r="B385" s="556" t="s">
        <v>572</v>
      </c>
      <c r="C385" s="557">
        <v>163877.60279999999</v>
      </c>
      <c r="D385" s="574">
        <v>4522124</v>
      </c>
      <c r="E385" s="575">
        <v>4522124</v>
      </c>
      <c r="F385" s="569">
        <f t="shared" si="9"/>
        <v>0</v>
      </c>
      <c r="G385" s="570"/>
      <c r="H385" s="570"/>
      <c r="I385" s="294"/>
    </row>
    <row r="386" spans="1:9" s="293" customFormat="1" x14ac:dyDescent="0.3">
      <c r="A386" s="290">
        <v>71040735012</v>
      </c>
      <c r="B386" s="556" t="s">
        <v>573</v>
      </c>
      <c r="C386" s="557">
        <v>3880066.8309000004</v>
      </c>
      <c r="D386" s="576">
        <v>0</v>
      </c>
      <c r="E386" s="575"/>
      <c r="F386" s="569"/>
      <c r="G386" s="570"/>
      <c r="H386" s="570"/>
      <c r="I386" s="294"/>
    </row>
    <row r="387" spans="1:9" s="293" customFormat="1" x14ac:dyDescent="0.3">
      <c r="A387" s="290">
        <v>71010705002</v>
      </c>
      <c r="B387" s="556" t="s">
        <v>574</v>
      </c>
      <c r="C387" s="557">
        <v>594039.64800000004</v>
      </c>
      <c r="D387" s="576">
        <v>0</v>
      </c>
      <c r="E387" s="575"/>
      <c r="F387" s="569"/>
      <c r="G387" s="570"/>
      <c r="H387" s="570"/>
      <c r="I387" s="294"/>
    </row>
    <row r="388" spans="1:9" s="293" customFormat="1" x14ac:dyDescent="0.3">
      <c r="A388" s="290">
        <v>71010705007</v>
      </c>
      <c r="B388" s="556" t="s">
        <v>575</v>
      </c>
      <c r="C388" s="584">
        <v>143848.47399999999</v>
      </c>
      <c r="D388" s="576">
        <v>0</v>
      </c>
      <c r="E388" s="575"/>
      <c r="F388" s="569"/>
      <c r="G388" s="570"/>
      <c r="H388" s="570"/>
      <c r="I388" s="294"/>
    </row>
    <row r="389" spans="1:9" s="293" customFormat="1" x14ac:dyDescent="0.3">
      <c r="A389" s="290"/>
      <c r="B389" s="567" t="s">
        <v>325</v>
      </c>
      <c r="C389" s="568">
        <f>SUM(C374:C388)</f>
        <v>1222373014.8367999</v>
      </c>
      <c r="D389" s="568">
        <f>SUM(D372:D388)</f>
        <v>821568729</v>
      </c>
      <c r="E389" s="579">
        <f>SUM(E374:E385)</f>
        <v>563523533</v>
      </c>
      <c r="F389" s="579"/>
      <c r="G389" s="607">
        <f>+EERR!H27+C389</f>
        <v>0</v>
      </c>
      <c r="H389" s="607">
        <f>+EERR!I27+D389</f>
        <v>0</v>
      </c>
      <c r="I389" s="294"/>
    </row>
    <row r="390" spans="1:9" s="293" customFormat="1" x14ac:dyDescent="0.3">
      <c r="A390" s="290"/>
      <c r="B390" s="585" t="s">
        <v>576</v>
      </c>
      <c r="C390" s="562"/>
      <c r="D390" s="558"/>
      <c r="E390" s="608">
        <v>0</v>
      </c>
      <c r="F390" s="549"/>
      <c r="G390" s="607"/>
      <c r="H390" s="607"/>
      <c r="I390" s="294"/>
    </row>
    <row r="391" spans="1:9" s="293" customFormat="1" x14ac:dyDescent="0.3">
      <c r="A391" s="290">
        <v>5010302</v>
      </c>
      <c r="B391" s="573" t="s">
        <v>577</v>
      </c>
      <c r="C391" s="562">
        <v>468710363.74133003</v>
      </c>
      <c r="D391" s="574">
        <v>641757873</v>
      </c>
      <c r="E391" s="549"/>
      <c r="F391" s="549"/>
      <c r="G391" s="607"/>
      <c r="H391" s="607"/>
      <c r="I391" s="294"/>
    </row>
    <row r="392" spans="1:9" s="293" customFormat="1" x14ac:dyDescent="0.3">
      <c r="A392" s="290">
        <v>71040733090</v>
      </c>
      <c r="B392" s="573" t="s">
        <v>578</v>
      </c>
      <c r="C392" s="557">
        <v>6405.7358000000004</v>
      </c>
      <c r="D392" s="574">
        <v>1437</v>
      </c>
      <c r="E392" s="414"/>
      <c r="F392" s="549"/>
      <c r="G392" s="607"/>
      <c r="H392" s="607"/>
      <c r="I392" s="294"/>
    </row>
    <row r="393" spans="1:9" s="293" customFormat="1" x14ac:dyDescent="0.3">
      <c r="A393" s="290"/>
      <c r="B393" s="567" t="s">
        <v>325</v>
      </c>
      <c r="C393" s="568">
        <f>SUM(C391:C392)</f>
        <v>468716769.47713006</v>
      </c>
      <c r="D393" s="568">
        <f>SUM(D391:D392)</f>
        <v>641759310</v>
      </c>
      <c r="E393" s="608">
        <f>+C318+C366+C370+C389+C393</f>
        <v>3637657491.5072298</v>
      </c>
      <c r="F393" s="608">
        <v>3637657491.5072298</v>
      </c>
      <c r="G393" s="607">
        <f>+F393-E393</f>
        <v>0</v>
      </c>
      <c r="H393" s="607">
        <f>+EERR!I28+D393</f>
        <v>0</v>
      </c>
      <c r="I393" s="294"/>
    </row>
    <row r="394" spans="1:9" x14ac:dyDescent="0.3">
      <c r="A394" s="283"/>
      <c r="B394" s="530"/>
      <c r="C394" s="530"/>
      <c r="D394" s="530"/>
      <c r="E394" s="459"/>
      <c r="F394" s="459"/>
      <c r="G394" s="609"/>
      <c r="H394" s="609"/>
    </row>
    <row r="395" spans="1:9" x14ac:dyDescent="0.3">
      <c r="A395" s="283"/>
      <c r="B395" s="530"/>
      <c r="C395" s="530"/>
      <c r="D395" s="530"/>
    </row>
    <row r="396" spans="1:9" x14ac:dyDescent="0.3">
      <c r="A396" s="283"/>
      <c r="B396" s="547" t="s">
        <v>579</v>
      </c>
      <c r="C396" s="547"/>
      <c r="D396" s="547"/>
      <c r="E396" s="547"/>
      <c r="F396" s="547"/>
    </row>
    <row r="397" spans="1:9" x14ac:dyDescent="0.3">
      <c r="A397" s="283"/>
    </row>
    <row r="398" spans="1:9" x14ac:dyDescent="0.3">
      <c r="A398" s="283"/>
      <c r="B398" s="34" t="s">
        <v>580</v>
      </c>
    </row>
    <row r="399" spans="1:9" x14ac:dyDescent="0.3">
      <c r="A399" s="283"/>
      <c r="B399" s="68" t="s">
        <v>581</v>
      </c>
    </row>
    <row r="400" spans="1:9" x14ac:dyDescent="0.3">
      <c r="A400" s="283"/>
    </row>
    <row r="401" spans="1:11" x14ac:dyDescent="0.3">
      <c r="A401" s="283"/>
      <c r="B401" s="34" t="s">
        <v>582</v>
      </c>
    </row>
    <row r="402" spans="1:11" x14ac:dyDescent="0.3">
      <c r="A402" s="283"/>
      <c r="B402" s="68" t="s">
        <v>583</v>
      </c>
    </row>
    <row r="403" spans="1:11" x14ac:dyDescent="0.3">
      <c r="A403" s="283"/>
    </row>
    <row r="404" spans="1:11" x14ac:dyDescent="0.3">
      <c r="A404" s="283"/>
    </row>
    <row r="405" spans="1:11" x14ac:dyDescent="0.3">
      <c r="A405" s="283"/>
      <c r="B405" s="36" t="s">
        <v>584</v>
      </c>
    </row>
    <row r="406" spans="1:11" ht="36.6" customHeight="1" x14ac:dyDescent="0.3">
      <c r="A406" s="283"/>
      <c r="B406" s="586" t="s">
        <v>585</v>
      </c>
      <c r="C406" s="586"/>
      <c r="D406" s="586"/>
      <c r="E406" s="586"/>
      <c r="F406" s="586"/>
      <c r="G406" s="586"/>
      <c r="H406" s="586"/>
      <c r="I406" s="586"/>
      <c r="J406" s="586"/>
    </row>
    <row r="407" spans="1:11" x14ac:dyDescent="0.3">
      <c r="A407" s="283"/>
    </row>
    <row r="408" spans="1:11" x14ac:dyDescent="0.3">
      <c r="A408" s="283"/>
    </row>
    <row r="409" spans="1:11" x14ac:dyDescent="0.3">
      <c r="A409" s="283"/>
      <c r="B409" s="36" t="s">
        <v>586</v>
      </c>
    </row>
    <row r="410" spans="1:11" ht="31.95" customHeight="1" x14ac:dyDescent="0.3">
      <c r="A410" s="283"/>
      <c r="B410" s="586" t="s">
        <v>587</v>
      </c>
      <c r="C410" s="586"/>
      <c r="D410" s="586"/>
      <c r="E410" s="586"/>
      <c r="F410" s="586"/>
      <c r="G410" s="586"/>
      <c r="H410" s="586"/>
      <c r="I410" s="586"/>
      <c r="J410" s="586"/>
      <c r="K410" s="586"/>
    </row>
    <row r="411" spans="1:11" x14ac:dyDescent="0.3">
      <c r="A411" s="283"/>
      <c r="B411" s="587"/>
      <c r="C411" s="587"/>
      <c r="D411" s="587"/>
      <c r="E411" s="587"/>
      <c r="F411" s="587"/>
    </row>
    <row r="412" spans="1:11" x14ac:dyDescent="0.3">
      <c r="A412" s="283"/>
      <c r="B412" s="587"/>
      <c r="C412" s="587"/>
      <c r="D412" s="587"/>
      <c r="E412" s="587"/>
      <c r="F412" s="587"/>
    </row>
    <row r="413" spans="1:11" x14ac:dyDescent="0.3">
      <c r="A413" s="283"/>
      <c r="B413" s="36" t="s">
        <v>588</v>
      </c>
    </row>
    <row r="414" spans="1:11" x14ac:dyDescent="0.3">
      <c r="A414" s="283"/>
      <c r="B414" s="588" t="s">
        <v>589</v>
      </c>
      <c r="C414" s="588"/>
      <c r="D414" s="588"/>
      <c r="E414" s="588"/>
      <c r="F414" s="588"/>
      <c r="G414" s="588"/>
      <c r="H414" s="588"/>
    </row>
    <row r="415" spans="1:11" x14ac:dyDescent="0.3">
      <c r="A415" s="283"/>
      <c r="B415" s="587"/>
      <c r="C415" s="587"/>
      <c r="D415" s="587"/>
      <c r="E415" s="587"/>
      <c r="F415" s="587"/>
    </row>
    <row r="416" spans="1:11" x14ac:dyDescent="0.3">
      <c r="A416" s="283"/>
      <c r="B416" s="36"/>
    </row>
    <row r="417" spans="1:9" x14ac:dyDescent="0.3">
      <c r="A417" s="283"/>
      <c r="B417" s="587"/>
      <c r="C417" s="587"/>
      <c r="D417" s="587"/>
      <c r="E417" s="587"/>
      <c r="F417" s="587"/>
    </row>
    <row r="418" spans="1:9" x14ac:dyDescent="0.3">
      <c r="A418" s="283"/>
      <c r="B418" s="587"/>
      <c r="C418" s="587"/>
      <c r="D418" s="587"/>
      <c r="E418" s="587"/>
      <c r="F418" s="587"/>
    </row>
    <row r="419" spans="1:9" x14ac:dyDescent="0.3">
      <c r="A419" s="283"/>
    </row>
    <row r="420" spans="1:9" x14ac:dyDescent="0.3">
      <c r="A420" s="283"/>
    </row>
    <row r="421" spans="1:9" x14ac:dyDescent="0.3">
      <c r="A421" s="283"/>
      <c r="B421" s="63" t="str">
        <f>+BG!C67</f>
        <v>Andrea Ramirez</v>
      </c>
      <c r="D421" s="145"/>
      <c r="E421" s="64" t="str">
        <f>+BG!$F$67</f>
        <v>Dario Brugiati</v>
      </c>
      <c r="F421" s="195"/>
      <c r="I421" s="65" t="str">
        <f>+'Notas 1 a Nota 3'!L68</f>
        <v>Carlos Amaral</v>
      </c>
    </row>
    <row r="422" spans="1:9" x14ac:dyDescent="0.3">
      <c r="A422" s="283"/>
      <c r="B422" s="66" t="str">
        <f>+BG!C68</f>
        <v>Gerente General</v>
      </c>
      <c r="D422" s="258"/>
      <c r="E422" s="67" t="str">
        <f>+BG!$F$68</f>
        <v>Apoderado</v>
      </c>
      <c r="F422" s="196"/>
      <c r="I422" s="67" t="s">
        <v>101</v>
      </c>
    </row>
  </sheetData>
  <mergeCells count="65">
    <mergeCell ref="B406:J406"/>
    <mergeCell ref="B410:K410"/>
    <mergeCell ref="C257:D257"/>
    <mergeCell ref="C258:D258"/>
    <mergeCell ref="C261:D261"/>
    <mergeCell ref="B266:F266"/>
    <mergeCell ref="B294:C294"/>
    <mergeCell ref="B396:F396"/>
    <mergeCell ref="C250:D250"/>
    <mergeCell ref="C251:D251"/>
    <mergeCell ref="C252:D252"/>
    <mergeCell ref="C253:D253"/>
    <mergeCell ref="C255:D255"/>
    <mergeCell ref="C256:D256"/>
    <mergeCell ref="C240:D240"/>
    <mergeCell ref="C241:D241"/>
    <mergeCell ref="C242:D242"/>
    <mergeCell ref="C243:D243"/>
    <mergeCell ref="C247:D247"/>
    <mergeCell ref="C249:D249"/>
    <mergeCell ref="F213:F214"/>
    <mergeCell ref="B236:B237"/>
    <mergeCell ref="C236:D237"/>
    <mergeCell ref="E236:E237"/>
    <mergeCell ref="F236:F237"/>
    <mergeCell ref="C239:D239"/>
    <mergeCell ref="B158:B159"/>
    <mergeCell ref="B184:B185"/>
    <mergeCell ref="B213:B214"/>
    <mergeCell ref="C213:C214"/>
    <mergeCell ref="D213:D214"/>
    <mergeCell ref="E213:E214"/>
    <mergeCell ref="I77:I78"/>
    <mergeCell ref="B111:C112"/>
    <mergeCell ref="B116:C116"/>
    <mergeCell ref="B117:C117"/>
    <mergeCell ref="B119:C119"/>
    <mergeCell ref="B146:D146"/>
    <mergeCell ref="B75:H75"/>
    <mergeCell ref="B77:B78"/>
    <mergeCell ref="C77:D78"/>
    <mergeCell ref="E77:E78"/>
    <mergeCell ref="F77:F78"/>
    <mergeCell ref="G77:G78"/>
    <mergeCell ref="H77:H78"/>
    <mergeCell ref="G23:G24"/>
    <mergeCell ref="H23:H24"/>
    <mergeCell ref="B25:H25"/>
    <mergeCell ref="B26:H26"/>
    <mergeCell ref="B49:H49"/>
    <mergeCell ref="B51:B52"/>
    <mergeCell ref="C51:C52"/>
    <mergeCell ref="D51:D52"/>
    <mergeCell ref="E51:E52"/>
    <mergeCell ref="F51:F52"/>
    <mergeCell ref="B13:H13"/>
    <mergeCell ref="B15:B16"/>
    <mergeCell ref="C15:C16"/>
    <mergeCell ref="D15:D16"/>
    <mergeCell ref="B21:H21"/>
    <mergeCell ref="B23:B24"/>
    <mergeCell ref="C23:C24"/>
    <mergeCell ref="D23:D24"/>
    <mergeCell ref="E23:E24"/>
    <mergeCell ref="F23:F24"/>
  </mergeCells>
  <hyperlinks>
    <hyperlink ref="G9" location="Indice!A1" display="Índice" xr:uid="{5753EC88-0A19-4299-A4C4-9BD1DD865829}"/>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18AFRgX0TzBEiLIDqW7edDNNlKII0Xm/FbAigK256cg=</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1zf+qwJ0BsTk+JdB1zN3wgnrcFTYmFiUXGczbINHPL0=</DigestValue>
    </Reference>
  </SignedInfo>
  <SignatureValue>CXQ5UBgkSfDvJmfrErSdlQjqWPp40mLlnoYAPiaWxpgbQ8m1uIgIMnxn5UmP17fkmvLz+qam1p7Q
5fEj4dxh6ndW5lUVUXgeRfTyJrVAIulCo7M/AJBrFGNKcEZK2DTiqm431P+O7IZ7h/Vr0kbql8kl
z+Qi3syUvPHMRFCv5CXQaItUDyJNwgBV/QfAMeHos0Vmug92DcCol+8vHIrTbcQOkF8jcVkBrv3T
ZLupsWU1h1hMwu4xi0VCaL631WWunUnuxmjABhsCCf9ZiobBhNA4rUWZ7eoiWvO5Tm42Lf5zB9jC
z1JUJb1+ZRBD9AhVbPEcC34tgpAEyqxU9Tp8uw==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rUevYSK6YV+s/vK0hTp4gj6mLOgb1AtlAFYjNy+vUyE=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q29r9gO+JMHLFxZRNZQMe5g0PlYLhHY1zFlCGiK3R/M=</DigestValue>
      </Reference>
      <Reference URI="/xl/drawings/drawing2.xml?ContentType=application/vnd.openxmlformats-officedocument.drawing+xml">
        <DigestMethod Algorithm="http://www.w3.org/2001/04/xmlenc#sha256"/>
        <DigestValue>pZTL9icnZ/1Jrn4Q9S5l0Eqg/+UxpY5dQ/ZY4Tk5URI=</DigestValue>
      </Reference>
      <Reference URI="/xl/drawings/drawing3.xml?ContentType=application/vnd.openxmlformats-officedocument.drawing+xml">
        <DigestMethod Algorithm="http://www.w3.org/2001/04/xmlenc#sha256"/>
        <DigestValue>QlwhEHKmE56pQWLCjgUwSb8s/tKC0jCRei6UxS+SlQo=</DigestValue>
      </Reference>
      <Reference URI="/xl/drawings/drawing4.xml?ContentType=application/vnd.openxmlformats-officedocument.drawing+xml">
        <DigestMethod Algorithm="http://www.w3.org/2001/04/xmlenc#sha256"/>
        <DigestValue>im0qx8b7onqA6J8WrlOkTMwT+gjE1/tzhJv6wSVUdpE=</DigestValue>
      </Reference>
      <Reference URI="/xl/drawings/drawing5.xml?ContentType=application/vnd.openxmlformats-officedocument.drawing+xml">
        <DigestMethod Algorithm="http://www.w3.org/2001/04/xmlenc#sha256"/>
        <DigestValue>zxssPdWh0rw/xtCWLxlBoxPF8guNoVuVOsZAoXe35Ho=</DigestValue>
      </Reference>
      <Reference URI="/xl/drawings/drawing6.xml?ContentType=application/vnd.openxmlformats-officedocument.drawing+xml">
        <DigestMethod Algorithm="http://www.w3.org/2001/04/xmlenc#sha256"/>
        <DigestValue>XbGn5E+wED51QFOL2ZbgkeqISAhAfO3ju2IJBMSXNQk=</DigestValue>
      </Reference>
      <Reference URI="/xl/drawings/drawing7.xml?ContentType=application/vnd.openxmlformats-officedocument.drawing+xml">
        <DigestMethod Algorithm="http://www.w3.org/2001/04/xmlenc#sha256"/>
        <DigestValue>zEmryHV0sGBqh5YFJ/kCFzq1HeE2ExvRb9vk92q3yoA=</DigestValue>
      </Reference>
      <Reference URI="/xl/drawings/drawing8.xml?ContentType=application/vnd.openxmlformats-officedocument.drawing+xml">
        <DigestMethod Algorithm="http://www.w3.org/2001/04/xmlenc#sha256"/>
        <DigestValue>/EIt5E2E/XM3Ek7RHl1Hr8AjpYN98GYfJ2VT/USd/fg=</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/+g4uTuZwsu4/X6OKJONhUIzbItgDeU8Fa0g3PDw/o0=</DigestValue>
      </Reference>
      <Reference URI="/xl/styles.xml?ContentType=application/vnd.openxmlformats-officedocument.spreadsheetml.styles+xml">
        <DigestMethod Algorithm="http://www.w3.org/2001/04/xmlenc#sha256"/>
        <DigestValue>7Bsnm//96Z/Cy87zCh9vYDBp7Z6977YZCVEBsFOZL4U=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JeY/wcuTBr/sAoIQB7D0roVJVGHgpUESdgCL70r0ods=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u3QQnvjgdngGR29ZMasKyWqKxn85bJdzRqNZJ6lXNV0=</DigestValue>
      </Reference>
      <Reference URI="/xl/worksheets/sheet2.xml?ContentType=application/vnd.openxmlformats-officedocument.spreadsheetml.worksheet+xml">
        <DigestMethod Algorithm="http://www.w3.org/2001/04/xmlenc#sha256"/>
        <DigestValue>tB0bhR7fV970PIDkygpKUst9DLZPWZhQkSiTNzzY/J0=</DigestValue>
      </Reference>
      <Reference URI="/xl/worksheets/sheet3.xml?ContentType=application/vnd.openxmlformats-officedocument.spreadsheetml.worksheet+xml">
        <DigestMethod Algorithm="http://www.w3.org/2001/04/xmlenc#sha256"/>
        <DigestValue>LZsPbQ10vCZvYrDIX2rHQSVIEn/nKVMZ0loX5twhZBg=</DigestValue>
      </Reference>
      <Reference URI="/xl/worksheets/sheet4.xml?ContentType=application/vnd.openxmlformats-officedocument.spreadsheetml.worksheet+xml">
        <DigestMethod Algorithm="http://www.w3.org/2001/04/xmlenc#sha256"/>
        <DigestValue>u1HDUz1e27KDoe3SoYXSbOJlVbpiMVTbEfBeM3zBsFk=</DigestValue>
      </Reference>
      <Reference URI="/xl/worksheets/sheet5.xml?ContentType=application/vnd.openxmlformats-officedocument.spreadsheetml.worksheet+xml">
        <DigestMethod Algorithm="http://www.w3.org/2001/04/xmlenc#sha256"/>
        <DigestValue>3gVyTuYDvTkQ3KgnZVFTKCzH9Lav8iVBiJ+394S/g2s=</DigestValue>
      </Reference>
      <Reference URI="/xl/worksheets/sheet6.xml?ContentType=application/vnd.openxmlformats-officedocument.spreadsheetml.worksheet+xml">
        <DigestMethod Algorithm="http://www.w3.org/2001/04/xmlenc#sha256"/>
        <DigestValue>EBunW7ask1cPxh6lOS+HBNJ7nEi61MdjvlocSdZy+yo=</DigestValue>
      </Reference>
      <Reference URI="/xl/worksheets/sheet7.xml?ContentType=application/vnd.openxmlformats-officedocument.spreadsheetml.worksheet+xml">
        <DigestMethod Algorithm="http://www.w3.org/2001/04/xmlenc#sha256"/>
        <DigestValue>CYE0vhLf+FfZyuOU77i7LU7PbCjoMJ0HbrEa4DYI39s=</DigestValue>
      </Reference>
      <Reference URI="/xl/worksheets/sheet8.xml?ContentType=application/vnd.openxmlformats-officedocument.spreadsheetml.worksheet+xml">
        <DigestMethod Algorithm="http://www.w3.org/2001/04/xmlenc#sha256"/>
        <DigestValue>/kd4Q+W0bZGdjE7mSxvb7d8hXcJbN4OW4ZEjixZl/Kk=</DigestValue>
      </Reference>
    </Manifest>
    <SignatureProperties>
      <SignatureProperty Id="idSignatureTime" Target="#idPackageSignature">
        <mdssi:SignatureTime xmlns:mdssi="http://schemas.openxmlformats.org/package/2006/digital-signature">
          <mdssi:Format>YYYY-MM-DDThh:mm:ssTZD</mdssi:Format>
          <mdssi:Value>2024-10-29T18:15:40Z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2024-10-29T18:15:40Z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oWZe6567LPZGmzgIDS9LuSmsr5ztr1QwrzYNTqOaoj8=</DigestValue>
    </Reference>
    <Reference Type="http://www.w3.org/2000/09/xmldsig#Object" URI="#idOfficeObject">
      <DigestMethod Algorithm="http://www.w3.org/2001/04/xmlenc#sha256"/>
      <DigestValue>bP92uKlJi5k5DaMcHikp9yVXZkt3plKAL4geb86BIy0=</DigestValue>
    </Reference>
    <Reference Type="http://uri.etsi.org/01903#SignedProperties" URI="#idSignedProperties">
      <Transforms>
        <Transform Algorithm="http://www.w3.org/TR/2001/REC-xml-c14n-20010315"/>
      </Transforms>
      <DigestMethod Algorithm="http://www.w3.org/2001/04/xmlenc#sha256"/>
      <DigestValue>7exj/VpJQhgJKV8UltRh3MTwT2RvuGIIhiNgsYTpJm8=</DigestValue>
    </Reference>
  </SignedInfo>
  <SignatureValue>rWO4mmuDom2aMGVkgFy9QWpvG9Y0N4MXXC0vrmQCaxLbx9cUkf0M8f6f80zUrQI+0SbWhIVO2Lh5
BF2OdaEkZxc8pgWSyA52K1OB7DAEEUPZ0rY8eNi3TWT908Cx4+50fiww4cSK+qRO1C3Pu9yPufW9
quRmPLabrds6koKAUM4sABVHnkgi6VJIKXU2UKzm8FnFBohszL8yuWjaS4IBF/PUt1cCD4qYXG/B
TnhWC2onA3y+Pv1QatFiJ7uuzEoFRhsk4XrUyp7GcHPB79UL8zTCUu0LT6o0C7LvgteWTTUTWTXC
FqDvNZZTxE7cIazcEX6MkIEkmViaPpz+8u4L9w==</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rUevYSK6YV+s/vK0hTp4gj6mLOgb1AtlAFYjNy+vUyE=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q29r9gO+JMHLFxZRNZQMe5g0PlYLhHY1zFlCGiK3R/M=</DigestValue>
      </Reference>
      <Reference URI="/xl/drawings/drawing2.xml?ContentType=application/vnd.openxmlformats-officedocument.drawing+xml">
        <DigestMethod Algorithm="http://www.w3.org/2001/04/xmlenc#sha256"/>
        <DigestValue>pZTL9icnZ/1Jrn4Q9S5l0Eqg/+UxpY5dQ/ZY4Tk5URI=</DigestValue>
      </Reference>
      <Reference URI="/xl/drawings/drawing3.xml?ContentType=application/vnd.openxmlformats-officedocument.drawing+xml">
        <DigestMethod Algorithm="http://www.w3.org/2001/04/xmlenc#sha256"/>
        <DigestValue>QlwhEHKmE56pQWLCjgUwSb8s/tKC0jCRei6UxS+SlQo=</DigestValue>
      </Reference>
      <Reference URI="/xl/drawings/drawing4.xml?ContentType=application/vnd.openxmlformats-officedocument.drawing+xml">
        <DigestMethod Algorithm="http://www.w3.org/2001/04/xmlenc#sha256"/>
        <DigestValue>im0qx8b7onqA6J8WrlOkTMwT+gjE1/tzhJv6wSVUdpE=</DigestValue>
      </Reference>
      <Reference URI="/xl/drawings/drawing5.xml?ContentType=application/vnd.openxmlformats-officedocument.drawing+xml">
        <DigestMethod Algorithm="http://www.w3.org/2001/04/xmlenc#sha256"/>
        <DigestValue>zxssPdWh0rw/xtCWLxlBoxPF8guNoVuVOsZAoXe35Ho=</DigestValue>
      </Reference>
      <Reference URI="/xl/drawings/drawing6.xml?ContentType=application/vnd.openxmlformats-officedocument.drawing+xml">
        <DigestMethod Algorithm="http://www.w3.org/2001/04/xmlenc#sha256"/>
        <DigestValue>XbGn5E+wED51QFOL2ZbgkeqISAhAfO3ju2IJBMSXNQk=</DigestValue>
      </Reference>
      <Reference URI="/xl/drawings/drawing7.xml?ContentType=application/vnd.openxmlformats-officedocument.drawing+xml">
        <DigestMethod Algorithm="http://www.w3.org/2001/04/xmlenc#sha256"/>
        <DigestValue>zEmryHV0sGBqh5YFJ/kCFzq1HeE2ExvRb9vk92q3yoA=</DigestValue>
      </Reference>
      <Reference URI="/xl/drawings/drawing8.xml?ContentType=application/vnd.openxmlformats-officedocument.drawing+xml">
        <DigestMethod Algorithm="http://www.w3.org/2001/04/xmlenc#sha256"/>
        <DigestValue>/EIt5E2E/XM3Ek7RHl1Hr8AjpYN98GYfJ2VT/USd/fg=</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/+g4uTuZwsu4/X6OKJONhUIzbItgDeU8Fa0g3PDw/o0=</DigestValue>
      </Reference>
      <Reference URI="/xl/styles.xml?ContentType=application/vnd.openxmlformats-officedocument.spreadsheetml.styles+xml">
        <DigestMethod Algorithm="http://www.w3.org/2001/04/xmlenc#sha256"/>
        <DigestValue>7Bsnm//96Z/Cy87zCh9vYDBp7Z6977YZCVEBsFOZL4U=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JeY/wcuTBr/sAoIQB7D0roVJVGHgpUESdgCL70r0ods=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u3QQnvjgdngGR29ZMasKyWqKxn85bJdzRqNZJ6lXNV0=</DigestValue>
      </Reference>
      <Reference URI="/xl/worksheets/sheet2.xml?ContentType=application/vnd.openxmlformats-officedocument.spreadsheetml.worksheet+xml">
        <DigestMethod Algorithm="http://www.w3.org/2001/04/xmlenc#sha256"/>
        <DigestValue>tB0bhR7fV970PIDkygpKUst9DLZPWZhQkSiTNzzY/J0=</DigestValue>
      </Reference>
      <Reference URI="/xl/worksheets/sheet3.xml?ContentType=application/vnd.openxmlformats-officedocument.spreadsheetml.worksheet+xml">
        <DigestMethod Algorithm="http://www.w3.org/2001/04/xmlenc#sha256"/>
        <DigestValue>LZsPbQ10vCZvYrDIX2rHQSVIEn/nKVMZ0loX5twhZBg=</DigestValue>
      </Reference>
      <Reference URI="/xl/worksheets/sheet4.xml?ContentType=application/vnd.openxmlformats-officedocument.spreadsheetml.worksheet+xml">
        <DigestMethod Algorithm="http://www.w3.org/2001/04/xmlenc#sha256"/>
        <DigestValue>u1HDUz1e27KDoe3SoYXSbOJlVbpiMVTbEfBeM3zBsFk=</DigestValue>
      </Reference>
      <Reference URI="/xl/worksheets/sheet5.xml?ContentType=application/vnd.openxmlformats-officedocument.spreadsheetml.worksheet+xml">
        <DigestMethod Algorithm="http://www.w3.org/2001/04/xmlenc#sha256"/>
        <DigestValue>3gVyTuYDvTkQ3KgnZVFTKCzH9Lav8iVBiJ+394S/g2s=</DigestValue>
      </Reference>
      <Reference URI="/xl/worksheets/sheet6.xml?ContentType=application/vnd.openxmlformats-officedocument.spreadsheetml.worksheet+xml">
        <DigestMethod Algorithm="http://www.w3.org/2001/04/xmlenc#sha256"/>
        <DigestValue>EBunW7ask1cPxh6lOS+HBNJ7nEi61MdjvlocSdZy+yo=</DigestValue>
      </Reference>
      <Reference URI="/xl/worksheets/sheet7.xml?ContentType=application/vnd.openxmlformats-officedocument.spreadsheetml.worksheet+xml">
        <DigestMethod Algorithm="http://www.w3.org/2001/04/xmlenc#sha256"/>
        <DigestValue>CYE0vhLf+FfZyuOU77i7LU7PbCjoMJ0HbrEa4DYI39s=</DigestValue>
      </Reference>
      <Reference URI="/xl/worksheets/sheet8.xml?ContentType=application/vnd.openxmlformats-officedocument.spreadsheetml.worksheet+xml">
        <DigestMethod Algorithm="http://www.w3.org/2001/04/xmlenc#sha256"/>
        <DigestValue>/kd4Q+W0bZGdjE7mSxvb7d8hXcJbN4OW4ZEjixZl/Kk=</DigestValue>
      </Reference>
    </Manifest>
    <SignatureProperties>
      <SignatureProperty Id="idSignatureTime" Target="#idPackageSignature">
        <mdssi:SignatureTime xmlns:mdssi="http://schemas.openxmlformats.org/package/2006/digital-signature">
          <mdssi:Format>YYYY-MM-DDThh:mm:ssTZD</mdssi:Format>
          <mdssi:Value>2024-10-30T15:20:49Z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 </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2024-10-30T15:20:49Z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 </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Zx5cEY3ef9mnPw6PJf0fwWFRWVTitis3BP69Fx1sBwc=</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QmgbnJWwN24lz7TeN4CxiNNrhf000kn1bXKOIF8WEf8=</DigestValue>
    </Reference>
  </SignedInfo>
  <SignatureValue>L72toI1xlAGFYPgHCw2Nn9y7UqW9YzktCHKCUVKl8kLesdZeNDtwiWvq7Ii2MmNkWUhyG03qaBFe
5Fm+Xyb4eNux1HHl+sKJ6p8Zu3AVsOO9QJoMBQdZ5J1cB4aUxwDdUOF5kMUrmTdzD02WlrRElBwF
3BJoHyYw+6/U1PCHbvwVUgsoV3rQVjj6XtfiMrQ242IMQh3gv928hSBN4bt3oDkFnNID4HKIQ7je
n2/bEZWAWOPXLaiNmV5h3P/twHHVgCoo8rqSZd11UruaWBA656hkaLxd9yLUB3m8T+LlYxqDQsPI
BiyxHbLR8VR9LseVrKx0yKoeRaBhYBdzo3Z+Ag==</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rUevYSK6YV+s/vK0hTp4gj6mLOgb1AtlAFYjNy+vUyE=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q29r9gO+JMHLFxZRNZQMe5g0PlYLhHY1zFlCGiK3R/M=</DigestValue>
      </Reference>
      <Reference URI="/xl/drawings/drawing2.xml?ContentType=application/vnd.openxmlformats-officedocument.drawing+xml">
        <DigestMethod Algorithm="http://www.w3.org/2001/04/xmlenc#sha256"/>
        <DigestValue>pZTL9icnZ/1Jrn4Q9S5l0Eqg/+UxpY5dQ/ZY4Tk5URI=</DigestValue>
      </Reference>
      <Reference URI="/xl/drawings/drawing3.xml?ContentType=application/vnd.openxmlformats-officedocument.drawing+xml">
        <DigestMethod Algorithm="http://www.w3.org/2001/04/xmlenc#sha256"/>
        <DigestValue>QlwhEHKmE56pQWLCjgUwSb8s/tKC0jCRei6UxS+SlQo=</DigestValue>
      </Reference>
      <Reference URI="/xl/drawings/drawing4.xml?ContentType=application/vnd.openxmlformats-officedocument.drawing+xml">
        <DigestMethod Algorithm="http://www.w3.org/2001/04/xmlenc#sha256"/>
        <DigestValue>im0qx8b7onqA6J8WrlOkTMwT+gjE1/tzhJv6wSVUdpE=</DigestValue>
      </Reference>
      <Reference URI="/xl/drawings/drawing5.xml?ContentType=application/vnd.openxmlformats-officedocument.drawing+xml">
        <DigestMethod Algorithm="http://www.w3.org/2001/04/xmlenc#sha256"/>
        <DigestValue>zxssPdWh0rw/xtCWLxlBoxPF8guNoVuVOsZAoXe35Ho=</DigestValue>
      </Reference>
      <Reference URI="/xl/drawings/drawing6.xml?ContentType=application/vnd.openxmlformats-officedocument.drawing+xml">
        <DigestMethod Algorithm="http://www.w3.org/2001/04/xmlenc#sha256"/>
        <DigestValue>XbGn5E+wED51QFOL2ZbgkeqISAhAfO3ju2IJBMSXNQk=</DigestValue>
      </Reference>
      <Reference URI="/xl/drawings/drawing7.xml?ContentType=application/vnd.openxmlformats-officedocument.drawing+xml">
        <DigestMethod Algorithm="http://www.w3.org/2001/04/xmlenc#sha256"/>
        <DigestValue>zEmryHV0sGBqh5YFJ/kCFzq1HeE2ExvRb9vk92q3yoA=</DigestValue>
      </Reference>
      <Reference URI="/xl/drawings/drawing8.xml?ContentType=application/vnd.openxmlformats-officedocument.drawing+xml">
        <DigestMethod Algorithm="http://www.w3.org/2001/04/xmlenc#sha256"/>
        <DigestValue>/EIt5E2E/XM3Ek7RHl1Hr8AjpYN98GYfJ2VT/USd/fg=</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sDlQeFYK3uAya4yxzw6zGoiMJZXV0fGUFJrU03dQkX4=</DigestValue>
      </Reference>
      <Reference URI="/xl/sharedStrings.xml?ContentType=application/vnd.openxmlformats-officedocument.spreadsheetml.sharedStrings+xml">
        <DigestMethod Algorithm="http://www.w3.org/2001/04/xmlenc#sha256"/>
        <DigestValue>/+g4uTuZwsu4/X6OKJONhUIzbItgDeU8Fa0g3PDw/o0=</DigestValue>
      </Reference>
      <Reference URI="/xl/styles.xml?ContentType=application/vnd.openxmlformats-officedocument.spreadsheetml.styles+xml">
        <DigestMethod Algorithm="http://www.w3.org/2001/04/xmlenc#sha256"/>
        <DigestValue>7Bsnm//96Z/Cy87zCh9vYDBp7Z6977YZCVEBsFOZL4U=</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JeY/wcuTBr/sAoIQB7D0roVJVGHgpUESdgCL70r0ods=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u3QQnvjgdngGR29ZMasKyWqKxn85bJdzRqNZJ6lXNV0=</DigestValue>
      </Reference>
      <Reference URI="/xl/worksheets/sheet2.xml?ContentType=application/vnd.openxmlformats-officedocument.spreadsheetml.worksheet+xml">
        <DigestMethod Algorithm="http://www.w3.org/2001/04/xmlenc#sha256"/>
        <DigestValue>tB0bhR7fV970PIDkygpKUst9DLZPWZhQkSiTNzzY/J0=</DigestValue>
      </Reference>
      <Reference URI="/xl/worksheets/sheet3.xml?ContentType=application/vnd.openxmlformats-officedocument.spreadsheetml.worksheet+xml">
        <DigestMethod Algorithm="http://www.w3.org/2001/04/xmlenc#sha256"/>
        <DigestValue>LZsPbQ10vCZvYrDIX2rHQSVIEn/nKVMZ0loX5twhZBg=</DigestValue>
      </Reference>
      <Reference URI="/xl/worksheets/sheet4.xml?ContentType=application/vnd.openxmlformats-officedocument.spreadsheetml.worksheet+xml">
        <DigestMethod Algorithm="http://www.w3.org/2001/04/xmlenc#sha256"/>
        <DigestValue>u1HDUz1e27KDoe3SoYXSbOJlVbpiMVTbEfBeM3zBsFk=</DigestValue>
      </Reference>
      <Reference URI="/xl/worksheets/sheet5.xml?ContentType=application/vnd.openxmlformats-officedocument.spreadsheetml.worksheet+xml">
        <DigestMethod Algorithm="http://www.w3.org/2001/04/xmlenc#sha256"/>
        <DigestValue>3gVyTuYDvTkQ3KgnZVFTKCzH9Lav8iVBiJ+394S/g2s=</DigestValue>
      </Reference>
      <Reference URI="/xl/worksheets/sheet6.xml?ContentType=application/vnd.openxmlformats-officedocument.spreadsheetml.worksheet+xml">
        <DigestMethod Algorithm="http://www.w3.org/2001/04/xmlenc#sha256"/>
        <DigestValue>EBunW7ask1cPxh6lOS+HBNJ7nEi61MdjvlocSdZy+yo=</DigestValue>
      </Reference>
      <Reference URI="/xl/worksheets/sheet7.xml?ContentType=application/vnd.openxmlformats-officedocument.spreadsheetml.worksheet+xml">
        <DigestMethod Algorithm="http://www.w3.org/2001/04/xmlenc#sha256"/>
        <DigestValue>CYE0vhLf+FfZyuOU77i7LU7PbCjoMJ0HbrEa4DYI39s=</DigestValue>
      </Reference>
      <Reference URI="/xl/worksheets/sheet8.xml?ContentType=application/vnd.openxmlformats-officedocument.spreadsheetml.worksheet+xml">
        <DigestMethod Algorithm="http://www.w3.org/2001/04/xmlenc#sha256"/>
        <DigestValue>/kd4Q+W0bZGdjE7mSxvb7d8hXcJbN4OW4ZEjixZl/Kk=</DigestValue>
      </Reference>
    </Manifest>
    <SignatureProperties>
      <SignatureProperty Id="idSignatureTime" Target="#idPackageSignature">
        <mdssi:SignatureTime xmlns:mdssi="http://schemas.openxmlformats.org/package/2006/digital-signature">
          <mdssi:Format>YYYY-MM-DDThh:mm:ssTZD</mdssi:Format>
          <mdssi:Value>2024-10-30T16:07:06Z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2024-10-30T16:07:06Z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EFE</vt:lpstr>
      <vt:lpstr>VPN</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2024-10-29T14:51:48Z</dcterms:created>
  <dcterms:modified xsi:type="dcterms:W3CDTF">2024-10-29T14:58:47Z</dcterms:modified>
</cp:coreProperties>
</file>