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ivotTables/pivotTable1.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G:\Outsourcing\Clientes\Sudameris Securities Casa de Bolsa S.A\REPORTES FONDOS-AFPISA\3.Reportes Firmados\Estados Financieros CB-3er Trimestre\EEFF-8011-20240930\"/>
    </mc:Choice>
  </mc:AlternateContent>
  <xr:revisionPtr revIDLastSave="0" documentId="13_ncr:1_{10B4FC29-5C96-4E08-B5BD-3676B0C3601A}" xr6:coauthVersionLast="47" xr6:coauthVersionMax="47" xr10:uidLastSave="{00000000-0000-0000-0000-000000000000}"/>
  <bookViews>
    <workbookView xWindow="-108" yWindow="-108" windowWidth="23256" windowHeight="12576" tabRatio="843" xr2:uid="{00000000-000D-0000-FFFF-FFFF00000000}"/>
  </bookViews>
  <sheets>
    <sheet name="Índice" sheetId="19" r:id="rId1"/>
    <sheet name="IG" sheetId="14" r:id="rId2"/>
    <sheet name="BG" sheetId="3" r:id="rId3"/>
    <sheet name="EERR" sheetId="26" r:id="rId4"/>
    <sheet name="EFE" sheetId="5" r:id="rId5"/>
    <sheet name="VPN" sheetId="7" r:id="rId6"/>
    <sheet name="Nota 1 a Nota 4" sheetId="8" r:id="rId7"/>
    <sheet name="Nota 5" sheetId="9" r:id="rId8"/>
    <sheet name="Nota 6 a Nota 12" sheetId="22" r:id="rId9"/>
    <sheet name="Hoja1" sheetId="30" state="hidden" r:id="rId10"/>
    <sheet name="Hoja2" sheetId="31" state="hidden" r:id="rId11"/>
  </sheets>
  <definedNames>
    <definedName name="\a" localSheetId="1">#REF!</definedName>
    <definedName name="\a" localSheetId="6">#REF!</definedName>
    <definedName name="\a" localSheetId="7">#REF!</definedName>
    <definedName name="\a" localSheetId="8">#REF!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3" hidden="1">EERR!$B$15:$G$90</definedName>
    <definedName name="_xlnm._FilterDatabase" localSheetId="7" hidden="1">'Nota 5'!$A$82:$T$158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BG!$B$10:$L$96</definedName>
    <definedName name="_xlnm.Print_Area" localSheetId="3">EERR!$B$10:$G$101</definedName>
    <definedName name="_xlnm.Print_Area" localSheetId="7">'Nota 5'!$A$9:$I$1418</definedName>
    <definedName name="_xlnm.Print_Area" localSheetId="8">'Nota 6 a Nota 12'!$A$9:$I$53</definedName>
    <definedName name="_xlnm.Print_Area" localSheetId="5">VPN!$B$9:$M$40</definedName>
    <definedName name="_xlnm.Print_Area">#REF!</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mb" hidden="1">{#N/A,#N/A,FALSE,"Aging Summary";#N/A,#N/A,FALSE,"Ratio Analysis";#N/A,#N/A,FALSE,"Test 120 Day Accts";#N/A,#N/A,FALSE,"Tickmarks"}</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7">'Nota 5'!$B$20</definedName>
    <definedName name="OLE_LINK1" localSheetId="8">'Nota 6 a Nota 12'!#REF!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7">#REF!</definedName>
    <definedName name="OPPROD" localSheetId="8">#REF!</definedName>
    <definedName name="OPPROD" localSheetId="5">#REF!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5" hidden="1">VPN!#REF!</definedName>
    <definedName name="XREF_COLUMN_11" hidden="1">#REF!</definedName>
    <definedName name="XREF_COLUMN_12" localSheetId="1" hidden="1">#REF!</definedName>
    <definedName name="XREF_COLUMN_12" localSheetId="5" hidden="1">VPN!#REF!</definedName>
    <definedName name="XREF_COLUMN_12" hidden="1">#REF!</definedName>
    <definedName name="XREF_COLUMN_13" localSheetId="1" hidden="1">#REF!</definedName>
    <definedName name="XREF_COLUMN_13" localSheetId="5" hidden="1">VPN!#REF!</definedName>
    <definedName name="XREF_COLUMN_13"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localSheetId="1"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BG!$B$10:$L$96</definedName>
    <definedName name="Z_5FCC9217_B3E9_4B91_A943_5F21728EBEE9_.wvu.PrintArea" localSheetId="3" hidden="1">EERR!$B$10:$G$101</definedName>
    <definedName name="Z_5FCC9217_B3E9_4B91_A943_5F21728EBEE9_.wvu.PrintArea" localSheetId="4" hidden="1">EFE!$A$9:$G$63</definedName>
    <definedName name="Z_5FCC9217_B3E9_4B91_A943_5F21728EBEE9_.wvu.PrintArea" localSheetId="6" hidden="1">'Nota 1 a Nota 4'!$A$10:$L$106</definedName>
    <definedName name="Z_5FCC9217_B3E9_4B91_A943_5F21728EBEE9_.wvu.PrintArea" localSheetId="7" hidden="1">'Nota 5'!$A$9:$I$1418</definedName>
    <definedName name="Z_5FCC9217_B3E9_4B91_A943_5F21728EBEE9_.wvu.PrintArea" localSheetId="8" hidden="1">'Nota 6 a Nota 12'!$A$9:$I$53</definedName>
    <definedName name="Z_5FCC9217_B3E9_4B91_A943_5F21728EBEE9_.wvu.PrintArea" localSheetId="5" hidden="1">VPN!$B$9:$M$40</definedName>
    <definedName name="Z_5FCC9217_B3E9_4B91_A943_5F21728EBEE9_.wvu.Rows" localSheetId="4" hidden="1">EFE!$35:$35</definedName>
    <definedName name="Z_7015FC6D_0680_4B00_AA0E_B83DA1D0B666_.wvu.PrintArea" localSheetId="2" hidden="1">BG!$B$10:$L$96</definedName>
    <definedName name="Z_7015FC6D_0680_4B00_AA0E_B83DA1D0B666_.wvu.PrintArea" localSheetId="3" hidden="1">EERR!$B$10:$G$101</definedName>
    <definedName name="Z_7015FC6D_0680_4B00_AA0E_B83DA1D0B666_.wvu.PrintArea" localSheetId="4" hidden="1">EFE!$A$9:$G$63</definedName>
    <definedName name="Z_7015FC6D_0680_4B00_AA0E_B83DA1D0B666_.wvu.PrintArea" localSheetId="6" hidden="1">'Nota 1 a Nota 4'!$A$10:$L$106</definedName>
    <definedName name="Z_7015FC6D_0680_4B00_AA0E_B83DA1D0B666_.wvu.PrintArea" localSheetId="7" hidden="1">'Nota 5'!$A$9:$I$1418</definedName>
    <definedName name="Z_7015FC6D_0680_4B00_AA0E_B83DA1D0B666_.wvu.PrintArea" localSheetId="8" hidden="1">'Nota 6 a Nota 12'!$A$9:$I$53</definedName>
    <definedName name="Z_7015FC6D_0680_4B00_AA0E_B83DA1D0B666_.wvu.PrintArea" localSheetId="5" hidden="1">VPN!$B$9:$M$40</definedName>
    <definedName name="Z_7015FC6D_0680_4B00_AA0E_B83DA1D0B666_.wvu.Rows" localSheetId="4" hidden="1">EFE!$35:$35</definedName>
    <definedName name="Z_970CBB53_F4B3_462F_AEFE_2BC403F5F0AD_.wvu.PrintArea" localSheetId="6" hidden="1">'Nota 1 a Nota 4'!$A$10:$L$106</definedName>
    <definedName name="Z_970CBB53_F4B3_462F_AEFE_2BC403F5F0AD_.wvu.PrintArea" localSheetId="7" hidden="1">'Nota 5'!$A$9:$I$1418</definedName>
    <definedName name="Z_970CBB53_F4B3_462F_AEFE_2BC403F5F0AD_.wvu.PrintArea" localSheetId="8" hidden="1">'Nota 6 a Nota 12'!$A$9:$I$53</definedName>
    <definedName name="Z_B9F63820_5C32_455A_BC9D_0BE84D6B0867_.wvu.PrintArea" localSheetId="2" hidden="1">BG!$B$10:$L$96</definedName>
    <definedName name="Z_B9F63820_5C32_455A_BC9D_0BE84D6B0867_.wvu.PrintArea" localSheetId="3" hidden="1">EERR!$B$10:$G$101</definedName>
    <definedName name="Z_B9F63820_5C32_455A_BC9D_0BE84D6B0867_.wvu.PrintArea" localSheetId="4" hidden="1">EFE!$A$9:$G$63</definedName>
    <definedName name="Z_B9F63820_5C32_455A_BC9D_0BE84D6B0867_.wvu.PrintArea" localSheetId="5" hidden="1">VPN!$B$9:$M$40</definedName>
    <definedName name="Z_B9F63820_5C32_455A_BC9D_0BE84D6B0867_.wvu.Rows" localSheetId="4" hidden="1">EFE!$35:$35</definedName>
    <definedName name="Z_F3648BCD_1CED_4BBB_AE63_37BDB925883F_.wvu.PrintArea" localSheetId="2" hidden="1">BG!$B$10:$L$96</definedName>
    <definedName name="Z_F3648BCD_1CED_4BBB_AE63_37BDB925883F_.wvu.PrintArea" localSheetId="3" hidden="1">EERR!$B$10:$G$101</definedName>
    <definedName name="Z_F3648BCD_1CED_4BBB_AE63_37BDB925883F_.wvu.PrintArea" localSheetId="4" hidden="1">EFE!$A$9:$G$63</definedName>
    <definedName name="Z_F3648BCD_1CED_4BBB_AE63_37BDB925883F_.wvu.PrintArea" localSheetId="6" hidden="1">'Nota 1 a Nota 4'!$A$10:$L$106</definedName>
    <definedName name="Z_F3648BCD_1CED_4BBB_AE63_37BDB925883F_.wvu.PrintArea" localSheetId="7" hidden="1">'Nota 5'!$A$9:$I$1418</definedName>
    <definedName name="Z_F3648BCD_1CED_4BBB_AE63_37BDB925883F_.wvu.PrintArea" localSheetId="8" hidden="1">'Nota 6 a Nota 12'!$A$9:$I$53</definedName>
    <definedName name="Z_F3648BCD_1CED_4BBB_AE63_37BDB925883F_.wvu.PrintArea" localSheetId="5" hidden="1">VPN!$B$9:$M$40</definedName>
    <definedName name="Z_F3648BCD_1CED_4BBB_AE63_37BDB925883F_.wvu.Rows" localSheetId="4" hidden="1">EFE!$35:$35</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31" l="1"/>
  <c r="E25" i="31"/>
  <c r="D12" i="31"/>
  <c r="C1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G15" authorId="0" shapeId="0" xr:uid="{D11A5EDF-3216-4204-8F31-AC5B3EB3BFA3}">
      <text>
        <r>
          <rPr>
            <b/>
            <sz val="9"/>
            <color indexed="81"/>
            <rFont val="Tahoma"/>
            <family val="2"/>
          </rPr>
          <t>Raúl Jara:</t>
        </r>
        <r>
          <rPr>
            <sz val="9"/>
            <color indexed="81"/>
            <rFont val="Tahoma"/>
            <family val="2"/>
          </rPr>
          <t xml:space="preserve">
actualizar a setiembre 2023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J15" authorId="0" shapeId="0" xr:uid="{A0F3F4CB-05AD-4EED-A870-4DE71C053753}">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<sst xmlns="http://schemas.openxmlformats.org/spreadsheetml/2006/main" count="2611" uniqueCount="1026">
  <si>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</si>
  <si>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</si>
  <si>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</si>
  <si>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</si>
  <si>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</si>
  <si>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</si>
  <si>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</si>
  <si>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</si>
  <si>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</si>
  <si>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</si>
  <si>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</si>
  <si>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</si>
  <si>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</si>
  <si>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</si>
  <si>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</si>
  <si>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</si>
  <si>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</si>
  <si>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</si>
  <si>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</si>
  <si>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</si>
  <si>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</si>
  <si>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</si>
  <si>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</si>
  <si>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</si>
  <si>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</si>
  <si>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</si>
  <si>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</si>
  <si>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</si>
  <si>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</si>
  <si>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</si>
  <si>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</si>
  <si>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</si>
  <si>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</si>
  <si>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Marcelo Gabriel Prono Toñánez</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</si>
  <si>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</si>
  <si>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</si>
  <si>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</si>
  <si>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</si>
  <si>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</si>
  <si>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</si>
  <si>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</si>
  <si>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</si>
  <si>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</si>
  <si>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</si>
  <si>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Auditor Interno</t>
  </si>
  <si>
    <t>Gerente Comercial</t>
  </si>
  <si>
    <t>Leticia Carolina Duarte Helman</t>
  </si>
  <si>
    <t>Gerente de Finanzas Corporativas</t>
  </si>
  <si>
    <t>Yan Elmar González Acosta</t>
  </si>
  <si>
    <t>Oficial de Cumplimiento</t>
  </si>
  <si>
    <t>4. CAPITAL Y PROPIEDAD</t>
  </si>
  <si>
    <t xml:space="preserve">el "Aumento del Capital Social y la modificación del Art. 5 de los Estatutos Sociales". </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</si>
  <si>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</si>
  <si>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</si>
  <si>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</si>
  <si>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</si>
  <si>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</si>
  <si>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</si>
  <si>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</si>
  <si>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</si>
  <si>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</si>
  <si>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</si>
  <si>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</si>
  <si>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</si>
  <si>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</si>
  <si>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</si>
  <si>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</si>
  <si>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</si>
  <si>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José Gustavo Olmedo Sisul</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</si>
  <si>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</si>
  <si>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</si>
  <si>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</si>
  <si>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</si>
  <si>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</si>
  <si>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</si>
  <si>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</si>
  <si>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</si>
  <si>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Director</t>
  </si>
  <si>
    <t>Guillermo David Sarubbi Lutz</t>
  </si>
  <si>
    <t>Síndico</t>
  </si>
  <si>
    <t>Gerente de Adm. y Operaciones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</si>
  <si>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</si>
  <si>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</si>
  <si>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</si>
  <si>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</si>
  <si>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</si>
  <si>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</si>
  <si>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</si>
  <si>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</si>
  <si>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</si>
  <si>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</si>
  <si>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</si>
  <si>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</si>
  <si>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Financieros</t>
  </si>
  <si>
    <t>Bonos Subordinados</t>
  </si>
  <si>
    <t>CDA</t>
  </si>
  <si>
    <t>Bonos Corporativos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</si>
  <si>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</si>
  <si>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</si>
  <si>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</si>
  <si>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</si>
  <si>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</si>
  <si>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</si>
  <si>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</si>
  <si>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</si>
  <si>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</si>
  <si>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</si>
  <si>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</si>
  <si>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</si>
  <si>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</si>
  <si>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</si>
  <si>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</si>
  <si>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</si>
  <si>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</si>
  <si>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</si>
  <si>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</si>
  <si>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</si>
  <si>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</si>
  <si>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</si>
  <si>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</si>
  <si>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</si>
  <si>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</si>
  <si>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</si>
  <si>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</si>
  <si>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</si>
  <si>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</si>
  <si>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</si>
  <si>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</si>
  <si>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</si>
  <si>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</si>
  <si>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</si>
  <si>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</si>
  <si>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</si>
  <si>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</si>
  <si>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</si>
  <si>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</si>
  <si>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</si>
  <si>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</si>
  <si>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</si>
  <si>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</si>
  <si>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</si>
  <si>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</si>
  <si>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</si>
  <si>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</si>
  <si>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</si>
  <si>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Reintegro de Gastos Exentos GS</t>
  </si>
  <si>
    <t>Reintegro de Gastos Gravados USD</t>
  </si>
  <si>
    <t>Gastos por comisiones y servicios</t>
  </si>
  <si>
    <t>Otros Gastos Operativos</t>
  </si>
  <si>
    <t>Canon Anual - Seprelad</t>
  </si>
  <si>
    <t>Gastos de Representación</t>
  </si>
  <si>
    <t>Gastos de Viaje</t>
  </si>
  <si>
    <t>Aporte Patronal IPS 16,5%</t>
  </si>
  <si>
    <t>Seguros Privados al Personal</t>
  </si>
  <si>
    <t>Tarjetas de Gourmet - Empleados</t>
  </si>
  <si>
    <t>Otros Gastos de Personal</t>
  </si>
  <si>
    <t>Honorarios Profesionales</t>
  </si>
  <si>
    <t>Seguros</t>
  </si>
  <si>
    <t>Impuestos, tasas y contribuciones</t>
  </si>
  <si>
    <t>Energía Eléctrica</t>
  </si>
  <si>
    <t>Comunicaciones</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</si>
  <si>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</si>
  <si>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</si>
  <si>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</si>
  <si>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</si>
  <si>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</si>
  <si>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</si>
  <si>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</si>
  <si>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</si>
  <si>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</si>
  <si>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</si>
  <si>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</si>
  <si>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</si>
  <si>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</si>
  <si>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</si>
  <si>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</si>
  <si>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</si>
  <si>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Gastos de Marketing a Pagar</t>
  </si>
  <si>
    <t>Servicio de Asesoría a Pagar</t>
  </si>
  <si>
    <t>Capacitacion del Personal a Pagar</t>
  </si>
  <si>
    <t>Comisiones Comerciales</t>
  </si>
  <si>
    <t>Fondo Proyectos de Innovacion</t>
  </si>
  <si>
    <t>Visión Banco Caja de Ahorro N°13352758</t>
  </si>
  <si>
    <t>Banco Continental Caja de Ahorro U$S N°</t>
  </si>
  <si>
    <t>Retención RENTA</t>
  </si>
  <si>
    <t>Gastos de Patente Comercial</t>
  </si>
  <si>
    <t>Comisiones Comerciales a Pagar</t>
  </si>
  <si>
    <t>Resultados Acumulados</t>
  </si>
  <si>
    <t>Servicio Mesa de Dinero USD</t>
  </si>
  <si>
    <t>Mantenimiento de Software</t>
  </si>
  <si>
    <t xml:space="preserve">Caja </t>
  </si>
  <si>
    <t>Títulos de Renta Fija</t>
  </si>
  <si>
    <t>Intereses a cobrar por inversiones temporarias</t>
  </si>
  <si>
    <t xml:space="preserve">Títulos de Renta Variable   </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</si>
  <si>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</si>
  <si>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</si>
  <si>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</si>
  <si>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</si>
  <si>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</si>
  <si>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</si>
  <si>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</si>
  <si>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</si>
  <si>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</si>
  <si>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</si>
  <si>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</si>
  <si>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</si>
  <si>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</si>
  <si>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</si>
  <si>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</si>
  <si>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</si>
  <si>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</si>
  <si>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</si>
  <si>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Anticipo de Clientes - GS</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</si>
  <si>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</si>
  <si>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</si>
  <si>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</si>
  <si>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</si>
  <si>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</si>
  <si>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</si>
  <si>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</si>
  <si>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</si>
  <si>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</si>
  <si>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</si>
  <si>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</si>
  <si>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</si>
  <si>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Fondo de Garantía a Pagar - Gs</t>
  </si>
  <si>
    <t>Fondo de Garantia a Pagar - USD</t>
  </si>
  <si>
    <t>Diágnostico/Plan Táctico Integral a Pagar</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</si>
  <si>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</si>
  <si>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</si>
  <si>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</si>
  <si>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</si>
  <si>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</si>
  <si>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</si>
  <si>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</si>
  <si>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</si>
  <si>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</si>
  <si>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</si>
  <si>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</si>
  <si>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</si>
  <si>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</si>
  <si>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</si>
  <si>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</si>
  <si>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</si>
  <si>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</si>
  <si>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</si>
  <si>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</si>
  <si>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</si>
  <si>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</si>
  <si>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</si>
  <si>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</si>
  <si>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</si>
  <si>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Gastos generales</t>
  </si>
  <si>
    <t>Intereses Pagados</t>
  </si>
  <si>
    <t>Gastos Bancarios - Personas y Empresas R Vinc</t>
  </si>
  <si>
    <t>IMPUESTO A LA RENTA</t>
  </si>
  <si>
    <t>Gastos no Deducibles - USD</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</si>
  <si>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</si>
  <si>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</si>
  <si>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</si>
  <si>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</si>
  <si>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</si>
  <si>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</si>
  <si>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</si>
  <si>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</si>
  <si>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</si>
  <si>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</si>
  <si>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</si>
  <si>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Recaudaciones a depositar</t>
  </si>
  <si>
    <t>Nota 5.l</t>
  </si>
  <si>
    <t>Nota 5.o</t>
  </si>
  <si>
    <t xml:space="preserve">Obligac. por Contratos de Underwriting </t>
  </si>
  <si>
    <t>Inversiones temporarias</t>
  </si>
  <si>
    <t>Nota 5.e.1</t>
  </si>
  <si>
    <t>Obligac. por Administración de Cartera</t>
  </si>
  <si>
    <t xml:space="preserve">Prestamos Financieros </t>
  </si>
  <si>
    <t>Nota 5.j</t>
  </si>
  <si>
    <t>Menos: Previsión por menor valor</t>
  </si>
  <si>
    <t>Porción circulante de préstamos a largo plazo</t>
  </si>
  <si>
    <t xml:space="preserve">Provisiones  </t>
  </si>
  <si>
    <t>Nota 5.m</t>
  </si>
  <si>
    <t>Creditos</t>
  </si>
  <si>
    <t>Nota 5.f.1</t>
  </si>
  <si>
    <t>Nota 5.f.2</t>
  </si>
  <si>
    <t>Deudores Varios</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</si>
  <si>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</si>
  <si>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</si>
  <si>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</si>
  <si>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</si>
  <si>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</si>
  <si>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</si>
  <si>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</si>
  <si>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</si>
  <si>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</si>
  <si>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</si>
  <si>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</si>
  <si>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Nota 5.i</t>
  </si>
  <si>
    <t>TOTAL PASIVO CORRIENTE</t>
  </si>
  <si>
    <t>PASIVO NO CORRIENTE</t>
  </si>
  <si>
    <t>Cuentas a Pagar</t>
  </si>
  <si>
    <t>TOTAL ACTIVO CORRIENTE</t>
  </si>
  <si>
    <t xml:space="preserve">Acreedores por Intermediación </t>
  </si>
  <si>
    <t>Inversiones Permanentes</t>
  </si>
  <si>
    <t>Cuentas a pagar a personas y empresas</t>
  </si>
  <si>
    <t xml:space="preserve">relacionadas </t>
  </si>
  <si>
    <t xml:space="preserve">Acreedores varios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</si>
  <si>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</si>
  <si>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</si>
  <si>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</si>
  <si>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</si>
  <si>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</si>
  <si>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</si>
  <si>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</si>
  <si>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</si>
  <si>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</si>
  <si>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</si>
  <si>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</si>
  <si>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</si>
  <si>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</si>
  <si>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</si>
  <si>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</si>
  <si>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</si>
  <si>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</si>
  <si>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</si>
  <si>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</si>
  <si>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</si>
  <si>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</si>
  <si>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</si>
  <si>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</si>
  <si>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</si>
  <si>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</si>
  <si>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 xml:space="preserve"> </t>
  </si>
  <si>
    <t>ESTADOS DE RESULTADOS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</si>
  <si>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</si>
  <si>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</si>
  <si>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</si>
  <si>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</si>
  <si>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</si>
  <si>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</si>
  <si>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</si>
  <si>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</si>
  <si>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</si>
  <si>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</si>
  <si>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</si>
  <si>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</si>
  <si>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</si>
  <si>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</si>
  <si>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</si>
  <si>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</si>
  <si>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</si>
  <si>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</si>
  <si>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</si>
  <si>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</si>
  <si>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</si>
  <si>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</si>
  <si>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</si>
  <si>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</si>
  <si>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</si>
  <si>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</si>
  <si>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</si>
  <si>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AJUSTE DE RESULTADO DE EJERCICIOS ANTERIORES</t>
  </si>
  <si>
    <t>Ingresos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</si>
  <si>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</si>
  <si>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</si>
  <si>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</si>
  <si>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</si>
  <si>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</si>
  <si>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</si>
  <si>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</si>
  <si>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</si>
  <si>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</si>
  <si>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</si>
  <si>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</si>
  <si>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</si>
  <si>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</si>
  <si>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</si>
  <si>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</si>
  <si>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</si>
  <si>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</si>
  <si>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</si>
  <si>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</si>
  <si>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</si>
  <si>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</si>
  <si>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</si>
  <si>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</si>
  <si>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</si>
  <si>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</si>
  <si>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</si>
  <si>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</si>
  <si>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</si>
  <si>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</si>
  <si>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</si>
  <si>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</si>
  <si>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</si>
  <si>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</si>
  <si>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</si>
  <si>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</si>
  <si>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</si>
  <si>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</si>
  <si>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</si>
  <si>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</si>
  <si>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</si>
  <si>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</si>
  <si>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</si>
  <si>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</si>
  <si>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</si>
  <si>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</si>
  <si>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</si>
  <si>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</si>
  <si>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</si>
  <si>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</si>
  <si>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</si>
  <si>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</si>
  <si>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</si>
  <si>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</si>
  <si>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</si>
  <si>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</si>
  <si>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</si>
  <si>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</si>
  <si>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</si>
  <si>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</si>
  <si>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</si>
  <si>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</si>
  <si>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</si>
  <si>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</si>
  <si>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</si>
  <si>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</si>
  <si>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</si>
  <si>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</si>
  <si>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</si>
  <si>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</si>
  <si>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</si>
  <si>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</si>
  <si>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</si>
  <si>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</si>
  <si>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</si>
  <si>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</si>
  <si>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</si>
  <si>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</si>
  <si>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</si>
  <si>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</si>
  <si>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</si>
  <si>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</si>
  <si>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</si>
  <si>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</si>
  <si>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</si>
  <si>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</si>
  <si>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</si>
  <si>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</si>
  <si>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</si>
  <si>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</si>
  <si>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</si>
  <si>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r>
      <t xml:space="preserve">c. </t>
    </r>
    <r>
      <rPr>
        <b/>
        <u/>
        <sz val="13"/>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</si>
  <si>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</si>
  <si>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</si>
  <si>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</si>
  <si>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r>
      <t xml:space="preserve">d. </t>
    </r>
    <r>
      <rPr>
        <b/>
        <u/>
        <sz val="13"/>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</si>
  <si>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</si>
  <si>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</si>
  <si>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</si>
  <si>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</si>
  <si>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</si>
  <si>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</si>
  <si>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</si>
  <si>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</si>
  <si>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</si>
  <si>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</si>
  <si>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</si>
  <si>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</si>
  <si>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</si>
  <si>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</si>
  <si>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</si>
  <si>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</si>
  <si>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</si>
  <si>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</si>
  <si>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</si>
  <si>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</si>
  <si>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</si>
  <si>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</si>
  <si>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</si>
  <si>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</si>
  <si>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</si>
  <si>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</si>
  <si>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</si>
  <si>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</si>
  <si>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</si>
  <si>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</si>
  <si>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</si>
  <si>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</si>
  <si>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</si>
  <si>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</si>
  <si>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</si>
  <si>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</si>
  <si>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</si>
  <si>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</si>
  <si>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</si>
  <si>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</si>
  <si>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</si>
  <si>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</si>
  <si>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</si>
  <si>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</si>
  <si>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</si>
  <si>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</si>
  <si>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</si>
  <si>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</si>
  <si>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</si>
  <si>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</si>
  <si>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</si>
  <si>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</si>
  <si>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</si>
  <si>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</si>
  <si>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</si>
  <si>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</si>
  <si>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</si>
  <si>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</si>
  <si>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</si>
  <si>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</si>
  <si>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</si>
  <si>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</si>
  <si>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</si>
  <si>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</si>
  <si>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</si>
  <si>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</si>
  <si>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</si>
  <si>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</si>
  <si>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</si>
  <si>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</si>
  <si>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</si>
  <si>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</si>
  <si>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</si>
  <si>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</si>
  <si>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</si>
  <si>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</si>
  <si>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</si>
  <si>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</si>
  <si>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</si>
  <si>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</si>
  <si>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</si>
  <si>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</si>
  <si>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</si>
  <si>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</si>
  <si>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</si>
  <si>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</si>
  <si>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</si>
  <si>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</si>
  <si>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</si>
  <si>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</si>
  <si>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</si>
  <si>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</si>
  <si>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</si>
  <si>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</si>
  <si>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</si>
  <si>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</si>
  <si>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</si>
  <si>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</si>
  <si>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</si>
  <si>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</si>
  <si>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</si>
  <si>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</si>
  <si>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</si>
  <si>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</si>
  <si>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</si>
  <si>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</si>
  <si>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</si>
  <si>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Cuenta Doalres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</si>
  <si>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</si>
  <si>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</si>
  <si>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</si>
  <si>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</si>
  <si>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</si>
  <si>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</si>
  <si>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</si>
  <si>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</si>
  <si>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</si>
  <si>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</si>
  <si>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</si>
  <si>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</si>
  <si>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</si>
  <si>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</si>
  <si>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</si>
  <si>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</si>
  <si>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</si>
  <si>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FRIGORIFICO CONCEPCION S.A.</t>
  </si>
  <si>
    <t>BRICAPAR S.A.E.</t>
  </si>
  <si>
    <t>Intereses en cartera - Títulos de renta fija en Reporto</t>
  </si>
  <si>
    <t>BANCO ITAÚ PARAGUAY S.A.</t>
  </si>
  <si>
    <t>NUCLEO S.A.</t>
  </si>
  <si>
    <t>Títulos de renta fija en Reporto</t>
  </si>
  <si>
    <t>G.P.S.A.E.</t>
  </si>
  <si>
    <t>ALEMÁN PARAGUAYO CANADIENSE S.A. (ALPACASA)</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</si>
  <si>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</si>
  <si>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</si>
  <si>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</si>
  <si>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</si>
  <si>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</si>
  <si>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</si>
  <si>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</si>
  <si>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</si>
  <si>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</si>
  <si>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</si>
  <si>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</si>
  <si>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</si>
  <si>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</si>
  <si>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</si>
  <si>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</si>
  <si>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</si>
  <si>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</si>
  <si>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</si>
  <si>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</si>
  <si>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</si>
  <si>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</si>
  <si>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</si>
  <si>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</si>
  <si>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</si>
  <si>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5.f.2) Documentos y cuentas por cobrar:</t>
  </si>
  <si>
    <t>El saldo de documentos y cuentas por cobrar es como sigue:</t>
  </si>
  <si>
    <t>5.f.3) Deudores varios:</t>
  </si>
  <si>
    <t>5.f.4) Derechos sobre títulos por contratos de underwriting:</t>
  </si>
  <si>
    <t>5.f.5) Cuentas por cobrar a personas y empresas relacionadas:</t>
  </si>
  <si>
    <t>Gastos a Recuperar - Empleados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</si>
  <si>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</si>
  <si>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</si>
  <si>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</si>
  <si>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</si>
  <si>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</si>
  <si>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</si>
  <si>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</si>
  <si>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</si>
  <si>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</si>
  <si>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</si>
  <si>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</si>
  <si>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</si>
  <si>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</si>
  <si>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</si>
  <si>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</si>
  <si>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</si>
  <si>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 xml:space="preserve"> -</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</si>
  <si>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</si>
  <si>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</si>
  <si>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</si>
  <si>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</si>
  <si>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</si>
  <si>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</si>
  <si>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</si>
  <si>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</si>
  <si>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</si>
  <si>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</si>
  <si>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</si>
  <si>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</si>
  <si>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</si>
  <si>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</si>
  <si>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</si>
  <si>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</si>
  <si>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</si>
  <si>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</si>
  <si>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5.j) Préstamos financieros</t>
  </si>
  <si>
    <t>A continuación, se detalla la composición:</t>
  </si>
  <si>
    <t>Institución</t>
  </si>
  <si>
    <t>Corto plazo Gs.</t>
  </si>
  <si>
    <t>Largo plazo Gs.</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</si>
  <si>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</si>
  <si>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</si>
  <si>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</si>
  <si>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</si>
  <si>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</si>
  <si>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</si>
  <si>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</si>
  <si>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</si>
  <si>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</si>
  <si>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Sobregiro en cuenta Corriente</t>
  </si>
  <si>
    <t>Reporto CDA</t>
  </si>
  <si>
    <t>Deuda Tarjeta de Crédito</t>
  </si>
  <si>
    <t>Adquisición Activo Fijo</t>
  </si>
  <si>
    <t>Alquiler Anual s/ Contrato</t>
  </si>
  <si>
    <t>Gestión de Cobro de Cupones</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</si>
  <si>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</si>
  <si>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</si>
  <si>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</si>
  <si>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</si>
  <si>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</si>
  <si>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</si>
  <si>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</si>
  <si>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</si>
  <si>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</si>
  <si>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</si>
  <si>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</si>
  <si>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</si>
  <si>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</si>
  <si>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</si>
  <si>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</si>
  <si>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 xml:space="preserve">Acciones </t>
  </si>
  <si>
    <t>Participacion en Resultados</t>
  </si>
  <si>
    <t>Sobregiros bancarios</t>
  </si>
  <si>
    <t>Alquiler Anual Inmueble</t>
  </si>
  <si>
    <t>Reembolso Cupones Cobrados BNF</t>
  </si>
  <si>
    <t>5.s) Resultado con personas o empresas vinculadas</t>
  </si>
  <si>
    <t>Persona o Empresa Vinculada</t>
  </si>
  <si>
    <t>Total Ingresos</t>
  </si>
  <si>
    <t>Total Egresos</t>
  </si>
  <si>
    <t>Diferencia de Precios - Operaciones Bonos</t>
  </si>
  <si>
    <t>Diferencia de Precios - Operaciones CDA</t>
  </si>
  <si>
    <t>Capitalización de Intereses - Cuentas Bancarias</t>
  </si>
  <si>
    <t>Servicios de Deposito y Custodia de Valores</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</si>
  <si>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</si>
  <si>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</si>
  <si>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</si>
  <si>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</si>
  <si>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</si>
  <si>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</si>
  <si>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</si>
  <si>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</si>
  <si>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</si>
  <si>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</si>
  <si>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</si>
  <si>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</si>
  <si>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</si>
  <si>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</si>
  <si>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</si>
  <si>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</si>
  <si>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</si>
  <si>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No aplicable. Los presentes estados financieros no incluyen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</si>
  <si>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</si>
  <si>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</si>
  <si>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</si>
  <si>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</si>
  <si>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</si>
  <si>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</si>
  <si>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</si>
  <si>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</si>
  <si>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</si>
  <si>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</si>
  <si>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</si>
  <si>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</si>
  <si>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</si>
  <si>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</si>
  <si>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</si>
  <si>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</si>
  <si>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</si>
  <si>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</si>
  <si>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</si>
  <si>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</si>
  <si>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</si>
  <si>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</si>
  <si>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</si>
  <si>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</si>
  <si>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</si>
  <si>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</si>
  <si>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</si>
  <si>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</si>
  <si>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</si>
  <si>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</si>
  <si>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</si>
  <si>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</si>
  <si>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</si>
  <si>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</si>
  <si>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</si>
  <si>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</si>
  <si>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existen otros asuntos relevantes que mencionar.</t>
  </si>
  <si>
    <t>NOTA 12. HECHOS POSTERIORES AL CIERRE DEL EJERCICIO</t>
  </si>
  <si>
    <t>Operaciones a Liquidar USD</t>
  </si>
  <si>
    <t>Reintegro de Gastos Exentos USD</t>
  </si>
  <si>
    <t>Ahorros a la Vista  Gs No. 8070726</t>
  </si>
  <si>
    <t>Cuenta Guaraníes No. 8070729</t>
  </si>
  <si>
    <t>Cuenta Corriente  USD N°12798011 - 4</t>
  </si>
  <si>
    <t>Cuenta Corriente  N°12798011 - 4</t>
  </si>
  <si>
    <t>Ahorros a la Vista USD No. 8070727</t>
  </si>
  <si>
    <t>BANCO GNB PARAGUAY S.A.</t>
  </si>
  <si>
    <t xml:space="preserve">Remuneración Personal Superior </t>
  </si>
  <si>
    <t>Roland Holst</t>
  </si>
  <si>
    <t>karen.olenik@sudameriscb.com.py</t>
  </si>
  <si>
    <t>Perdida por incobrables - CDA Gs</t>
  </si>
  <si>
    <t>Total al 31/12/2023</t>
  </si>
  <si>
    <t>Monto Ajustado
31/12/2023
(GS)</t>
  </si>
  <si>
    <t>Saldo al 31/12/2023</t>
  </si>
  <si>
    <t>Cambio
Cierre
31/12/2023</t>
  </si>
  <si>
    <t>Saldo
31/12/2023
(GS)</t>
  </si>
  <si>
    <t>SOLAR BANCO S.A.E.</t>
  </si>
  <si>
    <t>Aumentos / Disminucion</t>
  </si>
  <si>
    <t>SUDAMERIS SECURITIES CASA DE BOLSA S.A.</t>
  </si>
  <si>
    <t>Sudameris Securities Casa de Bolsa S.A.</t>
  </si>
  <si>
    <t>NOTA 13. CUENTAS DE ORDEN</t>
  </si>
  <si>
    <t>PORTAFOLIO - BOLSA DE VALORES</t>
  </si>
  <si>
    <t>CUSTODIA DE VALORES (TITULOS FISICOS)</t>
  </si>
  <si>
    <t xml:space="preserve">Total Cuentas de Orden </t>
  </si>
  <si>
    <t>Tipo de Cambio
31/12/2023</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</si>
  <si>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</si>
  <si>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</si>
  <si>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</si>
  <si>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</si>
  <si>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</si>
  <si>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</si>
  <si>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t>Capitalización de Utilidades 2019 / 2020 / 2021 / 2022</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</si>
  <si>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</si>
  <si>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</si>
  <si>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</si>
  <si>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</si>
  <si>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</si>
  <si>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</si>
  <si>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</si>
  <si>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</si>
  <si>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</si>
  <si>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</si>
  <si>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</si>
  <si>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</si>
  <si>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</si>
  <si>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</si>
  <si>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</si>
  <si>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</si>
  <si>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</si>
  <si>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</si>
  <si>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</si>
  <si>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Proveedor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</si>
  <si>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</si>
  <si>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</si>
  <si>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</si>
  <si>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</si>
  <si>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</si>
  <si>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</si>
  <si>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Prima por Operación de Compra Futura CDA (Repo)</t>
  </si>
  <si>
    <t>Prima por Operación de Compra Futura Bonos (Repo)</t>
  </si>
  <si>
    <t>IGA1</t>
  </si>
  <si>
    <t>BGA1</t>
  </si>
  <si>
    <t>EERRA1</t>
  </si>
  <si>
    <t>EFEA1</t>
  </si>
  <si>
    <t>VPNA1</t>
  </si>
  <si>
    <t>Nota 1 a Nota 4A1</t>
  </si>
  <si>
    <t>Nota 5A1</t>
  </si>
  <si>
    <t>Nota 6 a Nota 12A1</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</si>
  <si>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</si>
  <si>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</si>
  <si>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</si>
  <si>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</si>
  <si>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</si>
  <si>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</si>
  <si>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iii. Participación en el capital de Sudameris Asset Management Administradora de Fondos Patrimoniales de Inversión S.A.</t>
  </si>
  <si>
    <t>Como resultado de la Fusión por Absorción del Banco Regional S.A.E.C.A registrada en el periodo 2023, Sudameris Bank S.A.E.C.A ha adquirido acciones de nuestra entidad representando una participación accionaria mayoritaria del 99,99%.</t>
  </si>
  <si>
    <t>Demostraciones y Agasajos a Pagar</t>
  </si>
  <si>
    <t>Custodia y Admin. de Titulos a Pagar</t>
  </si>
  <si>
    <t>Custodia de Legajos a Pagar</t>
  </si>
  <si>
    <t>TU FINANCIERA S.A.E.C.A.</t>
  </si>
  <si>
    <t>FINANCIERA PARAGUAYO JAPONESA S.A.E.C.A.</t>
  </si>
  <si>
    <t>Sudameris Asset Management</t>
  </si>
  <si>
    <t>Para el presente ejercicio, se adopto el criterio de "Diferencial de Precio" en la adquisicion de titulos de cartera propia. La misma consiste en diferir el resultado positivo o negativo en la compra de titulos de cartera propia y devengarlos según su plazo residual.</t>
  </si>
  <si>
    <t>(*) Las cifras del periodo 2023 han sido reclasificadas a efectos de exposición</t>
  </si>
  <si>
    <t>Marcos Martinez Leiva</t>
  </si>
  <si>
    <t>Marcos Martínez Leiva</t>
  </si>
  <si>
    <t>Gerente de Administración</t>
  </si>
  <si>
    <t>Gerente Operativo</t>
  </si>
  <si>
    <t>Antonio De La Cruz</t>
  </si>
  <si>
    <t>Gerente de Mesa de Dinero</t>
  </si>
  <si>
    <t>Luis Sartorio</t>
  </si>
  <si>
    <t>Gerente de mesa de dinero</t>
  </si>
  <si>
    <t xml:space="preserve">Al 30 de junio de 2024, el capital social asciende a Gs. 30.000.000.000, representado por 30.000 acciones de clase Nominativa Ordinaria de Gs. 1.000.000 cada una. En asamblea extraordinaria de fecha 26 de abril de 2021, en el segundo orden del día resuelve: </t>
  </si>
  <si>
    <t>Bonos Subordinados - USD</t>
  </si>
  <si>
    <t>CDA - USD</t>
  </si>
  <si>
    <t>Comisiones por cobrar Gs</t>
  </si>
  <si>
    <t>Comisiones por cobrar USD</t>
  </si>
  <si>
    <t xml:space="preserve">Fondo Proyectos de Innovacion a Pagar </t>
  </si>
  <si>
    <t>Bonos Financieros - Gs</t>
  </si>
  <si>
    <t>Bonos Subordinados - Gs</t>
  </si>
  <si>
    <t>CDA - Gs</t>
  </si>
  <si>
    <t>Bonos Corporativos - Gs</t>
  </si>
  <si>
    <t>Aranceles - BVPASA Gs</t>
  </si>
  <si>
    <t>Otros Ingresos Operativos - GS</t>
  </si>
  <si>
    <t>Capacitación y Entrenamiento</t>
  </si>
  <si>
    <t>Demostraciones y Agasajos</t>
  </si>
  <si>
    <t>Retención Renta</t>
  </si>
  <si>
    <t>Carlos Amaral</t>
  </si>
  <si>
    <t>Contador</t>
  </si>
  <si>
    <r>
      <t xml:space="preserve">Títulos de Renta Fija </t>
    </r>
    <r>
      <rPr>
        <sz val="14"/>
        <color theme="6" tint="0.79998168889431442"/>
        <rFont val="Arial Narrow"/>
        <family val="2"/>
      </rPr>
      <t>NC</t>
    </r>
  </si>
  <si>
    <r>
      <t xml:space="preserve">Menos: Previsión por menor valor </t>
    </r>
    <r>
      <rPr>
        <sz val="14"/>
        <color theme="6" tint="0.79998168889431442"/>
        <rFont val="Arial Narrow"/>
        <family val="2"/>
      </rPr>
      <t>NC</t>
    </r>
  </si>
  <si>
    <t>Aporte para futura integración</t>
  </si>
  <si>
    <t xml:space="preserve">                                 -</t>
  </si>
  <si>
    <t>Movildad y Transporte</t>
  </si>
  <si>
    <t>Aranceles - BVPASA USD</t>
  </si>
  <si>
    <t xml:space="preserve">Fondo de Garantía - Gs </t>
  </si>
  <si>
    <t xml:space="preserve">Fondo de Garantía - USD </t>
  </si>
  <si>
    <t>Otros Ingresos Operativos - USD</t>
  </si>
  <si>
    <t>Gastos de Refrigerios</t>
  </si>
  <si>
    <t>Custodia y Administración</t>
  </si>
  <si>
    <t xml:space="preserve">Gastos a Devengar </t>
  </si>
  <si>
    <t>Financiera El Comercio</t>
  </si>
  <si>
    <t>Cuenta Ahorro  Nro. 8054126 USD</t>
  </si>
  <si>
    <t>Cuenta Ahorro  Nro. 8054126 Gs</t>
  </si>
  <si>
    <t>Cuentta. Corriente N° 5125281 USD</t>
  </si>
  <si>
    <t>Intereses a Pagar</t>
  </si>
  <si>
    <r>
      <t xml:space="preserve">Intereses a Devengar </t>
    </r>
    <r>
      <rPr>
        <sz val="13"/>
        <color theme="0"/>
        <rFont val="Arial Narrow"/>
        <family val="2"/>
      </rPr>
      <t>(-)</t>
    </r>
  </si>
  <si>
    <t>Las 13 notas que se acompañan forman parte integrante de los Estados Financieros</t>
  </si>
  <si>
    <t>Caja de Ahorro N°</t>
  </si>
  <si>
    <t>Alfredo Daniel Benitez Giret</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</si>
  <si>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</si>
  <si>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</si>
  <si>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</si>
  <si>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Apoderado</t>
  </si>
  <si>
    <t>Etiquetas de fila</t>
  </si>
  <si>
    <t>(en blanco)</t>
  </si>
  <si>
    <t>Total general</t>
  </si>
  <si>
    <t>Suma de 30/06/2024</t>
  </si>
  <si>
    <t>Deudores por Negociación de Títulos Valores en Repo</t>
  </si>
  <si>
    <t>Nota 5.f.3</t>
  </si>
  <si>
    <t>Gerente de Administrativo</t>
  </si>
  <si>
    <t>Cuenta Corriente Nro. 8054126 USD</t>
  </si>
  <si>
    <t>Comsiones de reestructuración - Sudameris Bank S.A.</t>
  </si>
  <si>
    <t>Otros bancos</t>
  </si>
  <si>
    <t>Anticipos tarjeta de crédito - Sudameris Bank S.A.</t>
  </si>
  <si>
    <t>Otros gastos de administración y gastos generales</t>
  </si>
  <si>
    <t>Cuenta a cobrar Tarjeta de Crédito</t>
  </si>
  <si>
    <t xml:space="preserve">Cuenta a cobrar </t>
  </si>
  <si>
    <t>Gastos a recuperar</t>
  </si>
  <si>
    <t xml:space="preserve">Deuda </t>
  </si>
  <si>
    <t xml:space="preserve">	Alma Fernandez</t>
  </si>
  <si>
    <t xml:space="preserve">Camila Patiño </t>
  </si>
  <si>
    <t>Comisiones cobradas</t>
  </si>
  <si>
    <t>Devengamiento Intereses - Bonos Corporativos</t>
  </si>
  <si>
    <t xml:space="preserve">Devengamiento Intereses - CDA Gs </t>
  </si>
  <si>
    <t>Devengamiento Intereses - CDA USD</t>
  </si>
  <si>
    <t>Devengamiento Intereses - Bonos Financieros</t>
  </si>
  <si>
    <t>Primas Cobradas por Reporto - CDA</t>
  </si>
  <si>
    <t>Ganancia en Operaciones - CDA USD</t>
  </si>
  <si>
    <t>Primas Cobradas por Reporto - Bonos - GS</t>
  </si>
  <si>
    <t>5.15. b) - Ingresos financieros</t>
  </si>
  <si>
    <t>Resultado Periodo Actual G</t>
  </si>
  <si>
    <t>Resultado Periodo Anterior G</t>
  </si>
  <si>
    <t>Fondos Mutuos Cash GS</t>
  </si>
  <si>
    <t>Comisiones por administración</t>
  </si>
  <si>
    <t>Fondos Mutuos Cash USD</t>
  </si>
  <si>
    <t>EYDISA</t>
  </si>
  <si>
    <t>Sol City</t>
  </si>
  <si>
    <t>Fondo Mutuo Evolucion</t>
  </si>
  <si>
    <t>Fondo Mutuo RF Cash USD</t>
  </si>
  <si>
    <t xml:space="preserve">Recupero de Gastos </t>
  </si>
  <si>
    <t>Egresos</t>
  </si>
  <si>
    <t>Sudameris Securities Casa de Bolsa SA</t>
  </si>
  <si>
    <t>Perdida en Operaciones</t>
  </si>
  <si>
    <t>Serv. de Deposito y Custodia de Valores</t>
  </si>
  <si>
    <t>Serv. de Deposito y Cuostodia de Valores</t>
  </si>
  <si>
    <t>Serv. de Cumplimiento Normativo</t>
  </si>
  <si>
    <t>Aranceles Pagados</t>
  </si>
  <si>
    <t>Fondo de Inversion Renta Inmobiliaria Eydisa</t>
  </si>
  <si>
    <t>Gastos del Fondo asumidos por AFPISA</t>
  </si>
  <si>
    <t>Dieta Directorio</t>
  </si>
  <si>
    <t>Honorarios Síndico</t>
  </si>
  <si>
    <t>TELEFONICA CELULAR DEL PARAGUAY S.A.E. (TELECEL SAE)</t>
  </si>
  <si>
    <t xml:space="preserve">Bonos Corporativos  </t>
  </si>
  <si>
    <t>Bonos Exterior</t>
  </si>
  <si>
    <t>CECON S.A.E.</t>
  </si>
  <si>
    <t>BANCO NACIONAL DE FOMENTO</t>
  </si>
  <si>
    <t>Deudores varios</t>
  </si>
  <si>
    <t>Intereses a pagar</t>
  </si>
  <si>
    <t>Total al 30/09/2024</t>
  </si>
  <si>
    <t>Total al 30/09/2023</t>
  </si>
  <si>
    <r>
      <t xml:space="preserve">Diferencias de cambio - neto </t>
    </r>
    <r>
      <rPr>
        <sz val="14"/>
        <color theme="0"/>
        <rFont val="Arial Narrow"/>
        <family val="2"/>
      </rPr>
      <t>pasivos</t>
    </r>
  </si>
  <si>
    <r>
      <t xml:space="preserve">Egresos </t>
    </r>
    <r>
      <rPr>
        <sz val="14"/>
        <color theme="0"/>
        <rFont val="Arial Narrow"/>
        <family val="2"/>
      </rPr>
      <t>Ejercicio Anterior</t>
    </r>
  </si>
  <si>
    <t>POR EL PERIODO DEL 01 DE ENERO DE 2024 AL 30 DE SETIEMBRE DE 2024 PRESENTADO EN FORMA COMPARATIVA CON EL EJERCICIO ANTERIOR FINALIZADO EL 31 DE DICIEMBRE DE 2023</t>
  </si>
  <si>
    <t>Información al 30 de setiembre de 2024</t>
  </si>
  <si>
    <t>Estados Financieros correspondientes al período del 01 de Enero de 2024 al 30 de Setiembre de 2024</t>
  </si>
  <si>
    <t>POR EL PERIODO DEL 01 DE ENERO DE 2024 AL 30 DE SETIEMBRE DE 2024 PRESENTADO EN FORMA COMPARATIVA CON EL MISMO PERIODO DEL EJERCICIO ANTERIOR</t>
  </si>
  <si>
    <t>NOTAS A LOS ESTADOS FINANCIEROS AL 30 DE SETIEMBRE DE 2024</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</si>
  <si>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setiembre de 2023.</t>
  </si>
  <si>
    <t>Los estados contables (Balance General, Estado de Resultados, Estado de Flujo de Efectivo y Estado de Variación del Patrimonio Neto) correspondientes al 30 de setiembre de 2024 fueron considerados y aprobados por el Directorio según Acta Nº 194 de fecha 14 de agosto de 2024.</t>
  </si>
  <si>
    <t>Las inversiones que posee la Sociedad en Sudameris Asset Management Administradora de Fondos Patrimoniales de Inversión S.A. se encuentran valuadas en base al método de la participación o valor patrimonial proporcional (VPP), utilizando los estados financieros de la Sociedad controlada al 30 de Setiembre de 2024.</t>
  </si>
  <si>
    <t>Saldo
30/09/2024
(GS)</t>
  </si>
  <si>
    <t>Las partidas de activos y pasivos en moneda extranjera al 30 de setiembre de 2024 y 31 de diciembre de 2023 fueron valuadas al tipo de cambio de cierre proporcionado el Banco Central del Paraguay (BCP), el cual no difiere significativamente respecto del vigente en el mercado libre de cambios:</t>
  </si>
  <si>
    <t>Monto Ajustado
30/09/2024
(GS)</t>
  </si>
  <si>
    <t>Tipo de Cambio
30/09/2024</t>
  </si>
  <si>
    <t>Al 30 de setiembre de 2024, la composición de cartera de títulos en reporto con pacto de re-compra, fue la siguiente:</t>
  </si>
  <si>
    <t>Al 30 de setiembre de 2024 y 31 de diciembre de 2023, la Sociedad no cuenta con derechos sobre títulos por contratos de underwriting.</t>
  </si>
  <si>
    <t>Saldo al 30/09/2024</t>
  </si>
  <si>
    <t>No aplicable. Al 30 de setiembre de 2024 y 31 de diciembre de 2023, la Sociedad no cuenta con saldos en cartera.</t>
  </si>
  <si>
    <t>No Aplicable. Al 30 de setiembre de 2024 y 31 de diciembre de 2023, la Sociedad no cuenta con obligaciones por contrato de underwriting.</t>
  </si>
  <si>
    <t>Entre la fecha de cierre de los presentes estados financieros, no han ocurrido otros hechos significativos de carácter financiero o de otra índole que afecten la situación patrimonial o financiera o los resultados de la Sociedad al 30 de setiembre de 2024.</t>
  </si>
  <si>
    <t>Al 30 de setiembre de 2024, la Sociedad mantiene en cuentas de ordenlas inversiones de terceros que se encuentran bajo su administración o custodia de valores, los cuales se componen de la siguiente forma:</t>
  </si>
  <si>
    <t>Al 30 de setiembre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</si>
  <si>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El resultado por operaciones con empresas y personas vinculadas al 30 de setiembre de 2024 es el siguiente:</t>
  </si>
  <si>
    <t>La composición de la cartera de Inversiones temporarias al 30 de setiembre de 2024, las cuales se hallan valuadas conforme al criterio expuesto en la Nota 3.2 b. fueron las siguientes:</t>
  </si>
  <si>
    <t>La composición de la cartera de Inversiones temporarias y permanentes al 30 de setiembre de 2024 con valor de cotización fue la siguiente:</t>
  </si>
  <si>
    <t>Ingresos por Custodia Titulos Valores</t>
  </si>
  <si>
    <r>
      <t xml:space="preserve">Fondo de Garantía - Gs </t>
    </r>
    <r>
      <rPr>
        <sz val="13"/>
        <color theme="0"/>
        <rFont val="Arial Narrow"/>
        <family val="2"/>
      </rPr>
      <t>E</t>
    </r>
  </si>
  <si>
    <r>
      <t xml:space="preserve">Fondo de Garantía - USD </t>
    </r>
    <r>
      <rPr>
        <sz val="13"/>
        <color theme="0"/>
        <rFont val="Arial Narrow"/>
        <family val="2"/>
      </rPr>
      <t>E</t>
    </r>
  </si>
  <si>
    <t>Salarios por Pagar</t>
  </si>
  <si>
    <t>Servicios Prestados por cobrar - USD</t>
  </si>
  <si>
    <t>Bonos Financieros U$S</t>
  </si>
  <si>
    <t>Uniformes</t>
  </si>
  <si>
    <t>130802130082</t>
  </si>
  <si>
    <t>130802130111</t>
  </si>
  <si>
    <t>Según el índice de precios al consumidor (IPC) publicado por el Banco Central del Paraguay, la inflación al 30 de setiembre de 2023 y 30 de setiembre de 2024 fueron de 3,9%  y  3,1%  respectivamente.</t>
  </si>
  <si>
    <t>Cambio
Cierre
30/09/2024</t>
  </si>
  <si>
    <t>Bonos Subordinados - Vinc</t>
  </si>
  <si>
    <t>Bonos Financieros - Vinc</t>
  </si>
  <si>
    <t>Diferencia de Precio (+)</t>
  </si>
  <si>
    <t>Bonos del exterior</t>
  </si>
  <si>
    <t>Préstamos</t>
  </si>
  <si>
    <t>Servicios administrativos</t>
  </si>
  <si>
    <t>Cuenta Corriente Nro. 8054126 Gs</t>
  </si>
  <si>
    <t>Ahorros a la Vista  Gs No. 8054126 USD</t>
  </si>
  <si>
    <t>Ahorros a la Vista  Gs No. 8054126  Gs</t>
  </si>
  <si>
    <t>Cuenta Corriente. N° 5125281 Gs</t>
  </si>
  <si>
    <t>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 Ver Nota 5.a.</t>
  </si>
  <si>
    <t>Financiera Paraguayo Japonesa S.A.E.C.A.</t>
  </si>
  <si>
    <t>BANCO RIO S.A.E.C.A.</t>
  </si>
  <si>
    <t>Banco Rio S.A.E.C.A.</t>
  </si>
  <si>
    <t>Solar Banco S.A.E.</t>
  </si>
  <si>
    <t>Nucleo S.A.</t>
  </si>
  <si>
    <t>Telefonica Celular Del Paraguay S.A.E. (Telecel Sae)</t>
  </si>
  <si>
    <t>Banco Gnb Paraguay S.A.</t>
  </si>
  <si>
    <t>Departamento Del Tesoro Eeuu</t>
  </si>
  <si>
    <t>Zeta Banco S.A.E.C.A.</t>
  </si>
  <si>
    <t>Bricapar S.A.E.</t>
  </si>
  <si>
    <t>Frigorifico Concepcion S.A.</t>
  </si>
  <si>
    <t>FINANCIERA FINEXPAR S.A.E.C.A.</t>
  </si>
  <si>
    <t>ESEGE S.A.</t>
  </si>
  <si>
    <t>LIBRERÍA Y PAPELERÍA NOVA SOCIEDAD ANÓNIMA</t>
  </si>
  <si>
    <t>Regional AFPISA - Incrementos</t>
  </si>
  <si>
    <t>Banco Nacional De Fomento</t>
  </si>
  <si>
    <t>Esege S.A.</t>
  </si>
  <si>
    <t>Librería Y Papelería Nova Sociedad Anónima</t>
  </si>
  <si>
    <t>Alemán Paraguayo Canadiense S.A. (Alpacasa)</t>
  </si>
  <si>
    <t>Cecon S.A.E.</t>
  </si>
  <si>
    <t>N/A</t>
  </si>
  <si>
    <t>Diferencial de precio</t>
  </si>
  <si>
    <t xml:space="preserve">Comisiones Pagadas </t>
  </si>
  <si>
    <t xml:space="preserve"> Nro. 1 al Nro. al 29.999</t>
  </si>
  <si>
    <t>Ordinarias y nominativas</t>
  </si>
  <si>
    <t>Nro. 1 al Nro. 29.999</t>
  </si>
  <si>
    <t>Préstamos Financieros</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</si>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</sst>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quot;$&quot;* #,##0.00_);_(&quot;$&quot;* \(#,##0.00\);_(&quot;$&quot;*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 _€_-;\-* #,##0\ _€_-;_-* &quot;-&quot;\ _€_-;_-@_-"/>
    <numFmt numFmtId="182" formatCode="_-* #,##0.00\ _p_t_a_-;\-* #,##0.00\ _p_t_a_-;_-* &quot;-&quot;??\ _p_t_a_-;_-@_-"/>
    <numFmt numFmtId="183" formatCode="#,##0.00_ ;\-#,##0.00\ "/>
    <numFmt numFmtId="184" formatCode="0.000%"/>
    <numFmt numFmtId="185" formatCode="_-* #,##0.0\ _€_-;\-* #,##0.0\ _€_-;_-* &quot;-&quot;??\ _€_-;_-@_-"/>
    <numFmt numFmtId="186" formatCode="_-* #,##0.00\ _P_t_s_-;\-* #,##0.00\ _P_t_s_-;_-* &quot;-&quot;??\ _P_t_s_-;_-@_-"/>
    <numFmt numFmtId="187" formatCode="_-* #,##0\ _P_t_s_-;\-* #,##0\ _P_t_s_-;_-* &quot;-&quot;\ _P_t_s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0.00\ &quot;€&quot;"/>
  </numFmts>
  <fonts count="1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3"/>
      <color theme="1"/>
      <name val="Arial Narrow"/>
      <family val="2"/>
    </font>
    <font>
      <sz val="13"/>
      <name val="Arial Narrow"/>
      <family val="2"/>
    </font>
    <font>
      <u/>
      <sz val="10"/>
      <color rgb="FFFF0000"/>
      <name val="Arial Narrow"/>
      <family val="2"/>
    </font>
    <font>
      <u/>
      <sz val="13"/>
      <color rgb="FFFF0000"/>
      <name val="Arial Narrow"/>
      <family val="2"/>
    </font>
    <font>
      <sz val="10"/>
      <name val="Arial"/>
      <family val="2"/>
    </font>
    <font>
      <b/>
      <sz val="19.5"/>
      <color theme="7" tint="0.79998168889431442"/>
      <name val="Times New Roman"/>
      <family val="1"/>
    </font>
    <font>
      <sz val="12"/>
      <color theme="1"/>
      <name val="Arial Narrow"/>
      <family val="2"/>
    </font>
    <font>
      <sz val="11"/>
      <color rgb="FF333333"/>
      <name val="Arial"/>
      <family val="2"/>
    </font>
    <font>
      <sz val="10"/>
      <color theme="0"/>
      <name val="Calibri Light"/>
      <family val="2"/>
      <scheme val="major"/>
    </font>
    <font>
      <sz val="10"/>
      <name val="Calibri Light"/>
      <family val="2"/>
      <scheme val="major"/>
    </font>
    <font>
      <sz val="14"/>
      <color theme="6" tint="0.79998168889431442"/>
      <name val="Arial Narrow"/>
      <family val="2"/>
    </font>
    <font>
      <b/>
      <sz val="12"/>
      <color rgb="FF000000"/>
      <name val="Arial Narrow"/>
      <family val="2"/>
    </font>
    <font>
      <sz val="12"/>
      <color rgb="FF000000"/>
      <name val="Arial Narrow"/>
      <family val="2"/>
    </font>
    <font>
      <sz val="13"/>
      <color theme="0" tint="-0.249977111117893"/>
      <name val="Arial Narrow"/>
      <family val="2"/>
    </font>
    <font>
      <sz val="12"/>
      <color theme="0" tint="-0.249977111117893"/>
      <name val="Arial Narrow"/>
      <family val="2"/>
    </font>
    <font>
      <sz val="14"/>
      <color theme="0" tint="-0.14999847407452621"/>
      <name val="Arial Narrow"/>
      <family val="2"/>
    </font>
    <font>
      <sz val="10"/>
      <color theme="0"/>
      <name val="Calibri Light"/>
      <family val="2"/>
    </font>
    <font>
      <sz val="11"/>
      <color theme="0"/>
      <name val="Arial Narrow"/>
      <family val="2"/>
    </font>
    <font>
      <b/>
      <sz val="12"/>
      <color theme="0"/>
      <name val="Arial Narrow"/>
      <family val="2"/>
    </font>
    <font>
      <sz val="12"/>
      <color theme="0" tint="-0.14999847407452621"/>
      <name val="Arial Narrow"/>
      <family val="2"/>
    </font>
    <font>
      <sz val="12"/>
      <color theme="0"/>
      <name val="Arial Narrow"/>
      <family val="2"/>
    </font>
    <font>
      <sz val="9"/>
      <color indexed="81"/>
      <name val="Tahoma"/>
      <family val="2"/>
    </font>
    <font>
      <b/>
      <sz val="9"/>
      <color indexed="81"/>
      <name val="Tahoma"/>
      <family val="2"/>
    </font>
  </fonts>
  <fills count="6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0"/>
        <bgColor auto="1"/>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4031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2" fontId="21" fillId="0" borderId="0" applyFont="0" applyFill="0" applyBorder="0" applyAlignment="0" applyProtection="0"/>
    <xf numFmtId="43" fontId="1" fillId="0" borderId="0" applyFont="0" applyFill="0" applyBorder="0" applyAlignment="0" applyProtection="0"/>
    <xf numFmtId="0" fontId="34" fillId="0" borderId="0"/>
    <xf numFmtId="0" fontId="2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1" fillId="0" borderId="0"/>
    <xf numFmtId="43" fontId="1" fillId="0" borderId="0" applyFont="0" applyFill="0" applyBorder="0" applyAlignment="0" applyProtection="0"/>
    <xf numFmtId="9" fontId="21" fillId="0" borderId="0" applyFont="0" applyFill="0" applyBorder="0" applyAlignment="0" applyProtection="0"/>
    <xf numFmtId="166" fontId="21" fillId="0" borderId="0" applyFont="0" applyFill="0" applyBorder="0" applyAlignment="0" applyProtection="0"/>
    <xf numFmtId="0" fontId="21" fillId="0" borderId="0"/>
    <xf numFmtId="43" fontId="1" fillId="0" borderId="0" applyFont="0" applyFill="0" applyBorder="0" applyAlignment="0" applyProtection="0"/>
    <xf numFmtId="41"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43" fontId="32" fillId="0" borderId="0" applyFont="0" applyFill="0" applyBorder="0" applyAlignment="0" applyProtection="0"/>
    <xf numFmtId="0" fontId="21" fillId="0" borderId="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43" fontId="21" fillId="0" borderId="0" applyFont="0" applyFill="0" applyBorder="0" applyAlignment="0" applyProtection="0"/>
    <xf numFmtId="166" fontId="1" fillId="0" borderId="0" applyFont="0" applyFill="0" applyBorder="0" applyAlignment="0" applyProtection="0"/>
    <xf numFmtId="0" fontId="18" fillId="0" borderId="0"/>
    <xf numFmtId="164" fontId="21" fillId="0" borderId="0" applyFont="0" applyFill="0" applyBorder="0" applyAlignment="0" applyProtection="0"/>
    <xf numFmtId="43" fontId="1" fillId="0" borderId="0" applyFont="0" applyFill="0" applyBorder="0" applyAlignment="0" applyProtection="0"/>
    <xf numFmtId="0" fontId="18" fillId="0" borderId="0"/>
    <xf numFmtId="0" fontId="21" fillId="0" borderId="0"/>
    <xf numFmtId="43" fontId="3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116" fillId="0" borderId="0"/>
    <xf numFmtId="41" fontId="116"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117" fillId="0" borderId="0" applyFont="0" applyFill="0" applyBorder="0" applyAlignment="0" applyProtection="0"/>
    <xf numFmtId="0" fontId="21" fillId="0" borderId="0"/>
    <xf numFmtId="0" fontId="1" fillId="0" borderId="0"/>
    <xf numFmtId="0" fontId="118" fillId="0" borderId="0"/>
    <xf numFmtId="9" fontId="21" fillId="0" borderId="0" applyFont="0" applyFill="0" applyBorder="0" applyAlignment="0" applyProtection="0"/>
    <xf numFmtId="166" fontId="1" fillId="0" borderId="0" applyFont="0" applyFill="0" applyBorder="0" applyAlignment="0" applyProtection="0"/>
    <xf numFmtId="0" fontId="21" fillId="0" borderId="0"/>
    <xf numFmtId="41" fontId="1" fillId="0" borderId="0" applyFont="0" applyFill="0" applyBorder="0" applyAlignment="0" applyProtection="0"/>
    <xf numFmtId="43" fontId="32" fillId="0" borderId="0" applyFont="0" applyFill="0" applyBorder="0" applyAlignment="0" applyProtection="0"/>
    <xf numFmtId="41" fontId="21" fillId="0" borderId="0" applyFont="0" applyFill="0" applyBorder="0" applyAlignment="0" applyProtection="0"/>
    <xf numFmtId="9" fontId="116" fillId="0" borderId="0" applyFont="0" applyFill="0" applyBorder="0" applyAlignment="0" applyProtection="0"/>
    <xf numFmtId="0" fontId="1" fillId="0" borderId="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19" fillId="0" borderId="0" applyNumberFormat="0" applyFill="0" applyBorder="0" applyAlignment="0" applyProtection="0"/>
    <xf numFmtId="0" fontId="120" fillId="0" borderId="0"/>
    <xf numFmtId="0" fontId="1" fillId="0" borderId="0"/>
    <xf numFmtId="186"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0" fillId="50" borderId="34" applyNumberFormat="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21" fillId="36" borderId="0" applyNumberFormat="0" applyBorder="0" applyAlignment="0" applyProtection="0"/>
    <xf numFmtId="0" fontId="14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42" fillId="36" borderId="0" applyNumberFormat="0" applyBorder="0" applyAlignment="0" applyProtection="0"/>
    <xf numFmtId="0" fontId="2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4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42" fillId="37" borderId="0" applyNumberFormat="0" applyBorder="0" applyAlignment="0" applyProtection="0"/>
    <xf numFmtId="0" fontId="2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4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42" fillId="38" borderId="0" applyNumberFormat="0" applyBorder="0" applyAlignment="0" applyProtection="0"/>
    <xf numFmtId="0" fontId="2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4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2" fillId="39" borderId="0" applyNumberFormat="0" applyBorder="0" applyAlignment="0" applyProtection="0"/>
    <xf numFmtId="0" fontId="21" fillId="39" borderId="0" applyNumberFormat="0" applyBorder="0" applyAlignment="0" applyProtection="0"/>
    <xf numFmtId="0" fontId="1" fillId="58" borderId="0" applyNumberFormat="0" applyBorder="0" applyAlignment="0" applyProtection="0"/>
    <xf numFmtId="0" fontId="21" fillId="40" borderId="0" applyNumberFormat="0" applyBorder="0" applyAlignment="0" applyProtection="0"/>
    <xf numFmtId="0" fontId="14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32" fillId="40" borderId="0" applyNumberFormat="0" applyBorder="0" applyAlignment="0" applyProtection="0"/>
    <xf numFmtId="0" fontId="142" fillId="40"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4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42" fillId="41" borderId="0" applyNumberFormat="0" applyBorder="0" applyAlignment="0" applyProtection="0"/>
    <xf numFmtId="0" fontId="21" fillId="41" borderId="0" applyNumberFormat="0" applyBorder="0" applyAlignment="0" applyProtection="0"/>
    <xf numFmtId="0" fontId="1" fillId="5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21" fillId="42" borderId="0" applyNumberFormat="0" applyBorder="0" applyAlignment="0" applyProtection="0"/>
    <xf numFmtId="0" fontId="14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2" fillId="42" borderId="0" applyNumberFormat="0" applyBorder="0" applyAlignment="0" applyProtection="0"/>
    <xf numFmtId="0" fontId="21" fillId="42" borderId="0" applyNumberFormat="0" applyBorder="0" applyAlignment="0" applyProtection="0"/>
    <xf numFmtId="0" fontId="1" fillId="53" borderId="0" applyNumberFormat="0" applyBorder="0" applyAlignment="0" applyProtection="0"/>
    <xf numFmtId="0" fontId="21" fillId="43" borderId="0" applyNumberFormat="0" applyBorder="0" applyAlignment="0" applyProtection="0"/>
    <xf numFmtId="0" fontId="14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32" fillId="43" borderId="0" applyNumberFormat="0" applyBorder="0" applyAlignment="0" applyProtection="0"/>
    <xf numFmtId="0" fontId="142" fillId="4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4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2" fillId="44" borderId="0" applyNumberFormat="0" applyBorder="0" applyAlignment="0" applyProtection="0"/>
    <xf numFmtId="0" fontId="2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4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2" fillId="39" borderId="0" applyNumberFormat="0" applyBorder="0" applyAlignment="0" applyProtection="0"/>
    <xf numFmtId="0" fontId="2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4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2" fillId="42" borderId="0" applyNumberFormat="0" applyBorder="0" applyAlignment="0" applyProtection="0"/>
    <xf numFmtId="0" fontId="21" fillId="42" borderId="0" applyNumberFormat="0" applyBorder="0" applyAlignment="0" applyProtection="0"/>
    <xf numFmtId="0" fontId="1" fillId="40" borderId="0" applyNumberFormat="0" applyBorder="0" applyAlignment="0" applyProtection="0"/>
    <xf numFmtId="0" fontId="21" fillId="45" borderId="0" applyNumberFormat="0" applyBorder="0" applyAlignment="0" applyProtection="0"/>
    <xf numFmtId="0" fontId="14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42" fillId="45" borderId="0" applyNumberFormat="0" applyBorder="0" applyAlignment="0" applyProtection="0"/>
    <xf numFmtId="0" fontId="21" fillId="45" borderId="0" applyNumberFormat="0" applyBorder="0" applyAlignment="0" applyProtection="0"/>
    <xf numFmtId="0" fontId="1" fillId="41"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0"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0"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55"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5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3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3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37"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0"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3"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3" borderId="0" applyNumberFormat="0" applyBorder="0" applyAlignment="0" applyProtection="0"/>
    <xf numFmtId="0" fontId="21" fillId="46" borderId="0" applyNumberFormat="0" applyBorder="0" applyAlignment="0" applyProtection="0"/>
    <xf numFmtId="0" fontId="142"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6"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42" fillId="46" borderId="0" applyNumberFormat="0" applyBorder="0" applyAlignment="0" applyProtection="0"/>
    <xf numFmtId="0" fontId="21" fillId="46" borderId="0" applyNumberFormat="0" applyBorder="0" applyAlignment="0" applyProtection="0"/>
    <xf numFmtId="0" fontId="16" fillId="48" borderId="0" applyNumberFormat="0" applyBorder="0" applyAlignment="0" applyProtection="0"/>
    <xf numFmtId="0" fontId="21" fillId="43" borderId="0" applyNumberFormat="0" applyBorder="0" applyAlignment="0" applyProtection="0"/>
    <xf numFmtId="0" fontId="142"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6"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42" fillId="43" borderId="0" applyNumberFormat="0" applyBorder="0" applyAlignment="0" applyProtection="0"/>
    <xf numFmtId="0" fontId="21" fillId="43" borderId="0" applyNumberFormat="0" applyBorder="0" applyAlignment="0" applyProtection="0"/>
    <xf numFmtId="0" fontId="16" fillId="55" borderId="0" applyNumberFormat="0" applyBorder="0" applyAlignment="0" applyProtection="0"/>
    <xf numFmtId="0" fontId="21" fillId="44" borderId="0" applyNumberFormat="0" applyBorder="0" applyAlignment="0" applyProtection="0"/>
    <xf numFmtId="0" fontId="142"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6"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42" fillId="44" borderId="0" applyNumberFormat="0" applyBorder="0" applyAlignment="0" applyProtection="0"/>
    <xf numFmtId="0" fontId="21" fillId="44" borderId="0" applyNumberFormat="0" applyBorder="0" applyAlignment="0" applyProtection="0"/>
    <xf numFmtId="0" fontId="16" fillId="56" borderId="0" applyNumberFormat="0" applyBorder="0" applyAlignment="0" applyProtection="0"/>
    <xf numFmtId="0" fontId="21" fillId="47" borderId="0" applyNumberFormat="0" applyBorder="0" applyAlignment="0" applyProtection="0"/>
    <xf numFmtId="0" fontId="142"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6"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42" fillId="47" borderId="0" applyNumberFormat="0" applyBorder="0" applyAlignment="0" applyProtection="0"/>
    <xf numFmtId="0" fontId="21" fillId="47" borderId="0" applyNumberFormat="0" applyBorder="0" applyAlignment="0" applyProtection="0"/>
    <xf numFmtId="0" fontId="16" fillId="53" borderId="0" applyNumberFormat="0" applyBorder="0" applyAlignment="0" applyProtection="0"/>
    <xf numFmtId="0" fontId="21" fillId="48" borderId="0" applyNumberFormat="0" applyBorder="0" applyAlignment="0" applyProtection="0"/>
    <xf numFmtId="0" fontId="142"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6"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42" fillId="48" borderId="0" applyNumberFormat="0" applyBorder="0" applyAlignment="0" applyProtection="0"/>
    <xf numFmtId="0" fontId="21" fillId="48" borderId="0" applyNumberFormat="0" applyBorder="0" applyAlignment="0" applyProtection="0"/>
    <xf numFmtId="0" fontId="16" fillId="40" borderId="0" applyNumberFormat="0" applyBorder="0" applyAlignment="0" applyProtection="0"/>
    <xf numFmtId="0" fontId="21" fillId="49" borderId="0" applyNumberFormat="0" applyBorder="0" applyAlignment="0" applyProtection="0"/>
    <xf numFmtId="0" fontId="142"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6"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42" fillId="49" borderId="0" applyNumberFormat="0" applyBorder="0" applyAlignment="0" applyProtection="0"/>
    <xf numFmtId="0" fontId="21" fillId="49" borderId="0" applyNumberFormat="0" applyBorder="0" applyAlignment="0" applyProtection="0"/>
    <xf numFmtId="0" fontId="16" fillId="41"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9"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5"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60"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60"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3"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9"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9"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28" fillId="39" borderId="0" applyNumberFormat="0" applyBorder="0" applyAlignment="0" applyProtection="0"/>
    <xf numFmtId="0" fontId="21" fillId="38" borderId="0" applyNumberFormat="0" applyBorder="0" applyAlignment="0" applyProtection="0"/>
    <xf numFmtId="0" fontId="14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5"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42" fillId="38" borderId="0" applyNumberFormat="0" applyBorder="0" applyAlignment="0" applyProtection="0"/>
    <xf numFmtId="0" fontId="21" fillId="38" borderId="0" applyNumberFormat="0" applyBorder="0" applyAlignment="0" applyProtection="0"/>
    <xf numFmtId="0" fontId="5" fillId="40" borderId="0" applyNumberFormat="0" applyBorder="0" applyAlignment="0" applyProtection="0"/>
    <xf numFmtId="0" fontId="138" fillId="58" borderId="30" applyNumberFormat="0" applyAlignment="0" applyProtection="0"/>
    <xf numFmtId="0" fontId="138" fillId="58" borderId="30" applyNumberFormat="0" applyAlignment="0" applyProtection="0"/>
    <xf numFmtId="0" fontId="123" fillId="50" borderId="30" applyNumberFormat="0" applyAlignment="0" applyProtection="0"/>
    <xf numFmtId="0" fontId="123" fillId="50" borderId="30" applyNumberFormat="0" applyAlignment="0" applyProtection="0"/>
    <xf numFmtId="0" fontId="123" fillId="50" borderId="30" applyNumberFormat="0" applyAlignment="0" applyProtection="0"/>
    <xf numFmtId="0" fontId="21" fillId="50" borderId="30" applyNumberFormat="0" applyAlignment="0" applyProtection="0"/>
    <xf numFmtId="0" fontId="142" fillId="50" borderId="30" applyNumberFormat="0" applyAlignment="0" applyProtection="0"/>
    <xf numFmtId="0" fontId="145" fillId="50" borderId="4" applyNumberFormat="0" applyAlignment="0" applyProtection="0"/>
    <xf numFmtId="0" fontId="123" fillId="50" borderId="30" applyNumberFormat="0" applyAlignment="0" applyProtection="0"/>
    <xf numFmtId="0" fontId="123" fillId="50" borderId="30" applyNumberFormat="0" applyAlignment="0" applyProtection="0"/>
    <xf numFmtId="0" fontId="142" fillId="50" borderId="30" applyNumberFormat="0" applyAlignment="0" applyProtection="0"/>
    <xf numFmtId="0" fontId="21" fillId="50" borderId="30" applyNumberFormat="0" applyAlignment="0" applyProtection="0"/>
    <xf numFmtId="0" fontId="144" fillId="58" borderId="4" applyNumberFormat="0" applyAlignment="0" applyProtection="0"/>
    <xf numFmtId="0" fontId="21" fillId="51" borderId="31" applyNumberFormat="0" applyAlignment="0" applyProtection="0"/>
    <xf numFmtId="0" fontId="142"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42" fillId="51" borderId="31" applyNumberFormat="0" applyAlignment="0" applyProtection="0"/>
    <xf numFmtId="0" fontId="21" fillId="51" borderId="31" applyNumberFormat="0" applyAlignment="0" applyProtection="0"/>
    <xf numFmtId="0" fontId="21" fillId="0" borderId="32" applyNumberFormat="0" applyFill="0" applyAlignment="0" applyProtection="0"/>
    <xf numFmtId="0" fontId="142" fillId="0" borderId="32"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42" fillId="0" borderId="32" applyNumberFormat="0" applyFill="0" applyAlignment="0" applyProtection="0"/>
    <xf numFmtId="0" fontId="21" fillId="0" borderId="32" applyNumberFormat="0" applyFill="0" applyAlignment="0" applyProtection="0"/>
    <xf numFmtId="0" fontId="131" fillId="0" borderId="39" applyNumberFormat="0" applyFill="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42"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42" fillId="0" borderId="0" applyNumberFormat="0" applyFill="0" applyBorder="0" applyAlignment="0" applyProtection="0"/>
    <xf numFmtId="0" fontId="21" fillId="0" borderId="0" applyNumberFormat="0" applyFill="0" applyBorder="0" applyAlignment="0" applyProtection="0"/>
    <xf numFmtId="0" fontId="141" fillId="0" borderId="0" applyNumberFormat="0" applyFill="0" applyBorder="0" applyAlignment="0" applyProtection="0"/>
    <xf numFmtId="0" fontId="21" fillId="52" borderId="0" applyNumberFormat="0" applyBorder="0" applyAlignment="0" applyProtection="0"/>
    <xf numFmtId="0" fontId="142"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6"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42" fillId="52" borderId="0" applyNumberFormat="0" applyBorder="0" applyAlignment="0" applyProtection="0"/>
    <xf numFmtId="0" fontId="21" fillId="52" borderId="0" applyNumberFormat="0" applyBorder="0" applyAlignment="0" applyProtection="0"/>
    <xf numFmtId="0" fontId="16" fillId="48" borderId="0" applyNumberFormat="0" applyBorder="0" applyAlignment="0" applyProtection="0"/>
    <xf numFmtId="0" fontId="21" fillId="53" borderId="0" applyNumberFormat="0" applyBorder="0" applyAlignment="0" applyProtection="0"/>
    <xf numFmtId="0" fontId="142"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6"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42" fillId="53" borderId="0" applyNumberFormat="0" applyBorder="0" applyAlignment="0" applyProtection="0"/>
    <xf numFmtId="0" fontId="21" fillId="53" borderId="0" applyNumberFormat="0" applyBorder="0" applyAlignment="0" applyProtection="0"/>
    <xf numFmtId="0" fontId="16" fillId="55" borderId="0" applyNumberFormat="0" applyBorder="0" applyAlignment="0" applyProtection="0"/>
    <xf numFmtId="0" fontId="21" fillId="54" borderId="0" applyNumberFormat="0" applyBorder="0" applyAlignment="0" applyProtection="0"/>
    <xf numFmtId="0" fontId="142"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6"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42" fillId="54" borderId="0" applyNumberFormat="0" applyBorder="0" applyAlignment="0" applyProtection="0"/>
    <xf numFmtId="0" fontId="21" fillId="54" borderId="0" applyNumberFormat="0" applyBorder="0" applyAlignment="0" applyProtection="0"/>
    <xf numFmtId="0" fontId="16" fillId="45" borderId="0" applyNumberFormat="0" applyBorder="0" applyAlignment="0" applyProtection="0"/>
    <xf numFmtId="0" fontId="21" fillId="47" borderId="0" applyNumberFormat="0" applyBorder="0" applyAlignment="0" applyProtection="0"/>
    <xf numFmtId="0" fontId="142"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6"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42" fillId="47" borderId="0" applyNumberFormat="0" applyBorder="0" applyAlignment="0" applyProtection="0"/>
    <xf numFmtId="0" fontId="21" fillId="47" borderId="0" applyNumberFormat="0" applyBorder="0" applyAlignment="0" applyProtection="0"/>
    <xf numFmtId="0" fontId="16" fillId="60" borderId="0" applyNumberFormat="0" applyBorder="0" applyAlignment="0" applyProtection="0"/>
    <xf numFmtId="0" fontId="21" fillId="48" borderId="0" applyNumberFormat="0" applyBorder="0" applyAlignment="0" applyProtection="0"/>
    <xf numFmtId="0" fontId="142"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42" fillId="48"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142"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6"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42" fillId="55" borderId="0" applyNumberFormat="0" applyBorder="0" applyAlignment="0" applyProtection="0"/>
    <xf numFmtId="0" fontId="21" fillId="55" borderId="0" applyNumberFormat="0" applyBorder="0" applyAlignment="0" applyProtection="0"/>
    <xf numFmtId="0" fontId="16" fillId="53" borderId="0" applyNumberFormat="0" applyBorder="0" applyAlignment="0" applyProtection="0"/>
    <xf numFmtId="0" fontId="21" fillId="41" borderId="30" applyNumberFormat="0" applyAlignment="0" applyProtection="0"/>
    <xf numFmtId="0" fontId="142"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8" fillId="50" borderId="4" applyNumberFormat="0" applyAlignment="0" applyProtection="0"/>
    <xf numFmtId="0" fontId="127" fillId="41" borderId="30" applyNumberFormat="0" applyAlignment="0" applyProtection="0"/>
    <xf numFmtId="0" fontId="127" fillId="41" borderId="30" applyNumberFormat="0" applyAlignment="0" applyProtection="0"/>
    <xf numFmtId="0" fontId="142" fillId="41" borderId="30" applyNumberFormat="0" applyAlignment="0" applyProtection="0"/>
    <xf numFmtId="0" fontId="21" fillId="41" borderId="30" applyNumberFormat="0" applyAlignment="0" applyProtection="0"/>
    <xf numFmtId="0" fontId="8" fillId="56"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40"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40"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122" fillId="40" borderId="0" applyNumberFormat="0" applyBorder="0" applyAlignment="0" applyProtection="0"/>
    <xf numFmtId="14" fontId="24" fillId="61" borderId="41">
      <alignment horizontal="center" vertical="center" wrapText="1"/>
    </xf>
    <xf numFmtId="0" fontId="139" fillId="0" borderId="42" applyNumberFormat="0" applyFill="0" applyAlignment="0" applyProtection="0"/>
    <xf numFmtId="0" fontId="139" fillId="0" borderId="42"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0" fontId="133" fillId="0" borderId="35" applyNumberFormat="0" applyFill="0" applyAlignment="0" applyProtection="0"/>
    <xf numFmtId="14" fontId="24" fillId="61" borderId="41">
      <alignment horizontal="center" vertical="center" wrapText="1"/>
    </xf>
    <xf numFmtId="14" fontId="24" fillId="61" borderId="41">
      <alignment horizontal="center" vertical="center" wrapText="1"/>
    </xf>
    <xf numFmtId="0" fontId="140" fillId="0" borderId="43" applyNumberFormat="0" applyFill="0" applyAlignment="0" applyProtection="0"/>
    <xf numFmtId="14" fontId="24" fillId="61" borderId="41">
      <alignment horizontal="center" vertical="center" wrapText="1"/>
    </xf>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41" fillId="0" borderId="44" applyNumberFormat="0" applyFill="0" applyAlignment="0" applyProtection="0"/>
    <xf numFmtId="0" fontId="141" fillId="0" borderId="44"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26" fillId="0" borderId="37" applyNumberFormat="0" applyFill="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14" fontId="24" fillId="61" borderId="41">
      <alignment horizontal="center" vertical="center" wrapText="1"/>
    </xf>
    <xf numFmtId="0" fontId="21" fillId="37" borderId="0" applyNumberFormat="0" applyBorder="0" applyAlignment="0" applyProtection="0"/>
    <xf numFmtId="0" fontId="142"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6" fillId="37" borderId="0" applyNumberFormat="0" applyBorder="0" applyAlignment="0" applyProtection="0"/>
    <xf numFmtId="0" fontId="128" fillId="37" borderId="0" applyNumberFormat="0" applyBorder="0" applyAlignment="0" applyProtection="0"/>
    <xf numFmtId="0" fontId="128" fillId="37" borderId="0" applyNumberFormat="0" applyBorder="0" applyAlignment="0" applyProtection="0"/>
    <xf numFmtId="0" fontId="142" fillId="37" borderId="0" applyNumberFormat="0" applyBorder="0" applyAlignment="0" applyProtection="0"/>
    <xf numFmtId="0" fontId="21" fillId="37" borderId="0" applyNumberFormat="0" applyBorder="0" applyAlignment="0" applyProtection="0"/>
    <xf numFmtId="0" fontId="6" fillId="39" borderId="0" applyNumberFormat="0" applyBorder="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56"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56"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41" borderId="30" applyNumberFormat="0" applyAlignment="0" applyProtection="0"/>
    <xf numFmtId="0" fontId="127" fillId="56" borderId="30" applyNumberFormat="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31" fillId="0" borderId="39"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31" fillId="0" borderId="39" applyNumberFormat="0" applyFill="0" applyAlignment="0" applyProtection="0"/>
    <xf numFmtId="0" fontId="125" fillId="0" borderId="32" applyNumberFormat="0" applyFill="0" applyAlignment="0" applyProtection="0"/>
    <xf numFmtId="0" fontId="125" fillId="0" borderId="32" applyNumberFormat="0" applyFill="0" applyAlignment="0" applyProtection="0"/>
    <xf numFmtId="0" fontId="131" fillId="0" borderId="39" applyNumberFormat="0" applyFill="0" applyAlignment="0" applyProtection="0"/>
    <xf numFmtId="43" fontId="33" fillId="0" borderId="0" applyFont="0" applyFill="0" applyBorder="0" applyAlignment="0" applyProtection="0"/>
    <xf numFmtId="164"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7" borderId="33" applyNumberFormat="0" applyFont="0" applyAlignment="0" applyProtection="0"/>
    <xf numFmtId="0" fontId="130"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30"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31" fillId="0" borderId="39" applyNumberFormat="0" applyFill="0" applyAlignment="0" applyProtection="0"/>
    <xf numFmtId="43" fontId="32"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58" borderId="4" applyNumberFormat="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7" borderId="33" applyNumberFormat="0" applyFont="0" applyAlignment="0" applyProtection="0"/>
    <xf numFmtId="0" fontId="130" fillId="58" borderId="34" applyNumberFormat="0" applyAlignment="0" applyProtection="0"/>
    <xf numFmtId="0" fontId="130"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21" fillId="0" borderId="0"/>
    <xf numFmtId="0" fontId="21" fillId="0" borderId="0"/>
    <xf numFmtId="0" fontId="2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1" fillId="46" borderId="0" applyNumberFormat="0" applyBorder="0" applyAlignment="0" applyProtection="0"/>
    <xf numFmtId="0" fontId="121" fillId="46" borderId="0" applyNumberFormat="0" applyBorder="0" applyAlignment="0" applyProtection="0"/>
    <xf numFmtId="0" fontId="21" fillId="43" borderId="0" applyNumberFormat="0" applyBorder="0" applyAlignment="0" applyProtection="0"/>
    <xf numFmtId="0" fontId="121" fillId="43" borderId="0" applyNumberFormat="0" applyBorder="0" applyAlignment="0" applyProtection="0"/>
    <xf numFmtId="0" fontId="21" fillId="44" borderId="0" applyNumberFormat="0" applyBorder="0" applyAlignment="0" applyProtection="0"/>
    <xf numFmtId="0" fontId="121" fillId="44" borderId="0" applyNumberFormat="0" applyBorder="0" applyAlignment="0" applyProtection="0"/>
    <xf numFmtId="0" fontId="21" fillId="47" borderId="0" applyNumberFormat="0" applyBorder="0" applyAlignment="0" applyProtection="0"/>
    <xf numFmtId="0" fontId="121" fillId="47" borderId="0" applyNumberFormat="0" applyBorder="0" applyAlignment="0" applyProtection="0"/>
    <xf numFmtId="0" fontId="21" fillId="48" borderId="0" applyNumberFormat="0" applyBorder="0" applyAlignment="0" applyProtection="0"/>
    <xf numFmtId="0" fontId="121" fillId="48" borderId="0" applyNumberFormat="0" applyBorder="0" applyAlignment="0" applyProtection="0"/>
    <xf numFmtId="0" fontId="21" fillId="49" borderId="0" applyNumberFormat="0" applyBorder="0" applyAlignment="0" applyProtection="0"/>
    <xf numFmtId="0" fontId="121" fillId="49" borderId="0" applyNumberFormat="0" applyBorder="0" applyAlignment="0" applyProtection="0"/>
    <xf numFmtId="0" fontId="21" fillId="38" borderId="0" applyNumberFormat="0" applyBorder="0" applyAlignment="0" applyProtection="0"/>
    <xf numFmtId="0" fontId="122" fillId="38" borderId="0" applyNumberFormat="0" applyBorder="0" applyAlignment="0" applyProtection="0"/>
    <xf numFmtId="0" fontId="123" fillId="50" borderId="30" applyNumberFormat="0" applyAlignment="0" applyProtection="0"/>
    <xf numFmtId="0" fontId="21" fillId="50" borderId="30" applyNumberFormat="0" applyAlignment="0" applyProtection="0"/>
    <xf numFmtId="0" fontId="123" fillId="50" borderId="30" applyNumberFormat="0" applyAlignment="0" applyProtection="0"/>
    <xf numFmtId="0" fontId="144" fillId="58" borderId="4" applyNumberFormat="0" applyAlignment="0" applyProtection="0"/>
    <xf numFmtId="0" fontId="21" fillId="51" borderId="31" applyNumberFormat="0" applyAlignment="0" applyProtection="0"/>
    <xf numFmtId="0" fontId="124" fillId="51" borderId="31" applyNumberFormat="0" applyAlignment="0" applyProtection="0"/>
    <xf numFmtId="0" fontId="124" fillId="51" borderId="31" applyNumberFormat="0" applyAlignment="0" applyProtection="0"/>
    <xf numFmtId="0" fontId="21" fillId="0" borderId="32" applyNumberFormat="0" applyFill="0" applyAlignment="0" applyProtection="0"/>
    <xf numFmtId="0" fontId="125" fillId="0" borderId="32" applyNumberFormat="0" applyFill="0" applyAlignment="0" applyProtection="0"/>
    <xf numFmtId="0" fontId="21" fillId="0" borderId="0" applyNumberFormat="0" applyFill="0" applyBorder="0" applyAlignment="0" applyProtection="0"/>
    <xf numFmtId="0" fontId="126" fillId="0" borderId="0" applyNumberFormat="0" applyFill="0" applyBorder="0" applyAlignment="0" applyProtection="0"/>
    <xf numFmtId="0" fontId="21" fillId="52" borderId="0" applyNumberFormat="0" applyBorder="0" applyAlignment="0" applyProtection="0"/>
    <xf numFmtId="0" fontId="121" fillId="52" borderId="0" applyNumberFormat="0" applyBorder="0" applyAlignment="0" applyProtection="0"/>
    <xf numFmtId="0" fontId="21" fillId="53" borderId="0" applyNumberFormat="0" applyBorder="0" applyAlignment="0" applyProtection="0"/>
    <xf numFmtId="0" fontId="121" fillId="53" borderId="0" applyNumberFormat="0" applyBorder="0" applyAlignment="0" applyProtection="0"/>
    <xf numFmtId="0" fontId="21" fillId="54" borderId="0" applyNumberFormat="0" applyBorder="0" applyAlignment="0" applyProtection="0"/>
    <xf numFmtId="0" fontId="121" fillId="54" borderId="0" applyNumberFormat="0" applyBorder="0" applyAlignment="0" applyProtection="0"/>
    <xf numFmtId="0" fontId="21" fillId="47" borderId="0" applyNumberFormat="0" applyBorder="0" applyAlignment="0" applyProtection="0"/>
    <xf numFmtId="0" fontId="121" fillId="47" borderId="0" applyNumberFormat="0" applyBorder="0" applyAlignment="0" applyProtection="0"/>
    <xf numFmtId="0" fontId="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21" fillId="55" borderId="0" applyNumberFormat="0" applyBorder="0" applyAlignment="0" applyProtection="0"/>
    <xf numFmtId="0" fontId="121" fillId="55" borderId="0" applyNumberFormat="0" applyBorder="0" applyAlignment="0" applyProtection="0"/>
    <xf numFmtId="0" fontId="21" fillId="41" borderId="30" applyNumberFormat="0" applyAlignment="0" applyProtection="0"/>
    <xf numFmtId="0" fontId="127"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133" fillId="0" borderId="35" applyNumberFormat="0" applyFill="0" applyAlignment="0" applyProtection="0"/>
    <xf numFmtId="0" fontId="134" fillId="0" borderId="36" applyNumberFormat="0" applyFill="0" applyAlignment="0" applyProtection="0"/>
    <xf numFmtId="0" fontId="126" fillId="0" borderId="37" applyNumberFormat="0" applyFill="0" applyAlignment="0" applyProtection="0"/>
    <xf numFmtId="0" fontId="126" fillId="0" borderId="0" applyNumberFormat="0" applyFill="0" applyBorder="0" applyAlignment="0" applyProtection="0"/>
    <xf numFmtId="0" fontId="21" fillId="37" borderId="0" applyNumberFormat="0" applyBorder="0" applyAlignment="0" applyProtection="0"/>
    <xf numFmtId="0" fontId="128" fillId="37"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43"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38" borderId="0" applyNumberFormat="0" applyBorder="0" applyAlignment="0" applyProtection="0"/>
    <xf numFmtId="0" fontId="21" fillId="50" borderId="30" applyNumberFormat="0" applyAlignment="0" applyProtection="0"/>
    <xf numFmtId="0" fontId="21" fillId="51"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21"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37" borderId="0" applyNumberFormat="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47" fillId="56" borderId="0" applyNumberFormat="0" applyBorder="0" applyAlignment="0" applyProtection="0"/>
    <xf numFmtId="0" fontId="147" fillId="56" borderId="0" applyNumberFormat="0" applyBorder="0" applyAlignment="0" applyProtection="0"/>
    <xf numFmtId="43"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7" borderId="33" applyNumberFormat="0" applyFont="0" applyAlignment="0" applyProtection="0"/>
    <xf numFmtId="0" fontId="130"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46" fillId="0" borderId="0" applyFill="0" applyBorder="0" applyProtection="0">
      <alignment horizontal="center" vertical="top"/>
    </xf>
    <xf numFmtId="0" fontId="142" fillId="0" borderId="0" applyNumberForma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37" fillId="0" borderId="0"/>
    <xf numFmtId="0" fontId="130"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36" fillId="0" borderId="45" applyNumberFormat="0" applyFill="0" applyAlignment="0" applyProtection="0"/>
    <xf numFmtId="0" fontId="136" fillId="0" borderId="45" applyNumberFormat="0" applyFill="0" applyAlignment="0" applyProtection="0"/>
    <xf numFmtId="0" fontId="131"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31" fillId="0" borderId="39" applyNumberFormat="0" applyFill="0" applyAlignment="0" applyProtection="0"/>
    <xf numFmtId="43" fontId="3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0" fontId="1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16" fillId="0" borderId="0"/>
    <xf numFmtId="164" fontId="116" fillId="0" borderId="0" applyFont="0" applyFill="0" applyBorder="0" applyAlignment="0" applyProtection="0"/>
    <xf numFmtId="0" fontId="1" fillId="0" borderId="0"/>
    <xf numFmtId="166"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1" fillId="0" borderId="0" applyNumberFormat="0" applyFill="0" applyBorder="0" applyAlignment="0" applyProtection="0"/>
    <xf numFmtId="0" fontId="153"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915">
    <xf numFmtId="0" fontId="0" fillId="0" borderId="0" xfId="0"/>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41" fontId="29" fillId="0" borderId="0" xfId="51" applyFont="1" applyFill="1" applyAlignment="1">
      <alignment vertical="center"/>
    </xf>
    <xf numFmtId="0" fontId="55" fillId="0" borderId="0" xfId="0" applyFont="1"/>
    <xf numFmtId="0" fontId="57" fillId="0" borderId="0" xfId="0" applyFont="1" applyAlignment="1">
      <alignment vertical="center"/>
    </xf>
    <xf numFmtId="0" fontId="60" fillId="0" borderId="0" xfId="0" applyFont="1"/>
    <xf numFmtId="0" fontId="60" fillId="0" borderId="0" xfId="0" applyFont="1" applyAlignment="1">
      <alignment wrapText="1"/>
    </xf>
    <xf numFmtId="0" fontId="60" fillId="0" borderId="0" xfId="0" applyFont="1" applyAlignment="1">
      <alignment vertical="center"/>
    </xf>
    <xf numFmtId="0" fontId="64" fillId="0" borderId="0" xfId="0" applyFont="1"/>
    <xf numFmtId="0" fontId="66" fillId="0" borderId="0" xfId="0" applyFont="1"/>
    <xf numFmtId="172" fontId="58" fillId="33" borderId="0" xfId="44" applyFont="1" applyFill="1"/>
    <xf numFmtId="172" fontId="67" fillId="33" borderId="0" xfId="44" applyFont="1" applyFill="1"/>
    <xf numFmtId="172" fontId="58" fillId="0" borderId="0" xfId="44" applyFont="1"/>
    <xf numFmtId="0" fontId="68" fillId="0" borderId="0" xfId="58" applyFont="1" applyAlignment="1">
      <alignment horizontal="center"/>
    </xf>
    <xf numFmtId="0" fontId="64" fillId="0" borderId="0" xfId="0" applyFont="1" applyAlignment="1">
      <alignment vertical="center"/>
    </xf>
    <xf numFmtId="0" fontId="66" fillId="0" borderId="0" xfId="0" applyFont="1" applyAlignment="1">
      <alignment vertical="center"/>
    </xf>
    <xf numFmtId="0" fontId="61" fillId="0" borderId="0" xfId="0" applyFont="1" applyAlignment="1">
      <alignment vertical="center"/>
    </xf>
    <xf numFmtId="0" fontId="63" fillId="0" borderId="0" xfId="0" applyFont="1" applyAlignment="1">
      <alignment vertical="center"/>
    </xf>
    <xf numFmtId="171" fontId="61" fillId="0" borderId="0" xfId="1" applyNumberFormat="1" applyFont="1" applyFill="1" applyBorder="1"/>
    <xf numFmtId="171" fontId="64" fillId="0" borderId="0" xfId="0" applyNumberFormat="1" applyFont="1"/>
    <xf numFmtId="171" fontId="64" fillId="0" borderId="0" xfId="1" applyNumberFormat="1" applyFont="1"/>
    <xf numFmtId="41" fontId="64" fillId="0" borderId="0" xfId="51" applyFont="1"/>
    <xf numFmtId="175" fontId="64" fillId="0" borderId="0" xfId="0" applyNumberFormat="1" applyFont="1"/>
    <xf numFmtId="0" fontId="64" fillId="0" borderId="0" xfId="0" applyFont="1" applyAlignment="1">
      <alignment wrapText="1"/>
    </xf>
    <xf numFmtId="0" fontId="61" fillId="0" borderId="0" xfId="0" applyFont="1" applyAlignment="1">
      <alignment horizontal="center"/>
    </xf>
    <xf numFmtId="0" fontId="64" fillId="0" borderId="0" xfId="0" applyFont="1" applyAlignment="1">
      <alignment horizontal="center"/>
    </xf>
    <xf numFmtId="0" fontId="61" fillId="0" borderId="0" xfId="0" applyFont="1" applyAlignment="1">
      <alignment horizontal="right"/>
    </xf>
    <xf numFmtId="171" fontId="57" fillId="0" borderId="0" xfId="1" applyNumberFormat="1" applyFont="1" applyFill="1" applyBorder="1"/>
    <xf numFmtId="0" fontId="71" fillId="0" borderId="0" xfId="0" applyFont="1"/>
    <xf numFmtId="3" fontId="71" fillId="0" borderId="0" xfId="0" applyNumberFormat="1" applyFont="1"/>
    <xf numFmtId="0" fontId="71" fillId="0" borderId="0" xfId="0" applyFont="1" applyAlignment="1">
      <alignment horizontal="center"/>
    </xf>
    <xf numFmtId="179" fontId="56" fillId="0" borderId="0" xfId="0" applyNumberFormat="1" applyFont="1" applyAlignment="1">
      <alignment horizontal="center" vertical="center" wrapText="1"/>
    </xf>
    <xf numFmtId="0" fontId="71" fillId="0" borderId="0" xfId="0" applyFont="1" applyAlignment="1">
      <alignment wrapText="1"/>
    </xf>
    <xf numFmtId="43" fontId="71" fillId="0" borderId="0" xfId="0" applyNumberFormat="1" applyFont="1"/>
    <xf numFmtId="0" fontId="57" fillId="0" borderId="0" xfId="49" quotePrefix="1" applyFont="1"/>
    <xf numFmtId="0" fontId="71" fillId="0" borderId="0" xfId="49" quotePrefix="1" applyFont="1"/>
    <xf numFmtId="0" fontId="57" fillId="0" borderId="0" xfId="49" quotePrefix="1" applyFont="1" applyAlignment="1">
      <alignment horizontal="center"/>
    </xf>
    <xf numFmtId="0" fontId="71" fillId="0" borderId="0" xfId="49" quotePrefix="1" applyFont="1" applyAlignment="1">
      <alignment horizontal="center"/>
    </xf>
    <xf numFmtId="0" fontId="73" fillId="0" borderId="0" xfId="0" applyFont="1" applyAlignment="1">
      <alignment vertical="center"/>
    </xf>
    <xf numFmtId="0" fontId="59" fillId="0" borderId="0" xfId="0" applyFont="1" applyAlignment="1">
      <alignment vertical="center"/>
    </xf>
    <xf numFmtId="41" fontId="60" fillId="0" borderId="0" xfId="0" applyNumberFormat="1" applyFont="1"/>
    <xf numFmtId="170" fontId="60" fillId="0" borderId="0" xfId="0" applyNumberFormat="1" applyFont="1"/>
    <xf numFmtId="0" fontId="75" fillId="0" borderId="0" xfId="0" applyFont="1"/>
    <xf numFmtId="0" fontId="76" fillId="0" borderId="0" xfId="58" applyFont="1" applyAlignment="1">
      <alignment horizontal="center"/>
    </xf>
    <xf numFmtId="0" fontId="77" fillId="0" borderId="0" xfId="0" applyFont="1"/>
    <xf numFmtId="0" fontId="79" fillId="0" borderId="0" xfId="0" applyFont="1" applyAlignment="1">
      <alignment horizontal="left" vertical="center" wrapText="1"/>
    </xf>
    <xf numFmtId="0" fontId="57" fillId="0" borderId="0" xfId="0" applyFont="1" applyAlignment="1">
      <alignment horizontal="left" vertical="center" wrapText="1"/>
    </xf>
    <xf numFmtId="41" fontId="57" fillId="0" borderId="0" xfId="51" applyFont="1" applyAlignment="1">
      <alignment horizontal="left" vertical="center" wrapText="1"/>
    </xf>
    <xf numFmtId="179" fontId="57" fillId="0" borderId="0" xfId="51" applyNumberFormat="1" applyFont="1" applyFill="1" applyBorder="1" applyAlignment="1">
      <alignment horizontal="center" vertical="center" wrapText="1"/>
    </xf>
    <xf numFmtId="0" fontId="71" fillId="0" borderId="0" xfId="0" applyFont="1" applyAlignment="1">
      <alignment vertical="center"/>
    </xf>
    <xf numFmtId="0" fontId="83" fillId="0" borderId="0" xfId="0" applyFont="1"/>
    <xf numFmtId="0" fontId="84" fillId="0" borderId="0" xfId="58" applyFont="1" applyAlignment="1">
      <alignment horizontal="center"/>
    </xf>
    <xf numFmtId="0" fontId="77" fillId="0" borderId="0" xfId="0" applyFont="1" applyAlignment="1">
      <alignment vertical="center"/>
    </xf>
    <xf numFmtId="41" fontId="77" fillId="0" borderId="0" xfId="0" applyNumberFormat="1" applyFont="1"/>
    <xf numFmtId="0" fontId="77" fillId="0" borderId="0" xfId="0" applyFont="1" applyAlignment="1">
      <alignment wrapText="1"/>
    </xf>
    <xf numFmtId="0" fontId="88" fillId="0" borderId="0" xfId="0" applyFont="1" applyAlignment="1">
      <alignment horizontal="center" wrapText="1"/>
    </xf>
    <xf numFmtId="0" fontId="75" fillId="0" borderId="0" xfId="0" applyFont="1" applyAlignment="1">
      <alignment horizontal="center" wrapText="1"/>
    </xf>
    <xf numFmtId="172" fontId="57" fillId="0" borderId="0" xfId="44" applyFont="1" applyAlignment="1">
      <alignment horizontal="left"/>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wrapText="1"/>
    </xf>
    <xf numFmtId="0" fontId="69" fillId="0" borderId="0" xfId="0" applyFont="1" applyAlignment="1">
      <alignment vertical="center"/>
    </xf>
    <xf numFmtId="176" fontId="71" fillId="0" borderId="0" xfId="0" applyNumberFormat="1" applyFont="1" applyAlignment="1">
      <alignment vertical="center"/>
    </xf>
    <xf numFmtId="0" fontId="89" fillId="0" borderId="0" xfId="0" applyFont="1" applyAlignment="1">
      <alignment vertical="center"/>
    </xf>
    <xf numFmtId="167" fontId="69" fillId="0" borderId="0" xfId="0" applyNumberFormat="1" applyFont="1" applyAlignment="1">
      <alignment vertical="center"/>
    </xf>
    <xf numFmtId="0" fontId="75" fillId="0" borderId="0" xfId="0" applyFont="1" applyAlignment="1">
      <alignment horizontal="left"/>
    </xf>
    <xf numFmtId="0" fontId="69" fillId="0" borderId="0" xfId="0" applyFont="1"/>
    <xf numFmtId="176" fontId="75" fillId="0" borderId="0" xfId="0" applyNumberFormat="1" applyFont="1"/>
    <xf numFmtId="171" fontId="75" fillId="0" borderId="0" xfId="1" applyNumberFormat="1" applyFont="1"/>
    <xf numFmtId="41" fontId="75" fillId="0" borderId="0" xfId="51" applyFont="1"/>
    <xf numFmtId="0" fontId="75" fillId="0" borderId="0" xfId="0" applyFont="1" applyAlignment="1">
      <alignment horizontal="left" wrapText="1"/>
    </xf>
    <xf numFmtId="41" fontId="75" fillId="0" borderId="0" xfId="51" applyFont="1" applyAlignment="1">
      <alignment horizontal="left" wrapText="1"/>
    </xf>
    <xf numFmtId="0" fontId="78" fillId="0" borderId="0" xfId="0" applyFont="1"/>
    <xf numFmtId="0" fontId="77" fillId="0" borderId="0" xfId="0" applyFont="1" applyAlignment="1">
      <alignment horizontal="left" wrapText="1"/>
    </xf>
    <xf numFmtId="0" fontId="77" fillId="0" borderId="0" xfId="0" applyFont="1" applyAlignment="1">
      <alignment horizontal="left" vertical="center" wrapText="1"/>
    </xf>
    <xf numFmtId="0" fontId="92" fillId="0" borderId="0" xfId="0" applyFont="1" applyAlignment="1">
      <alignment horizontal="left" vertical="center"/>
    </xf>
    <xf numFmtId="3" fontId="77" fillId="0" borderId="10" xfId="0" applyNumberFormat="1" applyFont="1" applyBorder="1" applyAlignment="1">
      <alignment horizontal="center" vertical="center" wrapText="1"/>
    </xf>
    <xf numFmtId="10" fontId="77" fillId="0" borderId="10" xfId="0" applyNumberFormat="1" applyFont="1" applyBorder="1" applyAlignment="1">
      <alignment horizontal="center" vertical="center" wrapText="1"/>
    </xf>
    <xf numFmtId="0" fontId="77" fillId="0" borderId="10" xfId="0" applyFont="1" applyBorder="1" applyAlignment="1">
      <alignment horizontal="center" vertical="center" wrapText="1"/>
    </xf>
    <xf numFmtId="0" fontId="78" fillId="0" borderId="0" xfId="0" applyFont="1" applyAlignment="1">
      <alignment vertical="center"/>
    </xf>
    <xf numFmtId="0" fontId="93" fillId="0" borderId="0" xfId="0" applyFont="1" applyAlignment="1">
      <alignment horizontal="left" vertical="center" indent="1"/>
    </xf>
    <xf numFmtId="0" fontId="78" fillId="0" borderId="0" xfId="0" applyFont="1" applyAlignment="1">
      <alignment horizontal="left" vertical="center" wrapText="1"/>
    </xf>
    <xf numFmtId="0" fontId="77" fillId="0" borderId="0" xfId="0" applyFont="1" applyAlignment="1">
      <alignment horizontal="left" vertical="center" wrapText="1" indent="1"/>
    </xf>
    <xf numFmtId="0" fontId="78" fillId="0" borderId="0" xfId="0" applyFont="1" applyAlignment="1">
      <alignment horizontal="left" vertical="center"/>
    </xf>
    <xf numFmtId="0" fontId="85" fillId="0" borderId="0" xfId="49" applyFont="1"/>
    <xf numFmtId="0" fontId="73" fillId="0" borderId="0" xfId="49" applyFont="1"/>
    <xf numFmtId="179" fontId="85" fillId="0" borderId="0" xfId="49" applyNumberFormat="1" applyFont="1"/>
    <xf numFmtId="0" fontId="85" fillId="0" borderId="0" xfId="49" applyFont="1" applyAlignment="1">
      <alignment wrapText="1"/>
    </xf>
    <xf numFmtId="179" fontId="85" fillId="0" borderId="0" xfId="49" applyNumberFormat="1" applyFont="1" applyAlignment="1">
      <alignment wrapText="1"/>
    </xf>
    <xf numFmtId="0" fontId="85" fillId="0" borderId="0" xfId="49" applyFont="1" applyAlignment="1">
      <alignment horizontal="left"/>
    </xf>
    <xf numFmtId="0" fontId="95" fillId="0" borderId="0" xfId="0" applyFont="1"/>
    <xf numFmtId="0" fontId="85" fillId="0" borderId="0" xfId="49" applyFont="1" applyAlignment="1">
      <alignment horizontal="center" vertical="center" wrapText="1"/>
    </xf>
    <xf numFmtId="179" fontId="85" fillId="0" borderId="0" xfId="49" applyNumberFormat="1" applyFont="1" applyAlignment="1">
      <alignment horizontal="center" vertical="center" wrapText="1"/>
    </xf>
    <xf numFmtId="0" fontId="78" fillId="0" borderId="10" xfId="0" applyFont="1" applyBorder="1" applyAlignment="1">
      <alignment vertical="center"/>
    </xf>
    <xf numFmtId="179" fontId="85" fillId="0" borderId="10" xfId="49" applyNumberFormat="1" applyFont="1" applyBorder="1"/>
    <xf numFmtId="0" fontId="77" fillId="0" borderId="10" xfId="0" applyFont="1" applyBorder="1" applyAlignment="1">
      <alignment horizontal="left" vertical="center" indent="1"/>
    </xf>
    <xf numFmtId="0" fontId="77" fillId="0" borderId="10" xfId="0" applyFont="1" applyBorder="1" applyAlignment="1">
      <alignment horizontal="center" vertical="center"/>
    </xf>
    <xf numFmtId="178" fontId="77" fillId="0" borderId="10" xfId="51" applyNumberFormat="1" applyFont="1" applyFill="1" applyBorder="1" applyAlignment="1">
      <alignment horizontal="right" vertical="center"/>
    </xf>
    <xf numFmtId="3" fontId="85" fillId="0" borderId="0" xfId="49" applyNumberFormat="1" applyFont="1"/>
    <xf numFmtId="173" fontId="78" fillId="0" borderId="10" xfId="0" applyNumberFormat="1" applyFont="1" applyBorder="1" applyAlignment="1">
      <alignment vertical="center"/>
    </xf>
    <xf numFmtId="178" fontId="78" fillId="0" borderId="10" xfId="51" applyNumberFormat="1" applyFont="1" applyFill="1" applyBorder="1" applyAlignment="1">
      <alignment vertical="center"/>
    </xf>
    <xf numFmtId="0" fontId="78" fillId="35" borderId="10" xfId="0" applyFont="1" applyFill="1" applyBorder="1" applyAlignment="1">
      <alignment horizontal="left" vertical="center" indent="1"/>
    </xf>
    <xf numFmtId="0" fontId="77" fillId="35" borderId="10" xfId="0" applyFont="1" applyFill="1" applyBorder="1" applyAlignment="1">
      <alignment horizontal="center" vertical="center"/>
    </xf>
    <xf numFmtId="41" fontId="78" fillId="35" borderId="10" xfId="51" applyFont="1" applyFill="1" applyBorder="1" applyAlignment="1">
      <alignment horizontal="right" vertical="center"/>
    </xf>
    <xf numFmtId="0" fontId="78" fillId="0" borderId="10" xfId="0" applyFont="1" applyBorder="1" applyAlignment="1">
      <alignment horizontal="center" vertical="center"/>
    </xf>
    <xf numFmtId="167" fontId="78" fillId="0" borderId="10" xfId="0" applyNumberFormat="1" applyFont="1" applyBorder="1" applyAlignment="1">
      <alignment horizontal="right" vertical="center"/>
    </xf>
    <xf numFmtId="173" fontId="77" fillId="35" borderId="10" xfId="0" applyNumberFormat="1" applyFont="1" applyFill="1" applyBorder="1" applyAlignment="1">
      <alignment horizontal="right" vertical="center"/>
    </xf>
    <xf numFmtId="167" fontId="78" fillId="35" borderId="10" xfId="0" applyNumberFormat="1" applyFont="1" applyFill="1" applyBorder="1" applyAlignment="1">
      <alignment horizontal="right" vertical="center"/>
    </xf>
    <xf numFmtId="0" fontId="73" fillId="0" borderId="0" xfId="49" applyFont="1" applyAlignment="1">
      <alignment horizontal="center" vertical="center"/>
    </xf>
    <xf numFmtId="175" fontId="85" fillId="0" borderId="0" xfId="49" applyNumberFormat="1" applyFont="1"/>
    <xf numFmtId="0" fontId="77" fillId="0" borderId="10" xfId="0" applyFont="1" applyBorder="1" applyAlignment="1">
      <alignment vertical="center" wrapText="1"/>
    </xf>
    <xf numFmtId="3" fontId="77" fillId="0" borderId="10" xfId="0" applyNumberFormat="1" applyFont="1" applyBorder="1" applyAlignment="1">
      <alignment horizontal="right" vertical="center"/>
    </xf>
    <xf numFmtId="0" fontId="78" fillId="35" borderId="10" xfId="0" applyFont="1" applyFill="1" applyBorder="1" applyAlignment="1">
      <alignment vertical="center" wrapText="1"/>
    </xf>
    <xf numFmtId="3" fontId="78" fillId="35" borderId="10" xfId="0" applyNumberFormat="1" applyFont="1" applyFill="1" applyBorder="1" applyAlignment="1">
      <alignment horizontal="right" vertical="center"/>
    </xf>
    <xf numFmtId="167" fontId="85" fillId="0" borderId="0" xfId="49" applyNumberFormat="1" applyFont="1"/>
    <xf numFmtId="0" fontId="78" fillId="35" borderId="10" xfId="0" applyFont="1" applyFill="1" applyBorder="1" applyAlignment="1">
      <alignment vertical="center"/>
    </xf>
    <xf numFmtId="3" fontId="85" fillId="0" borderId="0" xfId="49" applyNumberFormat="1" applyFont="1" applyAlignment="1">
      <alignment horizontal="center" vertical="center"/>
    </xf>
    <xf numFmtId="0" fontId="96" fillId="0" borderId="0" xfId="49" applyFont="1"/>
    <xf numFmtId="41" fontId="85" fillId="0" borderId="0" xfId="51" applyFont="1"/>
    <xf numFmtId="0" fontId="87" fillId="0" borderId="0" xfId="49" applyFont="1"/>
    <xf numFmtId="0" fontId="97" fillId="0" borderId="0" xfId="49" applyFont="1"/>
    <xf numFmtId="0" fontId="85" fillId="0" borderId="10" xfId="49" applyFont="1" applyBorder="1"/>
    <xf numFmtId="0" fontId="78" fillId="35" borderId="10" xfId="0" applyFont="1" applyFill="1" applyBorder="1"/>
    <xf numFmtId="41" fontId="85" fillId="0" borderId="0" xfId="49" applyNumberFormat="1" applyFont="1"/>
    <xf numFmtId="176" fontId="83" fillId="0" borderId="0" xfId="49" applyNumberFormat="1" applyFont="1"/>
    <xf numFmtId="0" fontId="85" fillId="0" borderId="0" xfId="46" applyFont="1"/>
    <xf numFmtId="3" fontId="96" fillId="0" borderId="0" xfId="46" applyNumberFormat="1" applyFont="1"/>
    <xf numFmtId="179" fontId="85" fillId="0" borderId="0" xfId="46" applyNumberFormat="1" applyFont="1"/>
    <xf numFmtId="0" fontId="73" fillId="35" borderId="15" xfId="0" applyFont="1" applyFill="1" applyBorder="1" applyAlignment="1">
      <alignment vertical="center"/>
    </xf>
    <xf numFmtId="0" fontId="73" fillId="35" borderId="19" xfId="0" applyFont="1" applyFill="1" applyBorder="1" applyAlignment="1">
      <alignment vertical="center"/>
    </xf>
    <xf numFmtId="0" fontId="73" fillId="35" borderId="16" xfId="0" applyFont="1" applyFill="1" applyBorder="1" applyAlignment="1">
      <alignment vertical="center"/>
    </xf>
    <xf numFmtId="0" fontId="73" fillId="35" borderId="23" xfId="0" applyFont="1" applyFill="1" applyBorder="1" applyAlignment="1">
      <alignment vertical="center"/>
    </xf>
    <xf numFmtId="0" fontId="98" fillId="35" borderId="10" xfId="0" applyFont="1" applyFill="1" applyBorder="1" applyAlignment="1">
      <alignment vertical="center"/>
    </xf>
    <xf numFmtId="0" fontId="73" fillId="35" borderId="11" xfId="0" applyFont="1" applyFill="1" applyBorder="1" applyAlignment="1">
      <alignment vertical="center"/>
    </xf>
    <xf numFmtId="0" fontId="73" fillId="35" borderId="20" xfId="0" applyFont="1" applyFill="1" applyBorder="1" applyAlignment="1">
      <alignment vertical="center"/>
    </xf>
    <xf numFmtId="0" fontId="73" fillId="35" borderId="12" xfId="0" applyFont="1" applyFill="1" applyBorder="1" applyAlignment="1">
      <alignment vertical="center"/>
    </xf>
    <xf numFmtId="41" fontId="85" fillId="0" borderId="14" xfId="51" applyFont="1" applyFill="1" applyBorder="1"/>
    <xf numFmtId="0" fontId="99" fillId="0" borderId="0" xfId="46" applyFont="1"/>
    <xf numFmtId="3" fontId="85" fillId="0" borderId="0" xfId="46" applyNumberFormat="1" applyFont="1"/>
    <xf numFmtId="41" fontId="85" fillId="0" borderId="0" xfId="51" applyFont="1" applyFill="1"/>
    <xf numFmtId="0" fontId="78" fillId="35" borderId="10" xfId="0" applyFont="1" applyFill="1" applyBorder="1" applyAlignment="1">
      <alignment horizontal="center" vertical="center"/>
    </xf>
    <xf numFmtId="0" fontId="78" fillId="35" borderId="10" xfId="0" applyFont="1" applyFill="1" applyBorder="1" applyAlignment="1">
      <alignment horizontal="right" vertical="center"/>
    </xf>
    <xf numFmtId="41" fontId="78" fillId="35" borderId="10" xfId="51" applyFont="1" applyFill="1" applyBorder="1" applyAlignment="1">
      <alignment horizontal="right" vertical="center" indent="1"/>
    </xf>
    <xf numFmtId="41" fontId="100" fillId="0" borderId="0" xfId="51" applyFont="1" applyFill="1" applyAlignment="1">
      <alignment horizontal="right" vertical="center"/>
    </xf>
    <xf numFmtId="41" fontId="85" fillId="0" borderId="0" xfId="46" applyNumberFormat="1" applyFont="1"/>
    <xf numFmtId="0" fontId="78" fillId="35" borderId="15" xfId="0" applyFont="1" applyFill="1" applyBorder="1" applyAlignment="1">
      <alignment horizontal="center" vertical="center"/>
    </xf>
    <xf numFmtId="0" fontId="78" fillId="35" borderId="15" xfId="0" applyFont="1" applyFill="1" applyBorder="1" applyAlignment="1">
      <alignment horizontal="right" vertical="center"/>
    </xf>
    <xf numFmtId="41" fontId="78" fillId="35" borderId="15" xfId="51" applyFont="1" applyFill="1" applyBorder="1" applyAlignment="1">
      <alignment horizontal="right" vertical="center" indent="1"/>
    </xf>
    <xf numFmtId="3" fontId="100" fillId="0" borderId="0" xfId="0" applyNumberFormat="1" applyFont="1" applyAlignment="1">
      <alignment horizontal="right" vertical="center"/>
    </xf>
    <xf numFmtId="179" fontId="100" fillId="0" borderId="0" xfId="0" applyNumberFormat="1" applyFont="1" applyAlignment="1">
      <alignment horizontal="right" vertical="center"/>
    </xf>
    <xf numFmtId="0" fontId="73" fillId="35" borderId="20" xfId="0" applyFont="1" applyFill="1" applyBorder="1" applyAlignment="1">
      <alignment horizontal="center" vertical="center"/>
    </xf>
    <xf numFmtId="0" fontId="73" fillId="35" borderId="20" xfId="0" applyFont="1" applyFill="1" applyBorder="1" applyAlignment="1">
      <alignment horizontal="center" vertical="center" wrapText="1"/>
    </xf>
    <xf numFmtId="0" fontId="85" fillId="35" borderId="12" xfId="46" applyFont="1" applyFill="1" applyBorder="1"/>
    <xf numFmtId="179" fontId="77" fillId="0" borderId="0" xfId="0" applyNumberFormat="1" applyFont="1" applyAlignment="1">
      <alignment vertical="center"/>
    </xf>
    <xf numFmtId="3" fontId="77" fillId="0" borderId="0" xfId="0" applyNumberFormat="1" applyFont="1" applyAlignment="1">
      <alignment vertical="center"/>
    </xf>
    <xf numFmtId="0" fontId="100" fillId="0" borderId="10" xfId="0" applyFont="1" applyBorder="1" applyAlignment="1">
      <alignment vertical="center"/>
    </xf>
    <xf numFmtId="41" fontId="100" fillId="0" borderId="10" xfId="51" applyFont="1" applyBorder="1" applyAlignment="1">
      <alignment horizontal="right" vertical="center"/>
    </xf>
    <xf numFmtId="0" fontId="83" fillId="0" borderId="0" xfId="46" applyFont="1"/>
    <xf numFmtId="3" fontId="77" fillId="0" borderId="10" xfId="0" applyNumberFormat="1" applyFont="1" applyBorder="1" applyAlignment="1">
      <alignment horizontal="right" vertical="center" indent="1"/>
    </xf>
    <xf numFmtId="41" fontId="78" fillId="35" borderId="11" xfId="51" applyFont="1" applyFill="1" applyBorder="1" applyAlignment="1">
      <alignment horizontal="right" vertical="center"/>
    </xf>
    <xf numFmtId="0" fontId="85" fillId="0" borderId="10" xfId="0" applyFont="1" applyBorder="1" applyAlignment="1">
      <alignment vertical="center"/>
    </xf>
    <xf numFmtId="41" fontId="85" fillId="0" borderId="10" xfId="51" applyFont="1" applyFill="1" applyBorder="1" applyAlignment="1">
      <alignment horizontal="right" vertical="center"/>
    </xf>
    <xf numFmtId="41" fontId="73" fillId="0" borderId="10" xfId="51" applyFont="1" applyFill="1" applyBorder="1" applyAlignment="1">
      <alignment horizontal="right" vertical="center"/>
    </xf>
    <xf numFmtId="0" fontId="77" fillId="0" borderId="0" xfId="0" applyFont="1" applyAlignment="1">
      <alignment horizontal="left" vertical="center"/>
    </xf>
    <xf numFmtId="0" fontId="92" fillId="0" borderId="10" xfId="0" applyFont="1" applyBorder="1" applyAlignment="1">
      <alignment vertical="center" wrapText="1"/>
    </xf>
    <xf numFmtId="0" fontId="92" fillId="0" borderId="10" xfId="0" applyFont="1" applyBorder="1" applyAlignment="1">
      <alignment horizontal="center" vertical="center"/>
    </xf>
    <xf numFmtId="0" fontId="100" fillId="0" borderId="10" xfId="0" applyFont="1" applyBorder="1" applyAlignment="1">
      <alignment vertical="center" wrapText="1"/>
    </xf>
    <xf numFmtId="0" fontId="92" fillId="34" borderId="10" xfId="0" applyFont="1" applyFill="1" applyBorder="1" applyAlignment="1">
      <alignment horizontal="left" vertical="center" wrapText="1"/>
    </xf>
    <xf numFmtId="0" fontId="86" fillId="0" borderId="0" xfId="46" applyFont="1"/>
    <xf numFmtId="167" fontId="85" fillId="0" borderId="0" xfId="46" applyNumberFormat="1" applyFont="1"/>
    <xf numFmtId="3" fontId="83" fillId="0" borderId="0" xfId="46" applyNumberFormat="1" applyFont="1"/>
    <xf numFmtId="0" fontId="93" fillId="0" borderId="0" xfId="0" applyFont="1" applyAlignment="1">
      <alignment horizontal="justify" vertical="center"/>
    </xf>
    <xf numFmtId="41" fontId="77" fillId="0" borderId="10" xfId="0" applyNumberFormat="1" applyFont="1" applyBorder="1" applyAlignment="1">
      <alignment horizontal="right" vertical="center"/>
    </xf>
    <xf numFmtId="41" fontId="78" fillId="0" borderId="10"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45" applyFont="1" applyAlignment="1">
      <alignment vertical="center"/>
    </xf>
    <xf numFmtId="0" fontId="77" fillId="0" borderId="0" xfId="0" applyFont="1" applyAlignment="1">
      <alignment horizontal="justify" vertical="center"/>
    </xf>
    <xf numFmtId="0" fontId="93" fillId="0" borderId="0" xfId="0" applyFont="1"/>
    <xf numFmtId="0" fontId="100" fillId="0" borderId="0" xfId="0" applyFont="1" applyAlignment="1">
      <alignment horizontal="left" vertical="center"/>
    </xf>
    <xf numFmtId="41" fontId="77" fillId="0" borderId="10" xfId="51" applyFont="1" applyBorder="1" applyAlignment="1">
      <alignment horizontal="right" vertical="center"/>
    </xf>
    <xf numFmtId="41" fontId="78" fillId="0" borderId="10" xfId="5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73" fillId="0" borderId="0" xfId="49" applyFont="1" applyAlignment="1">
      <alignment horizontal="center" vertical="center" wrapText="1"/>
    </xf>
    <xf numFmtId="0" fontId="77" fillId="0" borderId="10" xfId="0" applyFont="1" applyBorder="1" applyAlignment="1">
      <alignment vertical="center"/>
    </xf>
    <xf numFmtId="176" fontId="85" fillId="0" borderId="0" xfId="51" applyNumberFormat="1" applyFont="1"/>
    <xf numFmtId="176" fontId="73" fillId="0" borderId="0" xfId="51" applyNumberFormat="1" applyFont="1"/>
    <xf numFmtId="0" fontId="96" fillId="0" borderId="0" xfId="46" applyFont="1"/>
    <xf numFmtId="41" fontId="77" fillId="0" borderId="10" xfId="51" applyFont="1" applyFill="1" applyBorder="1" applyAlignment="1">
      <alignment horizontal="left" vertical="center" indent="1"/>
    </xf>
    <xf numFmtId="41" fontId="78" fillId="0" borderId="0" xfId="0" applyNumberFormat="1" applyFont="1" applyAlignment="1">
      <alignment horizontal="right" vertical="center"/>
    </xf>
    <xf numFmtId="0" fontId="85" fillId="0" borderId="0" xfId="0" applyFont="1" applyAlignment="1">
      <alignment vertical="top"/>
    </xf>
    <xf numFmtId="174" fontId="73" fillId="0" borderId="0" xfId="50" applyNumberFormat="1" applyFont="1"/>
    <xf numFmtId="0" fontId="73" fillId="0" borderId="0" xfId="0" applyFont="1" applyAlignment="1">
      <alignment vertical="top"/>
    </xf>
    <xf numFmtId="174" fontId="77" fillId="0" borderId="0" xfId="0" applyNumberFormat="1" applyFont="1"/>
    <xf numFmtId="171" fontId="85" fillId="0" borderId="0" xfId="1" applyNumberFormat="1" applyFont="1"/>
    <xf numFmtId="0" fontId="78" fillId="0" borderId="0" xfId="0" applyFont="1" applyAlignment="1">
      <alignment horizontal="justify" vertical="center"/>
    </xf>
    <xf numFmtId="0" fontId="93" fillId="0" borderId="13" xfId="0" applyFont="1" applyBorder="1" applyAlignment="1">
      <alignment vertical="center"/>
    </xf>
    <xf numFmtId="41" fontId="77" fillId="0" borderId="13" xfId="51" applyFont="1" applyBorder="1"/>
    <xf numFmtId="41" fontId="77" fillId="0" borderId="13" xfId="51" applyFont="1" applyBorder="1" applyAlignment="1">
      <alignment horizontal="right" vertical="center"/>
    </xf>
    <xf numFmtId="0" fontId="77" fillId="0" borderId="15" xfId="0" applyFont="1" applyBorder="1" applyAlignment="1">
      <alignment horizontal="left" vertical="center" indent="4"/>
    </xf>
    <xf numFmtId="171" fontId="85" fillId="0" borderId="0" xfId="49" applyNumberFormat="1" applyFont="1"/>
    <xf numFmtId="0" fontId="77" fillId="0" borderId="0" xfId="0" applyFont="1" applyAlignment="1">
      <alignment horizontal="right" vertical="center"/>
    </xf>
    <xf numFmtId="14" fontId="85" fillId="0" borderId="0" xfId="49" applyNumberFormat="1" applyFont="1"/>
    <xf numFmtId="41" fontId="73" fillId="0" borderId="10" xfId="51" applyFont="1" applyBorder="1"/>
    <xf numFmtId="175" fontId="73" fillId="0" borderId="0" xfId="49" applyNumberFormat="1" applyFont="1"/>
    <xf numFmtId="41" fontId="77" fillId="0" borderId="10" xfId="51" applyFont="1" applyBorder="1" applyAlignment="1">
      <alignment horizontal="center" vertical="center"/>
    </xf>
    <xf numFmtId="179" fontId="86" fillId="0" borderId="0" xfId="49" applyNumberFormat="1" applyFont="1"/>
    <xf numFmtId="14" fontId="77" fillId="0" borderId="10" xfId="0" applyNumberFormat="1" applyFont="1" applyBorder="1" applyAlignment="1">
      <alignment horizontal="center" vertical="center" wrapText="1"/>
    </xf>
    <xf numFmtId="0" fontId="77" fillId="0" borderId="10" xfId="0" applyFont="1" applyBorder="1" applyAlignment="1">
      <alignment horizontal="right" vertical="center"/>
    </xf>
    <xf numFmtId="41" fontId="78" fillId="0" borderId="10" xfId="51" applyFont="1" applyBorder="1" applyAlignment="1">
      <alignment horizontal="center" vertical="center"/>
    </xf>
    <xf numFmtId="0" fontId="101" fillId="0" borderId="0" xfId="0" applyFont="1" applyAlignment="1">
      <alignment horizontal="left" vertical="center"/>
    </xf>
    <xf numFmtId="41" fontId="77" fillId="0" borderId="10" xfId="51" applyFont="1" applyBorder="1" applyAlignment="1">
      <alignment vertical="center"/>
    </xf>
    <xf numFmtId="167" fontId="73" fillId="0" borderId="0" xfId="45" applyFont="1" applyAlignment="1">
      <alignment vertical="top"/>
    </xf>
    <xf numFmtId="0" fontId="86" fillId="0" borderId="0" xfId="49" applyFont="1"/>
    <xf numFmtId="0" fontId="83" fillId="0" borderId="0" xfId="49" applyFont="1"/>
    <xf numFmtId="0" fontId="78" fillId="0" borderId="10" xfId="0" applyFont="1" applyBorder="1" applyAlignment="1">
      <alignment vertical="center" wrapText="1"/>
    </xf>
    <xf numFmtId="0" fontId="77" fillId="0" borderId="10" xfId="0" applyFont="1" applyBorder="1" applyAlignment="1">
      <alignment vertical="top" wrapText="1"/>
    </xf>
    <xf numFmtId="0" fontId="100" fillId="0" borderId="0" xfId="0" applyFont="1" applyAlignment="1">
      <alignment horizontal="center" vertical="center"/>
    </xf>
    <xf numFmtId="0" fontId="100" fillId="0" borderId="0" xfId="0" applyFont="1" applyAlignment="1">
      <alignment horizontal="center" vertical="center" wrapText="1"/>
    </xf>
    <xf numFmtId="0" fontId="85" fillId="0" borderId="0" xfId="0" applyFont="1"/>
    <xf numFmtId="179" fontId="85" fillId="0" borderId="0" xfId="0" applyNumberFormat="1" applyFont="1"/>
    <xf numFmtId="0" fontId="100" fillId="0" borderId="11" xfId="0" applyFont="1" applyBorder="1" applyAlignment="1">
      <alignment horizontal="left" vertical="center" wrapText="1" indent="1"/>
    </xf>
    <xf numFmtId="0" fontId="100" fillId="0" borderId="11" xfId="0" applyFont="1" applyBorder="1" applyAlignment="1">
      <alignment horizontal="left" vertical="center" indent="1"/>
    </xf>
    <xf numFmtId="41" fontId="85" fillId="0" borderId="0" xfId="51" applyFont="1" applyBorder="1" applyAlignment="1"/>
    <xf numFmtId="41" fontId="85" fillId="0" borderId="0" xfId="0" applyNumberFormat="1" applyFont="1"/>
    <xf numFmtId="167" fontId="85" fillId="0" borderId="0" xfId="45" applyFont="1"/>
    <xf numFmtId="41" fontId="85" fillId="0" borderId="10" xfId="51" applyFont="1" applyFill="1" applyBorder="1"/>
    <xf numFmtId="0" fontId="73" fillId="0" borderId="10" xfId="49" applyFont="1" applyBorder="1"/>
    <xf numFmtId="41" fontId="73" fillId="0" borderId="10" xfId="51" applyFont="1" applyFill="1" applyBorder="1"/>
    <xf numFmtId="174" fontId="85" fillId="0" borderId="0" xfId="49" applyNumberFormat="1" applyFont="1"/>
    <xf numFmtId="0" fontId="102" fillId="0" borderId="0" xfId="49" applyFont="1"/>
    <xf numFmtId="41" fontId="73" fillId="0" borderId="0" xfId="51" applyFont="1" applyFill="1" applyBorder="1"/>
    <xf numFmtId="176" fontId="85" fillId="0" borderId="10" xfId="49" applyNumberFormat="1" applyFont="1" applyBorder="1"/>
    <xf numFmtId="0" fontId="77" fillId="0" borderId="17" xfId="0" applyFont="1" applyBorder="1"/>
    <xf numFmtId="0" fontId="78" fillId="0" borderId="11" xfId="0" applyFont="1" applyBorder="1"/>
    <xf numFmtId="41" fontId="77" fillId="0" borderId="14" xfId="51" applyFont="1" applyFill="1" applyBorder="1"/>
    <xf numFmtId="0" fontId="91" fillId="0" borderId="0" xfId="0" applyFont="1"/>
    <xf numFmtId="0" fontId="92" fillId="0" borderId="10" xfId="0" applyFont="1" applyBorder="1" applyAlignment="1">
      <alignment vertical="center"/>
    </xf>
    <xf numFmtId="176" fontId="73" fillId="0" borderId="0" xfId="45" applyNumberFormat="1" applyFont="1"/>
    <xf numFmtId="0" fontId="77" fillId="0" borderId="10" xfId="0" applyFont="1" applyBorder="1"/>
    <xf numFmtId="0" fontId="78" fillId="0" borderId="10" xfId="0" applyFont="1" applyBorder="1"/>
    <xf numFmtId="176" fontId="73" fillId="0" borderId="20" xfId="45" applyNumberFormat="1" applyFont="1" applyFill="1" applyBorder="1"/>
    <xf numFmtId="41" fontId="73" fillId="0" borderId="12" xfId="51" applyFont="1" applyBorder="1"/>
    <xf numFmtId="176" fontId="73" fillId="0" borderId="0" xfId="49" applyNumberFormat="1" applyFont="1"/>
    <xf numFmtId="170" fontId="73" fillId="0" borderId="0" xfId="49" applyNumberFormat="1" applyFont="1"/>
    <xf numFmtId="171" fontId="85" fillId="0" borderId="0" xfId="1" applyNumberFormat="1" applyFont="1" applyFill="1" applyBorder="1"/>
    <xf numFmtId="0" fontId="71" fillId="0" borderId="0" xfId="49" applyFont="1"/>
    <xf numFmtId="0" fontId="57" fillId="0" borderId="0" xfId="49" applyFont="1"/>
    <xf numFmtId="179" fontId="71" fillId="0" borderId="0" xfId="49" applyNumberFormat="1" applyFont="1"/>
    <xf numFmtId="176" fontId="85" fillId="0" borderId="0" xfId="51" applyNumberFormat="1" applyFont="1" applyFill="1"/>
    <xf numFmtId="0" fontId="85" fillId="0" borderId="0" xfId="49" applyFont="1" applyAlignment="1">
      <alignment horizontal="center"/>
    </xf>
    <xf numFmtId="179" fontId="85" fillId="35" borderId="10" xfId="49" applyNumberFormat="1" applyFont="1" applyFill="1" applyBorder="1"/>
    <xf numFmtId="173" fontId="78" fillId="35" borderId="10" xfId="0" applyNumberFormat="1" applyFont="1" applyFill="1" applyBorder="1" applyAlignment="1">
      <alignment horizontal="left" vertical="center" indent="1"/>
    </xf>
    <xf numFmtId="0" fontId="78" fillId="0" borderId="10" xfId="0" applyFont="1" applyBorder="1" applyAlignment="1">
      <alignment horizontal="left" vertical="center" indent="1"/>
    </xf>
    <xf numFmtId="173" fontId="78" fillId="0" borderId="10" xfId="51" applyNumberFormat="1" applyFont="1" applyFill="1" applyBorder="1" applyAlignment="1">
      <alignment horizontal="right" vertical="center"/>
    </xf>
    <xf numFmtId="170" fontId="77" fillId="0" borderId="10" xfId="1" applyFont="1" applyFill="1" applyBorder="1" applyAlignment="1">
      <alignment horizontal="right" vertical="center"/>
    </xf>
    <xf numFmtId="41" fontId="78" fillId="0" borderId="10" xfId="51" applyFont="1" applyFill="1" applyBorder="1" applyAlignment="1">
      <alignment horizontal="right" vertical="center"/>
    </xf>
    <xf numFmtId="4" fontId="77" fillId="0" borderId="10" xfId="0" applyNumberFormat="1" applyFont="1" applyBorder="1" applyAlignment="1">
      <alignment horizontal="right" vertical="center"/>
    </xf>
    <xf numFmtId="0" fontId="85" fillId="0" borderId="0" xfId="49" applyFont="1" applyAlignment="1">
      <alignment vertical="center"/>
    </xf>
    <xf numFmtId="3" fontId="85" fillId="0" borderId="0" xfId="49" applyNumberFormat="1" applyFont="1" applyAlignment="1">
      <alignment vertical="center"/>
    </xf>
    <xf numFmtId="2" fontId="85" fillId="0" borderId="0" xfId="49" applyNumberFormat="1" applyFont="1" applyAlignment="1">
      <alignment vertical="center"/>
    </xf>
    <xf numFmtId="175" fontId="85" fillId="0" borderId="0" xfId="49" applyNumberFormat="1" applyFont="1" applyAlignment="1">
      <alignment vertical="center"/>
    </xf>
    <xf numFmtId="0" fontId="85" fillId="0" borderId="10" xfId="49" applyFont="1" applyBorder="1" applyAlignment="1">
      <alignment horizontal="left" indent="1"/>
    </xf>
    <xf numFmtId="41" fontId="73" fillId="0" borderId="10" xfId="51" applyFont="1" applyFill="1" applyBorder="1" applyAlignment="1">
      <alignment horizontal="left" indent="1"/>
    </xf>
    <xf numFmtId="0" fontId="85" fillId="0" borderId="10" xfId="49" applyFont="1" applyBorder="1" applyAlignment="1">
      <alignment horizontal="center"/>
    </xf>
    <xf numFmtId="0" fontId="78" fillId="35" borderId="10" xfId="0" applyFont="1" applyFill="1" applyBorder="1" applyAlignment="1">
      <alignment horizontal="center"/>
    </xf>
    <xf numFmtId="167" fontId="100" fillId="0" borderId="10" xfId="51" applyNumberFormat="1" applyFont="1" applyBorder="1" applyAlignment="1">
      <alignment horizontal="right" vertical="center"/>
    </xf>
    <xf numFmtId="179" fontId="86" fillId="0" borderId="0" xfId="49" applyNumberFormat="1" applyFont="1" applyAlignment="1">
      <alignment vertical="center"/>
    </xf>
    <xf numFmtId="179" fontId="85" fillId="0" borderId="0" xfId="49" applyNumberFormat="1" applyFont="1" applyAlignment="1">
      <alignment vertical="center"/>
    </xf>
    <xf numFmtId="41" fontId="83" fillId="0" borderId="0" xfId="49" applyNumberFormat="1" applyFont="1" applyAlignment="1">
      <alignment vertical="center"/>
    </xf>
    <xf numFmtId="0" fontId="83" fillId="0" borderId="0" xfId="49" applyFont="1" applyAlignment="1">
      <alignment vertical="center"/>
    </xf>
    <xf numFmtId="0" fontId="92" fillId="0" borderId="11" xfId="0" applyFont="1" applyBorder="1" applyAlignment="1">
      <alignment horizontal="left" vertical="center" wrapText="1" indent="1"/>
    </xf>
    <xf numFmtId="0" fontId="65" fillId="0" borderId="17" xfId="49" applyFont="1" applyBorder="1"/>
    <xf numFmtId="0" fontId="65" fillId="0" borderId="0" xfId="49" applyFont="1"/>
    <xf numFmtId="176" fontId="62" fillId="0" borderId="0" xfId="49" applyNumberFormat="1" applyFont="1"/>
    <xf numFmtId="170" fontId="62" fillId="0" borderId="0" xfId="49" applyNumberFormat="1" applyFont="1"/>
    <xf numFmtId="171" fontId="65" fillId="0" borderId="0" xfId="1" applyNumberFormat="1" applyFont="1" applyFill="1" applyBorder="1"/>
    <xf numFmtId="0" fontId="62" fillId="0" borderId="0" xfId="49" applyFont="1"/>
    <xf numFmtId="179" fontId="65" fillId="0" borderId="0" xfId="49" applyNumberFormat="1" applyFont="1"/>
    <xf numFmtId="0" fontId="74" fillId="0" borderId="0" xfId="0" applyFont="1" applyAlignment="1">
      <alignment horizontal="justify" vertical="center"/>
    </xf>
    <xf numFmtId="0" fontId="103" fillId="0" borderId="0" xfId="0" applyFont="1" applyAlignment="1">
      <alignment vertical="center" wrapText="1"/>
    </xf>
    <xf numFmtId="0" fontId="55" fillId="0" borderId="0" xfId="0" applyFont="1" applyAlignment="1">
      <alignment horizontal="left" vertical="center" wrapText="1"/>
    </xf>
    <xf numFmtId="0" fontId="62" fillId="0" borderId="0" xfId="49" applyFont="1" applyAlignment="1">
      <alignment vertical="top"/>
    </xf>
    <xf numFmtId="0" fontId="62" fillId="0" borderId="0" xfId="49" applyFont="1" applyAlignment="1">
      <alignment horizontal="center"/>
    </xf>
    <xf numFmtId="0" fontId="62" fillId="0" borderId="0" xfId="49" quotePrefix="1" applyFont="1" applyAlignment="1">
      <alignment horizontal="center"/>
    </xf>
    <xf numFmtId="0" fontId="74" fillId="0" borderId="0" xfId="0" applyFont="1"/>
    <xf numFmtId="0" fontId="65" fillId="0" borderId="0" xfId="49" applyFont="1" applyAlignment="1">
      <alignment horizontal="center"/>
    </xf>
    <xf numFmtId="0" fontId="65" fillId="0" borderId="0" xfId="49" quotePrefix="1" applyFont="1" applyAlignment="1">
      <alignment horizontal="center"/>
    </xf>
    <xf numFmtId="0" fontId="65" fillId="0" borderId="0" xfId="49" quotePrefix="1" applyFont="1"/>
    <xf numFmtId="0" fontId="62" fillId="0" borderId="0" xfId="49" quotePrefix="1" applyFont="1" applyAlignment="1">
      <alignment horizontal="left"/>
    </xf>
    <xf numFmtId="179" fontId="62" fillId="0" borderId="0" xfId="49" quotePrefix="1" applyNumberFormat="1" applyFont="1" applyAlignment="1">
      <alignment horizontal="left"/>
    </xf>
    <xf numFmtId="0" fontId="65" fillId="0" borderId="0" xfId="49" quotePrefix="1" applyFont="1" applyAlignment="1">
      <alignment horizontal="left"/>
    </xf>
    <xf numFmtId="179" fontId="65" fillId="0" borderId="0" xfId="49" quotePrefix="1" applyNumberFormat="1" applyFont="1" applyAlignment="1">
      <alignment horizontal="left"/>
    </xf>
    <xf numFmtId="0" fontId="73" fillId="0" borderId="0" xfId="49" quotePrefix="1" applyFont="1" applyAlignment="1">
      <alignment horizontal="center"/>
    </xf>
    <xf numFmtId="0" fontId="78" fillId="0" borderId="0" xfId="0" applyFont="1" applyAlignment="1">
      <alignment horizontal="center"/>
    </xf>
    <xf numFmtId="0" fontId="85" fillId="0" borderId="0" xfId="49" quotePrefix="1" applyFont="1" applyAlignment="1">
      <alignment horizontal="center"/>
    </xf>
    <xf numFmtId="0" fontId="85" fillId="0" borderId="0" xfId="49" quotePrefix="1" applyFont="1"/>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105" fillId="0" borderId="0" xfId="0" applyFont="1" applyAlignment="1">
      <alignment horizontal="justify" vertical="center"/>
    </xf>
    <xf numFmtId="0" fontId="43" fillId="0" borderId="0" xfId="46" applyFont="1"/>
    <xf numFmtId="0" fontId="106" fillId="0" borderId="0" xfId="0" applyFont="1" applyAlignment="1">
      <alignment horizontal="left" vertical="center"/>
    </xf>
    <xf numFmtId="0" fontId="106" fillId="0" borderId="0" xfId="0" applyFont="1" applyAlignment="1">
      <alignment horizontal="justify" vertical="center"/>
    </xf>
    <xf numFmtId="0" fontId="110" fillId="0" borderId="0" xfId="0" applyFont="1" applyAlignment="1">
      <alignment vertical="center"/>
    </xf>
    <xf numFmtId="6" fontId="110" fillId="0" borderId="0" xfId="0" applyNumberFormat="1" applyFont="1" applyAlignment="1">
      <alignment vertical="center"/>
    </xf>
    <xf numFmtId="41" fontId="66" fillId="0" borderId="0" xfId="51" applyFont="1"/>
    <xf numFmtId="41" fontId="44" fillId="0" borderId="0" xfId="51" applyFont="1"/>
    <xf numFmtId="0" fontId="106" fillId="0" borderId="0" xfId="0" applyFont="1" applyAlignment="1">
      <alignment vertical="center"/>
    </xf>
    <xf numFmtId="0" fontId="107" fillId="0" borderId="0" xfId="0" applyFont="1" applyAlignment="1">
      <alignment vertical="center"/>
    </xf>
    <xf numFmtId="0" fontId="112" fillId="0" borderId="0" xfId="46" applyFont="1"/>
    <xf numFmtId="173" fontId="85" fillId="0" borderId="0" xfId="49" applyNumberFormat="1" applyFont="1"/>
    <xf numFmtId="167" fontId="71" fillId="0" borderId="0" xfId="0" applyNumberFormat="1" applyFont="1" applyAlignment="1">
      <alignment vertical="center"/>
    </xf>
    <xf numFmtId="0" fontId="64" fillId="0" borderId="0" xfId="49" applyFont="1"/>
    <xf numFmtId="0" fontId="114" fillId="0" borderId="0" xfId="49" quotePrefix="1" applyFont="1" applyAlignment="1">
      <alignment horizontal="center"/>
    </xf>
    <xf numFmtId="0" fontId="23" fillId="0" borderId="0" xfId="49" quotePrefix="1" applyFont="1" applyAlignment="1">
      <alignment horizontal="center"/>
    </xf>
    <xf numFmtId="0" fontId="115" fillId="0" borderId="0" xfId="0" applyFont="1" applyAlignment="1">
      <alignment horizontal="center"/>
    </xf>
    <xf numFmtId="172" fontId="73" fillId="33" borderId="0" xfId="44" applyFont="1" applyFill="1" applyAlignment="1">
      <alignment vertical="center"/>
    </xf>
    <xf numFmtId="41" fontId="73" fillId="33" borderId="0" xfId="51" applyFont="1" applyFill="1" applyAlignment="1">
      <alignment vertical="center"/>
    </xf>
    <xf numFmtId="0" fontId="73" fillId="0" borderId="0" xfId="0" applyFont="1" applyAlignment="1">
      <alignment horizontal="center" vertical="center" wrapText="1"/>
    </xf>
    <xf numFmtId="0" fontId="85" fillId="0" borderId="0" xfId="0" applyFont="1" applyAlignment="1">
      <alignment vertical="center"/>
    </xf>
    <xf numFmtId="172" fontId="73" fillId="33" borderId="0" xfId="44" applyFont="1" applyFill="1" applyAlignment="1">
      <alignment horizontal="left" vertical="center"/>
    </xf>
    <xf numFmtId="41" fontId="73" fillId="33" borderId="0" xfId="51" applyFont="1" applyFill="1" applyAlignment="1">
      <alignment horizontal="left" vertical="center"/>
    </xf>
    <xf numFmtId="0" fontId="79" fillId="0" borderId="0" xfId="0" applyFont="1" applyAlignment="1">
      <alignment vertical="center"/>
    </xf>
    <xf numFmtId="41" fontId="71" fillId="0" borderId="0" xfId="51" applyFont="1" applyAlignment="1">
      <alignment vertical="center"/>
    </xf>
    <xf numFmtId="0" fontId="85" fillId="0" borderId="0" xfId="49" quotePrefix="1" applyFont="1" applyAlignment="1">
      <alignment vertical="center"/>
    </xf>
    <xf numFmtId="0" fontId="60" fillId="0" borderId="0" xfId="0" applyFont="1" applyAlignment="1">
      <alignment vertical="center" wrapText="1"/>
    </xf>
    <xf numFmtId="0" fontId="114" fillId="0" borderId="0" xfId="49" quotePrefix="1" applyFont="1" applyAlignment="1">
      <alignment horizontal="center" vertical="center"/>
    </xf>
    <xf numFmtId="0" fontId="23" fillId="0" borderId="0" xfId="49" quotePrefix="1" applyFont="1" applyAlignment="1">
      <alignment horizontal="center" vertical="center"/>
    </xf>
    <xf numFmtId="0" fontId="115" fillId="0" borderId="0" xfId="0" applyFont="1" applyAlignment="1">
      <alignment horizontal="center" vertical="center"/>
    </xf>
    <xf numFmtId="171" fontId="86" fillId="0" borderId="0" xfId="1" applyNumberFormat="1" applyFont="1"/>
    <xf numFmtId="176" fontId="71" fillId="0" borderId="0" xfId="0" applyNumberFormat="1" applyFont="1"/>
    <xf numFmtId="167" fontId="85" fillId="0" borderId="0" xfId="49" applyNumberFormat="1" applyFont="1" applyAlignment="1">
      <alignment vertical="center"/>
    </xf>
    <xf numFmtId="3" fontId="71" fillId="0" borderId="0" xfId="0" applyNumberFormat="1" applyFont="1" applyAlignment="1">
      <alignment horizontal="center"/>
    </xf>
    <xf numFmtId="185" fontId="85" fillId="0" borderId="0" xfId="1" applyNumberFormat="1" applyFont="1"/>
    <xf numFmtId="170" fontId="85" fillId="0" borderId="0" xfId="1" applyFont="1" applyFill="1"/>
    <xf numFmtId="171" fontId="86" fillId="0" borderId="0" xfId="1" applyNumberFormat="1" applyFont="1" applyAlignment="1">
      <alignment vertical="center"/>
    </xf>
    <xf numFmtId="0" fontId="137" fillId="0" borderId="11" xfId="0" applyFont="1" applyBorder="1" applyAlignment="1">
      <alignment horizontal="left" vertical="center" wrapText="1" indent="1"/>
    </xf>
    <xf numFmtId="185" fontId="85" fillId="0" borderId="0" xfId="1" applyNumberFormat="1" applyFont="1" applyFill="1"/>
    <xf numFmtId="41" fontId="100" fillId="0" borderId="10" xfId="51" applyFont="1" applyFill="1" applyBorder="1" applyAlignment="1">
      <alignment horizontal="right" vertical="center"/>
    </xf>
    <xf numFmtId="41" fontId="75" fillId="0" borderId="0" xfId="51" applyFont="1" applyFill="1" applyAlignment="1">
      <alignment horizontal="left" wrapText="1"/>
    </xf>
    <xf numFmtId="170" fontId="77" fillId="0" borderId="0" xfId="1" applyFont="1"/>
    <xf numFmtId="0" fontId="73" fillId="0" borderId="10" xfId="49" applyFont="1" applyBorder="1" applyAlignment="1">
      <alignment horizontal="center"/>
    </xf>
    <xf numFmtId="179" fontId="73" fillId="0" borderId="0" xfId="49" applyNumberFormat="1" applyFont="1"/>
    <xf numFmtId="41" fontId="85" fillId="0" borderId="0" xfId="51" applyFont="1" applyAlignment="1">
      <alignment vertical="center"/>
    </xf>
    <xf numFmtId="43" fontId="73" fillId="0" borderId="0" xfId="49" applyNumberFormat="1" applyFont="1"/>
    <xf numFmtId="170" fontId="97" fillId="0" borderId="0" xfId="1" applyFont="1" applyFill="1"/>
    <xf numFmtId="0" fontId="77" fillId="0" borderId="10" xfId="0" applyFont="1" applyBorder="1" applyAlignment="1">
      <alignment horizontal="left" vertical="center" wrapText="1" indent="1"/>
    </xf>
    <xf numFmtId="0" fontId="78" fillId="0" borderId="10" xfId="0" applyFont="1" applyBorder="1" applyAlignment="1">
      <alignment horizontal="right" vertical="center"/>
    </xf>
    <xf numFmtId="175" fontId="71" fillId="0" borderId="0" xfId="0" applyNumberFormat="1" applyFont="1"/>
    <xf numFmtId="41" fontId="85" fillId="0" borderId="14" xfId="51" applyFont="1" applyFill="1" applyBorder="1" applyAlignment="1">
      <alignment horizontal="right" vertical="center" indent="1"/>
    </xf>
    <xf numFmtId="41" fontId="77" fillId="0" borderId="14" xfId="51" applyFont="1" applyFill="1" applyBorder="1" applyAlignment="1">
      <alignment horizontal="right" vertical="center" indent="1"/>
    </xf>
    <xf numFmtId="0" fontId="98" fillId="0" borderId="14" xfId="0" applyFont="1" applyBorder="1" applyAlignment="1">
      <alignment vertical="center"/>
    </xf>
    <xf numFmtId="41" fontId="73" fillId="0" borderId="14" xfId="51" applyFont="1" applyFill="1" applyBorder="1" applyAlignment="1">
      <alignment vertical="center"/>
    </xf>
    <xf numFmtId="41" fontId="73" fillId="0" borderId="17" xfId="51" applyFont="1" applyFill="1" applyBorder="1" applyAlignment="1">
      <alignment vertical="center"/>
    </xf>
    <xf numFmtId="0" fontId="65" fillId="0" borderId="0" xfId="46" applyFont="1"/>
    <xf numFmtId="0" fontId="113" fillId="0" borderId="0" xfId="46" applyFont="1"/>
    <xf numFmtId="178" fontId="85" fillId="0" borderId="10" xfId="51" applyNumberFormat="1" applyFont="1" applyFill="1" applyBorder="1" applyAlignment="1">
      <alignment horizontal="right" vertical="center"/>
    </xf>
    <xf numFmtId="171" fontId="85" fillId="0" borderId="0" xfId="1" applyNumberFormat="1" applyFont="1" applyFill="1"/>
    <xf numFmtId="171" fontId="85" fillId="0" borderId="0" xfId="46" applyNumberFormat="1" applyFont="1"/>
    <xf numFmtId="0" fontId="56" fillId="62" borderId="0" xfId="0" applyFont="1" applyFill="1" applyAlignment="1">
      <alignment horizontal="center" vertical="center"/>
    </xf>
    <xf numFmtId="0" fontId="90" fillId="62" borderId="10" xfId="0" applyFont="1" applyFill="1" applyBorder="1" applyAlignment="1">
      <alignment horizontal="center" vertical="center" wrapText="1"/>
    </xf>
    <xf numFmtId="0" fontId="56" fillId="62" borderId="0" xfId="0" applyFont="1" applyFill="1" applyAlignment="1">
      <alignment horizontal="left" vertical="center" indent="1"/>
    </xf>
    <xf numFmtId="0" fontId="69" fillId="62" borderId="0" xfId="0" applyFont="1" applyFill="1" applyAlignment="1">
      <alignment horizontal="center" vertical="center"/>
    </xf>
    <xf numFmtId="179" fontId="56" fillId="62" borderId="0" xfId="0" applyNumberFormat="1" applyFont="1" applyFill="1" applyAlignment="1">
      <alignment horizontal="center" vertical="center" wrapText="1"/>
    </xf>
    <xf numFmtId="0" fontId="56" fillId="62" borderId="0" xfId="0" applyFont="1" applyFill="1" applyAlignment="1">
      <alignment horizontal="left" vertical="center"/>
    </xf>
    <xf numFmtId="0" fontId="151" fillId="0" borderId="0" xfId="58" applyFont="1" applyAlignment="1">
      <alignment horizontal="center"/>
    </xf>
    <xf numFmtId="0" fontId="69" fillId="62" borderId="0" xfId="0" applyFont="1" applyFill="1" applyAlignment="1">
      <alignment vertical="center"/>
    </xf>
    <xf numFmtId="179" fontId="56" fillId="62" borderId="0" xfId="51" applyNumberFormat="1" applyFont="1" applyFill="1" applyBorder="1" applyAlignment="1">
      <alignment horizontal="center" vertical="center" wrapText="1"/>
    </xf>
    <xf numFmtId="0" fontId="87" fillId="62" borderId="25" xfId="0" applyFont="1" applyFill="1" applyBorder="1" applyAlignment="1">
      <alignment horizontal="center" vertical="center" wrapText="1"/>
    </xf>
    <xf numFmtId="179" fontId="87" fillId="62" borderId="25" xfId="0" applyNumberFormat="1" applyFont="1" applyFill="1" applyBorder="1" applyAlignment="1">
      <alignment horizontal="center" vertical="center" wrapText="1"/>
    </xf>
    <xf numFmtId="0" fontId="71" fillId="62" borderId="0" xfId="0" applyFont="1" applyFill="1"/>
    <xf numFmtId="0" fontId="53" fillId="62" borderId="0" xfId="0" applyFont="1" applyFill="1" applyAlignment="1">
      <alignment vertical="center"/>
    </xf>
    <xf numFmtId="0" fontId="87" fillId="62" borderId="10" xfId="0" applyFont="1" applyFill="1" applyBorder="1" applyAlignment="1">
      <alignment horizontal="center" vertical="center" wrapText="1"/>
    </xf>
    <xf numFmtId="177" fontId="87" fillId="62" borderId="10" xfId="49" applyNumberFormat="1" applyFont="1" applyFill="1" applyBorder="1" applyAlignment="1">
      <alignment horizontal="center" wrapText="1"/>
    </xf>
    <xf numFmtId="179" fontId="87" fillId="62" borderId="10" xfId="49" applyNumberFormat="1" applyFont="1" applyFill="1" applyBorder="1" applyAlignment="1">
      <alignment horizontal="center" vertical="center" wrapText="1"/>
    </xf>
    <xf numFmtId="0" fontId="87" fillId="62" borderId="10" xfId="0" applyFont="1" applyFill="1" applyBorder="1" applyAlignment="1">
      <alignment horizontal="center" vertical="center"/>
    </xf>
    <xf numFmtId="179" fontId="87" fillId="62" borderId="10" xfId="0" applyNumberFormat="1" applyFont="1" applyFill="1" applyBorder="1" applyAlignment="1">
      <alignment horizontal="center" vertical="center"/>
    </xf>
    <xf numFmtId="14" fontId="87" fillId="62" borderId="10" xfId="0" applyNumberFormat="1" applyFont="1" applyFill="1" applyBorder="1" applyAlignment="1">
      <alignment horizontal="center" vertical="center"/>
    </xf>
    <xf numFmtId="179" fontId="87" fillId="62" borderId="10" xfId="0" applyNumberFormat="1" applyFont="1" applyFill="1" applyBorder="1" applyAlignment="1">
      <alignment horizontal="center" vertical="center" wrapText="1"/>
    </xf>
    <xf numFmtId="0" fontId="87" fillId="62" borderId="10" xfId="49" applyFont="1" applyFill="1" applyBorder="1" applyAlignment="1">
      <alignment horizontal="center" vertical="center" wrapText="1"/>
    </xf>
    <xf numFmtId="0" fontId="77" fillId="0" borderId="14" xfId="0" applyFont="1" applyBorder="1" applyAlignment="1">
      <alignment horizontal="center" vertical="center"/>
    </xf>
    <xf numFmtId="178" fontId="85" fillId="0" borderId="14" xfId="51" applyNumberFormat="1" applyFont="1" applyFill="1" applyBorder="1" applyAlignment="1">
      <alignment horizontal="right" vertical="center"/>
    </xf>
    <xf numFmtId="41" fontId="85" fillId="0" borderId="17" xfId="51" applyFont="1" applyFill="1" applyBorder="1"/>
    <xf numFmtId="41" fontId="85" fillId="0" borderId="18" xfId="51" applyFont="1" applyFill="1" applyBorder="1"/>
    <xf numFmtId="0" fontId="100" fillId="0" borderId="14" xfId="0" applyFont="1" applyBorder="1" applyAlignment="1">
      <alignment vertical="center"/>
    </xf>
    <xf numFmtId="41" fontId="100" fillId="0" borderId="14" xfId="51" applyFont="1" applyFill="1" applyBorder="1" applyAlignment="1">
      <alignment horizontal="right" vertical="center" indent="1"/>
    </xf>
    <xf numFmtId="0" fontId="92" fillId="0" borderId="11" xfId="0" applyFont="1" applyBorder="1" applyAlignment="1">
      <alignment vertical="center" wrapText="1"/>
    </xf>
    <xf numFmtId="0" fontId="152" fillId="0" borderId="0" xfId="58" applyFont="1" applyAlignment="1">
      <alignment horizontal="center"/>
    </xf>
    <xf numFmtId="0" fontId="111" fillId="62" borderId="22" xfId="46" applyFont="1" applyFill="1" applyBorder="1" applyAlignment="1">
      <alignment vertical="center"/>
    </xf>
    <xf numFmtId="0" fontId="31" fillId="0" borderId="0" xfId="58" applyAlignment="1">
      <alignment horizontal="center"/>
    </xf>
    <xf numFmtId="171" fontId="65" fillId="0" borderId="0" xfId="49" applyNumberFormat="1" applyFont="1"/>
    <xf numFmtId="41" fontId="75" fillId="0" borderId="0" xfId="51" applyFont="1" applyAlignment="1">
      <alignment vertical="center"/>
    </xf>
    <xf numFmtId="41" fontId="83" fillId="0" borderId="0" xfId="51" applyFont="1" applyAlignment="1">
      <alignment vertical="center"/>
    </xf>
    <xf numFmtId="41" fontId="31" fillId="0" borderId="0" xfId="51" applyFont="1" applyAlignment="1">
      <alignment horizontal="center" vertical="center"/>
    </xf>
    <xf numFmtId="41" fontId="86" fillId="33" borderId="0" xfId="51" applyFont="1" applyFill="1" applyAlignment="1">
      <alignment horizontal="left" vertical="center"/>
    </xf>
    <xf numFmtId="41" fontId="73" fillId="0" borderId="0" xfId="51" applyFont="1" applyAlignment="1">
      <alignment vertical="center"/>
    </xf>
    <xf numFmtId="41" fontId="72" fillId="0" borderId="0" xfId="51" applyFont="1" applyAlignment="1">
      <alignment horizontal="left" vertical="center" wrapText="1"/>
    </xf>
    <xf numFmtId="41" fontId="57" fillId="0" borderId="0" xfId="51" applyFont="1" applyAlignment="1">
      <alignment vertical="center"/>
    </xf>
    <xf numFmtId="41" fontId="70" fillId="0" borderId="0" xfId="51" applyFont="1" applyAlignment="1">
      <alignment vertical="center"/>
    </xf>
    <xf numFmtId="41" fontId="57" fillId="0" borderId="0" xfId="51" applyFont="1" applyAlignment="1">
      <alignment horizontal="center" vertical="center"/>
    </xf>
    <xf numFmtId="41" fontId="70" fillId="0" borderId="0" xfId="51" applyFont="1" applyAlignment="1">
      <alignment vertical="center" wrapText="1"/>
    </xf>
    <xf numFmtId="41" fontId="77" fillId="0" borderId="0" xfId="51" applyFont="1" applyAlignment="1">
      <alignment vertical="center"/>
    </xf>
    <xf numFmtId="41" fontId="60" fillId="0" borderId="0" xfId="51" applyFont="1" applyAlignment="1">
      <alignment vertical="center"/>
    </xf>
    <xf numFmtId="0" fontId="155" fillId="0" borderId="0" xfId="0" applyFont="1"/>
    <xf numFmtId="0" fontId="156" fillId="0" borderId="0" xfId="0" applyFont="1"/>
    <xf numFmtId="0" fontId="62" fillId="0" borderId="0" xfId="49" applyFont="1" applyAlignment="1">
      <alignment horizontal="center" vertical="center"/>
    </xf>
    <xf numFmtId="171" fontId="62" fillId="0" borderId="0" xfId="49" applyNumberFormat="1" applyFont="1" applyAlignment="1">
      <alignment vertical="center"/>
    </xf>
    <xf numFmtId="41" fontId="65" fillId="0" borderId="0" xfId="51" applyFont="1"/>
    <xf numFmtId="43" fontId="85" fillId="0" borderId="0" xfId="46" applyNumberFormat="1" applyFont="1"/>
    <xf numFmtId="0" fontId="85" fillId="0" borderId="14" xfId="0" applyFont="1" applyBorder="1" applyAlignment="1">
      <alignment vertical="center"/>
    </xf>
    <xf numFmtId="0" fontId="77" fillId="0" borderId="14" xfId="0" applyFont="1" applyBorder="1" applyAlignment="1">
      <alignment vertical="center"/>
    </xf>
    <xf numFmtId="41" fontId="77" fillId="0" borderId="17" xfId="51" applyFont="1" applyFill="1" applyBorder="1"/>
    <xf numFmtId="41" fontId="77" fillId="0" borderId="18" xfId="51" applyFont="1" applyFill="1" applyBorder="1"/>
    <xf numFmtId="0" fontId="77" fillId="0" borderId="0" xfId="46" applyFont="1"/>
    <xf numFmtId="0" fontId="73" fillId="0" borderId="14" xfId="0" applyFont="1" applyBorder="1" applyAlignment="1">
      <alignment vertical="center"/>
    </xf>
    <xf numFmtId="171" fontId="65" fillId="0" borderId="0" xfId="46" applyNumberFormat="1" applyFont="1"/>
    <xf numFmtId="41" fontId="65" fillId="0" borderId="0" xfId="46" applyNumberFormat="1" applyFont="1"/>
    <xf numFmtId="0" fontId="65" fillId="0" borderId="0" xfId="49" applyFont="1" applyAlignment="1">
      <alignment vertical="top"/>
    </xf>
    <xf numFmtId="0" fontId="57" fillId="0" borderId="0" xfId="0" applyFont="1" applyAlignment="1">
      <alignment vertical="center" wrapText="1"/>
    </xf>
    <xf numFmtId="0" fontId="157" fillId="64" borderId="0" xfId="0" applyFont="1" applyFill="1" applyAlignment="1">
      <alignment vertical="center"/>
    </xf>
    <xf numFmtId="1" fontId="157" fillId="64" borderId="0" xfId="0" applyNumberFormat="1" applyFont="1" applyFill="1" applyAlignment="1">
      <alignment horizontal="center"/>
    </xf>
    <xf numFmtId="0" fontId="0" fillId="64" borderId="0" xfId="0" applyFill="1"/>
    <xf numFmtId="0" fontId="85" fillId="0" borderId="0" xfId="49" quotePrefix="1" applyFont="1" applyAlignment="1">
      <alignment horizontal="center" vertical="center"/>
    </xf>
    <xf numFmtId="167" fontId="77" fillId="0" borderId="0" xfId="51" applyNumberFormat="1" applyFont="1" applyBorder="1" applyAlignment="1">
      <alignment horizontal="right" vertical="center"/>
    </xf>
    <xf numFmtId="167" fontId="77" fillId="0" borderId="0" xfId="51" applyNumberFormat="1" applyFont="1" applyFill="1" applyBorder="1" applyAlignment="1">
      <alignment horizontal="right" vertical="center"/>
    </xf>
    <xf numFmtId="0" fontId="77" fillId="0" borderId="10" xfId="0" applyFont="1" applyBorder="1" applyAlignment="1">
      <alignment horizontal="left" vertical="center" indent="4"/>
    </xf>
    <xf numFmtId="0" fontId="71" fillId="0" borderId="0" xfId="0" applyFont="1" applyAlignment="1">
      <alignment horizontal="left"/>
    </xf>
    <xf numFmtId="171" fontId="85" fillId="0" borderId="10" xfId="1" applyNumberFormat="1" applyFont="1" applyFill="1" applyBorder="1"/>
    <xf numFmtId="171" fontId="85" fillId="0" borderId="10" xfId="1" applyNumberFormat="1" applyFont="1" applyBorder="1"/>
    <xf numFmtId="0" fontId="23" fillId="64" borderId="0" xfId="0" applyFont="1" applyFill="1"/>
    <xf numFmtId="0" fontId="47" fillId="64" borderId="0" xfId="0" applyFont="1" applyFill="1" applyAlignment="1">
      <alignment horizontal="center"/>
    </xf>
    <xf numFmtId="0" fontId="48" fillId="64" borderId="0" xfId="0" applyFont="1" applyFill="1"/>
    <xf numFmtId="0" fontId="35" fillId="64" borderId="0" xfId="0" applyFont="1" applyFill="1" applyAlignment="1">
      <alignment horizontal="center"/>
    </xf>
    <xf numFmtId="0" fontId="26" fillId="64" borderId="0" xfId="0" applyFont="1" applyFill="1"/>
    <xf numFmtId="0" fontId="52" fillId="64" borderId="0" xfId="0" applyFont="1" applyFill="1"/>
    <xf numFmtId="0" fontId="20" fillId="64" borderId="0" xfId="0" applyFont="1" applyFill="1"/>
    <xf numFmtId="0" fontId="50" fillId="64" borderId="0" xfId="58" applyFont="1" applyFill="1" applyBorder="1" applyAlignment="1">
      <alignment horizontal="center"/>
    </xf>
    <xf numFmtId="0" fontId="31" fillId="64" borderId="0" xfId="58" applyFill="1" applyBorder="1" applyAlignment="1">
      <alignment horizontal="center"/>
    </xf>
    <xf numFmtId="0" fontId="23" fillId="64" borderId="0" xfId="0" applyFont="1" applyFill="1" applyAlignment="1">
      <alignment horizontal="center"/>
    </xf>
    <xf numFmtId="0" fontId="50" fillId="64" borderId="0" xfId="58" quotePrefix="1" applyFont="1" applyFill="1" applyBorder="1" applyAlignment="1">
      <alignment horizontal="center"/>
    </xf>
    <xf numFmtId="0" fontId="31" fillId="64" borderId="0" xfId="58" quotePrefix="1" applyFill="1" applyBorder="1" applyAlignment="1">
      <alignment horizontal="center"/>
    </xf>
    <xf numFmtId="0" fontId="49" fillId="64" borderId="0" xfId="0" applyFont="1" applyFill="1"/>
    <xf numFmtId="0" fontId="33" fillId="64" borderId="0" xfId="0" applyFont="1" applyFill="1" applyAlignment="1">
      <alignment horizontal="center"/>
    </xf>
    <xf numFmtId="0" fontId="56" fillId="65" borderId="0" xfId="0" applyFont="1" applyFill="1" applyAlignment="1">
      <alignment horizontal="center" vertical="center"/>
    </xf>
    <xf numFmtId="0" fontId="64" fillId="64" borderId="0" xfId="0" applyFont="1" applyFill="1"/>
    <xf numFmtId="0" fontId="66" fillId="64" borderId="0" xfId="0" applyFont="1" applyFill="1"/>
    <xf numFmtId="0" fontId="44" fillId="64" borderId="0" xfId="46" applyFont="1" applyFill="1"/>
    <xf numFmtId="0" fontId="108" fillId="64" borderId="10" xfId="0" applyFont="1" applyFill="1" applyBorder="1" applyAlignment="1">
      <alignment horizontal="center" vertical="center"/>
    </xf>
    <xf numFmtId="3" fontId="108" fillId="64" borderId="10" xfId="0" applyNumberFormat="1" applyFont="1" applyFill="1" applyBorder="1" applyAlignment="1">
      <alignment horizontal="center" vertical="center"/>
    </xf>
    <xf numFmtId="3" fontId="108" fillId="64" borderId="10" xfId="0" applyNumberFormat="1" applyFont="1" applyFill="1" applyBorder="1" applyAlignment="1">
      <alignment horizontal="right" vertical="center"/>
    </xf>
    <xf numFmtId="184" fontId="108" fillId="64" borderId="10" xfId="0" applyNumberFormat="1" applyFont="1" applyFill="1" applyBorder="1" applyAlignment="1">
      <alignment horizontal="right" vertical="center"/>
    </xf>
    <xf numFmtId="0" fontId="160" fillId="64" borderId="0" xfId="0" applyFont="1" applyFill="1" applyAlignment="1">
      <alignment vertical="center"/>
    </xf>
    <xf numFmtId="0" fontId="106" fillId="64" borderId="0" xfId="0" applyFont="1" applyFill="1" applyAlignment="1">
      <alignment vertical="center"/>
    </xf>
    <xf numFmtId="10" fontId="44" fillId="64" borderId="22" xfId="46" applyNumberFormat="1" applyFont="1" applyFill="1" applyBorder="1" applyAlignment="1">
      <alignment horizontal="center" vertical="center"/>
    </xf>
    <xf numFmtId="10" fontId="44" fillId="64" borderId="22" xfId="46" applyNumberFormat="1" applyFont="1" applyFill="1" applyBorder="1" applyAlignment="1">
      <alignment horizontal="center" vertical="center" wrapText="1"/>
    </xf>
    <xf numFmtId="0" fontId="57" fillId="64" borderId="0" xfId="0" applyFont="1" applyFill="1" applyAlignment="1">
      <alignment horizontal="left" indent="1"/>
    </xf>
    <xf numFmtId="0" fontId="71" fillId="64" borderId="0" xfId="0" applyFont="1" applyFill="1" applyAlignment="1">
      <alignment horizontal="left"/>
    </xf>
    <xf numFmtId="0" fontId="71" fillId="64" borderId="0" xfId="0" applyFont="1" applyFill="1"/>
    <xf numFmtId="175" fontId="71" fillId="64" borderId="0" xfId="1" applyNumberFormat="1" applyFont="1" applyFill="1" applyBorder="1"/>
    <xf numFmtId="171" fontId="57" fillId="64" borderId="0" xfId="1" applyNumberFormat="1" applyFont="1" applyFill="1" applyBorder="1"/>
    <xf numFmtId="0" fontId="57" fillId="64" borderId="0" xfId="0" applyFont="1" applyFill="1" applyAlignment="1">
      <alignment horizontal="left" vertical="center" indent="1"/>
    </xf>
    <xf numFmtId="171" fontId="71" fillId="64" borderId="0" xfId="0" applyNumberFormat="1" applyFont="1" applyFill="1"/>
    <xf numFmtId="0" fontId="71" fillId="64" borderId="0" xfId="0" quotePrefix="1" applyFont="1" applyFill="1" applyAlignment="1">
      <alignment horizontal="left"/>
    </xf>
    <xf numFmtId="0" fontId="57" fillId="64" borderId="0" xfId="0" applyFont="1" applyFill="1" applyAlignment="1">
      <alignment vertical="center"/>
    </xf>
    <xf numFmtId="0" fontId="71" fillId="64" borderId="0" xfId="0" applyFont="1" applyFill="1" applyAlignment="1">
      <alignment horizontal="left" indent="1"/>
    </xf>
    <xf numFmtId="171" fontId="71" fillId="64" borderId="0" xfId="1" applyNumberFormat="1" applyFont="1" applyFill="1" applyBorder="1"/>
    <xf numFmtId="0" fontId="71" fillId="64" borderId="0" xfId="0" applyFont="1" applyFill="1" applyAlignment="1">
      <alignment horizontal="left" vertical="center" indent="1"/>
    </xf>
    <xf numFmtId="0" fontId="71" fillId="64" borderId="0" xfId="0" quotePrefix="1" applyFont="1" applyFill="1"/>
    <xf numFmtId="0" fontId="71" fillId="64" borderId="0" xfId="0" applyFont="1" applyFill="1" applyAlignment="1">
      <alignment vertical="center"/>
    </xf>
    <xf numFmtId="0" fontId="57" fillId="64" borderId="0" xfId="0" applyFont="1" applyFill="1"/>
    <xf numFmtId="0" fontId="71" fillId="64" borderId="0" xfId="0" applyFont="1" applyFill="1" applyAlignment="1">
      <alignment horizontal="left" wrapText="1" indent="1"/>
    </xf>
    <xf numFmtId="0" fontId="71" fillId="64" borderId="0" xfId="0" applyFont="1" applyFill="1" applyAlignment="1">
      <alignment wrapText="1"/>
    </xf>
    <xf numFmtId="0" fontId="57" fillId="64" borderId="0" xfId="0" applyFont="1" applyFill="1" applyAlignment="1">
      <alignment horizontal="left" vertical="center" wrapText="1" indent="1"/>
    </xf>
    <xf numFmtId="0" fontId="71" fillId="64" borderId="0" xfId="0" applyFont="1" applyFill="1" applyAlignment="1">
      <alignment vertical="center" wrapText="1"/>
    </xf>
    <xf numFmtId="0" fontId="72" fillId="64" borderId="0" xfId="0" applyFont="1" applyFill="1" applyAlignment="1">
      <alignment vertical="center" wrapText="1"/>
    </xf>
    <xf numFmtId="0" fontId="70" fillId="64" borderId="0" xfId="0" applyFont="1" applyFill="1"/>
    <xf numFmtId="0" fontId="72" fillId="64" borderId="0" xfId="0" applyFont="1" applyFill="1" applyAlignment="1">
      <alignment vertical="center"/>
    </xf>
    <xf numFmtId="0" fontId="72" fillId="64" borderId="0" xfId="0" applyFont="1" applyFill="1"/>
    <xf numFmtId="0" fontId="70" fillId="64" borderId="0" xfId="0" applyFont="1" applyFill="1" applyAlignment="1">
      <alignment horizontal="left" indent="1"/>
    </xf>
    <xf numFmtId="175" fontId="71" fillId="64" borderId="0" xfId="0" applyNumberFormat="1" applyFont="1" applyFill="1"/>
    <xf numFmtId="0" fontId="57" fillId="65" borderId="0" xfId="0" applyFont="1" applyFill="1" applyAlignment="1">
      <alignment vertical="center"/>
    </xf>
    <xf numFmtId="41" fontId="57" fillId="65" borderId="0" xfId="51" applyFont="1" applyFill="1" applyAlignment="1">
      <alignment vertical="center"/>
    </xf>
    <xf numFmtId="41" fontId="56" fillId="65" borderId="0" xfId="51" applyFont="1" applyFill="1" applyAlignment="1">
      <alignment horizontal="center" vertical="center"/>
    </xf>
    <xf numFmtId="167" fontId="57" fillId="64" borderId="0" xfId="51" applyNumberFormat="1" applyFont="1" applyFill="1" applyBorder="1" applyAlignment="1">
      <alignment horizontal="center" vertical="center" wrapText="1"/>
    </xf>
    <xf numFmtId="41" fontId="70" fillId="64" borderId="0" xfId="51" applyFont="1" applyFill="1" applyAlignment="1">
      <alignment vertical="center"/>
    </xf>
    <xf numFmtId="41" fontId="57" fillId="64" borderId="0" xfId="51" applyFont="1" applyFill="1" applyAlignment="1">
      <alignment horizontal="center" vertical="center"/>
    </xf>
    <xf numFmtId="167" fontId="57" fillId="64" borderId="0" xfId="51" applyNumberFormat="1" applyFont="1" applyFill="1" applyBorder="1" applyAlignment="1">
      <alignment vertical="center"/>
    </xf>
    <xf numFmtId="41" fontId="71" fillId="64" borderId="0" xfId="51" applyFont="1" applyFill="1" applyAlignment="1">
      <alignment vertical="center"/>
    </xf>
    <xf numFmtId="0" fontId="80" fillId="64" borderId="0" xfId="0" applyFont="1" applyFill="1" applyAlignment="1">
      <alignment vertical="center"/>
    </xf>
    <xf numFmtId="167" fontId="71" fillId="64" borderId="0" xfId="0" applyNumberFormat="1" applyFont="1" applyFill="1" applyAlignment="1">
      <alignment vertical="center"/>
    </xf>
    <xf numFmtId="49" fontId="71" fillId="64" borderId="0" xfId="0" applyNumberFormat="1" applyFont="1" applyFill="1" applyAlignment="1">
      <alignment vertical="center"/>
    </xf>
    <xf numFmtId="167" fontId="71" fillId="64" borderId="0" xfId="51" applyNumberFormat="1" applyFont="1" applyFill="1" applyBorder="1" applyAlignment="1">
      <alignment vertical="center"/>
    </xf>
    <xf numFmtId="0" fontId="81" fillId="64" borderId="0" xfId="0" applyFont="1" applyFill="1" applyAlignment="1">
      <alignment vertical="center"/>
    </xf>
    <xf numFmtId="0" fontId="82" fillId="64" borderId="0" xfId="0" applyFont="1" applyFill="1" applyAlignment="1">
      <alignment vertical="center"/>
    </xf>
    <xf numFmtId="49" fontId="71" fillId="64" borderId="0" xfId="0" quotePrefix="1" applyNumberFormat="1" applyFont="1" applyFill="1" applyAlignment="1">
      <alignment vertical="center"/>
    </xf>
    <xf numFmtId="0" fontId="70" fillId="64" borderId="0" xfId="0" quotePrefix="1" applyFont="1" applyFill="1" applyAlignment="1">
      <alignment vertical="center"/>
    </xf>
    <xf numFmtId="0" fontId="71" fillId="64" borderId="0" xfId="0" quotePrefix="1" applyFont="1" applyFill="1" applyAlignment="1">
      <alignment vertical="center"/>
    </xf>
    <xf numFmtId="171" fontId="71" fillId="64" borderId="0" xfId="1" applyNumberFormat="1" applyFont="1" applyFill="1" applyBorder="1" applyAlignment="1">
      <alignment vertical="center"/>
    </xf>
    <xf numFmtId="167" fontId="57" fillId="64" borderId="0" xfId="51" applyNumberFormat="1" applyFont="1" applyFill="1" applyBorder="1"/>
    <xf numFmtId="0" fontId="70" fillId="64" borderId="0" xfId="0" applyFont="1" applyFill="1" applyAlignment="1">
      <alignment vertical="center"/>
    </xf>
    <xf numFmtId="167" fontId="57" fillId="64" borderId="24" xfId="51" applyNumberFormat="1" applyFont="1" applyFill="1" applyBorder="1" applyAlignment="1">
      <alignment vertical="center"/>
    </xf>
    <xf numFmtId="167" fontId="57" fillId="64" borderId="0" xfId="0" applyNumberFormat="1" applyFont="1" applyFill="1" applyAlignment="1">
      <alignment vertical="center"/>
    </xf>
    <xf numFmtId="171" fontId="88" fillId="64" borderId="0" xfId="1" applyNumberFormat="1" applyFont="1" applyFill="1" applyBorder="1" applyAlignment="1">
      <alignment wrapText="1"/>
    </xf>
    <xf numFmtId="171" fontId="75" fillId="64" borderId="0" xfId="1" applyNumberFormat="1" applyFont="1" applyFill="1" applyBorder="1"/>
    <xf numFmtId="0" fontId="75" fillId="64" borderId="0" xfId="0" applyFont="1" applyFill="1"/>
    <xf numFmtId="0" fontId="75" fillId="64" borderId="0" xfId="0" applyFont="1" applyFill="1" applyAlignment="1">
      <alignment vertical="center" wrapText="1"/>
    </xf>
    <xf numFmtId="167" fontId="75" fillId="64" borderId="0" xfId="1" applyNumberFormat="1" applyFont="1" applyFill="1" applyBorder="1" applyAlignment="1">
      <alignment vertical="center"/>
    </xf>
    <xf numFmtId="0" fontId="75" fillId="64" borderId="0" xfId="0" applyFont="1" applyFill="1" applyAlignment="1">
      <alignment vertical="center"/>
    </xf>
    <xf numFmtId="167" fontId="88" fillId="64" borderId="0" xfId="1" applyNumberFormat="1" applyFont="1" applyFill="1" applyBorder="1" applyAlignment="1">
      <alignment vertical="center"/>
    </xf>
    <xf numFmtId="0" fontId="88" fillId="64" borderId="0" xfId="0" applyFont="1" applyFill="1" applyAlignment="1">
      <alignment vertical="center" wrapText="1"/>
    </xf>
    <xf numFmtId="173" fontId="75" fillId="64" borderId="0" xfId="0" applyNumberFormat="1" applyFont="1" applyFill="1" applyAlignment="1">
      <alignment vertical="center"/>
    </xf>
    <xf numFmtId="167" fontId="88" fillId="64" borderId="0" xfId="1" applyNumberFormat="1" applyFont="1" applyFill="1" applyBorder="1" applyAlignment="1">
      <alignment vertical="center" wrapText="1"/>
    </xf>
    <xf numFmtId="0" fontId="75" fillId="64" borderId="0" xfId="0" applyFont="1" applyFill="1" applyAlignment="1">
      <alignment horizontal="left" vertical="center" wrapText="1"/>
    </xf>
    <xf numFmtId="167" fontId="75" fillId="64" borderId="0" xfId="0" applyNumberFormat="1" applyFont="1" applyFill="1" applyAlignment="1">
      <alignment vertical="center"/>
    </xf>
    <xf numFmtId="0" fontId="88" fillId="64" borderId="0" xfId="0" applyFont="1" applyFill="1" applyAlignment="1">
      <alignment vertical="center"/>
    </xf>
    <xf numFmtId="3" fontId="75" fillId="64" borderId="0" xfId="0" applyNumberFormat="1" applyFont="1" applyFill="1" applyAlignment="1">
      <alignment vertical="center"/>
    </xf>
    <xf numFmtId="0" fontId="69" fillId="64" borderId="0" xfId="0" applyFont="1" applyFill="1" applyAlignment="1">
      <alignment vertical="center"/>
    </xf>
    <xf numFmtId="170" fontId="71" fillId="64" borderId="0" xfId="1" applyFont="1" applyFill="1" applyAlignment="1">
      <alignment vertical="center"/>
    </xf>
    <xf numFmtId="167" fontId="88" fillId="64" borderId="0" xfId="45" applyFont="1" applyFill="1" applyBorder="1" applyAlignment="1">
      <alignment vertical="center"/>
    </xf>
    <xf numFmtId="176" fontId="71" fillId="64" borderId="0" xfId="0" applyNumberFormat="1" applyFont="1" applyFill="1" applyAlignment="1">
      <alignment vertical="center"/>
    </xf>
    <xf numFmtId="41" fontId="77" fillId="64" borderId="0" xfId="0" applyNumberFormat="1" applyFont="1" applyFill="1"/>
    <xf numFmtId="3" fontId="60" fillId="64" borderId="0" xfId="0" applyNumberFormat="1" applyFont="1" applyFill="1"/>
    <xf numFmtId="0" fontId="60" fillId="64" borderId="0" xfId="0" applyFont="1" applyFill="1"/>
    <xf numFmtId="176" fontId="77" fillId="64" borderId="0" xfId="0" applyNumberFormat="1" applyFont="1" applyFill="1"/>
    <xf numFmtId="176" fontId="60" fillId="64" borderId="0" xfId="0" applyNumberFormat="1" applyFont="1" applyFill="1"/>
    <xf numFmtId="171" fontId="77" fillId="64" borderId="0" xfId="1" applyNumberFormat="1" applyFont="1" applyFill="1" applyAlignment="1"/>
    <xf numFmtId="41" fontId="60" fillId="64" borderId="0" xfId="51" applyFont="1" applyFill="1" applyAlignment="1"/>
    <xf numFmtId="3" fontId="77" fillId="64" borderId="0" xfId="0" applyNumberFormat="1" applyFont="1" applyFill="1"/>
    <xf numFmtId="183" fontId="73" fillId="64" borderId="10" xfId="49" applyNumberFormat="1" applyFont="1" applyFill="1" applyBorder="1" applyAlignment="1">
      <alignment horizontal="center" vertical="center" wrapText="1"/>
    </xf>
    <xf numFmtId="183" fontId="85" fillId="64" borderId="10" xfId="51" applyNumberFormat="1" applyFont="1" applyFill="1" applyBorder="1" applyAlignment="1">
      <alignment horizontal="center" vertical="center"/>
    </xf>
    <xf numFmtId="0" fontId="85" fillId="64" borderId="0" xfId="49" applyFont="1" applyFill="1"/>
    <xf numFmtId="179" fontId="85" fillId="64" borderId="0" xfId="49" applyNumberFormat="1" applyFont="1" applyFill="1"/>
    <xf numFmtId="179" fontId="87" fillId="62" borderId="57" xfId="0" applyNumberFormat="1" applyFont="1" applyFill="1" applyBorder="1" applyAlignment="1">
      <alignment horizontal="center" vertical="center" wrapText="1"/>
    </xf>
    <xf numFmtId="0" fontId="77" fillId="64" borderId="58" xfId="0" applyFont="1" applyFill="1" applyBorder="1" applyAlignment="1">
      <alignment horizontal="left" wrapText="1" indent="1"/>
    </xf>
    <xf numFmtId="0" fontId="78" fillId="64" borderId="58" xfId="0" applyFont="1" applyFill="1" applyBorder="1" applyAlignment="1">
      <alignment horizontal="left" wrapText="1" indent="1"/>
    </xf>
    <xf numFmtId="49" fontId="77" fillId="64" borderId="58" xfId="0" applyNumberFormat="1" applyFont="1" applyFill="1" applyBorder="1" applyAlignment="1">
      <alignment horizontal="left" wrapText="1" indent="1"/>
    </xf>
    <xf numFmtId="0" fontId="77" fillId="64" borderId="59" xfId="0" applyFont="1" applyFill="1" applyBorder="1" applyAlignment="1">
      <alignment horizontal="left" wrapText="1" indent="1"/>
    </xf>
    <xf numFmtId="0" fontId="78" fillId="64" borderId="61" xfId="0" applyFont="1" applyFill="1" applyBorder="1" applyAlignment="1">
      <alignment horizontal="left" wrapText="1" indent="1"/>
    </xf>
    <xf numFmtId="0" fontId="78" fillId="64" borderId="64" xfId="0" applyFont="1" applyFill="1" applyBorder="1" applyAlignment="1">
      <alignment horizontal="left" wrapText="1" indent="1"/>
    </xf>
    <xf numFmtId="0" fontId="162" fillId="0" borderId="0" xfId="0" applyFont="1" applyAlignment="1">
      <alignment wrapText="1"/>
    </xf>
    <xf numFmtId="167" fontId="162" fillId="0" borderId="0" xfId="0" applyNumberFormat="1" applyFont="1"/>
    <xf numFmtId="0" fontId="163" fillId="0" borderId="0" xfId="0" applyFont="1"/>
    <xf numFmtId="0" fontId="162" fillId="0" borderId="0" xfId="0" applyFont="1"/>
    <xf numFmtId="170" fontId="163" fillId="0" borderId="0" xfId="0" applyNumberFormat="1" applyFont="1"/>
    <xf numFmtId="0" fontId="56" fillId="64" borderId="0" xfId="0" applyFont="1" applyFill="1" applyAlignment="1">
      <alignment horizontal="center" vertical="center"/>
    </xf>
    <xf numFmtId="3" fontId="57" fillId="64" borderId="0" xfId="1" applyNumberFormat="1" applyFont="1" applyFill="1" applyBorder="1"/>
    <xf numFmtId="3" fontId="71" fillId="64" borderId="0" xfId="1" applyNumberFormat="1" applyFont="1" applyFill="1" applyBorder="1"/>
    <xf numFmtId="3" fontId="71" fillId="64" borderId="0" xfId="0" applyNumberFormat="1" applyFont="1" applyFill="1"/>
    <xf numFmtId="3" fontId="57" fillId="64" borderId="0" xfId="1" applyNumberFormat="1" applyFont="1" applyFill="1" applyBorder="1" applyAlignment="1">
      <alignment vertical="center"/>
    </xf>
    <xf numFmtId="0" fontId="0" fillId="0" borderId="0" xfId="0" pivotButton="1"/>
    <xf numFmtId="0" fontId="0" fillId="0" borderId="0" xfId="0" applyAlignment="1">
      <alignment horizontal="left"/>
    </xf>
    <xf numFmtId="171" fontId="0" fillId="0" borderId="0" xfId="1" applyNumberFormat="1" applyFont="1"/>
    <xf numFmtId="171" fontId="0" fillId="63" borderId="0" xfId="1" applyNumberFormat="1" applyFont="1" applyFill="1"/>
    <xf numFmtId="0" fontId="61" fillId="64" borderId="0" xfId="0" applyFont="1" applyFill="1"/>
    <xf numFmtId="3" fontId="57" fillId="64" borderId="0" xfId="51" applyNumberFormat="1" applyFont="1" applyFill="1" applyBorder="1" applyAlignment="1">
      <alignment vertical="center"/>
    </xf>
    <xf numFmtId="3" fontId="71" fillId="64" borderId="0" xfId="51" applyNumberFormat="1" applyFont="1" applyFill="1" applyBorder="1" applyAlignment="1">
      <alignment vertical="center"/>
    </xf>
    <xf numFmtId="0" fontId="110" fillId="64" borderId="10" xfId="0" applyFont="1" applyFill="1" applyBorder="1" applyAlignment="1">
      <alignment horizontal="left" vertical="center" indent="1"/>
    </xf>
    <xf numFmtId="0" fontId="110" fillId="64" borderId="11" xfId="0" applyFont="1" applyFill="1" applyBorder="1" applyAlignment="1">
      <alignment horizontal="left" vertical="center" wrapText="1" indent="1"/>
    </xf>
    <xf numFmtId="0" fontId="110" fillId="64" borderId="12" xfId="0" applyFont="1" applyFill="1" applyBorder="1" applyAlignment="1">
      <alignment horizontal="left" vertical="center" wrapText="1" indent="1"/>
    </xf>
    <xf numFmtId="0" fontId="110" fillId="64" borderId="11" xfId="0" applyFont="1" applyFill="1" applyBorder="1" applyAlignment="1">
      <alignment horizontal="left" vertical="center" indent="1"/>
    </xf>
    <xf numFmtId="0" fontId="110" fillId="64" borderId="12" xfId="0" applyFont="1" applyFill="1" applyBorder="1" applyAlignment="1">
      <alignment horizontal="left" vertical="center" indent="1"/>
    </xf>
    <xf numFmtId="3" fontId="164" fillId="64" borderId="0" xfId="51" applyNumberFormat="1" applyFont="1" applyFill="1" applyBorder="1" applyAlignment="1">
      <alignment vertical="center"/>
    </xf>
    <xf numFmtId="0" fontId="77" fillId="64" borderId="0" xfId="0" applyFont="1" applyFill="1" applyAlignment="1">
      <alignment vertical="center"/>
    </xf>
    <xf numFmtId="0" fontId="73" fillId="64" borderId="0" xfId="49" quotePrefix="1" applyFont="1" applyFill="1" applyAlignment="1">
      <alignment horizontal="center" vertical="center"/>
    </xf>
    <xf numFmtId="0" fontId="85" fillId="64" borderId="0" xfId="49" quotePrefix="1" applyFont="1" applyFill="1" applyAlignment="1">
      <alignment horizontal="center" vertical="center"/>
    </xf>
    <xf numFmtId="0" fontId="55" fillId="64" borderId="0" xfId="0" applyFont="1" applyFill="1"/>
    <xf numFmtId="0" fontId="73" fillId="64" borderId="0" xfId="49" quotePrefix="1" applyFont="1" applyFill="1" applyAlignment="1">
      <alignment horizontal="center"/>
    </xf>
    <xf numFmtId="0" fontId="85" fillId="64" borderId="0" xfId="49" quotePrefix="1" applyFont="1" applyFill="1" applyAlignment="1">
      <alignment horizontal="center"/>
    </xf>
    <xf numFmtId="0" fontId="77" fillId="64" borderId="0" xfId="0" applyFont="1" applyFill="1"/>
    <xf numFmtId="0" fontId="78" fillId="64" borderId="0" xfId="0" applyFont="1" applyFill="1"/>
    <xf numFmtId="0" fontId="78" fillId="64" borderId="0" xfId="0" applyFont="1" applyFill="1" applyAlignment="1">
      <alignment horizontal="center"/>
    </xf>
    <xf numFmtId="0" fontId="85" fillId="64" borderId="0" xfId="49" quotePrefix="1" applyFont="1" applyFill="1"/>
    <xf numFmtId="0" fontId="75" fillId="64" borderId="0" xfId="0" applyFont="1" applyFill="1" applyAlignment="1">
      <alignment wrapText="1"/>
    </xf>
    <xf numFmtId="171" fontId="75" fillId="64" borderId="0" xfId="1" applyNumberFormat="1" applyFont="1" applyFill="1"/>
    <xf numFmtId="0" fontId="62" fillId="64" borderId="0" xfId="49" quotePrefix="1" applyFont="1" applyFill="1" applyAlignment="1">
      <alignment horizontal="center"/>
    </xf>
    <xf numFmtId="0" fontId="65" fillId="64" borderId="0" xfId="49" quotePrefix="1" applyFont="1" applyFill="1" applyAlignment="1">
      <alignment horizontal="center"/>
    </xf>
    <xf numFmtId="3" fontId="77" fillId="0" borderId="0" xfId="49" applyNumberFormat="1" applyFont="1" applyAlignment="1">
      <alignment horizontal="right" vertical="center"/>
    </xf>
    <xf numFmtId="0" fontId="85" fillId="64" borderId="10" xfId="49" applyFont="1" applyFill="1" applyBorder="1" applyAlignment="1">
      <alignment horizontal="left" indent="1"/>
    </xf>
    <xf numFmtId="0" fontId="85" fillId="64" borderId="10" xfId="0" applyFont="1" applyFill="1" applyBorder="1" applyAlignment="1">
      <alignment horizontal="left" vertical="center"/>
    </xf>
    <xf numFmtId="41" fontId="85" fillId="64" borderId="10" xfId="51" applyFont="1" applyFill="1" applyBorder="1" applyAlignment="1">
      <alignment horizontal="center" vertical="center"/>
    </xf>
    <xf numFmtId="0" fontId="78" fillId="64" borderId="10" xfId="0" applyFont="1" applyFill="1" applyBorder="1" applyAlignment="1">
      <alignment vertical="center"/>
    </xf>
    <xf numFmtId="41" fontId="73" fillId="64" borderId="10" xfId="51" applyFont="1" applyFill="1" applyBorder="1" applyAlignment="1">
      <alignment vertical="center"/>
    </xf>
    <xf numFmtId="41" fontId="73" fillId="64" borderId="10" xfId="51" applyFont="1" applyFill="1" applyBorder="1" applyAlignment="1">
      <alignment horizontal="right" vertical="center"/>
    </xf>
    <xf numFmtId="41" fontId="85" fillId="64" borderId="10" xfId="51" applyFont="1" applyFill="1" applyBorder="1" applyAlignment="1">
      <alignment vertical="center"/>
    </xf>
    <xf numFmtId="41" fontId="85" fillId="64" borderId="10" xfId="51" applyFont="1" applyFill="1" applyBorder="1" applyAlignment="1">
      <alignment horizontal="right" vertical="center"/>
    </xf>
    <xf numFmtId="3" fontId="77" fillId="0" borderId="10" xfId="51" applyNumberFormat="1" applyFont="1" applyFill="1" applyBorder="1" applyAlignment="1">
      <alignment horizontal="right" vertical="center"/>
    </xf>
    <xf numFmtId="3" fontId="77" fillId="0" borderId="10" xfId="51" applyNumberFormat="1" applyFont="1" applyBorder="1" applyAlignment="1">
      <alignment horizontal="right" vertical="center"/>
    </xf>
    <xf numFmtId="3" fontId="78" fillId="0" borderId="10" xfId="0" applyNumberFormat="1" applyFont="1" applyBorder="1" applyAlignment="1">
      <alignment horizontal="right" vertical="center"/>
    </xf>
    <xf numFmtId="3" fontId="78" fillId="0" borderId="10" xfId="51" applyNumberFormat="1" applyFont="1" applyFill="1" applyBorder="1" applyAlignment="1">
      <alignment horizontal="right" vertical="center"/>
    </xf>
    <xf numFmtId="0" fontId="77" fillId="0" borderId="10" xfId="0" applyFont="1" applyBorder="1" applyAlignment="1">
      <alignment horizontal="right" vertical="center" wrapText="1"/>
    </xf>
    <xf numFmtId="0" fontId="78" fillId="0" borderId="10" xfId="0" applyFont="1" applyBorder="1" applyAlignment="1">
      <alignment horizontal="right" vertical="center" wrapText="1"/>
    </xf>
    <xf numFmtId="0" fontId="73" fillId="64" borderId="0" xfId="0" applyFont="1" applyFill="1" applyAlignment="1">
      <alignment vertical="top"/>
    </xf>
    <xf numFmtId="0" fontId="44" fillId="64" borderId="16" xfId="46" applyFont="1" applyFill="1" applyBorder="1"/>
    <xf numFmtId="176" fontId="85" fillId="0" borderId="0" xfId="49" applyNumberFormat="1" applyFont="1"/>
    <xf numFmtId="0" fontId="85" fillId="64" borderId="10" xfId="49" applyFont="1" applyFill="1" applyBorder="1" applyAlignment="1">
      <alignment horizontal="center"/>
    </xf>
    <xf numFmtId="0" fontId="69" fillId="64" borderId="0" xfId="0" applyFont="1" applyFill="1"/>
    <xf numFmtId="0" fontId="69" fillId="0" borderId="0" xfId="49" applyFont="1"/>
    <xf numFmtId="0" fontId="97" fillId="0" borderId="0" xfId="49" applyFont="1" applyAlignment="1">
      <alignment wrapText="1"/>
    </xf>
    <xf numFmtId="0" fontId="97" fillId="64" borderId="0" xfId="49" applyFont="1" applyFill="1"/>
    <xf numFmtId="0" fontId="97" fillId="0" borderId="0" xfId="49" applyFont="1" applyAlignment="1">
      <alignment horizontal="center" vertical="center" wrapText="1"/>
    </xf>
    <xf numFmtId="0" fontId="87" fillId="0" borderId="0" xfId="49" applyFont="1" applyAlignment="1">
      <alignment horizontal="center" vertical="center"/>
    </xf>
    <xf numFmtId="0" fontId="97" fillId="0" borderId="0" xfId="49" applyFont="1" applyAlignment="1">
      <alignment vertical="center"/>
    </xf>
    <xf numFmtId="0" fontId="87" fillId="0" borderId="0" xfId="0" applyFont="1"/>
    <xf numFmtId="1" fontId="157" fillId="64" borderId="0" xfId="0" applyNumberFormat="1" applyFont="1" applyFill="1" applyAlignment="1">
      <alignment horizontal="center" vertical="center"/>
    </xf>
    <xf numFmtId="1" fontId="165" fillId="64" borderId="0" xfId="11654" applyNumberFormat="1" applyFont="1" applyFill="1" applyAlignment="1">
      <alignment horizontal="center"/>
    </xf>
    <xf numFmtId="0" fontId="97" fillId="0" borderId="0" xfId="0" applyFont="1"/>
    <xf numFmtId="0" fontId="97" fillId="0" borderId="0" xfId="46" applyFont="1"/>
    <xf numFmtId="0" fontId="166" fillId="0" borderId="0" xfId="46" applyFont="1"/>
    <xf numFmtId="1" fontId="97" fillId="0" borderId="0" xfId="46" applyNumberFormat="1" applyFont="1"/>
    <xf numFmtId="0" fontId="87" fillId="0" borderId="0" xfId="49" applyFont="1" applyAlignment="1">
      <alignment horizontal="center" vertical="center" wrapText="1"/>
    </xf>
    <xf numFmtId="176" fontId="97" fillId="0" borderId="0" xfId="51" applyNumberFormat="1" applyFont="1" applyFill="1" applyBorder="1"/>
    <xf numFmtId="176" fontId="97" fillId="0" borderId="0" xfId="51" applyNumberFormat="1" applyFont="1" applyBorder="1"/>
    <xf numFmtId="176" fontId="87" fillId="0" borderId="0" xfId="51" applyNumberFormat="1" applyFont="1" applyBorder="1"/>
    <xf numFmtId="0" fontId="97" fillId="0" borderId="17" xfId="49" applyFont="1" applyBorder="1"/>
    <xf numFmtId="176" fontId="77" fillId="0" borderId="0" xfId="0" applyNumberFormat="1" applyFont="1"/>
    <xf numFmtId="176" fontId="78" fillId="0" borderId="0" xfId="0" applyNumberFormat="1" applyFont="1"/>
    <xf numFmtId="3" fontId="73" fillId="0" borderId="0" xfId="49" applyNumberFormat="1" applyFont="1"/>
    <xf numFmtId="174" fontId="73" fillId="0" borderId="0" xfId="49" applyNumberFormat="1" applyFont="1"/>
    <xf numFmtId="167" fontId="73" fillId="0" borderId="0" xfId="49" applyNumberFormat="1" applyFont="1"/>
    <xf numFmtId="41" fontId="73" fillId="0" borderId="0" xfId="51" applyFont="1"/>
    <xf numFmtId="193" fontId="65" fillId="0" borderId="0" xfId="49" applyNumberFormat="1" applyFont="1"/>
    <xf numFmtId="171" fontId="62" fillId="0" borderId="0" xfId="1" applyNumberFormat="1" applyFont="1"/>
    <xf numFmtId="179" fontId="62" fillId="0" borderId="0" xfId="49" applyNumberFormat="1" applyFont="1"/>
    <xf numFmtId="0" fontId="167" fillId="62" borderId="10" xfId="49" applyFont="1" applyFill="1" applyBorder="1" applyAlignment="1">
      <alignment horizontal="center" vertical="center"/>
    </xf>
    <xf numFmtId="179" fontId="167" fillId="62" borderId="10" xfId="49" applyNumberFormat="1" applyFont="1" applyFill="1" applyBorder="1" applyAlignment="1">
      <alignment horizontal="center" vertical="center"/>
    </xf>
    <xf numFmtId="0" fontId="64" fillId="0" borderId="10" xfId="49" applyFont="1" applyBorder="1"/>
    <xf numFmtId="167" fontId="161" fillId="0" borderId="10" xfId="51" applyNumberFormat="1" applyFont="1" applyFill="1" applyBorder="1" applyAlignment="1">
      <alignment horizontal="right" vertical="center"/>
    </xf>
    <xf numFmtId="41" fontId="64" fillId="0" borderId="10" xfId="51" applyFont="1" applyFill="1" applyBorder="1" applyAlignment="1"/>
    <xf numFmtId="0" fontId="61" fillId="64" borderId="10" xfId="49" applyFont="1" applyFill="1" applyBorder="1"/>
    <xf numFmtId="41" fontId="61" fillId="64" borderId="10" xfId="51" applyFont="1" applyFill="1" applyBorder="1" applyAlignment="1"/>
    <xf numFmtId="176" fontId="168" fillId="0" borderId="0" xfId="49" applyNumberFormat="1" applyFont="1"/>
    <xf numFmtId="176" fontId="168" fillId="0" borderId="0" xfId="1" applyNumberFormat="1" applyFont="1" applyFill="1" applyBorder="1" applyAlignment="1"/>
    <xf numFmtId="176" fontId="168" fillId="0" borderId="0" xfId="1" applyNumberFormat="1" applyFont="1" applyBorder="1" applyAlignment="1"/>
    <xf numFmtId="0" fontId="169" fillId="0" borderId="17" xfId="49" applyFont="1" applyBorder="1"/>
    <xf numFmtId="0" fontId="59" fillId="0" borderId="0" xfId="0" applyFont="1" applyAlignment="1">
      <alignment horizontal="justify" vertical="center"/>
    </xf>
    <xf numFmtId="0" fontId="169" fillId="64" borderId="17" xfId="49" applyFont="1" applyFill="1" applyBorder="1"/>
    <xf numFmtId="0" fontId="168" fillId="0" borderId="0" xfId="49" applyFont="1"/>
    <xf numFmtId="0" fontId="169" fillId="0" borderId="17" xfId="49" applyFont="1" applyBorder="1" applyAlignment="1">
      <alignment wrapText="1"/>
    </xf>
    <xf numFmtId="0" fontId="61" fillId="64" borderId="11" xfId="0" applyFont="1" applyFill="1" applyBorder="1" applyAlignment="1">
      <alignment horizontal="left" vertical="center"/>
    </xf>
    <xf numFmtId="0" fontId="167" fillId="64" borderId="20" xfId="0" applyFont="1" applyFill="1" applyBorder="1" applyAlignment="1">
      <alignment horizontal="center" vertical="center"/>
    </xf>
    <xf numFmtId="14" fontId="167" fillId="64" borderId="12" xfId="0" applyNumberFormat="1" applyFont="1" applyFill="1" applyBorder="1" applyAlignment="1">
      <alignment horizontal="center" vertical="center"/>
    </xf>
    <xf numFmtId="0" fontId="161" fillId="0" borderId="10" xfId="0" applyFont="1" applyBorder="1" applyAlignment="1">
      <alignment vertical="center"/>
    </xf>
    <xf numFmtId="0" fontId="161" fillId="0" borderId="11" xfId="0" applyFont="1" applyBorder="1" applyAlignment="1">
      <alignment vertical="center" wrapText="1"/>
    </xf>
    <xf numFmtId="0" fontId="161" fillId="0" borderId="12" xfId="0" applyFont="1" applyBorder="1" applyAlignment="1">
      <alignment vertical="center" wrapText="1"/>
    </xf>
    <xf numFmtId="0" fontId="161" fillId="0" borderId="11" xfId="0" applyFont="1" applyBorder="1" applyAlignment="1">
      <alignment vertical="center"/>
    </xf>
    <xf numFmtId="167" fontId="161" fillId="0" borderId="10" xfId="1" applyNumberFormat="1" applyFont="1" applyFill="1" applyBorder="1" applyAlignment="1">
      <alignment horizontal="center" vertical="center"/>
    </xf>
    <xf numFmtId="3" fontId="60" fillId="0" borderId="10" xfId="0" applyNumberFormat="1" applyFont="1" applyBorder="1" applyAlignment="1">
      <alignment horizontal="right" vertical="center"/>
    </xf>
    <xf numFmtId="0" fontId="161" fillId="0" borderId="20" xfId="0" applyFont="1" applyBorder="1" applyAlignment="1">
      <alignment vertical="center" wrapText="1"/>
    </xf>
    <xf numFmtId="0" fontId="160" fillId="0" borderId="11" xfId="0" applyFont="1" applyBorder="1" applyAlignment="1">
      <alignment vertical="center"/>
    </xf>
    <xf numFmtId="0" fontId="160" fillId="0" borderId="20" xfId="0" applyFont="1" applyBorder="1" applyAlignment="1">
      <alignment vertical="center"/>
    </xf>
    <xf numFmtId="0" fontId="160" fillId="0" borderId="12" xfId="0" applyFont="1" applyBorder="1" applyAlignment="1">
      <alignment vertical="center"/>
    </xf>
    <xf numFmtId="167" fontId="59" fillId="0" borderId="10" xfId="51" applyNumberFormat="1" applyFont="1" applyFill="1" applyBorder="1" applyAlignment="1"/>
    <xf numFmtId="0" fontId="61" fillId="0" borderId="11" xfId="0" applyFont="1" applyBorder="1" applyAlignment="1">
      <alignment horizontal="left" vertical="center"/>
    </xf>
    <xf numFmtId="0" fontId="167" fillId="0" borderId="20" xfId="0" applyFont="1" applyBorder="1" applyAlignment="1">
      <alignment horizontal="center" vertical="center"/>
    </xf>
    <xf numFmtId="14" fontId="167" fillId="0" borderId="12" xfId="0" applyNumberFormat="1" applyFont="1" applyBorder="1" applyAlignment="1">
      <alignment horizontal="center" vertical="center"/>
    </xf>
    <xf numFmtId="171" fontId="61" fillId="0" borderId="10" xfId="1" applyNumberFormat="1" applyFont="1" applyFill="1" applyBorder="1" applyAlignment="1"/>
    <xf numFmtId="0" fontId="160" fillId="64" borderId="11" xfId="0" applyFont="1" applyFill="1" applyBorder="1" applyAlignment="1">
      <alignment vertical="center"/>
    </xf>
    <xf numFmtId="0" fontId="160" fillId="64" borderId="20" xfId="0" applyFont="1" applyFill="1" applyBorder="1" applyAlignment="1">
      <alignment vertical="center"/>
    </xf>
    <xf numFmtId="0" fontId="160" fillId="64" borderId="12" xfId="0" applyFont="1" applyFill="1" applyBorder="1" applyAlignment="1">
      <alignment vertical="center"/>
    </xf>
    <xf numFmtId="167" fontId="59" fillId="64" borderId="10" xfId="51" applyNumberFormat="1" applyFont="1" applyFill="1" applyBorder="1" applyAlignment="1"/>
    <xf numFmtId="0" fontId="169" fillId="63" borderId="17" xfId="49" applyFont="1" applyFill="1" applyBorder="1"/>
    <xf numFmtId="0" fontId="161" fillId="63" borderId="10" xfId="0" applyFont="1" applyFill="1" applyBorder="1" applyAlignment="1">
      <alignment vertical="center"/>
    </xf>
    <xf numFmtId="167" fontId="161" fillId="63" borderId="10" xfId="51" applyNumberFormat="1" applyFont="1" applyFill="1" applyBorder="1" applyAlignment="1">
      <alignment horizontal="right" vertical="center"/>
    </xf>
    <xf numFmtId="167" fontId="161" fillId="63" borderId="10" xfId="1" applyNumberFormat="1" applyFont="1" applyFill="1" applyBorder="1" applyAlignment="1">
      <alignment horizontal="center" vertical="center"/>
    </xf>
    <xf numFmtId="0" fontId="0" fillId="63" borderId="0" xfId="0" applyFill="1"/>
    <xf numFmtId="0" fontId="0" fillId="0" borderId="0" xfId="0" applyAlignment="1">
      <alignment vertical="center" wrapText="1"/>
    </xf>
    <xf numFmtId="3" fontId="0" fillId="0" borderId="0" xfId="0" applyNumberFormat="1" applyAlignment="1">
      <alignment vertical="center" wrapText="1"/>
    </xf>
    <xf numFmtId="3" fontId="85" fillId="0" borderId="0" xfId="0" applyNumberFormat="1" applyFont="1"/>
    <xf numFmtId="171" fontId="100" fillId="64" borderId="10" xfId="1" applyNumberFormat="1" applyFont="1" applyFill="1" applyBorder="1" applyAlignment="1">
      <alignment horizontal="right" vertical="center" wrapText="1"/>
    </xf>
    <xf numFmtId="0" fontId="100" fillId="64" borderId="0" xfId="0" applyFont="1" applyFill="1" applyAlignment="1">
      <alignment horizontal="center" vertical="center" wrapText="1"/>
    </xf>
    <xf numFmtId="0" fontId="62" fillId="64" borderId="10" xfId="49" applyFont="1" applyFill="1" applyBorder="1" applyAlignment="1">
      <alignment vertical="center"/>
    </xf>
    <xf numFmtId="14" fontId="62" fillId="64" borderId="10" xfId="49" applyNumberFormat="1" applyFont="1" applyFill="1" applyBorder="1" applyAlignment="1">
      <alignment horizontal="center" vertical="center"/>
    </xf>
    <xf numFmtId="0" fontId="65" fillId="64" borderId="10" xfId="49" applyFont="1" applyFill="1" applyBorder="1" applyAlignment="1">
      <alignment horizontal="center" vertical="center"/>
    </xf>
    <xf numFmtId="171" fontId="65" fillId="64" borderId="10" xfId="1" applyNumberFormat="1" applyFont="1" applyFill="1" applyBorder="1" applyAlignment="1">
      <alignment horizontal="center" vertical="center"/>
    </xf>
    <xf numFmtId="0" fontId="62" fillId="64" borderId="10" xfId="49" applyFont="1" applyFill="1" applyBorder="1" applyAlignment="1">
      <alignment horizontal="center" vertical="center"/>
    </xf>
    <xf numFmtId="171" fontId="62" fillId="64" borderId="10" xfId="49" applyNumberFormat="1" applyFont="1" applyFill="1" applyBorder="1" applyAlignment="1">
      <alignment vertical="center"/>
    </xf>
    <xf numFmtId="0" fontId="85" fillId="0" borderId="10" xfId="0" applyFont="1" applyBorder="1"/>
    <xf numFmtId="0" fontId="85" fillId="0" borderId="10" xfId="0" applyFont="1" applyBorder="1" applyAlignment="1">
      <alignment horizontal="left"/>
    </xf>
    <xf numFmtId="0" fontId="85" fillId="0" borderId="10" xfId="0" applyFont="1" applyBorder="1" applyAlignment="1">
      <alignment horizontal="right" vertical="center"/>
    </xf>
    <xf numFmtId="176" fontId="83" fillId="64" borderId="0" xfId="51" applyNumberFormat="1" applyFont="1" applyFill="1" applyAlignment="1"/>
    <xf numFmtId="3" fontId="69" fillId="64" borderId="0" xfId="51" applyNumberFormat="1" applyFont="1" applyFill="1" applyBorder="1" applyAlignment="1">
      <alignment vertical="center"/>
    </xf>
    <xf numFmtId="41" fontId="85" fillId="0" borderId="15" xfId="51" applyFont="1" applyFill="1" applyBorder="1"/>
    <xf numFmtId="174" fontId="71" fillId="64" borderId="0" xfId="1" applyNumberFormat="1" applyFont="1" applyFill="1" applyBorder="1"/>
    <xf numFmtId="1" fontId="100" fillId="0" borderId="10" xfId="51" applyNumberFormat="1" applyFont="1" applyBorder="1" applyAlignment="1">
      <alignment horizontal="right" vertical="center"/>
    </xf>
    <xf numFmtId="1" fontId="77" fillId="0" borderId="10" xfId="0" applyNumberFormat="1" applyFont="1" applyBorder="1" applyAlignment="1">
      <alignment horizontal="right" vertical="center"/>
    </xf>
    <xf numFmtId="1" fontId="100" fillId="0" borderId="10" xfId="51" applyNumberFormat="1" applyFont="1" applyFill="1" applyBorder="1" applyAlignment="1">
      <alignment horizontal="right" vertical="center"/>
    </xf>
    <xf numFmtId="1" fontId="78" fillId="0" borderId="10" xfId="51" applyNumberFormat="1" applyFont="1" applyBorder="1" applyAlignment="1">
      <alignment horizontal="right" vertical="center"/>
    </xf>
    <xf numFmtId="1" fontId="77" fillId="0" borderId="10" xfId="51" applyNumberFormat="1" applyFont="1" applyBorder="1" applyAlignment="1">
      <alignment horizontal="right" vertical="center"/>
    </xf>
    <xf numFmtId="1" fontId="85" fillId="0" borderId="10" xfId="51" applyNumberFormat="1" applyFont="1" applyBorder="1" applyAlignment="1">
      <alignment vertical="top"/>
    </xf>
    <xf numFmtId="1" fontId="73" fillId="0" borderId="10" xfId="51" applyNumberFormat="1" applyFont="1" applyBorder="1" applyAlignment="1">
      <alignment vertical="top"/>
    </xf>
    <xf numFmtId="1" fontId="77" fillId="0" borderId="10" xfId="0" applyNumberFormat="1" applyFont="1" applyBorder="1" applyAlignment="1">
      <alignment horizontal="center" vertical="center" wrapText="1"/>
    </xf>
    <xf numFmtId="1" fontId="85" fillId="0" borderId="14" xfId="51" applyNumberFormat="1" applyFont="1" applyFill="1" applyBorder="1"/>
    <xf numFmtId="1" fontId="73" fillId="0" borderId="10" xfId="51" applyNumberFormat="1" applyFont="1" applyFill="1" applyBorder="1"/>
    <xf numFmtId="170" fontId="85" fillId="0" borderId="0" xfId="49" applyNumberFormat="1" applyFont="1"/>
    <xf numFmtId="4" fontId="77" fillId="0" borderId="10" xfId="0" applyNumberFormat="1" applyFont="1" applyBorder="1" applyAlignment="1">
      <alignment horizontal="right" vertical="center" wrapText="1"/>
    </xf>
    <xf numFmtId="171" fontId="65" fillId="0" borderId="0" xfId="1" applyNumberFormat="1" applyFont="1" applyFill="1"/>
    <xf numFmtId="171" fontId="65" fillId="0" borderId="10" xfId="1" applyNumberFormat="1" applyFont="1" applyFill="1" applyBorder="1" applyAlignment="1">
      <alignment horizontal="center" vertical="center"/>
    </xf>
    <xf numFmtId="171" fontId="62" fillId="0" borderId="10" xfId="49" applyNumberFormat="1" applyFont="1" applyBorder="1" applyAlignment="1">
      <alignment vertical="center"/>
    </xf>
    <xf numFmtId="175" fontId="71" fillId="0" borderId="0" xfId="1" applyNumberFormat="1" applyFont="1" applyFill="1" applyBorder="1"/>
    <xf numFmtId="1" fontId="157" fillId="0" borderId="0" xfId="0" applyNumberFormat="1" applyFont="1" applyAlignment="1">
      <alignment horizontal="center" vertical="center"/>
    </xf>
    <xf numFmtId="1" fontId="157" fillId="0" borderId="0" xfId="11654" applyNumberFormat="1" applyFont="1" applyAlignment="1">
      <alignment horizontal="center"/>
    </xf>
    <xf numFmtId="1" fontId="165" fillId="0" borderId="0" xfId="11654" applyNumberFormat="1" applyFont="1" applyAlignment="1">
      <alignment horizontal="center"/>
    </xf>
    <xf numFmtId="179" fontId="158" fillId="64" borderId="14" xfId="0" applyNumberFormat="1" applyFont="1" applyFill="1" applyBorder="1" applyAlignment="1">
      <alignment horizontal="left" vertical="top"/>
    </xf>
    <xf numFmtId="178" fontId="85" fillId="0" borderId="14" xfId="51" applyNumberFormat="1" applyFont="1" applyFill="1" applyBorder="1" applyAlignment="1">
      <alignment horizontal="right" vertical="center" indent="1"/>
    </xf>
    <xf numFmtId="41" fontId="85" fillId="0" borderId="19" xfId="51" applyFont="1" applyFill="1" applyBorder="1"/>
    <xf numFmtId="41" fontId="85" fillId="0" borderId="23" xfId="51" applyFont="1" applyFill="1" applyBorder="1"/>
    <xf numFmtId="0" fontId="108" fillId="64" borderId="10" xfId="0" applyFont="1" applyFill="1" applyBorder="1" applyAlignment="1">
      <alignment horizontal="center" wrapText="1"/>
    </xf>
    <xf numFmtId="0" fontId="108" fillId="64" borderId="10" xfId="0" applyFont="1" applyFill="1" applyBorder="1" applyAlignment="1">
      <alignment horizontal="center" vertical="center" wrapText="1"/>
    </xf>
    <xf numFmtId="41" fontId="64" fillId="0" borderId="0" xfId="51" applyFont="1" applyFill="1"/>
    <xf numFmtId="3" fontId="77" fillId="64" borderId="25" xfId="51" applyNumberFormat="1" applyFont="1" applyFill="1" applyBorder="1" applyAlignment="1"/>
    <xf numFmtId="3" fontId="78" fillId="64" borderId="25" xfId="51" applyNumberFormat="1" applyFont="1" applyFill="1" applyBorder="1" applyAlignment="1"/>
    <xf numFmtId="3" fontId="78" fillId="64" borderId="57" xfId="51" applyNumberFormat="1" applyFont="1" applyFill="1" applyBorder="1" applyAlignment="1"/>
    <xf numFmtId="3" fontId="77" fillId="64" borderId="57" xfId="51" applyNumberFormat="1" applyFont="1" applyFill="1" applyBorder="1" applyAlignment="1"/>
    <xf numFmtId="3" fontId="77" fillId="64" borderId="48" xfId="51" applyNumberFormat="1" applyFont="1" applyFill="1" applyBorder="1" applyAlignment="1"/>
    <xf numFmtId="3" fontId="78" fillId="64" borderId="48" xfId="51" applyNumberFormat="1" applyFont="1" applyFill="1" applyBorder="1" applyAlignment="1"/>
    <xf numFmtId="3" fontId="78" fillId="64" borderId="60" xfId="51" applyNumberFormat="1" applyFont="1" applyFill="1" applyBorder="1" applyAlignment="1"/>
    <xf numFmtId="3" fontId="78" fillId="64" borderId="65" xfId="51" applyNumberFormat="1" applyFont="1" applyFill="1" applyBorder="1" applyAlignment="1"/>
    <xf numFmtId="3" fontId="78" fillId="64" borderId="66" xfId="51" applyNumberFormat="1" applyFont="1" applyFill="1" applyBorder="1" applyAlignment="1"/>
    <xf numFmtId="3" fontId="78" fillId="64" borderId="62" xfId="51" applyNumberFormat="1" applyFont="1" applyFill="1" applyBorder="1" applyAlignment="1"/>
    <xf numFmtId="3" fontId="78" fillId="64" borderId="63" xfId="51" applyNumberFormat="1" applyFont="1" applyFill="1" applyBorder="1" applyAlignment="1"/>
    <xf numFmtId="3" fontId="60" fillId="0" borderId="0" xfId="0" applyNumberFormat="1" applyFont="1"/>
    <xf numFmtId="3" fontId="77" fillId="0" borderId="10" xfId="1" applyNumberFormat="1" applyFont="1" applyBorder="1" applyAlignment="1">
      <alignment horizontal="right" vertical="center"/>
    </xf>
    <xf numFmtId="3" fontId="77" fillId="0" borderId="10" xfId="1" applyNumberFormat="1" applyFont="1" applyFill="1" applyBorder="1" applyAlignment="1">
      <alignment horizontal="right" vertical="center"/>
    </xf>
    <xf numFmtId="3" fontId="78" fillId="0" borderId="10" xfId="51" applyNumberFormat="1" applyFont="1" applyBorder="1" applyAlignment="1">
      <alignment horizontal="right" vertical="center"/>
    </xf>
    <xf numFmtId="3" fontId="85" fillId="0" borderId="10" xfId="1" applyNumberFormat="1" applyFont="1" applyFill="1" applyBorder="1"/>
    <xf numFmtId="3" fontId="100" fillId="64" borderId="10" xfId="1" applyNumberFormat="1" applyFont="1" applyFill="1" applyBorder="1" applyAlignment="1">
      <alignment horizontal="right" vertical="center" wrapText="1"/>
    </xf>
    <xf numFmtId="3" fontId="85" fillId="0" borderId="10" xfId="51" applyNumberFormat="1" applyFont="1" applyFill="1" applyBorder="1"/>
    <xf numFmtId="3" fontId="78" fillId="35" borderId="10" xfId="51" applyNumberFormat="1" applyFont="1" applyFill="1" applyBorder="1" applyAlignment="1">
      <alignment horizontal="right" vertical="center"/>
    </xf>
    <xf numFmtId="3" fontId="85" fillId="0" borderId="10" xfId="1" applyNumberFormat="1" applyFont="1" applyFill="1" applyBorder="1" applyAlignment="1"/>
    <xf numFmtId="3" fontId="73" fillId="0" borderId="10" xfId="51" applyNumberFormat="1" applyFont="1" applyFill="1" applyBorder="1"/>
    <xf numFmtId="3" fontId="77" fillId="0" borderId="10" xfId="0" applyNumberFormat="1" applyFont="1" applyBorder="1" applyAlignment="1">
      <alignment horizontal="right" vertical="center" wrapText="1"/>
    </xf>
    <xf numFmtId="3" fontId="78" fillId="0" borderId="10" xfId="51" applyNumberFormat="1" applyFont="1" applyFill="1" applyBorder="1"/>
    <xf numFmtId="3" fontId="77" fillId="0" borderId="10" xfId="51" applyNumberFormat="1" applyFont="1" applyFill="1" applyBorder="1"/>
    <xf numFmtId="3" fontId="85" fillId="0" borderId="10" xfId="45" applyNumberFormat="1" applyFont="1" applyFill="1" applyBorder="1"/>
    <xf numFmtId="3" fontId="77" fillId="0" borderId="10" xfId="0" applyNumberFormat="1" applyFont="1" applyBorder="1" applyAlignment="1">
      <alignment vertical="center"/>
    </xf>
    <xf numFmtId="3" fontId="73" fillId="0" borderId="10" xfId="45" applyNumberFormat="1" applyFont="1" applyFill="1" applyBorder="1"/>
    <xf numFmtId="3" fontId="77" fillId="0" borderId="10" xfId="1" applyNumberFormat="1" applyFont="1" applyBorder="1" applyAlignment="1">
      <alignment horizontal="right" vertical="center" wrapText="1"/>
    </xf>
    <xf numFmtId="3" fontId="85" fillId="0" borderId="10" xfId="54" applyNumberFormat="1" applyFont="1" applyFill="1" applyBorder="1"/>
    <xf numFmtId="3" fontId="78" fillId="0" borderId="10" xfId="0" applyNumberFormat="1" applyFont="1" applyBorder="1" applyAlignment="1">
      <alignment horizontal="right" vertical="center" wrapText="1"/>
    </xf>
    <xf numFmtId="3" fontId="100" fillId="0" borderId="10" xfId="1" applyNumberFormat="1" applyFont="1" applyFill="1" applyBorder="1" applyAlignment="1">
      <alignment horizontal="right" vertical="center" wrapText="1"/>
    </xf>
    <xf numFmtId="3" fontId="92" fillId="0" borderId="10" xfId="1" applyNumberFormat="1" applyFont="1" applyFill="1" applyBorder="1" applyAlignment="1">
      <alignment horizontal="right" vertical="center" wrapText="1"/>
    </xf>
    <xf numFmtId="3" fontId="77" fillId="0" borderId="10" xfId="51" applyNumberFormat="1" applyFont="1" applyFill="1" applyBorder="1" applyAlignment="1">
      <alignment horizontal="center" vertical="center"/>
    </xf>
    <xf numFmtId="3" fontId="73" fillId="0" borderId="10" xfId="51" applyNumberFormat="1" applyFont="1" applyBorder="1"/>
    <xf numFmtId="3" fontId="100" fillId="0" borderId="10" xfId="51" applyNumberFormat="1" applyFont="1" applyBorder="1" applyAlignment="1">
      <alignment horizontal="right" vertical="center"/>
    </xf>
    <xf numFmtId="3" fontId="92" fillId="0" borderId="10" xfId="51" applyNumberFormat="1" applyFont="1" applyBorder="1" applyAlignment="1">
      <alignment horizontal="right" vertical="center"/>
    </xf>
    <xf numFmtId="3" fontId="92" fillId="0" borderId="10" xfId="51" applyNumberFormat="1" applyFont="1" applyFill="1" applyBorder="1" applyAlignment="1">
      <alignment horizontal="right" vertical="center"/>
    </xf>
    <xf numFmtId="176" fontId="85" fillId="0" borderId="10" xfId="51" applyNumberFormat="1" applyFont="1" applyFill="1" applyBorder="1" applyAlignment="1">
      <alignment horizontal="right" vertical="center"/>
    </xf>
    <xf numFmtId="3" fontId="77" fillId="0" borderId="11" xfId="51" applyNumberFormat="1" applyFont="1" applyBorder="1" applyAlignment="1">
      <alignment horizontal="right" vertical="center"/>
    </xf>
    <xf numFmtId="3" fontId="85" fillId="0" borderId="10" xfId="51" applyNumberFormat="1" applyFont="1" applyBorder="1"/>
    <xf numFmtId="3" fontId="77" fillId="0" borderId="11" xfId="51" applyNumberFormat="1" applyFont="1" applyFill="1" applyBorder="1" applyAlignment="1">
      <alignment horizontal="right" vertical="center"/>
    </xf>
    <xf numFmtId="3" fontId="100" fillId="0" borderId="10" xfId="51" applyNumberFormat="1" applyFont="1" applyFill="1" applyBorder="1" applyAlignment="1">
      <alignment horizontal="right" vertical="center"/>
    </xf>
    <xf numFmtId="3" fontId="85" fillId="0" borderId="14" xfId="51" applyNumberFormat="1" applyFont="1" applyFill="1" applyBorder="1" applyAlignment="1">
      <alignment horizontal="right" vertical="center" indent="1"/>
    </xf>
    <xf numFmtId="3" fontId="85" fillId="0" borderId="14" xfId="51" applyNumberFormat="1" applyFont="1" applyFill="1" applyBorder="1" applyAlignment="1">
      <alignment horizontal="right" vertical="center"/>
    </xf>
    <xf numFmtId="3" fontId="73" fillId="0" borderId="14" xfId="0" applyNumberFormat="1" applyFont="1" applyBorder="1" applyAlignment="1">
      <alignment vertical="center"/>
    </xf>
    <xf numFmtId="3" fontId="77" fillId="0" borderId="14" xfId="51" applyNumberFormat="1" applyFont="1" applyFill="1" applyBorder="1" applyAlignment="1">
      <alignment horizontal="right" vertical="center" indent="1"/>
    </xf>
    <xf numFmtId="3" fontId="77" fillId="0" borderId="14" xfId="51" applyNumberFormat="1" applyFont="1" applyFill="1" applyBorder="1" applyAlignment="1">
      <alignment horizontal="right" vertical="center"/>
    </xf>
    <xf numFmtId="3" fontId="150" fillId="0" borderId="14" xfId="51" applyNumberFormat="1" applyFont="1" applyFill="1" applyBorder="1" applyAlignment="1">
      <alignment horizontal="right" vertical="center"/>
    </xf>
    <xf numFmtId="4" fontId="85" fillId="0" borderId="14" xfId="51" applyNumberFormat="1" applyFont="1" applyFill="1" applyBorder="1" applyAlignment="1">
      <alignment horizontal="right" vertical="center"/>
    </xf>
    <xf numFmtId="3" fontId="85" fillId="0" borderId="10" xfId="51" applyNumberFormat="1" applyFont="1" applyFill="1" applyBorder="1" applyAlignment="1">
      <alignment horizontal="right" indent="1"/>
    </xf>
    <xf numFmtId="3" fontId="78" fillId="35" borderId="10" xfId="51" applyNumberFormat="1" applyFont="1" applyFill="1" applyBorder="1" applyAlignment="1">
      <alignment horizontal="right" indent="1"/>
    </xf>
    <xf numFmtId="4" fontId="78" fillId="0" borderId="10" xfId="0" applyNumberFormat="1" applyFont="1" applyBorder="1" applyAlignment="1">
      <alignment vertical="center"/>
    </xf>
    <xf numFmtId="3" fontId="78" fillId="0" borderId="10" xfId="0" applyNumberFormat="1" applyFont="1" applyBorder="1" applyAlignment="1">
      <alignment vertical="center"/>
    </xf>
    <xf numFmtId="3" fontId="85" fillId="0" borderId="10" xfId="49" applyNumberFormat="1" applyFont="1" applyBorder="1"/>
    <xf numFmtId="3" fontId="85" fillId="0" borderId="10" xfId="0" applyNumberFormat="1" applyFont="1" applyBorder="1" applyAlignment="1">
      <alignment horizontal="right" vertical="center" wrapText="1"/>
    </xf>
    <xf numFmtId="4" fontId="78" fillId="35" borderId="10" xfId="0" applyNumberFormat="1" applyFont="1" applyFill="1" applyBorder="1" applyAlignment="1">
      <alignment horizontal="right" vertical="center"/>
    </xf>
    <xf numFmtId="3" fontId="77" fillId="35" borderId="10" xfId="0" applyNumberFormat="1" applyFont="1" applyFill="1" applyBorder="1" applyAlignment="1">
      <alignment horizontal="right" vertical="center"/>
    </xf>
    <xf numFmtId="0" fontId="54" fillId="0" borderId="0" xfId="0" applyFont="1" applyAlignment="1">
      <alignment horizontal="center"/>
    </xf>
    <xf numFmtId="0" fontId="154" fillId="62" borderId="0" xfId="0" applyFont="1" applyFill="1" applyAlignment="1">
      <alignment horizontal="center" vertical="center" wrapText="1"/>
    </xf>
    <xf numFmtId="0" fontId="44" fillId="64" borderId="26" xfId="46" applyFont="1" applyFill="1" applyBorder="1" applyAlignment="1">
      <alignment horizontal="center" vertical="center" wrapText="1"/>
    </xf>
    <xf numFmtId="0" fontId="44" fillId="64" borderId="46" xfId="46" applyFont="1" applyFill="1" applyBorder="1" applyAlignment="1">
      <alignment horizontal="center" vertical="center" wrapText="1"/>
    </xf>
    <xf numFmtId="0" fontId="44" fillId="64" borderId="29" xfId="46" applyFont="1" applyFill="1" applyBorder="1" applyAlignment="1">
      <alignment horizontal="left" vertical="top" wrapText="1"/>
    </xf>
    <xf numFmtId="0" fontId="44" fillId="64" borderId="27" xfId="46" applyFont="1" applyFill="1" applyBorder="1" applyAlignment="1">
      <alignment horizontal="left" vertical="top" wrapText="1"/>
    </xf>
    <xf numFmtId="0" fontId="44" fillId="64" borderId="28" xfId="46" applyFont="1" applyFill="1" applyBorder="1" applyAlignment="1">
      <alignment horizontal="left" vertical="top" wrapText="1"/>
    </xf>
    <xf numFmtId="0" fontId="57" fillId="64" borderId="0" xfId="0" applyFont="1" applyFill="1" applyAlignment="1">
      <alignment horizontal="center" vertical="center"/>
    </xf>
    <xf numFmtId="0" fontId="111" fillId="62" borderId="26" xfId="46" applyFont="1" applyFill="1" applyBorder="1" applyAlignment="1">
      <alignment horizontal="center" vertical="center"/>
    </xf>
    <xf numFmtId="0" fontId="111" fillId="62" borderId="27" xfId="46" applyFont="1" applyFill="1" applyBorder="1" applyAlignment="1">
      <alignment horizontal="center" vertical="center"/>
    </xf>
    <xf numFmtId="0" fontId="111" fillId="62" borderId="28" xfId="46" applyFont="1" applyFill="1" applyBorder="1" applyAlignment="1">
      <alignment horizontal="center" vertical="center"/>
    </xf>
    <xf numFmtId="0" fontId="111" fillId="62" borderId="46" xfId="46" applyFont="1" applyFill="1" applyBorder="1" applyAlignment="1">
      <alignment horizontal="center" vertical="center"/>
    </xf>
    <xf numFmtId="0" fontId="111" fillId="62" borderId="29" xfId="46" applyFont="1" applyFill="1" applyBorder="1" applyAlignment="1">
      <alignment horizontal="center" vertical="center"/>
    </xf>
    <xf numFmtId="0" fontId="44" fillId="64" borderId="26" xfId="46" applyFont="1" applyFill="1" applyBorder="1" applyAlignment="1">
      <alignment horizontal="center" vertical="center"/>
    </xf>
    <xf numFmtId="0" fontId="44" fillId="64" borderId="46" xfId="46" applyFont="1" applyFill="1" applyBorder="1" applyAlignment="1">
      <alignment horizontal="center" vertical="center"/>
    </xf>
    <xf numFmtId="0" fontId="44" fillId="64" borderId="29" xfId="46" applyFont="1" applyFill="1" applyBorder="1" applyAlignment="1">
      <alignment horizontal="left" vertical="center"/>
    </xf>
    <xf numFmtId="0" fontId="44" fillId="64" borderId="27" xfId="46" applyFont="1" applyFill="1" applyBorder="1" applyAlignment="1">
      <alignment horizontal="left" vertical="center"/>
    </xf>
    <xf numFmtId="0" fontId="44" fillId="64" borderId="28" xfId="46" applyFont="1" applyFill="1" applyBorder="1" applyAlignment="1">
      <alignment horizontal="left" vertical="center"/>
    </xf>
    <xf numFmtId="0" fontId="110" fillId="64" borderId="11" xfId="0" applyFont="1" applyFill="1" applyBorder="1" applyAlignment="1">
      <alignment horizontal="left" vertical="center" indent="1"/>
    </xf>
    <xf numFmtId="0" fontId="110" fillId="64" borderId="12" xfId="0" applyFont="1" applyFill="1" applyBorder="1" applyAlignment="1">
      <alignment horizontal="left" vertical="center" indent="1"/>
    </xf>
    <xf numFmtId="0" fontId="112" fillId="64" borderId="11" xfId="0" applyFont="1" applyFill="1" applyBorder="1" applyAlignment="1">
      <alignment horizontal="left" vertical="center" indent="1"/>
    </xf>
    <xf numFmtId="0" fontId="112" fillId="64" borderId="12" xfId="0" applyFont="1" applyFill="1" applyBorder="1" applyAlignment="1">
      <alignment horizontal="left" vertical="center" indent="1"/>
    </xf>
    <xf numFmtId="0" fontId="112" fillId="64" borderId="20" xfId="0" applyFont="1" applyFill="1" applyBorder="1" applyAlignment="1">
      <alignment horizontal="left" vertical="center" indent="1"/>
    </xf>
    <xf numFmtId="3" fontId="108" fillId="64" borderId="13" xfId="0" applyNumberFormat="1" applyFont="1" applyFill="1" applyBorder="1" applyAlignment="1">
      <alignment horizontal="right" vertical="center"/>
    </xf>
    <xf numFmtId="3" fontId="108" fillId="64" borderId="15" xfId="0" applyNumberFormat="1" applyFont="1" applyFill="1" applyBorder="1" applyAlignment="1">
      <alignment horizontal="right" vertical="center"/>
    </xf>
    <xf numFmtId="184" fontId="108" fillId="64" borderId="13" xfId="0" applyNumberFormat="1" applyFont="1" applyFill="1" applyBorder="1" applyAlignment="1">
      <alignment horizontal="right" vertical="center"/>
    </xf>
    <xf numFmtId="184" fontId="108" fillId="64" borderId="15" xfId="0" applyNumberFormat="1" applyFont="1" applyFill="1" applyBorder="1" applyAlignment="1">
      <alignment horizontal="right" vertical="center"/>
    </xf>
    <xf numFmtId="0" fontId="108" fillId="64" borderId="13" xfId="0" applyFont="1" applyFill="1" applyBorder="1" applyAlignment="1">
      <alignment horizontal="center" vertical="center"/>
    </xf>
    <xf numFmtId="0" fontId="108" fillId="64" borderId="15" xfId="0" applyFont="1" applyFill="1" applyBorder="1" applyAlignment="1">
      <alignment horizontal="center" vertical="center"/>
    </xf>
    <xf numFmtId="0" fontId="108" fillId="64" borderId="13" xfId="0" applyFont="1" applyFill="1" applyBorder="1" applyAlignment="1">
      <alignment horizontal="center" vertical="center" wrapText="1"/>
    </xf>
    <xf numFmtId="0" fontId="108" fillId="64" borderId="15" xfId="0" applyFont="1" applyFill="1" applyBorder="1" applyAlignment="1">
      <alignment horizontal="center" vertical="center" wrapText="1"/>
    </xf>
    <xf numFmtId="3" fontId="108" fillId="64" borderId="13" xfId="0" applyNumberFormat="1" applyFont="1" applyFill="1" applyBorder="1" applyAlignment="1">
      <alignment horizontal="center" vertical="center"/>
    </xf>
    <xf numFmtId="3" fontId="108" fillId="64" borderId="15" xfId="0" applyNumberFormat="1" applyFont="1" applyFill="1" applyBorder="1" applyAlignment="1">
      <alignment horizontal="center" vertical="center"/>
    </xf>
    <xf numFmtId="3" fontId="108" fillId="64" borderId="13" xfId="0" applyNumberFormat="1" applyFont="1" applyFill="1" applyBorder="1" applyAlignment="1">
      <alignment horizontal="center" vertical="center" wrapText="1"/>
    </xf>
    <xf numFmtId="3" fontId="108" fillId="64" borderId="15" xfId="0" applyNumberFormat="1" applyFont="1" applyFill="1" applyBorder="1" applyAlignment="1">
      <alignment horizontal="center" vertical="center" wrapText="1"/>
    </xf>
    <xf numFmtId="0" fontId="110" fillId="64" borderId="11" xfId="0" applyFont="1" applyFill="1" applyBorder="1" applyAlignment="1">
      <alignment horizontal="left" vertical="center" wrapText="1" indent="1"/>
    </xf>
    <xf numFmtId="0" fontId="110" fillId="64" borderId="12" xfId="0" applyFont="1" applyFill="1" applyBorder="1" applyAlignment="1">
      <alignment horizontal="left" vertical="center" wrapText="1" indent="1"/>
    </xf>
    <xf numFmtId="0" fontId="111" fillId="62" borderId="11" xfId="0" applyFont="1" applyFill="1" applyBorder="1" applyAlignment="1">
      <alignment horizontal="center" vertical="center"/>
    </xf>
    <xf numFmtId="0" fontId="111" fillId="62" borderId="12" xfId="0" applyFont="1" applyFill="1" applyBorder="1" applyAlignment="1">
      <alignment horizontal="center" vertical="center"/>
    </xf>
    <xf numFmtId="0" fontId="111" fillId="62" borderId="11" xfId="0" applyFont="1" applyFill="1" applyBorder="1" applyAlignment="1">
      <alignment horizontal="center" vertical="center" wrapText="1"/>
    </xf>
    <xf numFmtId="0" fontId="111" fillId="62" borderId="12" xfId="0" applyFont="1" applyFill="1" applyBorder="1" applyAlignment="1">
      <alignment horizontal="center" vertical="center" wrapText="1"/>
    </xf>
    <xf numFmtId="0" fontId="59" fillId="0" borderId="0" xfId="0" applyFont="1" applyAlignment="1">
      <alignment horizontal="center" vertical="center"/>
    </xf>
    <xf numFmtId="0" fontId="104" fillId="0" borderId="0" xfId="0" applyFont="1" applyAlignment="1">
      <alignment horizontal="center" vertical="center"/>
    </xf>
    <xf numFmtId="0" fontId="55" fillId="0" borderId="0" xfId="0" applyFont="1" applyAlignment="1">
      <alignment horizontal="center" vertical="center"/>
    </xf>
    <xf numFmtId="0" fontId="90" fillId="62" borderId="11" xfId="0" applyFont="1" applyFill="1" applyBorder="1" applyAlignment="1">
      <alignment horizontal="center" vertical="center"/>
    </xf>
    <xf numFmtId="0" fontId="90" fillId="62" borderId="12" xfId="0" applyFont="1" applyFill="1" applyBorder="1" applyAlignment="1">
      <alignment horizontal="center" vertical="center"/>
    </xf>
    <xf numFmtId="0" fontId="90" fillId="62" borderId="20" xfId="0" applyFont="1" applyFill="1" applyBorder="1" applyAlignment="1">
      <alignment horizontal="center" vertical="center"/>
    </xf>
    <xf numFmtId="0" fontId="107" fillId="35" borderId="11" xfId="0" applyFont="1" applyFill="1" applyBorder="1" applyAlignment="1">
      <alignment horizontal="center" vertical="center"/>
    </xf>
    <xf numFmtId="0" fontId="107" fillId="35" borderId="20" xfId="0" applyFont="1" applyFill="1" applyBorder="1" applyAlignment="1">
      <alignment horizontal="center" vertical="center"/>
    </xf>
    <xf numFmtId="0" fontId="107" fillId="35" borderId="12" xfId="0" applyFont="1" applyFill="1" applyBorder="1" applyAlignment="1">
      <alignment horizontal="center" vertical="center"/>
    </xf>
    <xf numFmtId="0" fontId="107" fillId="64" borderId="21" xfId="0" applyFont="1" applyFill="1" applyBorder="1" applyAlignment="1">
      <alignment horizontal="left" vertical="center" indent="1"/>
    </xf>
    <xf numFmtId="0" fontId="107" fillId="64" borderId="47" xfId="0" applyFont="1" applyFill="1" applyBorder="1" applyAlignment="1">
      <alignment horizontal="left" vertical="center" indent="1"/>
    </xf>
    <xf numFmtId="0" fontId="107" fillId="64" borderId="19" xfId="0" applyFont="1" applyFill="1" applyBorder="1" applyAlignment="1">
      <alignment horizontal="left" vertical="center" indent="1"/>
    </xf>
    <xf numFmtId="0" fontId="107" fillId="64" borderId="23" xfId="0" applyFont="1" applyFill="1" applyBorder="1" applyAlignment="1">
      <alignment horizontal="left" vertical="center" indent="1"/>
    </xf>
    <xf numFmtId="0" fontId="46" fillId="0" borderId="0" xfId="0" applyFont="1" applyAlignment="1">
      <alignment horizontal="left" vertical="center"/>
    </xf>
    <xf numFmtId="0" fontId="108" fillId="64" borderId="11" xfId="0" applyFont="1" applyFill="1" applyBorder="1" applyAlignment="1">
      <alignment horizontal="left" vertical="center" indent="1"/>
    </xf>
    <xf numFmtId="0" fontId="108" fillId="64" borderId="20" xfId="0" applyFont="1" applyFill="1" applyBorder="1" applyAlignment="1">
      <alignment horizontal="left" vertical="center" indent="1"/>
    </xf>
    <xf numFmtId="0" fontId="108" fillId="64" borderId="12" xfId="0" applyFont="1" applyFill="1" applyBorder="1" applyAlignment="1">
      <alignment horizontal="left" vertical="center" indent="1"/>
    </xf>
    <xf numFmtId="0" fontId="109" fillId="62" borderId="11" xfId="0" applyFont="1" applyFill="1" applyBorder="1" applyAlignment="1">
      <alignment horizontal="center" vertical="center"/>
    </xf>
    <xf numFmtId="0" fontId="109" fillId="62" borderId="20" xfId="0" applyFont="1" applyFill="1" applyBorder="1" applyAlignment="1">
      <alignment horizontal="center" vertical="center"/>
    </xf>
    <xf numFmtId="0" fontId="109" fillId="62" borderId="12" xfId="0" applyFont="1" applyFill="1" applyBorder="1" applyAlignment="1">
      <alignment horizontal="center" vertical="center"/>
    </xf>
    <xf numFmtId="0" fontId="45" fillId="0" borderId="0" xfId="0" applyFont="1" applyAlignment="1">
      <alignment horizontal="left" vertical="center" wrapText="1"/>
    </xf>
    <xf numFmtId="0" fontId="108" fillId="64" borderId="11" xfId="0" applyFont="1" applyFill="1" applyBorder="1" applyAlignment="1">
      <alignment horizontal="left" vertical="center" wrapText="1" indent="1"/>
    </xf>
    <xf numFmtId="0" fontId="108" fillId="64" borderId="20" xfId="0" applyFont="1" applyFill="1" applyBorder="1" applyAlignment="1">
      <alignment horizontal="left" vertical="center" wrapText="1" indent="1"/>
    </xf>
    <xf numFmtId="0" fontId="108" fillId="64" borderId="12" xfId="0" applyFont="1" applyFill="1" applyBorder="1" applyAlignment="1">
      <alignment horizontal="left" vertical="center" wrapText="1" indent="1"/>
    </xf>
    <xf numFmtId="0" fontId="71" fillId="0" borderId="0" xfId="0" applyFont="1" applyAlignment="1">
      <alignment horizontal="left" vertical="center"/>
    </xf>
    <xf numFmtId="172" fontId="79" fillId="0" borderId="0" xfId="44" applyFont="1" applyAlignment="1">
      <alignment horizontal="left"/>
    </xf>
    <xf numFmtId="172" fontId="57" fillId="0" borderId="0" xfId="44" applyFont="1" applyAlignment="1">
      <alignment horizontal="left"/>
    </xf>
    <xf numFmtId="0" fontId="88" fillId="64" borderId="0" xfId="0" applyFont="1" applyFill="1" applyAlignment="1">
      <alignment horizontal="left" vertical="center" wrapText="1"/>
    </xf>
    <xf numFmtId="0" fontId="88" fillId="64" borderId="0" xfId="0" applyFont="1" applyFill="1" applyAlignment="1">
      <alignment horizontal="center" vertical="center" wrapText="1"/>
    </xf>
    <xf numFmtId="0" fontId="75" fillId="0" borderId="0" xfId="0" applyFont="1" applyAlignment="1">
      <alignment horizontal="left"/>
    </xf>
    <xf numFmtId="0" fontId="75" fillId="64" borderId="0" xfId="0" applyFont="1" applyFill="1" applyAlignment="1">
      <alignment horizontal="left" vertical="center" wrapText="1"/>
    </xf>
    <xf numFmtId="0" fontId="77" fillId="0" borderId="0" xfId="0" applyFont="1" applyAlignment="1">
      <alignment horizontal="left" indent="1"/>
    </xf>
    <xf numFmtId="0" fontId="87" fillId="62" borderId="54" xfId="0" applyFont="1" applyFill="1" applyBorder="1" applyAlignment="1">
      <alignment horizontal="center" vertical="center" wrapText="1"/>
    </xf>
    <xf numFmtId="0" fontId="87" fillId="62" borderId="49" xfId="0" applyFont="1" applyFill="1" applyBorder="1" applyAlignment="1">
      <alignment horizontal="center" vertical="center" wrapText="1"/>
    </xf>
    <xf numFmtId="172" fontId="63" fillId="0" borderId="0" xfId="44" applyFont="1" applyAlignment="1">
      <alignment horizontal="left"/>
    </xf>
    <xf numFmtId="172" fontId="73" fillId="0" borderId="0" xfId="44" applyFont="1" applyAlignment="1">
      <alignment horizontal="left"/>
    </xf>
    <xf numFmtId="0" fontId="78" fillId="0" borderId="0" xfId="0" applyFont="1" applyAlignment="1">
      <alignment horizontal="left"/>
    </xf>
    <xf numFmtId="0" fontId="78" fillId="0" borderId="0" xfId="0" applyFont="1" applyAlignment="1">
      <alignment horizontal="left" vertical="center" wrapText="1"/>
    </xf>
    <xf numFmtId="0" fontId="87" fillId="62" borderId="51" xfId="0" applyFont="1" applyFill="1" applyBorder="1" applyAlignment="1">
      <alignment horizontal="center" vertical="center" wrapText="1"/>
    </xf>
    <xf numFmtId="0" fontId="87" fillId="62" borderId="52" xfId="0" applyFont="1" applyFill="1" applyBorder="1" applyAlignment="1">
      <alignment horizontal="center" vertical="center" wrapText="1"/>
    </xf>
    <xf numFmtId="0" fontId="87" fillId="62" borderId="53" xfId="0" applyFont="1" applyFill="1" applyBorder="1" applyAlignment="1">
      <alignment horizontal="center" vertical="center" wrapText="1"/>
    </xf>
    <xf numFmtId="0" fontId="87" fillId="62" borderId="51" xfId="0" applyFont="1" applyFill="1" applyBorder="1" applyAlignment="1">
      <alignment horizontal="center" vertical="center"/>
    </xf>
    <xf numFmtId="0" fontId="87" fillId="62" borderId="55" xfId="0" applyFont="1" applyFill="1" applyBorder="1" applyAlignment="1">
      <alignment horizontal="center" vertical="center"/>
    </xf>
    <xf numFmtId="0" fontId="87" fillId="62" borderId="50" xfId="0" applyFont="1" applyFill="1" applyBorder="1" applyAlignment="1">
      <alignment horizontal="center" vertical="center" wrapText="1"/>
    </xf>
    <xf numFmtId="0" fontId="87" fillId="62" borderId="56" xfId="0" applyFont="1" applyFill="1" applyBorder="1" applyAlignment="1">
      <alignment horizontal="center" vertical="center" wrapText="1"/>
    </xf>
    <xf numFmtId="0" fontId="77" fillId="0" borderId="0" xfId="0" applyFont="1" applyAlignment="1">
      <alignment horizontal="left" vertical="center" wrapText="1"/>
    </xf>
    <xf numFmtId="0" fontId="77" fillId="0" borderId="0" xfId="0" applyFont="1" applyAlignment="1">
      <alignment horizontal="justify" vertical="center" wrapText="1"/>
    </xf>
    <xf numFmtId="0" fontId="85" fillId="0" borderId="0" xfId="0" applyFont="1" applyAlignment="1">
      <alignment horizontal="justify" vertical="center" wrapText="1"/>
    </xf>
    <xf numFmtId="0" fontId="73" fillId="64" borderId="0" xfId="0" applyFont="1" applyFill="1" applyAlignment="1">
      <alignment horizontal="center" vertical="center"/>
    </xf>
    <xf numFmtId="0" fontId="77" fillId="0" borderId="0" xfId="0" applyFont="1" applyAlignment="1">
      <alignment horizontal="left" wrapText="1"/>
    </xf>
    <xf numFmtId="0" fontId="85" fillId="64" borderId="0" xfId="0" applyFont="1" applyFill="1" applyAlignment="1">
      <alignment horizontal="left" vertical="center" wrapText="1"/>
    </xf>
    <xf numFmtId="0" fontId="88" fillId="0" borderId="0" xfId="0" applyFont="1" applyAlignment="1">
      <alignment horizontal="center"/>
    </xf>
    <xf numFmtId="0" fontId="91" fillId="0" borderId="0" xfId="0" applyFont="1" applyAlignment="1">
      <alignment horizontal="center"/>
    </xf>
    <xf numFmtId="0" fontId="91" fillId="0" borderId="0" xfId="0" applyFont="1" applyAlignment="1">
      <alignment horizontal="left" vertical="center" wrapText="1"/>
    </xf>
    <xf numFmtId="0" fontId="87" fillId="62" borderId="11" xfId="0" applyFont="1" applyFill="1" applyBorder="1" applyAlignment="1">
      <alignment horizontal="center" vertical="center" wrapText="1"/>
    </xf>
    <xf numFmtId="0" fontId="87" fillId="62" borderId="20" xfId="0" applyFont="1" applyFill="1" applyBorder="1" applyAlignment="1">
      <alignment horizontal="center" vertical="center" wrapText="1"/>
    </xf>
    <xf numFmtId="0" fontId="87" fillId="62" borderId="12" xfId="0" applyFont="1" applyFill="1" applyBorder="1" applyAlignment="1">
      <alignment horizontal="center" vertical="center" wrapText="1"/>
    </xf>
    <xf numFmtId="0" fontId="77" fillId="0" borderId="11" xfId="0" applyFont="1" applyBorder="1" applyAlignment="1">
      <alignment horizontal="center" vertical="center" wrapText="1"/>
    </xf>
    <xf numFmtId="0" fontId="77" fillId="0" borderId="20" xfId="0" applyFont="1" applyBorder="1" applyAlignment="1">
      <alignment horizontal="center" vertical="center" wrapText="1"/>
    </xf>
    <xf numFmtId="0" fontId="77" fillId="0" borderId="12" xfId="0" applyFont="1" applyBorder="1" applyAlignment="1">
      <alignment horizontal="center" vertical="center" wrapText="1"/>
    </xf>
    <xf numFmtId="0" fontId="15" fillId="0" borderId="0" xfId="0" applyFont="1" applyAlignment="1">
      <alignment vertical="center" wrapText="1"/>
    </xf>
    <xf numFmtId="0" fontId="85" fillId="0" borderId="16" xfId="49" applyFont="1" applyBorder="1" applyAlignment="1">
      <alignment horizontal="center"/>
    </xf>
    <xf numFmtId="0" fontId="87" fillId="62" borderId="13" xfId="0" applyFont="1" applyFill="1" applyBorder="1" applyAlignment="1">
      <alignment horizontal="center" vertical="center" wrapText="1"/>
    </xf>
    <xf numFmtId="0" fontId="87" fillId="62" borderId="15" xfId="0" applyFont="1" applyFill="1" applyBorder="1" applyAlignment="1">
      <alignment horizontal="center" vertical="center" wrapText="1"/>
    </xf>
    <xf numFmtId="0" fontId="73" fillId="64" borderId="11" xfId="0" applyFont="1" applyFill="1" applyBorder="1" applyAlignment="1">
      <alignment vertical="center" wrapText="1"/>
    </xf>
    <xf numFmtId="0" fontId="73" fillId="64" borderId="20" xfId="0" applyFont="1" applyFill="1" applyBorder="1" applyAlignment="1">
      <alignment vertical="center" wrapText="1"/>
    </xf>
    <xf numFmtId="0" fontId="73" fillId="64" borderId="12" xfId="0" applyFont="1" applyFill="1" applyBorder="1" applyAlignment="1">
      <alignment vertical="center" wrapText="1"/>
    </xf>
    <xf numFmtId="0" fontId="85" fillId="0" borderId="0" xfId="49" applyFont="1" applyAlignment="1">
      <alignment horizontal="left" wrapText="1"/>
    </xf>
    <xf numFmtId="0" fontId="77" fillId="0" borderId="0" xfId="0" applyFont="1" applyAlignment="1">
      <alignment horizontal="left" vertical="center"/>
    </xf>
    <xf numFmtId="0" fontId="149" fillId="0" borderId="0" xfId="0" applyFont="1" applyAlignment="1">
      <alignment horizontal="left" vertical="center"/>
    </xf>
    <xf numFmtId="0" fontId="87" fillId="62" borderId="11" xfId="0" applyFont="1" applyFill="1" applyBorder="1" applyAlignment="1">
      <alignment horizontal="center" vertical="center"/>
    </xf>
    <xf numFmtId="0" fontId="87" fillId="62" borderId="12" xfId="0" applyFont="1" applyFill="1" applyBorder="1" applyAlignment="1">
      <alignment horizontal="center" vertical="center"/>
    </xf>
    <xf numFmtId="0" fontId="87" fillId="62" borderId="13" xfId="0" applyFont="1" applyFill="1" applyBorder="1" applyAlignment="1">
      <alignment horizontal="center" vertical="center"/>
    </xf>
    <xf numFmtId="0" fontId="87" fillId="62" borderId="15" xfId="0" applyFont="1" applyFill="1" applyBorder="1" applyAlignment="1">
      <alignment horizontal="center" vertical="center"/>
    </xf>
    <xf numFmtId="0" fontId="87" fillId="62" borderId="19" xfId="0" applyFont="1" applyFill="1" applyBorder="1" applyAlignment="1">
      <alignment horizontal="center" vertical="center" wrapText="1"/>
    </xf>
    <xf numFmtId="0" fontId="87" fillId="62" borderId="16" xfId="0" applyFont="1" applyFill="1" applyBorder="1" applyAlignment="1">
      <alignment horizontal="center" vertical="center" wrapText="1"/>
    </xf>
    <xf numFmtId="0" fontId="92" fillId="0" borderId="11" xfId="0" applyFont="1" applyBorder="1" applyAlignment="1">
      <alignment vertical="center" wrapText="1"/>
    </xf>
    <xf numFmtId="0" fontId="92" fillId="0" borderId="20" xfId="0" applyFont="1" applyBorder="1" applyAlignment="1">
      <alignment vertical="center" wrapText="1"/>
    </xf>
    <xf numFmtId="0" fontId="92" fillId="0" borderId="12" xfId="0" applyFont="1" applyBorder="1" applyAlignment="1">
      <alignment vertical="center" wrapText="1"/>
    </xf>
    <xf numFmtId="0" fontId="87" fillId="62" borderId="20" xfId="0" applyFont="1" applyFill="1" applyBorder="1" applyAlignment="1">
      <alignment horizontal="center" vertical="center"/>
    </xf>
    <xf numFmtId="0" fontId="103" fillId="0" borderId="0" xfId="0" applyFont="1" applyAlignment="1">
      <alignment horizontal="left" vertical="center" wrapText="1"/>
    </xf>
    <xf numFmtId="0" fontId="55" fillId="0" borderId="0" xfId="0" applyFont="1" applyAlignment="1">
      <alignment horizontal="left" vertical="center" wrapText="1"/>
    </xf>
    <xf numFmtId="0" fontId="161" fillId="63" borderId="11" xfId="0" applyFont="1" applyFill="1" applyBorder="1" applyAlignment="1">
      <alignment vertical="center" wrapText="1"/>
    </xf>
    <xf numFmtId="0" fontId="161" fillId="63" borderId="12" xfId="0" applyFont="1" applyFill="1" applyBorder="1" applyAlignment="1">
      <alignment vertical="center" wrapText="1"/>
    </xf>
    <xf numFmtId="0" fontId="161" fillId="0" borderId="11" xfId="0" applyFont="1" applyBorder="1" applyAlignment="1">
      <alignment vertical="center" wrapText="1"/>
    </xf>
    <xf numFmtId="0" fontId="161" fillId="0" borderId="12" xfId="0" applyFont="1" applyBorder="1" applyAlignment="1">
      <alignment vertical="center" wrapText="1"/>
    </xf>
    <xf numFmtId="0" fontId="167" fillId="62" borderId="13" xfId="0" applyFont="1" applyFill="1" applyBorder="1" applyAlignment="1">
      <alignment horizontal="center" vertical="center" wrapText="1"/>
    </xf>
    <xf numFmtId="0" fontId="167" fillId="62" borderId="15" xfId="0" applyFont="1" applyFill="1" applyBorder="1" applyAlignment="1">
      <alignment horizontal="center" vertical="center" wrapText="1"/>
    </xf>
    <xf numFmtId="0" fontId="167" fillId="62" borderId="21" xfId="0" applyFont="1" applyFill="1" applyBorder="1" applyAlignment="1">
      <alignment horizontal="center" vertical="center" wrapText="1"/>
    </xf>
    <xf numFmtId="0" fontId="167" fillId="62" borderId="47" xfId="0" applyFont="1" applyFill="1" applyBorder="1" applyAlignment="1">
      <alignment horizontal="center" vertical="center" wrapText="1"/>
    </xf>
    <xf numFmtId="0" fontId="167" fillId="62" borderId="19" xfId="0" applyFont="1" applyFill="1" applyBorder="1" applyAlignment="1">
      <alignment horizontal="center" vertical="center" wrapText="1"/>
    </xf>
    <xf numFmtId="0" fontId="167" fillId="62" borderId="23" xfId="0" applyFont="1" applyFill="1" applyBorder="1" applyAlignment="1">
      <alignment horizontal="center" vertical="center" wrapText="1"/>
    </xf>
  </cellXfs>
  <cellStyles count="40312">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_resultados" xfId="749" xr:uid="{AEA0612A-8EA1-4D06-8F30-F0B029CA5A97}"/>
    <cellStyle name="_Worksheet in   Estados Contables El Productor" xfId="750" xr:uid="{7BCE41BC-3960-48EB-8C2C-EBC9A0D98F99}"/>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2 8" xfId="40306" xr:uid="{24B4A869-C351-4C73-8111-903E7943E2A8}"/>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2 9" xfId="40302" xr:uid="{3680C7EF-21FA-4ECE-9CB2-6C7A90731642}"/>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3 6" xfId="40310" xr:uid="{322D3A72-043D-4BFF-9B27-5FBBE7171C7E}"/>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15" xfId="40300" xr:uid="{1A5BCDC3-A9B1-4AD5-AED8-15D2576E8F1F}"/>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2 5" xfId="40305" xr:uid="{D9EA7F4D-0CB3-4629-9762-26E10A9FC432}"/>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2 9" xfId="40301" xr:uid="{F52E69FC-A088-46CE-B51F-A9D01DB0E5A7}"/>
    <cellStyle name="Millares [0] 2 3" xfId="135" xr:uid="{00000000-0005-0000-0000-000060000000}"/>
    <cellStyle name="Millares [0] 2 3 2" xfId="428" xr:uid="{C8DE71B2-A673-4093-9F0C-171D4D2A24EF}"/>
    <cellStyle name="Millares [0] 2 3 3" xfId="40309" xr:uid="{1ABEEF79-8A2B-4535-A7D9-C97F69638381}"/>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10" xfId="40303" xr:uid="{E78FB1C7-FDB8-41BD-95B1-1837B1981CED}"/>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2 7" xfId="40307" xr:uid="{38D37557-2626-470B-A3B5-2B3E6B413F8F}"/>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4 7" xfId="40304" xr:uid="{4FA89468-BF3D-4B50-9444-B79D416FE8C7}"/>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2 6" xfId="40311" xr:uid="{5ABE7EFC-F499-4B9B-B42A-926231B9ED09}"/>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37" xfId="40299" xr:uid="{438F9291-7469-4F1C-A96F-9055D0D5D2B9}"/>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10" xfId="421" xr:uid="{3A0F74F6-4EA7-49C6-B119-245142F7885E}"/>
    <cellStyle name="Moneda 2" xfId="40308" xr:uid="{245B5A94-961F-4442-B6AC-E1A7303F2ACF}"/>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29" xfId="40298" xr:uid="{7BDB38B8-BB27-414A-AE12-C60474127BE6}"/>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7">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71" formatCode="_-* #,##0\ _€_-;\-* #,##0\ _€_-;_-* &quot;-&quot;??\ _€_-;_-@_-"/>
    </dxf>
    <dxf>
      <numFmt numFmtId="171" formatCode="_-* #,##0\ _€_-;\-* #,##0\ _€_-;_-* &quot;-&quot;??\ _€_-;_-@_-"/>
    </dxf>
  </dxfs>
  <tableStyles count="0" defaultTableStyle="TableStyleMedium2" defaultPivotStyle="PivotStyleLight16"/>
  <colors>
    <mruColors>
      <color rgb="FFFF5050"/>
      <color rgb="FF66FFCC"/>
      <color rgb="FFFF0000"/>
      <color rgb="FFCC0000"/>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11907</xdr:colOff>
      <xdr:row>3</xdr:row>
      <xdr:rowOff>119064</xdr:rowOff>
    </xdr:from>
    <xdr:to>
      <xdr:col>4</xdr:col>
      <xdr:colOff>392908</xdr:colOff>
      <xdr:row>8</xdr:row>
      <xdr:rowOff>166688</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11970" y="690564"/>
          <a:ext cx="2274094" cy="821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2</xdr:row>
      <xdr:rowOff>19050</xdr:rowOff>
    </xdr:from>
    <xdr:to>
      <xdr:col>9</xdr:col>
      <xdr:colOff>514350</xdr:colOff>
      <xdr:row>5</xdr:row>
      <xdr:rowOff>6271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8505825" y="400050"/>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1115786</xdr:colOff>
      <xdr:row>2</xdr:row>
      <xdr:rowOff>122464</xdr:rowOff>
    </xdr:from>
    <xdr:to>
      <xdr:col>7</xdr:col>
      <xdr:colOff>2321379</xdr:colOff>
      <xdr:row>5</xdr:row>
      <xdr:rowOff>101521</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7756072" y="503464"/>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462643</xdr:colOff>
      <xdr:row>2</xdr:row>
      <xdr:rowOff>122465</xdr:rowOff>
    </xdr:from>
    <xdr:to>
      <xdr:col>9</xdr:col>
      <xdr:colOff>606879</xdr:colOff>
      <xdr:row>5</xdr:row>
      <xdr:rowOff>101522</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9797143" y="421822"/>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117021</xdr:colOff>
      <xdr:row>5</xdr:row>
      <xdr:rowOff>115129</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7919357" y="48985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60700</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8926286" y="435429"/>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654844</xdr:colOff>
      <xdr:row>2</xdr:row>
      <xdr:rowOff>119063</xdr:rowOff>
    </xdr:from>
    <xdr:to>
      <xdr:col>13</xdr:col>
      <xdr:colOff>742950</xdr:colOff>
      <xdr:row>5</xdr:row>
      <xdr:rowOff>113427</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8477250" y="464344"/>
          <a:ext cx="2743200" cy="6730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843643</xdr:colOff>
      <xdr:row>2</xdr:row>
      <xdr:rowOff>136071</xdr:rowOff>
    </xdr:from>
    <xdr:to>
      <xdr:col>6</xdr:col>
      <xdr:colOff>914401</xdr:colOff>
      <xdr:row>5</xdr:row>
      <xdr:rowOff>115128</xdr:rowOff>
    </xdr:to>
    <xdr:pic>
      <xdr:nvPicPr>
        <xdr:cNvPr id="2" name="Imagen 1">
          <a:extLst>
            <a:ext uri="{FF2B5EF4-FFF2-40B4-BE49-F238E27FC236}">
              <a16:creationId xmlns:a16="http://schemas.microsoft.com/office/drawing/2014/main" id="{A7AC1D03-8CD2-4A28-BA23-2DECC67239E7}"/>
            </a:ext>
          </a:extLst>
        </xdr:cNvPr>
        <xdr:cNvPicPr>
          <a:picLocks noChangeAspect="1"/>
        </xdr:cNvPicPr>
      </xdr:nvPicPr>
      <xdr:blipFill>
        <a:blip xmlns:r="http://schemas.openxmlformats.org/officeDocument/2006/relationships" r:embed="rId1"/>
        <a:stretch>
          <a:fillRect/>
        </a:stretch>
      </xdr:blipFill>
      <xdr:spPr>
        <a:xfrm>
          <a:off x="9048750" y="489857"/>
          <a:ext cx="2743200" cy="6730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452437</xdr:colOff>
      <xdr:row>2</xdr:row>
      <xdr:rowOff>95250</xdr:rowOff>
    </xdr:from>
    <xdr:to>
      <xdr:col>8</xdr:col>
      <xdr:colOff>897731</xdr:colOff>
      <xdr:row>5</xdr:row>
      <xdr:rowOff>89614</xdr:rowOff>
    </xdr:to>
    <xdr:pic>
      <xdr:nvPicPr>
        <xdr:cNvPr id="4" name="Imagen 3">
          <a:extLst>
            <a:ext uri="{FF2B5EF4-FFF2-40B4-BE49-F238E27FC236}">
              <a16:creationId xmlns:a16="http://schemas.microsoft.com/office/drawing/2014/main" id="{519D0FD1-9303-4E8B-852E-1A94682C801D}"/>
            </a:ext>
          </a:extLst>
        </xdr:cNvPr>
        <xdr:cNvPicPr>
          <a:picLocks noChangeAspect="1"/>
        </xdr:cNvPicPr>
      </xdr:nvPicPr>
      <xdr:blipFill>
        <a:blip xmlns:r="http://schemas.openxmlformats.org/officeDocument/2006/relationships" r:embed="rId1"/>
        <a:stretch>
          <a:fillRect/>
        </a:stretch>
      </xdr:blipFill>
      <xdr:spPr>
        <a:xfrm>
          <a:off x="9048750" y="440531"/>
          <a:ext cx="2743200" cy="67302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dia Rodriguez" refreshedDate="45518.390270717595" createdVersion="8" refreshedVersion="8" minRefreshableVersion="3" recordCount="185" xr:uid="{E495D0AB-62EE-4455-9A50-56FAB35F529B}">
  <cacheSource type="worksheet">
    <worksheetSource ref="C7:F198" sheet="BALANCE GENERAL final"/>
  </cacheSource>
  <cacheFields count="4">
    <cacheField name="Cód. Cuenta PUC/CW" numFmtId="0">
      <sharedItems containsString="0" containsBlank="1" containsNumber="1" containsInteger="1" minValue="130101721" maxValue="2101010200182"/>
    </cacheField>
    <cacheField name="Cuentas" numFmtId="0">
      <sharedItems containsBlank="1"/>
    </cacheField>
    <cacheField name="30/06/2024" numFmtId="0">
      <sharedItems containsString="0" containsBlank="1" containsNumber="1" minValue="-13991494548.949499" maxValue="220380101268.20737"/>
    </cacheField>
    <cacheField name="HOJA BG" numFmtId="0">
      <sharedItems containsBlank="1" count="29">
        <m/>
        <s v="Bancos"/>
        <s v="Títulos de Renta Fija"/>
        <s v="Títulos de Renta Fija en Reporto"/>
        <s v="Intereses a cobrar por inversiones temporarias"/>
        <s v="Menos: Previsión por menor valor"/>
        <s v="Deudores por intermediacion"/>
        <s v="Documentos y Cuentas por Cobrar"/>
        <s v="Cuentas por cobrar a Personas y Empresas relacionadas"/>
        <s v="Otros Activos Corrientes"/>
        <s v="IVA a Pagar"/>
        <s v="Títulos de Renta Variable ANC"/>
        <s v="Acción de la Bolsa de Valores"/>
        <s v="Bienes de Uso"/>
        <s v="(-) Depreciación Acumulada"/>
        <s v="Licencia"/>
        <s v="Programas Informáticos"/>
        <s v="Marcas"/>
        <s v="Gastos de Desarrollo"/>
        <s v="(-) Amortización Acumulada"/>
        <s v="Garantía de Alquiler"/>
        <s v="Acreedores por Intermediación"/>
        <s v="Acreedores varios"/>
        <s v="Sobregiro en cuenta corriente"/>
        <s v="Deudas con terceros por operaciones de reporto"/>
        <s v="Otros Pasivos Corrientes"/>
        <s v="Aportes y Retenciones a Pagar"/>
        <s v="Impuesto a la Renta a Pagar"/>
        <s v="Retenciones de Impuesto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5">
  <r>
    <m/>
    <s v="ACTIVO "/>
    <n v="220380101268.20737"/>
    <x v="0"/>
  </r>
  <r>
    <n v="1102010500111"/>
    <s v="Banco ITAU Cta Cte N°40000054/1"/>
    <n v="5835000"/>
    <x v="1"/>
  </r>
  <r>
    <n v="1102010500112"/>
    <s v="Banco ITAU Cta Cte N°40000054/3"/>
    <n v="7000000"/>
    <x v="1"/>
  </r>
  <r>
    <n v="1102010500113"/>
    <s v="Banco Atlas Cta Cte N°1150897"/>
    <n v="7000000"/>
    <x v="1"/>
  </r>
  <r>
    <n v="1102010500114"/>
    <s v="Banco Nacional de Fomento N°821857/4"/>
    <n v="6154500"/>
    <x v="1"/>
  </r>
  <r>
    <n v="1102010500115"/>
    <s v="Banco GNB Cta Cte Gs. N°12798011 - 3"/>
    <n v="8000000"/>
    <x v="1"/>
  </r>
  <r>
    <n v="1102010500117"/>
    <s v="Banco Rio Cta. Cte. Nro. 08-868320-08"/>
    <n v="2000000"/>
    <x v="1"/>
  </r>
  <r>
    <n v="1102010500118"/>
    <s v="Bancop Cta. Cte. Nro. 410225649 Gs."/>
    <n v="3500000"/>
    <x v="1"/>
  </r>
  <r>
    <n v="1102010500120"/>
    <s v="Banco Sudameris Cta. Cte. N° 5125281"/>
    <n v="4665111"/>
    <x v="1"/>
  </r>
  <r>
    <n v="1102010500121"/>
    <s v="Banco Sudameris Cta.Cte. Nº 8054126 Gs"/>
    <n v="85816015.692871094"/>
    <x v="1"/>
  </r>
  <r>
    <n v="1102010700113"/>
    <s v="Visión Banco Caja de Ahorro N°13352758"/>
    <n v="3000000"/>
    <x v="1"/>
  </r>
  <r>
    <n v="1102010700114"/>
    <s v="Banco Atlas Caja de Ahorro N°1150895"/>
    <n v="300927"/>
    <x v="1"/>
  </r>
  <r>
    <n v="1102010700115"/>
    <s v="Banco Río Caja de Ahorro N°01-00391570-0"/>
    <n v="485525"/>
    <x v="1"/>
  </r>
  <r>
    <n v="1102010700119"/>
    <s v="Banco Continental Caja de Ahorro N°01-00"/>
    <n v="5520550"/>
    <x v="1"/>
  </r>
  <r>
    <n v="1102010700120"/>
    <s v="Banco Familiar  Caja de Ahorro N°00-0231"/>
    <n v="3800000"/>
    <x v="1"/>
  </r>
  <r>
    <n v="1102010700112"/>
    <s v="Banco Interfisa C.A. N°1027186 Gs."/>
    <n v="788027"/>
    <x v="1"/>
  </r>
  <r>
    <n v="1102010700122"/>
    <s v="Sudameris Bank C.A. Gs N°"/>
    <n v="2239001900.998291"/>
    <x v="1"/>
  </r>
  <r>
    <n v="1102010900111"/>
    <s v="Financiera Solar Cta Cte N°185554"/>
    <n v="500000"/>
    <x v="1"/>
  </r>
  <r>
    <n v="1102010900116"/>
    <s v="FIC de Finanzas Caja de Ahorro N°0131001"/>
    <n v="299722"/>
    <x v="1"/>
  </r>
  <r>
    <n v="1102010900117"/>
    <s v="Finexpar Caja de Ahorro N°155007484"/>
    <n v="2157534"/>
    <x v="1"/>
  </r>
  <r>
    <n v="1102010500212"/>
    <s v="Banco ITAU Cta.Cte. N° 400000060 USD"/>
    <n v="45039112.072000027"/>
    <x v="1"/>
  </r>
  <r>
    <n v="1102010500210"/>
    <s v="Sudameris Bank Cta. Cte Nro. 8054126 USD."/>
    <n v="2702894329.972168"/>
    <x v="1"/>
  </r>
  <r>
    <n v="1102010500213"/>
    <s v="Banco ITAU Cta.Cte. N° 400000061 USD"/>
    <n v="45203880.40550001"/>
    <x v="1"/>
  </r>
  <r>
    <n v="1102010500122"/>
    <s v="Banco Sudameris Cta. Cte. N° 5125281 USD"/>
    <n v="914324.25919999182"/>
    <x v="1"/>
  </r>
  <r>
    <n v="1102010500214"/>
    <s v="Banco Atlas Cta Cte N° 1150898 USD"/>
    <n v="43365438.363599993"/>
    <x v="1"/>
  </r>
  <r>
    <n v="1102010500216"/>
    <s v="Banco Nacional de Fomento CC USD"/>
    <n v="19840417.854199998"/>
    <x v="1"/>
  </r>
  <r>
    <n v="1102010500217"/>
    <s v="Banco Sudameris Cta. Cte US$ Nº 4047569"/>
    <n v="823002.2"/>
    <x v="1"/>
  </r>
  <r>
    <n v="1102010500218"/>
    <s v="Banco Río Cta. Cte. Nro. 0879416006 USD"/>
    <n v="7533980"/>
    <x v="1"/>
  </r>
  <r>
    <n v="1102010500219"/>
    <s v="Bancop Cta. Cte. Nro 410225657 USD"/>
    <n v="14667528.580997467"/>
    <x v="1"/>
  </r>
  <r>
    <n v="1102010700123"/>
    <s v="Citibank Ahorro a la Vista USD N° 519876"/>
    <n v="463649.50539999997"/>
    <x v="1"/>
  </r>
  <r>
    <n v="1102010700124"/>
    <s v="Banco Continental Caja de Ahorro USD N°"/>
    <n v="3839240.9321994781"/>
    <x v="1"/>
  </r>
  <r>
    <n v="1102010700126"/>
    <s v="Banco Río Caja de Ahorro Nro. 8270013240 USD"/>
    <n v="2260269.641998291"/>
    <x v="1"/>
  </r>
  <r>
    <n v="1102010700127"/>
    <s v="Banco Interfisa C.A. N° 10290848 USD"/>
    <n v="7560650"/>
    <x v="1"/>
  </r>
  <r>
    <n v="1102010700128"/>
    <s v="Sudameris Bank C.A. Nro. 8054126 USD"/>
    <n v="2227784701.2504883"/>
    <x v="1"/>
  </r>
  <r>
    <n v="1102010900121"/>
    <s v="FIC S.A. de Finanzas C.C. 0131001281"/>
    <n v="2260193.7567999959"/>
    <x v="1"/>
  </r>
  <r>
    <n v="1102010900124"/>
    <s v="Financiera El Comercio Caja de Ahorro N°"/>
    <n v="38729380"/>
    <x v="1"/>
  </r>
  <r>
    <n v="1102010900126"/>
    <s v="Solar C.A. N° 0187071"/>
    <n v="753397.64999999106"/>
    <x v="1"/>
  </r>
  <r>
    <n v="120101150022"/>
    <s v="Bonos Subordinados - USD"/>
    <n v="75339800"/>
    <x v="2"/>
  </r>
  <r>
    <n v="120101150011"/>
    <s v="CDA - GS"/>
    <n v="3446712329"/>
    <x v="2"/>
  </r>
  <r>
    <n v="120101150031"/>
    <s v="Bonos Corporativos - GS"/>
    <n v="5137000000"/>
    <x v="2"/>
  </r>
  <r>
    <n v="120101150032"/>
    <s v="Bonos Corporativos - USD"/>
    <n v="6968931500"/>
    <x v="2"/>
  </r>
  <r>
    <n v="12010125001"/>
    <s v="Bonos en el exterior"/>
    <n v="33902910000"/>
    <x v="2"/>
  </r>
  <r>
    <n v="13080217001"/>
    <s v="Intereses a cobrar  Bonos en el exterior"/>
    <n v="11617428121.566399"/>
    <x v="2"/>
  </r>
  <r>
    <n v="13080217002"/>
    <s v="(-) Intereses a devengar Bonos en el exterior"/>
    <n v="-10473088803.207001"/>
    <x v="2"/>
  </r>
  <r>
    <n v="220101130011"/>
    <s v="Diferencial de precios (-) Bonos del exterior USD"/>
    <n v="-11129371150.5448"/>
    <x v="2"/>
  </r>
  <r>
    <n v="120101170022"/>
    <s v="Bonos Subordinados - USD VINCULADAS"/>
    <n v="444504820"/>
    <x v="2"/>
  </r>
  <r>
    <n v="120101190011"/>
    <s v="CDA  Repo Gs."/>
    <n v="17200000000"/>
    <x v="3"/>
  </r>
  <r>
    <n v="120101190021"/>
    <s v="Bonos Subordinados Repo Gs."/>
    <n v="260000000"/>
    <x v="3"/>
  </r>
  <r>
    <n v="120101190031"/>
    <s v="Bonos Corporativos Repo Gs."/>
    <n v="29456000000"/>
    <x v="3"/>
  </r>
  <r>
    <n v="120101190041"/>
    <s v="Bonos Financieros Repo Gs."/>
    <n v="12800000000"/>
    <x v="3"/>
  </r>
  <r>
    <n v="120101190032"/>
    <s v="Bonos Corporativos Repo USD"/>
    <n v="52067335780"/>
    <x v="3"/>
  </r>
  <r>
    <n v="120101190022"/>
    <s v="Bonos Subordinados Repo USD"/>
    <n v="9990057480"/>
    <x v="3"/>
  </r>
  <r>
    <n v="120101190042"/>
    <s v="Bonos Financieros Repo USD"/>
    <n v="5311455900"/>
    <x v="3"/>
  </r>
  <r>
    <n v="120101190012"/>
    <s v="CDA  Repo USD"/>
    <n v="20714709500"/>
    <x v="3"/>
  </r>
  <r>
    <n v="130802130011"/>
    <s v="Int. a Cobrar - CDA - Gs"/>
    <n v="6753216236.0318565"/>
    <x v="4"/>
  </r>
  <r>
    <n v="130802130012"/>
    <s v="Int. a Cobrar - CDA - USD"/>
    <n v="2835351437.4882989"/>
    <x v="4"/>
  </r>
  <r>
    <n v="130802130031"/>
    <s v="Int. a Cobrar - Bonos Subord. - Gs"/>
    <n v="175019178.09999999"/>
    <x v="4"/>
  </r>
  <r>
    <n v="130802130032"/>
    <s v="Int. a Cobrar - Bonos Subord. - USD"/>
    <n v="24219681.592993528"/>
    <x v="4"/>
  </r>
  <r>
    <n v="130802130051"/>
    <s v="Int. a Cobrar - Bonos Corporativos - Gs"/>
    <n v="9571865342.482933"/>
    <x v="4"/>
  </r>
  <r>
    <n v="130802130052"/>
    <s v="Int. a Cobrar - Bonos Corporativos - USD"/>
    <n v="15876565405.761515"/>
    <x v="4"/>
  </r>
  <r>
    <n v="130802130071"/>
    <s v="Int. a Cobrar - Bonos Financieros - Gs"/>
    <n v="1170130410.9400001"/>
    <x v="4"/>
  </r>
  <r>
    <n v="130802150032"/>
    <s v="Int a Cobrar  - Bonos Sub USD VINC."/>
    <n v="4303949655.2523994"/>
    <x v="4"/>
  </r>
  <r>
    <n v="130802150072"/>
    <s v="Int. a Cobrar - Bonos Financieros - USD"/>
    <n v="697204984.52772355"/>
    <x v="4"/>
  </r>
  <r>
    <n v="130802130021"/>
    <s v="Int. a Deveng. CDA - Gs"/>
    <n v="-6673494432.3500004"/>
    <x v="4"/>
  </r>
  <r>
    <n v="130802130022"/>
    <s v="Int. a Deveng. CDA - USD"/>
    <n v="-2522283619.3180003"/>
    <x v="4"/>
  </r>
  <r>
    <n v="130802130041"/>
    <s v="Int. a Deveng. Bonos Sub. - Gs"/>
    <n v="-159917808.19999999"/>
    <x v="4"/>
  </r>
  <r>
    <n v="130802130042"/>
    <s v="Int. a Deveng. Bonos Sub. - USD"/>
    <n v="-20738053.991400003"/>
    <x v="4"/>
  </r>
  <r>
    <n v="130802130061"/>
    <s v="Int. a Deveng. Bonos Corp. - Gs"/>
    <n v="-8136209305.4600019"/>
    <x v="4"/>
  </r>
  <r>
    <n v="130802130062"/>
    <s v="Int. a Deveng. Bonos Corp. - USD"/>
    <n v="-13782683162.817299"/>
    <x v="4"/>
  </r>
  <r>
    <n v="130802130081"/>
    <s v="Int. a Deveng. Bonos Fin. - Gs"/>
    <n v="-752990684.88999987"/>
    <x v="4"/>
  </r>
  <r>
    <n v="130802150042"/>
    <s v="Int. a Deveng. Bonos Sub USD VINC."/>
    <n v="-3908870375.7864003"/>
    <x v="4"/>
  </r>
  <r>
    <n v="130802150082"/>
    <s v="Int. a Deveng. Bonos Finan. - USD VINC."/>
    <n v="-486936814.59090012"/>
    <x v="4"/>
  </r>
  <r>
    <n v="120101210012"/>
    <s v="Diferencial de Precio Positivo no Amortizado - CDA"/>
    <n v="206747538.48950005"/>
    <x v="5"/>
  </r>
  <r>
    <n v="120101210031"/>
    <s v="Dif. de Precio (+) Bonos corporativos Gs."/>
    <n v="11812349.300000012"/>
    <x v="5"/>
  </r>
  <r>
    <n v="220101100012"/>
    <s v="Diferencial de Precio (-) CDA Gs."/>
    <n v="-410636.79999999702"/>
    <x v="5"/>
  </r>
  <r>
    <n v="220101100031"/>
    <s v="Diferencial de Precio (-) Bonos corporativos Gs."/>
    <n v="-1056125.8999999985"/>
    <x v="5"/>
  </r>
  <r>
    <n v="220101120012"/>
    <s v="Dif. de Precio (-) CDA vinculados USD"/>
    <n v="-37257389.419500001"/>
    <x v="5"/>
  </r>
  <r>
    <n v="130101510021"/>
    <s v="Deudores por servicios de intermediación bursatil renta fija Gs."/>
    <n v="517927649.38790894"/>
    <x v="6"/>
  </r>
  <r>
    <n v="130101510022"/>
    <s v="Deudores por servicios de intermediación bursatil renta fija USD."/>
    <n v="449204931.92860031"/>
    <x v="6"/>
  </r>
  <r>
    <n v="130101721"/>
    <s v="Cupones Pendientes de Reembolso GS"/>
    <n v="407756931"/>
    <x v="7"/>
  </r>
  <r>
    <n v="130101722"/>
    <s v="Cupones Pendientes de Reembolso USD"/>
    <n v="319035574.84039998"/>
    <x v="7"/>
  </r>
  <r>
    <n v="130101723"/>
    <s v="Operaciones a Liquidar Gs"/>
    <n v="3392135"/>
    <x v="7"/>
  </r>
  <r>
    <n v="130101724"/>
    <s v="Operaciones a Liquidar USD"/>
    <n v="4075506.6199999996"/>
    <x v="7"/>
  </r>
  <r>
    <n v="130101630011"/>
    <s v="Servicios Prestados por cobrar - Gs"/>
    <n v="6600000"/>
    <x v="7"/>
  </r>
  <r>
    <n v="130101630013"/>
    <s v="Otras cuentas por cobrar - Gs"/>
    <n v="62784675"/>
    <x v="7"/>
  </r>
  <r>
    <n v="130101630014"/>
    <s v="Otras cuentas por cobrar - USD"/>
    <n v="11739673.559999999"/>
    <x v="7"/>
  </r>
  <r>
    <n v="130101650011"/>
    <s v="Cuentas a cobrar personas y empresas relacionadas - GS"/>
    <n v="577078195.54299998"/>
    <x v="8"/>
  </r>
  <r>
    <n v="130101650012"/>
    <s v="Cuentas a cobrar personas y empresas relacionadas - USD"/>
    <n v="113009700.41999999"/>
    <x v="8"/>
  </r>
  <r>
    <n v="13040191001"/>
    <s v="Anticipos de IRE"/>
    <n v="67256865"/>
    <x v="9"/>
  </r>
  <r>
    <n v="13040191004"/>
    <s v="IVA CF 10%"/>
    <n v="233363.70961636305"/>
    <x v="10"/>
  </r>
  <r>
    <n v="130401870011"/>
    <s v="Anticipos a Proveedores GS"/>
    <n v="966500"/>
    <x v="9"/>
  </r>
  <r>
    <n v="130401870012"/>
    <s v="Anticipos a Proveedores USD"/>
    <n v="25474282.462500006"/>
    <x v="9"/>
  </r>
  <r>
    <n v="130401870021"/>
    <s v="Anticipos a rendir - Varios Gs."/>
    <n v="1000000"/>
    <x v="9"/>
  </r>
  <r>
    <n v="130401970072"/>
    <s v="Aranceles BVPASA"/>
    <n v="43600500"/>
    <x v="9"/>
  </r>
  <r>
    <n v="130401970102"/>
    <s v="Insumos de Computación"/>
    <n v="694168"/>
    <x v="9"/>
  </r>
  <r>
    <n v="130401970012"/>
    <s v="Gastos Pagados por Adelantado a Amortizar"/>
    <n v="60006134.090000004"/>
    <x v="9"/>
  </r>
  <r>
    <n v="130401970101"/>
    <s v="Suscripciones Pagadas por Adelantado"/>
    <n v="59234175"/>
    <x v="9"/>
  </r>
  <r>
    <n v="130401970104"/>
    <s v="Gastos de Patente Comercial"/>
    <n v="37655998"/>
    <x v="9"/>
  </r>
  <r>
    <n v="130401970041"/>
    <s v="Cauciones"/>
    <n v="2952499"/>
    <x v="9"/>
  </r>
  <r>
    <n v="12020131009"/>
    <s v="Acciones en AFPISA"/>
    <n v="14742607600"/>
    <x v="11"/>
  </r>
  <r>
    <n v="12020133001"/>
    <s v="Acción de la  Bolsa de Valores BVPASA"/>
    <n v="1003000000"/>
    <x v="12"/>
  </r>
  <r>
    <n v="14010225012"/>
    <s v="Instalaciones"/>
    <n v="131166820.45"/>
    <x v="13"/>
  </r>
  <r>
    <n v="14010225006"/>
    <s v="Muebles y Útiles"/>
    <n v="253709631"/>
    <x v="13"/>
  </r>
  <r>
    <n v="14010225008"/>
    <s v="Equipos de Informática"/>
    <n v="626303199.59320009"/>
    <x v="13"/>
  </r>
  <r>
    <n v="14010225016"/>
    <s v="Mejora en Predio Ajeno"/>
    <n v="316522493"/>
    <x v="13"/>
  </r>
  <r>
    <n v="14010225013"/>
    <s v="(-) Depreciación Acumulada  Instalaciones"/>
    <n v="-27571620"/>
    <x v="14"/>
  </r>
  <r>
    <n v="14010225007"/>
    <s v="(-) Depreciación Acumulada  Muebles y Útiles"/>
    <n v="-113003689"/>
    <x v="14"/>
  </r>
  <r>
    <n v="14010225009"/>
    <s v="(-) Depreciación Acumulada  Equipos de Informática"/>
    <n v="-431910435"/>
    <x v="14"/>
  </r>
  <r>
    <n v="14010225017"/>
    <s v="(-) Depreciación Acumulada  Mejora en Predio Ajeno"/>
    <n v="-79130628"/>
    <x v="14"/>
  </r>
  <r>
    <n v="15010227002"/>
    <s v="Licencias Informáticas"/>
    <n v="587190835.02810001"/>
    <x v="15"/>
  </r>
  <r>
    <n v="15010227003"/>
    <s v="Software Informático"/>
    <n v="777550871"/>
    <x v="16"/>
  </r>
  <r>
    <n v="15010227001"/>
    <s v="Marcas y Patentes"/>
    <n v="8000000"/>
    <x v="17"/>
  </r>
  <r>
    <n v="15010227004"/>
    <s v="Gastos de Constitución"/>
    <n v="36179280"/>
    <x v="18"/>
  </r>
  <r>
    <n v="15010227005"/>
    <s v="Programas informaticos en desarrollo"/>
    <n v="195179096.18000001"/>
    <x v="16"/>
  </r>
  <r>
    <n v="15010227902"/>
    <s v="(-) Amortización Acumulada Licencias informáticas"/>
    <n v="-259790135"/>
    <x v="19"/>
  </r>
  <r>
    <n v="15010227901"/>
    <s v="(-) Amortización Acumulada  marcas y patentes"/>
    <n v="-7200002"/>
    <x v="19"/>
  </r>
  <r>
    <n v="15010227904"/>
    <s v="(-) Amortización Acumulada - Gastos de Constitución"/>
    <n v="-36179293"/>
    <x v="19"/>
  </r>
  <r>
    <n v="15010227903"/>
    <s v="(-) Amortización Acumulada - Software informàtico"/>
    <n v="-609494529"/>
    <x v="19"/>
  </r>
  <r>
    <n v="13040195001"/>
    <s v="Garantía de alquiler"/>
    <n v="12374918"/>
    <x v="20"/>
  </r>
  <r>
    <m/>
    <m/>
    <m/>
    <x v="0"/>
  </r>
  <r>
    <m/>
    <s v="PASIVO  "/>
    <n v="184784590512.84561"/>
    <x v="0"/>
  </r>
  <r>
    <n v="23010131001"/>
    <s v="Operaciones a Liquidar - Gs"/>
    <n v="-13991494548.949499"/>
    <x v="21"/>
  </r>
  <r>
    <n v="23010131002"/>
    <s v="Operaciones a Liquidar - USD"/>
    <n v="248064603.70800781"/>
    <x v="21"/>
  </r>
  <r>
    <n v="23010131005"/>
    <s v="Cupones Cobrados de Clientes - GS"/>
    <n v="43317485"/>
    <x v="21"/>
  </r>
  <r>
    <n v="23010131006"/>
    <s v="Cupones Cobrados de Clientes - USD"/>
    <n v="104659565.7811"/>
    <x v="21"/>
  </r>
  <r>
    <n v="23010131004"/>
    <s v="Operaciones a Liquidar Terceros - USD"/>
    <n v="15498472.238799999"/>
    <x v="21"/>
  </r>
  <r>
    <n v="210101020031"/>
    <s v="Anticipo de clientes"/>
    <n v="11671183"/>
    <x v="21"/>
  </r>
  <r>
    <n v="210101020032"/>
    <s v="Anticipo de Clientes USD"/>
    <n v="544770.38500000001"/>
    <x v="21"/>
  </r>
  <r>
    <n v="2101010200180"/>
    <s v="Proveedores Gs."/>
    <n v="118333479.45"/>
    <x v="22"/>
  </r>
  <r>
    <n v="2101010200181"/>
    <s v="Proveedores USD"/>
    <n v="224277975.94"/>
    <x v="22"/>
  </r>
  <r>
    <n v="2101010200182"/>
    <s v="Proveedores del exterior USD"/>
    <n v="21120428"/>
    <x v="22"/>
  </r>
  <r>
    <n v="24010134004"/>
    <s v="Tarjeta de Credito a pagar partes vinculadas"/>
    <n v="-655949"/>
    <x v="23"/>
  </r>
  <r>
    <n v="240101320011"/>
    <s v="Sobregiro en cuenta Gs. - vinculadas"/>
    <n v="9692596599"/>
    <x v="23"/>
  </r>
  <r>
    <n v="240101320012"/>
    <s v="Sobregiro en cuenta Gs. otros bancos"/>
    <n v="196993863"/>
    <x v="23"/>
  </r>
  <r>
    <n v="240101320013"/>
    <s v="Sobregiro en cuenta USD - vinculadas"/>
    <n v="40334557472.141502"/>
    <x v="23"/>
  </r>
  <r>
    <n v="230101140011"/>
    <s v="Acreedores Títulos Renta Fija CDA  en Repo Gs."/>
    <n v="17294171110"/>
    <x v="24"/>
  </r>
  <r>
    <n v="230101140021"/>
    <s v="Acreedores Títulos Renta Fija Bonos Subordinados en Repo Gs."/>
    <n v="256082192"/>
    <x v="24"/>
  </r>
  <r>
    <n v="230101140031"/>
    <s v="Acreedores Títulos Renta Fija Bonos Corporativos en Repo Gs."/>
    <n v="28144665995.300003"/>
    <x v="24"/>
  </r>
  <r>
    <n v="230101140041"/>
    <s v="Acreedores Títulos Renta Fija Bonos Financieros en Repo Gs."/>
    <n v="11286615671"/>
    <x v="24"/>
  </r>
  <r>
    <n v="230101140012"/>
    <s v="Acreedores Títulos Renta Fija CDA  en Repo USD"/>
    <n v="20874457456.143188"/>
    <x v="24"/>
  </r>
  <r>
    <n v="230101140022"/>
    <s v="Acreedores Títulos Renta Fija Bonos Subordinados en Repo USD"/>
    <n v="9906723541.4304943"/>
    <x v="24"/>
  </r>
  <r>
    <n v="230101140032"/>
    <s v="Acreedores Títulos Renta Fija Bonos Corporativos en Repo USD"/>
    <n v="52013073318.551331"/>
    <x v="24"/>
  </r>
  <r>
    <n v="230101140042"/>
    <s v="Acreedores Títulos Renta Fija Bonos Financieros en Repo USD"/>
    <n v="5290848472.9573822"/>
    <x v="24"/>
  </r>
  <r>
    <n v="230101260031"/>
    <s v="Intereses a pagar Acreedores Títulos Renta Fija Bonos Corporativos en Repo Gs."/>
    <n v="414296952.97999954"/>
    <x v="24"/>
  </r>
  <r>
    <n v="230101260021"/>
    <s v="Intereses a pagar Acreedores Títulos Renta Fija Bonos Subordinados en Repo Gs."/>
    <n v="9206681"/>
    <x v="24"/>
  </r>
  <r>
    <n v="230101260041"/>
    <s v="Intereses a pagar Acreedores Títulos Renta Fija Bonos Financieros en Repo Gs."/>
    <n v="316983828"/>
    <x v="24"/>
  </r>
  <r>
    <n v="230101260011"/>
    <s v="Intereses a pagar Acreedores Tírulos Renta Fija CDA en Repo Gs."/>
    <n v="31319676"/>
    <x v="24"/>
  </r>
  <r>
    <n v="230101260032"/>
    <s v="Intereses a pagar Acreedores Títulos Renta Fija Bonos Corporativos en Repo USD"/>
    <n v="451450132.01420426"/>
    <x v="24"/>
  </r>
  <r>
    <n v="230101260022"/>
    <s v="Intereses a pagar Acreedores Títulos Renta Fija Bonos Subordinados en Repo USD"/>
    <n v="177514441.05448455"/>
    <x v="24"/>
  </r>
  <r>
    <n v="230101260042"/>
    <s v="Intereses a pagar Acreedores Títulos Renta Fija Bonos Financieros en Repo USD"/>
    <n v="95127768.654064417"/>
    <x v="24"/>
  </r>
  <r>
    <n v="230101260012"/>
    <s v="Intereses a pagar Acreedores Títulos Renta Fija CDA en Repo USD"/>
    <n v="213042161.37220001"/>
    <x v="24"/>
  </r>
  <r>
    <n v="230101260101"/>
    <s v="(-) Intereses a devengar Acreedores Títulos Renta Fija Bonos Corporativos en Repo Gs."/>
    <n v="-128604519.2027998"/>
    <x v="24"/>
  </r>
  <r>
    <n v="230101260091"/>
    <s v="(-) Intereses a devengar Acreedores Títulos Renta Fija Bonos Subordinados en Repo Gs."/>
    <n v="-3255401"/>
    <x v="24"/>
  </r>
  <r>
    <n v="230101260111"/>
    <s v="(-) Intereses a devengar Acreedores Títulos Renta Fija Bonos Financieros en Repo Gs."/>
    <n v="-78728010"/>
    <x v="24"/>
  </r>
  <r>
    <n v="230101260081"/>
    <s v="(-) Intereses a devengar Acreedores Títulos Renta Fija CDA en Repo Gs."/>
    <n v="-17295052"/>
    <x v="24"/>
  </r>
  <r>
    <n v="230101260102"/>
    <s v="(-) Intereses a devengar Acreedores Títulos Renta Fija Bonos Corporativos en Repo USD"/>
    <n v="-222317371.29994559"/>
    <x v="24"/>
  </r>
  <r>
    <n v="230101260092"/>
    <s v="(-) Intereses a devengar Acreedores Títulos Renta Fija Bonos Subordinados en Repo USD"/>
    <n v="-51597394.304507494"/>
    <x v="24"/>
  </r>
  <r>
    <n v="230101260112"/>
    <s v="(-) Intereses a devengar Acreedores Títulos Renta Fija Bonos Financieros en Repo USD"/>
    <n v="-23167074.905493557"/>
    <x v="24"/>
  </r>
  <r>
    <n v="230101260082"/>
    <s v="(-) Intereses a devengar Acreedores Títulos Renta Fija CDA en Repo USD"/>
    <n v="-104298849.21219638"/>
    <x v="24"/>
  </r>
  <r>
    <n v="25010140023"/>
    <s v="Retribuciones especiales a Pagar"/>
    <n v="407612610"/>
    <x v="25"/>
  </r>
  <r>
    <n v="25010140007"/>
    <s v="Aguinaldos a pagar"/>
    <n v="161594023"/>
    <x v="25"/>
  </r>
  <r>
    <n v="25010140009"/>
    <s v="Aportes y Retenciones a pagar"/>
    <n v="120433221"/>
    <x v="26"/>
  </r>
  <r>
    <n v="25010140008"/>
    <s v="Vacaciones a pagar"/>
    <n v="28006436"/>
    <x v="25"/>
  </r>
  <r>
    <n v="25010142001"/>
    <s v="IRE a pagar"/>
    <n v="238284488"/>
    <x v="27"/>
  </r>
  <r>
    <n v="25010142002"/>
    <s v="Impuesto al Valor Agregado a pagar"/>
    <n v="40162214.476089478"/>
    <x v="10"/>
  </r>
  <r>
    <n v="25010142005"/>
    <s v="Retención IVA a pagar"/>
    <n v="368872"/>
    <x v="28"/>
  </r>
  <r>
    <n v="25010142004"/>
    <s v="Retención Impuesto a la Renta no Residente a pagar"/>
    <n v="694553"/>
    <x v="28"/>
  </r>
  <r>
    <n v="25010140016"/>
    <s v="Gastos de Marketing a Pagar"/>
    <n v="77161098"/>
    <x v="25"/>
  </r>
  <r>
    <n v="25010140012"/>
    <s v="Honorarios Auditoría Externa a pagar"/>
    <n v="60282182.549999997"/>
    <x v="25"/>
  </r>
  <r>
    <n v="25010140004"/>
    <s v="Honorarios Abogados a pagar"/>
    <n v="73500000"/>
    <x v="25"/>
  </r>
  <r>
    <n v="25010140024"/>
    <s v="Capacitación del Personal a Pagar"/>
    <n v="38284263.685400002"/>
    <x v="25"/>
  </r>
  <r>
    <n v="25010140025"/>
    <s v="Comisiones a Pagar"/>
    <n v="170740946"/>
    <x v="25"/>
  </r>
  <r>
    <n v="25010140014"/>
    <s v="Fondo Proyectos de Innovacion a Pagar "/>
    <n v="36249999"/>
    <x v="25"/>
  </r>
  <r>
    <n v="250101400101"/>
    <s v="Fondos de Garantía BVPASA a pagar Gs"/>
    <n v="12018927"/>
    <x v="25"/>
  </r>
  <r>
    <n v="250101400102"/>
    <s v="Fondos de Garantía BVPASA a pagar USD"/>
    <n v="5351614.9068"/>
    <x v="25"/>
  </r>
  <r>
    <n v="25010140015"/>
    <s v="Diágnostico/Plan Táctico Integral a Pag."/>
    <n v="13427437"/>
    <x v="25"/>
  </r>
  <r>
    <n v="25010140022"/>
    <s v="Demostraciones y agasajos a pagar"/>
    <n v="63019592"/>
    <x v="25"/>
  </r>
  <r>
    <n v="25010140020"/>
    <s v="Custodia y Admin. de Titulos a Pagar"/>
    <n v="65596909"/>
    <x v="25"/>
  </r>
  <r>
    <n v="25010140021"/>
    <s v="Custodia de Legajos a Pagar"/>
    <n v="6000000"/>
    <x v="25"/>
  </r>
  <r>
    <m/>
    <s v="PATRIMONIO NETO"/>
    <n v="33135050811"/>
    <x v="0"/>
  </r>
  <r>
    <n v="31010502001"/>
    <s v="Capital integrado en efectivo"/>
    <n v="30000000000"/>
    <x v="0"/>
  </r>
  <r>
    <n v="31020504001"/>
    <s v="Aportes irrevocables para integración de capital"/>
    <n v="2487139772"/>
    <x v="0"/>
  </r>
  <r>
    <n v="31030506006"/>
    <s v="Superávit por revaluación de acciones"/>
    <n v="253000000"/>
    <x v="0"/>
  </r>
  <r>
    <n v="31030506001"/>
    <s v="Reserva legal"/>
    <n v="394911039"/>
    <x v="0"/>
  </r>
  <r>
    <n v="31040518001"/>
    <s v="Utilidad del Periodo"/>
    <n v="2460459944.3617554"/>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B85820A-EFF2-4C27-920D-8DAF3F0E2A23}"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33" firstHeaderRow="1" firstDataRow="1" firstDataCol="1"/>
  <pivotFields count="4">
    <pivotField showAll="0"/>
    <pivotField showAll="0"/>
    <pivotField dataField="1" showAll="0"/>
    <pivotField axis="axisRow" showAll="0">
      <items count="30">
        <item x="19"/>
        <item x="14"/>
        <item x="12"/>
        <item x="21"/>
        <item x="22"/>
        <item x="26"/>
        <item x="1"/>
        <item x="13"/>
        <item x="8"/>
        <item x="24"/>
        <item x="6"/>
        <item x="7"/>
        <item x="20"/>
        <item x="18"/>
        <item x="27"/>
        <item x="4"/>
        <item x="10"/>
        <item x="15"/>
        <item x="17"/>
        <item x="5"/>
        <item x="9"/>
        <item x="25"/>
        <item x="16"/>
        <item x="28"/>
        <item x="23"/>
        <item x="2"/>
        <item x="3"/>
        <item x="11"/>
        <item x="0"/>
        <item t="default"/>
      </items>
    </pivotField>
  </pivotFields>
  <rowFields count="1">
    <field x="3"/>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a de 30/06/2024" fld="2" baseField="0" baseItem="0" numFmtId="171"/>
  </dataFields>
  <formats count="7">
    <format dxfId="6">
      <pivotArea outline="0" collapsedLevelsAreSubtotals="1" fieldPosition="0"/>
    </format>
    <format dxfId="5">
      <pivotArea dataOnly="0" labelOnly="1" outline="0" axis="axisValues" fieldPosition="0"/>
    </format>
    <format dxfId="4">
      <pivotArea collapsedLevelsAreSubtotals="1" fieldPosition="0">
        <references count="1">
          <reference field="3" count="1">
            <x v="6"/>
          </reference>
        </references>
      </pivotArea>
    </format>
    <format dxfId="3">
      <pivotArea collapsedLevelsAreSubtotals="1" fieldPosition="0">
        <references count="1">
          <reference field="3" count="1">
            <x v="25"/>
          </reference>
        </references>
      </pivotArea>
    </format>
    <format dxfId="2">
      <pivotArea collapsedLevelsAreSubtotals="1" fieldPosition="0">
        <references count="1">
          <reference field="3" count="1">
            <x v="26"/>
          </reference>
        </references>
      </pivotArea>
    </format>
    <format dxfId="1">
      <pivotArea collapsedLevelsAreSubtotals="1" fieldPosition="0">
        <references count="1">
          <reference field="3" count="1">
            <x v="15"/>
          </reference>
        </references>
      </pivotArea>
    </format>
    <format dxfId="0">
      <pivotArea collapsedLevelsAreSubtotals="1" fieldPosition="0">
        <references count="1">
          <reference field="3" count="1">
            <x v="1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sudameriscb.com.py" TargetMode="External"/><Relationship Id="rId1" Type="http://schemas.openxmlformats.org/officeDocument/2006/relationships/hyperlink" Target="mailto:karen.olenik@sudameriscb.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1.bin"/><Relationship Id="rId7" Type="http://schemas.openxmlformats.org/officeDocument/2006/relationships/vmlDrawing" Target="../drawings/vmlDrawing2.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4:Q39"/>
  <sheetViews>
    <sheetView showGridLines="0" tabSelected="1" zoomScale="80" zoomScaleNormal="80" workbookViewId="0">
      <selection activeCell="N36" sqref="N36"/>
    </sheetView>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387"/>
      <c r="C4" s="387"/>
      <c r="D4" s="387"/>
      <c r="E4" s="783" t="s">
        <v>788</v>
      </c>
      <c r="F4" s="783"/>
      <c r="G4" s="783"/>
      <c r="H4" s="783"/>
      <c r="I4" s="783"/>
      <c r="J4" s="783"/>
      <c r="K4" s="783"/>
      <c r="L4" s="783"/>
      <c r="M4" s="783"/>
      <c r="N4" s="783"/>
      <c r="O4" s="783"/>
    </row>
    <row r="5" spans="2:17" ht="13.95" customHeight="1">
      <c r="B5" s="387"/>
      <c r="C5" s="387"/>
      <c r="D5" s="387"/>
      <c r="E5" s="783"/>
      <c r="F5" s="783"/>
      <c r="G5" s="783"/>
      <c r="H5" s="783"/>
      <c r="I5" s="783"/>
      <c r="J5" s="783"/>
      <c r="K5" s="783"/>
      <c r="L5" s="783"/>
      <c r="M5" s="783"/>
      <c r="N5" s="783"/>
      <c r="O5" s="783"/>
      <c r="P5" s="1"/>
      <c r="Q5" s="1"/>
    </row>
    <row r="6" spans="2:17" ht="3.6" customHeight="1">
      <c r="B6" s="387"/>
      <c r="C6" s="387"/>
      <c r="D6" s="387"/>
      <c r="E6" s="783"/>
      <c r="F6" s="783"/>
      <c r="G6" s="783"/>
      <c r="H6" s="783"/>
      <c r="I6" s="783"/>
      <c r="J6" s="783"/>
      <c r="K6" s="783"/>
      <c r="L6" s="783"/>
      <c r="M6" s="783"/>
      <c r="N6" s="783"/>
      <c r="O6" s="783"/>
      <c r="P6" s="1"/>
      <c r="Q6" s="1"/>
    </row>
    <row r="7" spans="2:17" ht="14.25" customHeight="1">
      <c r="B7" s="387"/>
      <c r="C7" s="387"/>
      <c r="D7" s="387"/>
      <c r="E7" s="783"/>
      <c r="F7" s="783"/>
      <c r="G7" s="783"/>
      <c r="H7" s="783"/>
      <c r="I7" s="783"/>
      <c r="J7" s="783"/>
      <c r="K7" s="783"/>
      <c r="L7" s="783"/>
      <c r="M7" s="783"/>
      <c r="N7" s="783"/>
      <c r="O7" s="783"/>
      <c r="P7" s="1"/>
      <c r="Q7" s="1"/>
    </row>
    <row r="8" spans="2:17" ht="16.95" customHeight="1">
      <c r="B8" s="387"/>
      <c r="C8" s="387"/>
      <c r="D8" s="387"/>
      <c r="E8" s="783"/>
      <c r="F8" s="783"/>
      <c r="G8" s="783"/>
      <c r="H8" s="783"/>
      <c r="I8" s="783"/>
      <c r="J8" s="783"/>
      <c r="K8" s="783"/>
      <c r="L8" s="783"/>
      <c r="M8" s="783"/>
      <c r="N8" s="783"/>
      <c r="O8" s="783"/>
      <c r="P8" s="1"/>
      <c r="Q8" s="1"/>
    </row>
    <row r="9" spans="2:17" ht="20.399999999999999" customHeight="1">
      <c r="B9" s="387"/>
      <c r="C9" s="387"/>
      <c r="D9" s="387"/>
      <c r="E9" s="783"/>
      <c r="F9" s="783"/>
      <c r="G9" s="783"/>
      <c r="H9" s="783"/>
      <c r="I9" s="783"/>
      <c r="J9" s="783"/>
      <c r="K9" s="783"/>
      <c r="L9" s="783"/>
      <c r="M9" s="783"/>
      <c r="N9" s="783"/>
      <c r="O9" s="783"/>
      <c r="P9" s="1"/>
      <c r="Q9" s="1"/>
    </row>
    <row r="10" spans="2:17" s="4" customFormat="1" ht="15.6">
      <c r="B10" s="2"/>
      <c r="C10" s="2"/>
      <c r="D10" s="3"/>
      <c r="E10" s="2"/>
      <c r="F10" s="2"/>
      <c r="G10" s="2"/>
      <c r="H10" s="2"/>
      <c r="I10" s="2"/>
      <c r="J10" s="2"/>
      <c r="K10" s="2"/>
    </row>
    <row r="11" spans="2:17" s="4" customFormat="1" ht="15.6" customHeight="1">
      <c r="B11" s="2"/>
      <c r="C11" s="5"/>
      <c r="D11" s="5"/>
      <c r="E11" s="5"/>
      <c r="F11" s="5"/>
      <c r="G11" s="5"/>
      <c r="H11" s="5"/>
      <c r="I11" s="5"/>
      <c r="J11" s="5"/>
      <c r="K11" s="5"/>
      <c r="L11" s="5"/>
      <c r="M11" s="5"/>
      <c r="N11" s="5"/>
      <c r="O11" s="5"/>
      <c r="P11" s="5"/>
      <c r="Q11" s="5"/>
    </row>
    <row r="12" spans="2:17" s="4" customFormat="1" ht="18" customHeight="1">
      <c r="B12" s="782" t="s">
        <v>955</v>
      </c>
      <c r="C12" s="782"/>
      <c r="D12" s="782"/>
      <c r="E12" s="782"/>
      <c r="F12" s="782"/>
      <c r="G12" s="782"/>
      <c r="H12" s="782"/>
      <c r="I12" s="782"/>
      <c r="J12" s="782"/>
      <c r="K12" s="782"/>
      <c r="L12" s="782"/>
      <c r="M12" s="782"/>
      <c r="N12" s="782"/>
      <c r="O12" s="782"/>
      <c r="P12" s="5"/>
      <c r="Q12" s="5"/>
    </row>
    <row r="13" spans="2:17" s="4" customFormat="1">
      <c r="B13" s="2"/>
      <c r="C13" s="2"/>
      <c r="D13" s="2"/>
      <c r="E13" s="2"/>
      <c r="F13" s="2"/>
      <c r="G13" s="2"/>
      <c r="H13" s="2"/>
      <c r="I13" s="2"/>
      <c r="J13" s="2"/>
      <c r="K13" s="2"/>
    </row>
    <row r="14" spans="2:17" s="4" customFormat="1">
      <c r="B14" s="2"/>
      <c r="C14" s="2"/>
      <c r="D14" s="2"/>
      <c r="E14" s="2"/>
      <c r="F14" s="2"/>
      <c r="G14" s="2"/>
      <c r="H14" s="2"/>
      <c r="I14" s="2"/>
      <c r="J14" s="2"/>
      <c r="K14" s="2"/>
    </row>
    <row r="15" spans="2:17" s="437" customFormat="1">
      <c r="B15" s="445"/>
      <c r="C15" s="445"/>
      <c r="D15" s="445"/>
      <c r="E15" s="445"/>
      <c r="F15" s="445"/>
      <c r="G15" s="445"/>
      <c r="H15" s="446"/>
      <c r="I15" s="447"/>
      <c r="J15" s="447"/>
      <c r="K15" s="445"/>
      <c r="L15" s="447"/>
      <c r="M15" s="446"/>
      <c r="N15" s="447"/>
      <c r="O15" s="447"/>
    </row>
    <row r="16" spans="2:17" s="437" customFormat="1">
      <c r="B16" s="445"/>
      <c r="C16" s="445"/>
      <c r="D16" s="445"/>
      <c r="E16" s="445"/>
      <c r="F16" s="445"/>
      <c r="G16" s="445"/>
      <c r="H16" s="446"/>
      <c r="I16" s="447"/>
      <c r="J16" s="447"/>
      <c r="K16" s="446"/>
      <c r="L16" s="446"/>
      <c r="M16" s="446"/>
      <c r="N16" s="447"/>
      <c r="O16" s="447"/>
    </row>
    <row r="17" spans="2:15" s="437" customFormat="1" ht="15.6">
      <c r="B17" s="445"/>
      <c r="C17" s="445"/>
      <c r="D17" s="445"/>
      <c r="E17" s="445"/>
      <c r="F17" s="445"/>
      <c r="G17" s="445"/>
      <c r="H17" s="446"/>
      <c r="I17" s="447"/>
      <c r="J17" s="447"/>
      <c r="K17" s="446"/>
      <c r="L17" s="446"/>
      <c r="M17" s="448" t="s">
        <v>0</v>
      </c>
      <c r="N17" s="447"/>
      <c r="O17" s="447"/>
    </row>
    <row r="18" spans="2:15" s="437" customFormat="1" ht="15.6">
      <c r="B18" s="445"/>
      <c r="C18" s="449"/>
      <c r="D18" s="449"/>
      <c r="E18" s="449"/>
      <c r="F18" s="449"/>
      <c r="G18" s="449"/>
      <c r="H18" s="446"/>
      <c r="I18" s="447"/>
      <c r="J18" s="447"/>
      <c r="K18" s="446"/>
      <c r="L18" s="447"/>
      <c r="M18" s="447"/>
      <c r="N18" s="447"/>
      <c r="O18" s="447"/>
    </row>
    <row r="19" spans="2:15" s="437" customFormat="1" ht="16.8">
      <c r="B19" s="445"/>
      <c r="C19" s="450"/>
      <c r="D19" s="450" t="s">
        <v>1</v>
      </c>
      <c r="E19" s="451"/>
      <c r="F19" s="449"/>
      <c r="G19" s="449"/>
      <c r="H19" s="452"/>
      <c r="I19" s="447"/>
      <c r="J19" s="447"/>
      <c r="K19" s="445"/>
      <c r="L19" s="452"/>
      <c r="M19" s="453" t="s">
        <v>820</v>
      </c>
      <c r="N19" s="447"/>
      <c r="O19" s="447"/>
    </row>
    <row r="20" spans="2:15" s="437" customFormat="1" ht="16.8">
      <c r="B20" s="445"/>
      <c r="C20" s="450"/>
      <c r="D20" s="450"/>
      <c r="E20" s="451"/>
      <c r="F20" s="449"/>
      <c r="G20" s="449"/>
      <c r="H20" s="454"/>
      <c r="I20" s="447"/>
      <c r="J20" s="447"/>
      <c r="K20" s="445"/>
      <c r="L20" s="454"/>
      <c r="M20" s="454"/>
      <c r="N20" s="447"/>
      <c r="O20" s="447"/>
    </row>
    <row r="21" spans="2:15" s="437" customFormat="1" ht="16.8">
      <c r="B21" s="445"/>
      <c r="C21" s="450"/>
      <c r="D21" s="450" t="s">
        <v>2</v>
      </c>
      <c r="E21" s="451"/>
      <c r="F21" s="449"/>
      <c r="G21" s="449"/>
      <c r="H21" s="452"/>
      <c r="I21" s="447"/>
      <c r="J21" s="447"/>
      <c r="K21" s="445"/>
      <c r="L21" s="452"/>
      <c r="M21" s="453" t="s">
        <v>821</v>
      </c>
      <c r="N21" s="447"/>
      <c r="O21" s="447"/>
    </row>
    <row r="22" spans="2:15" s="437" customFormat="1" ht="16.8">
      <c r="B22" s="445"/>
      <c r="C22" s="450"/>
      <c r="D22" s="450"/>
      <c r="E22" s="451"/>
      <c r="F22" s="449"/>
      <c r="G22" s="449"/>
      <c r="H22" s="454"/>
      <c r="I22" s="447"/>
      <c r="J22" s="447"/>
      <c r="K22" s="445"/>
      <c r="L22" s="454"/>
      <c r="M22" s="454"/>
      <c r="N22" s="447"/>
      <c r="O22" s="447"/>
    </row>
    <row r="23" spans="2:15" s="437" customFormat="1" ht="16.8">
      <c r="B23" s="445"/>
      <c r="C23" s="450"/>
      <c r="D23" s="450" t="s">
        <v>3</v>
      </c>
      <c r="E23" s="451"/>
      <c r="F23" s="449"/>
      <c r="G23" s="449"/>
      <c r="H23" s="452"/>
      <c r="I23" s="447"/>
      <c r="J23" s="447"/>
      <c r="K23" s="445"/>
      <c r="L23" s="452"/>
      <c r="M23" s="453" t="s">
        <v>822</v>
      </c>
      <c r="N23" s="447"/>
      <c r="O23" s="447"/>
    </row>
    <row r="24" spans="2:15" s="437" customFormat="1" ht="16.8">
      <c r="B24" s="445"/>
      <c r="C24" s="450"/>
      <c r="D24" s="450"/>
      <c r="E24" s="451"/>
      <c r="F24" s="449"/>
      <c r="G24" s="449"/>
      <c r="H24" s="454"/>
      <c r="I24" s="447"/>
      <c r="J24" s="447"/>
      <c r="K24" s="445"/>
      <c r="L24" s="454"/>
      <c r="M24" s="454"/>
      <c r="N24" s="447"/>
      <c r="O24" s="447"/>
    </row>
    <row r="25" spans="2:15" s="437" customFormat="1" ht="16.8">
      <c r="B25" s="445"/>
      <c r="C25" s="450"/>
      <c r="D25" s="450" t="s">
        <v>4</v>
      </c>
      <c r="E25" s="451"/>
      <c r="F25" s="449"/>
      <c r="G25" s="449"/>
      <c r="H25" s="452"/>
      <c r="I25" s="447"/>
      <c r="J25" s="447"/>
      <c r="K25" s="445"/>
      <c r="L25" s="452"/>
      <c r="M25" s="453" t="s">
        <v>823</v>
      </c>
      <c r="N25" s="447"/>
      <c r="O25" s="447"/>
    </row>
    <row r="26" spans="2:15" s="437" customFormat="1" ht="16.8">
      <c r="B26" s="445"/>
      <c r="C26" s="450"/>
      <c r="D26" s="450"/>
      <c r="E26" s="451"/>
      <c r="F26" s="449"/>
      <c r="G26" s="449"/>
      <c r="H26" s="454"/>
      <c r="I26" s="447"/>
      <c r="J26" s="447"/>
      <c r="K26" s="445"/>
      <c r="L26" s="454"/>
      <c r="M26" s="454"/>
      <c r="N26" s="447"/>
      <c r="O26" s="447"/>
    </row>
    <row r="27" spans="2:15" s="437" customFormat="1" ht="16.8">
      <c r="B27" s="445"/>
      <c r="C27" s="450"/>
      <c r="D27" s="450" t="s">
        <v>5</v>
      </c>
      <c r="E27" s="451"/>
      <c r="F27" s="449"/>
      <c r="G27" s="449"/>
      <c r="H27" s="452"/>
      <c r="I27" s="447"/>
      <c r="J27" s="447"/>
      <c r="K27" s="445"/>
      <c r="L27" s="452"/>
      <c r="M27" s="453" t="s">
        <v>824</v>
      </c>
      <c r="N27" s="447"/>
      <c r="O27" s="447"/>
    </row>
    <row r="28" spans="2:15" s="437" customFormat="1" ht="16.8">
      <c r="B28" s="445"/>
      <c r="C28" s="450"/>
      <c r="D28" s="450"/>
      <c r="E28" s="451"/>
      <c r="F28" s="449"/>
      <c r="G28" s="449"/>
      <c r="H28" s="454"/>
      <c r="I28" s="447"/>
      <c r="J28" s="447"/>
      <c r="K28" s="445"/>
      <c r="L28" s="454"/>
      <c r="M28" s="454"/>
      <c r="N28" s="447"/>
      <c r="O28" s="447"/>
    </row>
    <row r="29" spans="2:15" s="437" customFormat="1" ht="16.8">
      <c r="B29" s="445"/>
      <c r="C29" s="450"/>
      <c r="D29" s="450" t="s">
        <v>6</v>
      </c>
      <c r="E29" s="451"/>
      <c r="F29" s="449"/>
      <c r="G29" s="449"/>
      <c r="H29" s="452"/>
      <c r="I29" s="447"/>
      <c r="J29" s="447"/>
      <c r="K29" s="445"/>
      <c r="L29" s="455"/>
      <c r="M29" s="456" t="s">
        <v>825</v>
      </c>
      <c r="N29" s="447"/>
      <c r="O29" s="447"/>
    </row>
    <row r="30" spans="2:15" s="437" customFormat="1" ht="16.8">
      <c r="B30" s="445"/>
      <c r="C30" s="450"/>
      <c r="D30" s="450"/>
      <c r="E30" s="451"/>
      <c r="F30" s="449"/>
      <c r="G30" s="449"/>
      <c r="H30" s="454"/>
      <c r="I30" s="447"/>
      <c r="J30" s="447"/>
      <c r="K30" s="445"/>
      <c r="L30" s="454"/>
      <c r="M30" s="454"/>
      <c r="N30" s="447"/>
      <c r="O30" s="447"/>
    </row>
    <row r="31" spans="2:15" s="437" customFormat="1" ht="16.8">
      <c r="B31" s="445"/>
      <c r="C31" s="450"/>
      <c r="D31" s="450" t="s">
        <v>7</v>
      </c>
      <c r="E31" s="451"/>
      <c r="F31" s="449"/>
      <c r="G31" s="449"/>
      <c r="H31" s="452"/>
      <c r="I31" s="447"/>
      <c r="J31" s="447"/>
      <c r="K31" s="445"/>
      <c r="L31" s="455"/>
      <c r="M31" s="456" t="s">
        <v>826</v>
      </c>
      <c r="N31" s="447"/>
      <c r="O31" s="447"/>
    </row>
    <row r="32" spans="2:15" s="437" customFormat="1" ht="16.8">
      <c r="B32" s="445"/>
      <c r="C32" s="450"/>
      <c r="D32" s="450"/>
      <c r="E32" s="451"/>
      <c r="F32" s="449"/>
      <c r="G32" s="449"/>
      <c r="H32" s="454"/>
      <c r="I32" s="447"/>
      <c r="J32" s="447"/>
      <c r="K32" s="445"/>
      <c r="L32" s="454"/>
      <c r="M32" s="454"/>
      <c r="N32" s="447"/>
      <c r="O32" s="447"/>
    </row>
    <row r="33" spans="2:15" s="437" customFormat="1" ht="16.8">
      <c r="B33" s="445"/>
      <c r="C33" s="450"/>
      <c r="D33" s="450" t="s">
        <v>8</v>
      </c>
      <c r="E33" s="451"/>
      <c r="F33" s="449"/>
      <c r="G33" s="449"/>
      <c r="H33" s="452"/>
      <c r="I33" s="447"/>
      <c r="J33" s="447"/>
      <c r="K33" s="445"/>
      <c r="L33" s="455"/>
      <c r="M33" s="456" t="s">
        <v>827</v>
      </c>
      <c r="N33" s="447"/>
      <c r="O33" s="447"/>
    </row>
    <row r="34" spans="2:15" s="437" customFormat="1" ht="16.8">
      <c r="B34" s="445"/>
      <c r="C34" s="457"/>
      <c r="D34" s="457"/>
      <c r="E34" s="451"/>
      <c r="F34" s="449"/>
      <c r="G34" s="449"/>
      <c r="H34" s="454"/>
      <c r="I34" s="447"/>
      <c r="J34" s="447"/>
      <c r="K34" s="445"/>
      <c r="L34" s="458"/>
      <c r="M34" s="447"/>
      <c r="N34" s="447"/>
      <c r="O34" s="447"/>
    </row>
    <row r="35" spans="2:15" s="437" customFormat="1" ht="16.8">
      <c r="B35" s="445"/>
      <c r="C35" s="457"/>
      <c r="D35" s="457"/>
      <c r="E35" s="451"/>
      <c r="F35" s="449"/>
      <c r="G35" s="449"/>
      <c r="H35" s="452"/>
      <c r="I35" s="447"/>
      <c r="J35" s="447"/>
      <c r="K35" s="445"/>
      <c r="L35" s="458"/>
      <c r="M35" s="447"/>
      <c r="N35" s="447"/>
      <c r="O35" s="447"/>
    </row>
    <row r="36" spans="2:15" ht="16.8">
      <c r="B36" s="6"/>
      <c r="C36" s="12"/>
      <c r="D36" s="12"/>
      <c r="E36" s="9"/>
      <c r="F36" s="8"/>
      <c r="G36" s="8"/>
      <c r="H36" s="11"/>
      <c r="I36" s="7"/>
      <c r="J36" s="7"/>
      <c r="K36" s="6"/>
      <c r="L36" s="13"/>
      <c r="M36" s="7"/>
      <c r="N36" s="7"/>
      <c r="O36" s="7"/>
    </row>
    <row r="37" spans="2:15" ht="16.8">
      <c r="B37" s="6"/>
      <c r="C37" s="12"/>
      <c r="D37" s="12"/>
      <c r="E37" s="9"/>
      <c r="F37" s="8"/>
      <c r="G37" s="8"/>
      <c r="H37" s="10"/>
      <c r="I37" s="7"/>
      <c r="J37" s="7"/>
      <c r="K37" s="6"/>
      <c r="L37" s="13"/>
      <c r="M37" s="7"/>
      <c r="N37" s="7"/>
      <c r="O37" s="7"/>
    </row>
    <row r="38" spans="2:15" ht="15.6">
      <c r="B38" s="6"/>
      <c r="C38" s="8"/>
      <c r="D38" s="8"/>
      <c r="E38" s="8"/>
      <c r="F38" s="8"/>
      <c r="G38" s="8"/>
      <c r="H38" s="11"/>
      <c r="I38" s="7"/>
      <c r="J38" s="7"/>
      <c r="K38" s="6"/>
      <c r="L38" s="7"/>
      <c r="M38" s="7"/>
      <c r="N38" s="7"/>
      <c r="O38" s="7"/>
    </row>
    <row r="39" spans="2:15">
      <c r="B39" s="6"/>
      <c r="C39" s="6"/>
      <c r="D39" s="6"/>
      <c r="E39" s="6"/>
      <c r="F39" s="6"/>
      <c r="G39" s="6"/>
      <c r="H39" s="11"/>
      <c r="I39" s="7"/>
      <c r="J39" s="7"/>
      <c r="K39" s="6"/>
      <c r="L39" s="7"/>
      <c r="M39" s="7"/>
      <c r="N39" s="7"/>
      <c r="O39" s="7"/>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31" location="'Nota 5'!A1" display="Nota 5A1" xr:uid="{74AB37FD-BFCD-40E9-953E-16900D87B23E}"/>
    <hyperlink ref="M33" location="'Nota 6 a Nota 12'!A1" display="Nota 6 a Nota 12A1" xr:uid="{D1AC5528-DEC0-4A67-8F48-C2545912625E}"/>
    <hyperlink ref="M29" location="'Nota 1 a Nota 4'!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S126"/>
  <sheetViews>
    <sheetView showGridLines="0" zoomScale="80" zoomScaleNormal="80" workbookViewId="0">
      <selection activeCell="D43" sqref="D43:F43"/>
    </sheetView>
  </sheetViews>
  <sheetFormatPr baseColWidth="10" defaultColWidth="8.6640625" defaultRowHeight="13.8"/>
  <cols>
    <col min="1" max="1" width="2.44140625" style="309" customWidth="1"/>
    <col min="2" max="2" width="16.6640625" style="309" customWidth="1"/>
    <col min="3" max="3" width="58.6640625" style="309" customWidth="1"/>
    <col min="4" max="4" width="16" style="309" customWidth="1"/>
    <col min="5" max="5" width="14.44140625" style="309" customWidth="1"/>
    <col min="6" max="6" width="12.109375" style="309" customWidth="1"/>
    <col min="7" max="7" width="16.33203125" style="309" customWidth="1"/>
    <col min="8" max="10" width="12.109375" style="309" customWidth="1"/>
    <col min="11" max="11" width="8.6640625" style="309"/>
    <col min="12" max="12" width="13.6640625" style="309" bestFit="1" customWidth="1"/>
    <col min="13" max="13" width="8.6640625" style="309"/>
    <col min="14" max="14" width="8.88671875" style="309" bestFit="1" customWidth="1"/>
    <col min="15" max="15" width="11.88671875" style="309" bestFit="1" customWidth="1"/>
    <col min="16" max="16384" width="8.6640625" style="309"/>
  </cols>
  <sheetData>
    <row r="1" spans="2:19" s="20" customFormat="1" ht="10.199999999999999" customHeight="1">
      <c r="O1" s="21"/>
      <c r="P1" s="21"/>
    </row>
    <row r="2" spans="2:19" s="460" customFormat="1" ht="20.399999999999999" customHeight="1">
      <c r="B2" s="459"/>
      <c r="C2" s="459"/>
      <c r="D2" s="459"/>
      <c r="E2" s="459"/>
      <c r="F2" s="459"/>
      <c r="G2" s="459"/>
      <c r="H2" s="459"/>
      <c r="I2" s="459"/>
      <c r="J2" s="459"/>
      <c r="K2" s="459"/>
      <c r="L2" s="459"/>
      <c r="M2" s="459"/>
      <c r="N2" s="459"/>
      <c r="O2" s="459"/>
      <c r="P2" s="459"/>
      <c r="Q2" s="459"/>
      <c r="R2" s="459"/>
      <c r="S2" s="459"/>
    </row>
    <row r="3" spans="2:19" s="460" customFormat="1" ht="18">
      <c r="B3" s="789"/>
      <c r="C3" s="789"/>
      <c r="D3" s="789"/>
      <c r="E3" s="789"/>
      <c r="F3" s="789"/>
      <c r="G3" s="789"/>
      <c r="H3" s="789"/>
      <c r="I3" s="789"/>
      <c r="J3" s="789"/>
      <c r="K3" s="789"/>
      <c r="L3" s="789"/>
      <c r="O3" s="461"/>
      <c r="P3" s="461"/>
    </row>
    <row r="4" spans="2:19" s="460" customFormat="1" ht="18">
      <c r="B4" s="789"/>
      <c r="C4" s="789"/>
      <c r="D4" s="789"/>
      <c r="E4" s="789"/>
      <c r="F4" s="789"/>
      <c r="G4" s="789"/>
      <c r="H4" s="789"/>
      <c r="I4" s="789"/>
      <c r="J4" s="789"/>
      <c r="K4" s="789"/>
      <c r="L4" s="789"/>
      <c r="O4" s="461"/>
      <c r="P4" s="461"/>
    </row>
    <row r="5" spans="2:19" s="460" customFormat="1" ht="18.600000000000001" customHeight="1">
      <c r="B5" s="789"/>
      <c r="C5" s="789"/>
      <c r="D5" s="789"/>
      <c r="E5" s="789"/>
      <c r="F5" s="789"/>
      <c r="G5" s="789"/>
      <c r="H5" s="789"/>
      <c r="I5" s="789"/>
      <c r="J5" s="789"/>
      <c r="K5" s="789"/>
      <c r="L5" s="789"/>
      <c r="O5" s="461"/>
      <c r="P5" s="461"/>
    </row>
    <row r="6" spans="2:19" s="460" customFormat="1" ht="20.399999999999999" customHeight="1">
      <c r="B6" s="459"/>
      <c r="C6" s="459"/>
      <c r="D6" s="459"/>
      <c r="E6" s="459"/>
      <c r="F6" s="459"/>
      <c r="G6" s="459"/>
      <c r="H6" s="459"/>
      <c r="I6" s="459"/>
      <c r="J6" s="459"/>
      <c r="K6" s="459"/>
      <c r="L6" s="459"/>
      <c r="M6" s="459"/>
      <c r="N6" s="459"/>
      <c r="O6" s="459"/>
      <c r="P6" s="459"/>
      <c r="Q6" s="459"/>
      <c r="R6" s="459"/>
      <c r="S6" s="459"/>
    </row>
    <row r="7" spans="2:19" s="20" customFormat="1" ht="15.6">
      <c r="H7" s="15"/>
      <c r="O7" s="21"/>
      <c r="P7" s="21"/>
    </row>
    <row r="8" spans="2:19">
      <c r="I8" s="381" t="s">
        <v>9</v>
      </c>
    </row>
    <row r="9" spans="2:19" ht="15.6">
      <c r="B9" s="823" t="s">
        <v>778</v>
      </c>
      <c r="C9" s="823"/>
      <c r="D9" s="823"/>
      <c r="E9" s="823"/>
      <c r="F9" s="823"/>
      <c r="G9" s="823"/>
      <c r="H9" s="823"/>
      <c r="I9" s="823"/>
    </row>
    <row r="10" spans="2:19" ht="11.4" customHeight="1">
      <c r="B10" s="824" t="s">
        <v>10</v>
      </c>
      <c r="C10" s="824"/>
      <c r="D10" s="824"/>
      <c r="E10" s="824"/>
      <c r="F10" s="824"/>
      <c r="G10" s="824"/>
      <c r="H10" s="824"/>
      <c r="I10" s="824"/>
      <c r="J10" s="15"/>
    </row>
    <row r="11" spans="2:19" ht="14.4">
      <c r="B11" s="825" t="s">
        <v>954</v>
      </c>
      <c r="C11" s="825"/>
      <c r="D11" s="825"/>
      <c r="E11" s="825"/>
      <c r="F11" s="825"/>
      <c r="G11" s="825"/>
      <c r="H11" s="825"/>
      <c r="I11" s="825"/>
      <c r="J11" s="15"/>
    </row>
    <row r="12" spans="2:19" ht="14.4">
      <c r="B12" s="310"/>
      <c r="C12" s="310"/>
      <c r="D12" s="15"/>
      <c r="E12" s="15"/>
      <c r="F12" s="15"/>
      <c r="G12" s="15"/>
      <c r="H12" s="15"/>
      <c r="I12"/>
      <c r="J12" s="15"/>
    </row>
    <row r="13" spans="2:19" ht="14.4">
      <c r="B13" s="311" t="s">
        <v>11</v>
      </c>
      <c r="C13" s="311"/>
      <c r="D13" s="15"/>
      <c r="E13" s="15"/>
      <c r="F13" s="15"/>
      <c r="G13" s="15"/>
      <c r="H13" s="15"/>
      <c r="I13" s="15"/>
      <c r="J13" s="15"/>
    </row>
    <row r="14" spans="2:19" ht="14.4">
      <c r="B14" s="310"/>
      <c r="C14" s="310"/>
      <c r="D14" s="15"/>
      <c r="E14" s="15"/>
      <c r="F14" s="15"/>
      <c r="G14" s="15"/>
      <c r="H14" s="15"/>
      <c r="I14" s="15"/>
      <c r="J14" s="15"/>
    </row>
    <row r="15" spans="2:19" ht="14.4">
      <c r="B15" s="312" t="s">
        <v>12</v>
      </c>
      <c r="C15" s="312"/>
      <c r="D15" s="313" t="s">
        <v>779</v>
      </c>
      <c r="E15" s="15"/>
      <c r="F15" s="15"/>
      <c r="G15" s="15"/>
      <c r="H15" s="15"/>
      <c r="I15" s="15"/>
      <c r="J15" s="15"/>
    </row>
    <row r="16" spans="2:19" ht="14.4">
      <c r="B16" s="312" t="s">
        <v>13</v>
      </c>
      <c r="C16" s="312"/>
      <c r="D16" s="313" t="s">
        <v>14</v>
      </c>
      <c r="E16" s="15"/>
      <c r="F16" s="15"/>
      <c r="G16" s="15"/>
      <c r="H16" s="15"/>
      <c r="I16"/>
      <c r="J16" s="15"/>
    </row>
    <row r="17" spans="2:10" ht="14.4">
      <c r="B17" s="312" t="s">
        <v>15</v>
      </c>
      <c r="C17" s="312"/>
      <c r="D17" s="314">
        <v>27</v>
      </c>
      <c r="E17" s="15"/>
      <c r="F17" s="15"/>
      <c r="G17" s="15"/>
      <c r="H17" s="15"/>
      <c r="I17" s="15"/>
      <c r="J17" s="15"/>
    </row>
    <row r="18" spans="2:10" ht="14.4">
      <c r="B18" s="312" t="s">
        <v>16</v>
      </c>
      <c r="C18" s="312"/>
      <c r="D18" s="313" t="s">
        <v>813</v>
      </c>
      <c r="E18" s="15"/>
      <c r="F18" s="15"/>
      <c r="G18" s="15"/>
      <c r="H18" s="15"/>
      <c r="I18" s="15"/>
      <c r="J18" s="15"/>
    </row>
    <row r="19" spans="2:10" ht="14.4">
      <c r="B19" s="312" t="s">
        <v>17</v>
      </c>
      <c r="C19" s="312"/>
      <c r="D19" s="313" t="s">
        <v>769</v>
      </c>
      <c r="E19" s="15"/>
      <c r="F19" s="15"/>
      <c r="G19" s="15"/>
      <c r="H19" s="15"/>
      <c r="I19" s="15"/>
      <c r="J19" s="15"/>
    </row>
    <row r="20" spans="2:10" ht="14.4">
      <c r="B20" s="312" t="s">
        <v>18</v>
      </c>
      <c r="C20" s="312"/>
      <c r="D20" s="313" t="s">
        <v>802</v>
      </c>
      <c r="E20" s="15"/>
      <c r="F20" s="15"/>
      <c r="G20" s="15"/>
      <c r="H20" s="15"/>
      <c r="I20" s="15"/>
      <c r="J20" s="15"/>
    </row>
    <row r="21" spans="2:10" ht="14.4">
      <c r="B21" s="312" t="s">
        <v>19</v>
      </c>
      <c r="C21" s="312"/>
      <c r="D21" s="313" t="s">
        <v>813</v>
      </c>
      <c r="E21" s="15"/>
      <c r="F21" s="15"/>
      <c r="G21" s="15"/>
      <c r="H21" s="15"/>
      <c r="I21" s="15"/>
      <c r="J21" s="15"/>
    </row>
    <row r="22" spans="2:10" ht="14.4">
      <c r="B22" s="315"/>
      <c r="C22" s="315"/>
      <c r="D22" s="15"/>
      <c r="E22" s="15"/>
      <c r="F22" s="15"/>
      <c r="G22" s="15"/>
      <c r="H22" s="15"/>
      <c r="I22" s="15"/>
      <c r="J22" s="15"/>
    </row>
    <row r="23" spans="2:10" ht="14.4">
      <c r="B23" s="315"/>
      <c r="C23" s="315"/>
      <c r="D23" s="15"/>
      <c r="E23" s="15"/>
      <c r="F23" s="15"/>
      <c r="G23" s="15"/>
      <c r="H23" s="15"/>
      <c r="I23" s="15"/>
      <c r="J23" s="15"/>
    </row>
    <row r="24" spans="2:10" ht="14.4">
      <c r="B24" s="311" t="s">
        <v>20</v>
      </c>
      <c r="C24" s="311"/>
      <c r="D24" s="15"/>
      <c r="E24" s="15"/>
      <c r="F24" s="15"/>
      <c r="G24" s="15"/>
      <c r="H24" s="15"/>
      <c r="I24" s="15"/>
      <c r="J24" s="15"/>
    </row>
    <row r="25" spans="2:10" ht="14.4">
      <c r="B25" s="310"/>
      <c r="C25" s="310"/>
      <c r="D25" s="15"/>
      <c r="E25" s="15"/>
      <c r="F25" s="15"/>
      <c r="G25" s="15"/>
      <c r="H25" s="15"/>
      <c r="I25" s="15"/>
      <c r="J25" s="15"/>
    </row>
    <row r="26" spans="2:10" ht="14.4">
      <c r="B26" s="312" t="s">
        <v>21</v>
      </c>
      <c r="C26" s="312"/>
      <c r="D26" s="313" t="s">
        <v>22</v>
      </c>
      <c r="E26" s="15"/>
      <c r="F26" s="15"/>
      <c r="G26" s="15"/>
      <c r="H26" s="15"/>
      <c r="I26" s="15"/>
      <c r="J26" s="15"/>
    </row>
    <row r="27" spans="2:10" ht="14.4">
      <c r="B27" s="312" t="s">
        <v>23</v>
      </c>
      <c r="C27" s="312"/>
      <c r="D27" s="313" t="s">
        <v>24</v>
      </c>
      <c r="E27" s="15"/>
      <c r="F27" s="15"/>
      <c r="G27" s="15"/>
      <c r="H27" s="15"/>
      <c r="I27" s="15"/>
      <c r="J27" s="15"/>
    </row>
    <row r="28" spans="2:10" ht="14.4">
      <c r="B28" s="312" t="s">
        <v>25</v>
      </c>
      <c r="C28" s="312"/>
      <c r="D28" s="313" t="s">
        <v>26</v>
      </c>
      <c r="E28" s="15"/>
      <c r="F28" s="15"/>
      <c r="G28" s="15"/>
      <c r="H28" s="15"/>
      <c r="I28" s="15"/>
      <c r="J28" s="15"/>
    </row>
    <row r="29" spans="2:10" ht="14.4">
      <c r="B29" s="312" t="s">
        <v>21</v>
      </c>
      <c r="C29" s="312"/>
      <c r="D29" s="313" t="s">
        <v>27</v>
      </c>
      <c r="E29" s="15"/>
      <c r="F29" s="15"/>
      <c r="G29" s="15"/>
      <c r="H29" s="15"/>
      <c r="I29" s="15"/>
      <c r="J29" s="15"/>
    </row>
    <row r="30" spans="2:10">
      <c r="B30" s="312" t="s">
        <v>23</v>
      </c>
      <c r="C30" s="312"/>
      <c r="D30" s="313" t="s">
        <v>28</v>
      </c>
    </row>
    <row r="31" spans="2:10">
      <c r="B31" s="312"/>
      <c r="C31" s="312"/>
      <c r="D31" s="313"/>
    </row>
    <row r="32" spans="2:10">
      <c r="B32" s="312" t="s">
        <v>25</v>
      </c>
      <c r="C32" s="312"/>
      <c r="D32" s="313" t="s">
        <v>803</v>
      </c>
    </row>
    <row r="33" spans="2:6">
      <c r="B33" s="312" t="s">
        <v>21</v>
      </c>
      <c r="C33" s="312"/>
      <c r="D33" s="313" t="s">
        <v>804</v>
      </c>
    </row>
    <row r="34" spans="2:6">
      <c r="B34" s="312" t="s">
        <v>23</v>
      </c>
      <c r="C34" s="312"/>
      <c r="D34" s="313" t="s">
        <v>805</v>
      </c>
    </row>
    <row r="35" spans="2:6">
      <c r="B35" s="316"/>
    </row>
    <row r="36" spans="2:6">
      <c r="B36" s="317" t="s">
        <v>29</v>
      </c>
      <c r="C36" s="318"/>
    </row>
    <row r="38" spans="2:6">
      <c r="B38" s="826" t="s">
        <v>30</v>
      </c>
      <c r="C38" s="827"/>
      <c r="D38" s="826" t="s">
        <v>31</v>
      </c>
      <c r="E38" s="828"/>
      <c r="F38" s="827"/>
    </row>
    <row r="39" spans="2:6" s="462" customFormat="1" ht="13.95" customHeight="1">
      <c r="B39" s="832" t="s">
        <v>32</v>
      </c>
      <c r="C39" s="833"/>
      <c r="D39" s="837" t="s">
        <v>790</v>
      </c>
      <c r="E39" s="838"/>
      <c r="F39" s="839"/>
    </row>
    <row r="40" spans="2:6" s="462" customFormat="1" ht="13.95" customHeight="1">
      <c r="B40" s="834"/>
      <c r="C40" s="835"/>
      <c r="D40" s="837" t="s">
        <v>844</v>
      </c>
      <c r="E40" s="838"/>
      <c r="F40" s="839"/>
    </row>
    <row r="41" spans="2:6" ht="13.95" customHeight="1">
      <c r="B41" s="840" t="s">
        <v>34</v>
      </c>
      <c r="C41" s="841"/>
      <c r="D41" s="841"/>
      <c r="E41" s="841"/>
      <c r="F41" s="842"/>
    </row>
    <row r="42" spans="2:6" s="462" customFormat="1" ht="15.75" customHeight="1">
      <c r="B42" s="837" t="s">
        <v>35</v>
      </c>
      <c r="C42" s="839"/>
      <c r="D42" s="837" t="s">
        <v>790</v>
      </c>
      <c r="E42" s="838"/>
      <c r="F42" s="839"/>
    </row>
    <row r="43" spans="2:6" s="462" customFormat="1" ht="15.75" customHeight="1">
      <c r="B43" s="837" t="s">
        <v>36</v>
      </c>
      <c r="C43" s="839"/>
      <c r="D43" s="837" t="s">
        <v>845</v>
      </c>
      <c r="E43" s="838"/>
      <c r="F43" s="839"/>
    </row>
    <row r="44" spans="2:6" s="462" customFormat="1" ht="15.75" customHeight="1">
      <c r="B44" s="837" t="s">
        <v>37</v>
      </c>
      <c r="C44" s="839"/>
      <c r="D44" s="837" t="s">
        <v>806</v>
      </c>
      <c r="E44" s="838"/>
      <c r="F44" s="839"/>
    </row>
    <row r="45" spans="2:6" s="462" customFormat="1" ht="13.95" customHeight="1">
      <c r="B45" s="837" t="s">
        <v>39</v>
      </c>
      <c r="C45" s="839"/>
      <c r="D45" s="844" t="s">
        <v>40</v>
      </c>
      <c r="E45" s="845"/>
      <c r="F45" s="846"/>
    </row>
    <row r="46" spans="2:6" s="462" customFormat="1" ht="15.75" customHeight="1">
      <c r="B46" s="837" t="s">
        <v>41</v>
      </c>
      <c r="C46" s="839"/>
      <c r="D46" s="837" t="s">
        <v>42</v>
      </c>
      <c r="E46" s="838"/>
      <c r="F46" s="839"/>
    </row>
    <row r="47" spans="2:6">
      <c r="B47" s="840" t="s">
        <v>43</v>
      </c>
      <c r="C47" s="841"/>
      <c r="D47" s="841"/>
      <c r="E47" s="841"/>
      <c r="F47" s="842"/>
    </row>
    <row r="48" spans="2:6" s="462" customFormat="1" ht="15.75" customHeight="1">
      <c r="B48" s="802" t="s">
        <v>44</v>
      </c>
      <c r="C48" s="803"/>
      <c r="D48" s="802" t="s">
        <v>910</v>
      </c>
      <c r="E48" s="804"/>
      <c r="F48" s="803"/>
    </row>
    <row r="49" spans="2:6" s="462" customFormat="1" ht="15.75" customHeight="1">
      <c r="B49" s="802" t="s">
        <v>45</v>
      </c>
      <c r="C49" s="803"/>
      <c r="D49" s="802" t="s">
        <v>38</v>
      </c>
      <c r="E49" s="804"/>
      <c r="F49" s="803"/>
    </row>
    <row r="50" spans="2:6" s="462" customFormat="1" ht="15" customHeight="1">
      <c r="B50" s="802" t="s">
        <v>846</v>
      </c>
      <c r="C50" s="803"/>
      <c r="D50" s="802" t="s">
        <v>889</v>
      </c>
      <c r="E50" s="804"/>
      <c r="F50" s="803"/>
    </row>
    <row r="51" spans="2:6" s="462" customFormat="1" ht="15" customHeight="1">
      <c r="B51" s="802" t="s">
        <v>847</v>
      </c>
      <c r="C51" s="803"/>
      <c r="D51" s="802" t="s">
        <v>848</v>
      </c>
      <c r="E51" s="804"/>
      <c r="F51" s="803"/>
    </row>
    <row r="52" spans="2:6" s="462" customFormat="1" ht="15.75" customHeight="1">
      <c r="B52" s="802" t="s">
        <v>47</v>
      </c>
      <c r="C52" s="803"/>
      <c r="D52" s="802" t="s">
        <v>48</v>
      </c>
      <c r="E52" s="804"/>
      <c r="F52" s="803"/>
    </row>
    <row r="53" spans="2:6" s="462" customFormat="1" ht="15.75" customHeight="1">
      <c r="B53" s="802" t="s">
        <v>849</v>
      </c>
      <c r="C53" s="803"/>
      <c r="D53" s="802" t="s">
        <v>850</v>
      </c>
      <c r="E53" s="804"/>
      <c r="F53" s="803"/>
    </row>
    <row r="54" spans="2:6" s="462" customFormat="1" ht="15.75" customHeight="1">
      <c r="B54" s="802" t="s">
        <v>49</v>
      </c>
      <c r="C54" s="803"/>
      <c r="D54" s="802" t="s">
        <v>911</v>
      </c>
      <c r="E54" s="804"/>
      <c r="F54" s="803"/>
    </row>
    <row r="56" spans="2:6">
      <c r="B56" s="836" t="s">
        <v>50</v>
      </c>
      <c r="C56" s="836"/>
    </row>
    <row r="58" spans="2:6">
      <c r="B58" s="314" t="s">
        <v>852</v>
      </c>
      <c r="C58" s="314"/>
    </row>
    <row r="59" spans="2:6">
      <c r="B59" s="314" t="s">
        <v>51</v>
      </c>
      <c r="C59" s="314"/>
    </row>
    <row r="60" spans="2:6">
      <c r="B60" s="314"/>
      <c r="C60" s="314"/>
    </row>
    <row r="61" spans="2:6">
      <c r="B61" s="314" t="s">
        <v>52</v>
      </c>
      <c r="C61" s="314"/>
    </row>
    <row r="62" spans="2:6">
      <c r="B62" s="314"/>
      <c r="C62" s="314"/>
    </row>
    <row r="63" spans="2:6">
      <c r="B63" s="314" t="s">
        <v>53</v>
      </c>
      <c r="C63" s="314"/>
    </row>
    <row r="64" spans="2:6">
      <c r="B64" s="314"/>
      <c r="C64" s="314"/>
    </row>
    <row r="65" spans="2:15" ht="37.200000000000003" customHeight="1">
      <c r="B65" s="843" t="s">
        <v>892</v>
      </c>
      <c r="C65" s="843"/>
      <c r="D65" s="843"/>
      <c r="E65" s="843"/>
      <c r="F65" s="843"/>
      <c r="G65" s="843"/>
      <c r="H65" s="843"/>
      <c r="I65" s="843"/>
      <c r="J65" s="843"/>
      <c r="K65" s="843"/>
      <c r="L65" s="843"/>
      <c r="M65" s="843"/>
      <c r="N65" s="843"/>
      <c r="O65" s="843"/>
    </row>
    <row r="67" spans="2:15">
      <c r="B67" s="319" t="s">
        <v>54</v>
      </c>
      <c r="C67" s="319"/>
      <c r="D67" s="320">
        <v>30000000000</v>
      </c>
    </row>
    <row r="68" spans="2:15">
      <c r="B68" s="319" t="s">
        <v>55</v>
      </c>
      <c r="C68" s="319"/>
      <c r="D68" s="320">
        <v>30000000000</v>
      </c>
      <c r="F68" s="321"/>
      <c r="L68" s="322"/>
    </row>
    <row r="69" spans="2:15">
      <c r="B69" s="319" t="s">
        <v>56</v>
      </c>
      <c r="C69" s="319"/>
      <c r="D69" s="320">
        <v>30000000000</v>
      </c>
      <c r="F69" s="321"/>
      <c r="L69" s="322"/>
    </row>
    <row r="70" spans="2:15">
      <c r="B70" s="319" t="s">
        <v>57</v>
      </c>
      <c r="C70" s="319"/>
      <c r="D70" s="320">
        <v>1000000</v>
      </c>
      <c r="F70" s="321"/>
      <c r="L70" s="322"/>
    </row>
    <row r="71" spans="2:15">
      <c r="B71" s="319" t="s">
        <v>791</v>
      </c>
      <c r="C71" s="319"/>
      <c r="D71" s="320">
        <v>4932000000</v>
      </c>
    </row>
    <row r="73" spans="2:15" ht="15" customHeight="1">
      <c r="B73" s="829" t="s">
        <v>58</v>
      </c>
      <c r="C73" s="830"/>
      <c r="D73" s="830"/>
      <c r="E73" s="830"/>
      <c r="F73" s="830"/>
      <c r="G73" s="830"/>
      <c r="H73" s="830"/>
      <c r="I73" s="831"/>
    </row>
    <row r="74" spans="2:15" ht="52.8">
      <c r="B74" s="376" t="s">
        <v>59</v>
      </c>
      <c r="C74" s="376" t="s">
        <v>60</v>
      </c>
      <c r="D74" s="376" t="s">
        <v>61</v>
      </c>
      <c r="E74" s="376" t="s">
        <v>62</v>
      </c>
      <c r="F74" s="376" t="s">
        <v>63</v>
      </c>
      <c r="G74" s="376" t="s">
        <v>64</v>
      </c>
      <c r="H74" s="376" t="s">
        <v>65</v>
      </c>
      <c r="I74" s="376" t="s">
        <v>66</v>
      </c>
    </row>
    <row r="75" spans="2:15" s="462" customFormat="1" ht="13.8" customHeight="1">
      <c r="B75" s="809">
        <v>1</v>
      </c>
      <c r="C75" s="809" t="s">
        <v>561</v>
      </c>
      <c r="D75" s="813" t="s">
        <v>1021</v>
      </c>
      <c r="E75" s="813">
        <v>29999</v>
      </c>
      <c r="F75" s="811" t="s">
        <v>1022</v>
      </c>
      <c r="G75" s="813">
        <v>29999</v>
      </c>
      <c r="H75" s="805">
        <v>29999999</v>
      </c>
      <c r="I75" s="807">
        <v>0.99990000000000001</v>
      </c>
      <c r="J75" s="309"/>
    </row>
    <row r="76" spans="2:15" s="462" customFormat="1">
      <c r="B76" s="810"/>
      <c r="C76" s="810"/>
      <c r="D76" s="814"/>
      <c r="E76" s="814"/>
      <c r="F76" s="812"/>
      <c r="G76" s="814"/>
      <c r="H76" s="806"/>
      <c r="I76" s="808"/>
      <c r="J76" s="309"/>
    </row>
    <row r="77" spans="2:15" s="462" customFormat="1" ht="26.4">
      <c r="B77" s="463">
        <v>2</v>
      </c>
      <c r="C77" s="463" t="s">
        <v>68</v>
      </c>
      <c r="D77" s="464">
        <v>30000</v>
      </c>
      <c r="E77" s="463">
        <v>1</v>
      </c>
      <c r="F77" s="722" t="s">
        <v>1022</v>
      </c>
      <c r="G77" s="463">
        <v>1</v>
      </c>
      <c r="H77" s="465">
        <v>1000000</v>
      </c>
      <c r="I77" s="466">
        <v>1E-4</v>
      </c>
      <c r="J77" s="309"/>
    </row>
    <row r="79" spans="2:15" ht="15" customHeight="1">
      <c r="B79" s="829" t="s">
        <v>69</v>
      </c>
      <c r="C79" s="830"/>
      <c r="D79" s="830"/>
      <c r="E79" s="830"/>
      <c r="F79" s="830"/>
      <c r="G79" s="830"/>
      <c r="H79" s="830"/>
      <c r="I79" s="831"/>
    </row>
    <row r="80" spans="2:15" ht="39.6">
      <c r="B80" s="376" t="s">
        <v>59</v>
      </c>
      <c r="C80" s="376" t="s">
        <v>60</v>
      </c>
      <c r="D80" s="376" t="s">
        <v>61</v>
      </c>
      <c r="E80" s="376" t="s">
        <v>62</v>
      </c>
      <c r="F80" s="376" t="s">
        <v>63</v>
      </c>
      <c r="G80" s="376" t="s">
        <v>64</v>
      </c>
      <c r="H80" s="376" t="s">
        <v>65</v>
      </c>
      <c r="I80" s="376" t="s">
        <v>70</v>
      </c>
    </row>
    <row r="81" spans="2:9" s="462" customFormat="1" ht="13.8" customHeight="1">
      <c r="B81" s="809">
        <v>1</v>
      </c>
      <c r="C81" s="809" t="s">
        <v>561</v>
      </c>
      <c r="D81" s="815" t="s">
        <v>1023</v>
      </c>
      <c r="E81" s="813">
        <v>29999</v>
      </c>
      <c r="F81" s="811" t="s">
        <v>1022</v>
      </c>
      <c r="G81" s="813">
        <v>29999</v>
      </c>
      <c r="H81" s="805">
        <v>24999000000</v>
      </c>
      <c r="I81" s="807">
        <v>0.99995999999999996</v>
      </c>
    </row>
    <row r="82" spans="2:9" s="462" customFormat="1">
      <c r="B82" s="810"/>
      <c r="C82" s="810"/>
      <c r="D82" s="816"/>
      <c r="E82" s="814"/>
      <c r="F82" s="812"/>
      <c r="G82" s="814"/>
      <c r="H82" s="806"/>
      <c r="I82" s="808"/>
    </row>
    <row r="83" spans="2:9" s="462" customFormat="1" ht="26.4">
      <c r="B83" s="463">
        <v>2</v>
      </c>
      <c r="C83" s="463" t="s">
        <v>68</v>
      </c>
      <c r="D83" s="464">
        <v>30000</v>
      </c>
      <c r="E83" s="463">
        <v>1</v>
      </c>
      <c r="F83" s="723" t="s">
        <v>1022</v>
      </c>
      <c r="G83" s="464">
        <v>1</v>
      </c>
      <c r="H83" s="465">
        <v>1000000</v>
      </c>
      <c r="I83" s="466">
        <v>4.0000000000000003E-5</v>
      </c>
    </row>
    <row r="86" spans="2:9">
      <c r="B86" s="323" t="s">
        <v>71</v>
      </c>
      <c r="C86" s="323"/>
    </row>
    <row r="88" spans="2:9" ht="15.6">
      <c r="B88" s="467" t="s">
        <v>890</v>
      </c>
      <c r="C88" s="468"/>
    </row>
    <row r="89" spans="2:9" ht="15.6">
      <c r="B89" s="467" t="s">
        <v>891</v>
      </c>
      <c r="C89" s="468"/>
    </row>
    <row r="91" spans="2:9">
      <c r="B91" s="323" t="s">
        <v>72</v>
      </c>
      <c r="C91" s="323"/>
    </row>
    <row r="93" spans="2:9" ht="15" customHeight="1">
      <c r="B93" s="819" t="s">
        <v>73</v>
      </c>
      <c r="C93" s="820"/>
      <c r="D93" s="821" t="s">
        <v>74</v>
      </c>
      <c r="E93" s="822"/>
    </row>
    <row r="94" spans="2:9" s="462" customFormat="1" ht="12.75" customHeight="1">
      <c r="B94" s="572" t="s">
        <v>561</v>
      </c>
      <c r="C94" s="572"/>
      <c r="D94" s="817" t="s">
        <v>75</v>
      </c>
      <c r="E94" s="818"/>
    </row>
    <row r="95" spans="2:9" s="462" customFormat="1" ht="12.75" customHeight="1">
      <c r="B95" s="575" t="s">
        <v>830</v>
      </c>
      <c r="C95" s="576"/>
      <c r="D95" s="817" t="s">
        <v>76</v>
      </c>
      <c r="E95" s="818"/>
    </row>
    <row r="96" spans="2:9" s="462" customFormat="1">
      <c r="B96" s="575" t="s">
        <v>768</v>
      </c>
      <c r="C96" s="576"/>
      <c r="D96" s="573" t="s">
        <v>35</v>
      </c>
      <c r="E96" s="574"/>
    </row>
    <row r="97" spans="2:5" s="462" customFormat="1">
      <c r="B97" s="575" t="s">
        <v>790</v>
      </c>
      <c r="C97" s="576"/>
      <c r="D97" s="573" t="s">
        <v>36</v>
      </c>
      <c r="E97" s="574"/>
    </row>
    <row r="98" spans="2:5" s="462" customFormat="1">
      <c r="B98" s="575" t="s">
        <v>806</v>
      </c>
      <c r="C98" s="576"/>
      <c r="D98" s="573" t="s">
        <v>77</v>
      </c>
      <c r="E98" s="574"/>
    </row>
    <row r="99" spans="2:5" s="462" customFormat="1">
      <c r="B99" s="575" t="s">
        <v>78</v>
      </c>
      <c r="C99" s="576"/>
      <c r="D99" s="573" t="s">
        <v>79</v>
      </c>
      <c r="E99" s="574"/>
    </row>
    <row r="100" spans="2:5" s="462" customFormat="1">
      <c r="B100" s="572" t="s">
        <v>42</v>
      </c>
      <c r="C100" s="572"/>
      <c r="D100" s="573" t="s">
        <v>41</v>
      </c>
      <c r="E100" s="574"/>
    </row>
    <row r="101" spans="2:5" ht="15.75" customHeight="1">
      <c r="B101" s="800" t="s">
        <v>910</v>
      </c>
      <c r="C101" s="801"/>
      <c r="D101" s="573" t="s">
        <v>44</v>
      </c>
      <c r="E101" s="574"/>
    </row>
    <row r="102" spans="2:5" s="462" customFormat="1" ht="15.75" customHeight="1">
      <c r="B102" s="575" t="s">
        <v>889</v>
      </c>
      <c r="C102" s="576"/>
      <c r="D102" s="575" t="s">
        <v>900</v>
      </c>
      <c r="E102" s="576"/>
    </row>
    <row r="103" spans="2:5" s="462" customFormat="1" ht="15.75" customHeight="1">
      <c r="B103" s="572" t="s">
        <v>38</v>
      </c>
      <c r="C103" s="608"/>
      <c r="D103" s="575" t="s">
        <v>45</v>
      </c>
      <c r="E103" s="576"/>
    </row>
    <row r="104" spans="2:5" s="462" customFormat="1" ht="15.75" customHeight="1">
      <c r="B104" s="575" t="s">
        <v>848</v>
      </c>
      <c r="C104" s="576"/>
      <c r="D104" s="575" t="s">
        <v>847</v>
      </c>
      <c r="E104" s="576"/>
    </row>
    <row r="105" spans="2:5" s="462" customFormat="1" ht="15.75" customHeight="1">
      <c r="B105" s="575" t="s">
        <v>48</v>
      </c>
      <c r="C105" s="576"/>
      <c r="D105" s="575" t="s">
        <v>47</v>
      </c>
      <c r="E105" s="576"/>
    </row>
    <row r="106" spans="2:5" s="462" customFormat="1" ht="15.75" customHeight="1">
      <c r="B106" s="575" t="s">
        <v>850</v>
      </c>
      <c r="C106" s="576"/>
      <c r="D106" s="575" t="s">
        <v>851</v>
      </c>
      <c r="E106" s="576"/>
    </row>
    <row r="107" spans="2:5" s="462" customFormat="1" ht="15.75" customHeight="1">
      <c r="B107" s="575" t="s">
        <v>911</v>
      </c>
      <c r="C107" s="576"/>
      <c r="D107" s="575" t="s">
        <v>49</v>
      </c>
      <c r="E107" s="576"/>
    </row>
    <row r="109" spans="2:5">
      <c r="B109" s="312" t="s">
        <v>792</v>
      </c>
      <c r="C109" s="312"/>
    </row>
    <row r="110" spans="2:5">
      <c r="B110" s="312" t="s">
        <v>81</v>
      </c>
      <c r="C110" s="312"/>
    </row>
    <row r="111" spans="2:5">
      <c r="B111" s="324" t="s">
        <v>82</v>
      </c>
      <c r="C111" s="324"/>
    </row>
    <row r="112" spans="2:5">
      <c r="B112" s="312" t="s">
        <v>83</v>
      </c>
      <c r="C112" s="312"/>
    </row>
    <row r="113" spans="2:9">
      <c r="B113" s="312" t="s">
        <v>817</v>
      </c>
      <c r="C113" s="312"/>
    </row>
    <row r="114" spans="2:9" ht="14.4" thickBot="1"/>
    <row r="115" spans="2:9" ht="14.4" thickBot="1">
      <c r="B115" s="790" t="s">
        <v>793</v>
      </c>
      <c r="C115" s="791"/>
      <c r="D115" s="791"/>
      <c r="E115" s="791"/>
      <c r="F115" s="791"/>
      <c r="G115" s="791"/>
      <c r="H115" s="791"/>
      <c r="I115" s="792"/>
    </row>
    <row r="116" spans="2:9" ht="14.4" thickBot="1">
      <c r="B116" s="790" t="s">
        <v>84</v>
      </c>
      <c r="C116" s="793"/>
      <c r="D116" s="404" t="s">
        <v>85</v>
      </c>
      <c r="E116" s="794" t="s">
        <v>86</v>
      </c>
      <c r="F116" s="791"/>
      <c r="G116" s="791"/>
      <c r="H116" s="791"/>
      <c r="I116" s="792"/>
    </row>
    <row r="117" spans="2:9" s="462" customFormat="1" ht="16.95" customHeight="1" thickBot="1">
      <c r="B117" s="795" t="s">
        <v>794</v>
      </c>
      <c r="C117" s="796"/>
      <c r="D117" s="469">
        <v>0.30249999999999999</v>
      </c>
      <c r="E117" s="797" t="s">
        <v>800</v>
      </c>
      <c r="F117" s="798"/>
      <c r="G117" s="798"/>
      <c r="H117" s="798"/>
      <c r="I117" s="799"/>
    </row>
    <row r="118" spans="2:9" s="462" customFormat="1" ht="45" customHeight="1" thickBot="1">
      <c r="B118" s="784" t="s">
        <v>795</v>
      </c>
      <c r="C118" s="785"/>
      <c r="D118" s="470">
        <v>0.2346</v>
      </c>
      <c r="E118" s="786" t="s">
        <v>801</v>
      </c>
      <c r="F118" s="787"/>
      <c r="G118" s="787"/>
      <c r="H118" s="787"/>
      <c r="I118" s="788"/>
    </row>
    <row r="119" spans="2:9" s="462" customFormat="1" ht="45" customHeight="1" thickBot="1">
      <c r="B119" s="784" t="s">
        <v>796</v>
      </c>
      <c r="C119" s="785"/>
      <c r="D119" s="470">
        <v>5.8099999999999999E-2</v>
      </c>
      <c r="E119" s="786" t="s">
        <v>798</v>
      </c>
      <c r="F119" s="787"/>
      <c r="G119" s="787"/>
      <c r="H119" s="787"/>
      <c r="I119" s="788"/>
    </row>
    <row r="120" spans="2:9" s="462" customFormat="1" ht="45" customHeight="1" thickBot="1">
      <c r="B120" s="784" t="s">
        <v>797</v>
      </c>
      <c r="C120" s="785"/>
      <c r="D120" s="470">
        <v>0.40479999999999999</v>
      </c>
      <c r="E120" s="786" t="s">
        <v>799</v>
      </c>
      <c r="F120" s="787"/>
      <c r="G120" s="787"/>
      <c r="H120" s="787"/>
      <c r="I120" s="788"/>
    </row>
    <row r="121" spans="2:9" s="325" customFormat="1" ht="13.2"/>
    <row r="122" spans="2:9">
      <c r="C122" s="312"/>
    </row>
    <row r="123" spans="2:9">
      <c r="B123" s="312" t="s">
        <v>831</v>
      </c>
      <c r="C123" s="312"/>
    </row>
    <row r="124" spans="2:9">
      <c r="B124" s="312" t="s">
        <v>789</v>
      </c>
      <c r="C124" s="324"/>
    </row>
    <row r="125" spans="2:9">
      <c r="B125" s="324" t="s">
        <v>82</v>
      </c>
      <c r="C125" s="312"/>
    </row>
    <row r="126" spans="2:9">
      <c r="B126" s="312" t="s">
        <v>87</v>
      </c>
    </row>
  </sheetData>
  <mergeCells count="73">
    <mergeCell ref="B65:O65"/>
    <mergeCell ref="B120:C120"/>
    <mergeCell ref="E120:I120"/>
    <mergeCell ref="B4:L4"/>
    <mergeCell ref="B5:L5"/>
    <mergeCell ref="B49:C49"/>
    <mergeCell ref="B42:C42"/>
    <mergeCell ref="B43:C43"/>
    <mergeCell ref="B44:C44"/>
    <mergeCell ref="B45:C45"/>
    <mergeCell ref="B46:C46"/>
    <mergeCell ref="B47:F47"/>
    <mergeCell ref="D45:F45"/>
    <mergeCell ref="D46:F46"/>
    <mergeCell ref="D54:F54"/>
    <mergeCell ref="B54:C54"/>
    <mergeCell ref="D42:F42"/>
    <mergeCell ref="D43:F43"/>
    <mergeCell ref="D44:F44"/>
    <mergeCell ref="B41:F41"/>
    <mergeCell ref="D53:F53"/>
    <mergeCell ref="D49:F49"/>
    <mergeCell ref="B53:C53"/>
    <mergeCell ref="B50:C50"/>
    <mergeCell ref="D50:F50"/>
    <mergeCell ref="B52:C52"/>
    <mergeCell ref="D52:F52"/>
    <mergeCell ref="B51:C51"/>
    <mergeCell ref="D51:F51"/>
    <mergeCell ref="D95:E95"/>
    <mergeCell ref="B93:C93"/>
    <mergeCell ref="D93:E93"/>
    <mergeCell ref="B9:I9"/>
    <mergeCell ref="D94:E94"/>
    <mergeCell ref="B10:I10"/>
    <mergeCell ref="B11:I11"/>
    <mergeCell ref="B38:C38"/>
    <mergeCell ref="D38:F38"/>
    <mergeCell ref="B73:I73"/>
    <mergeCell ref="B79:I79"/>
    <mergeCell ref="B39:C40"/>
    <mergeCell ref="B56:C56"/>
    <mergeCell ref="E75:E76"/>
    <mergeCell ref="D39:F39"/>
    <mergeCell ref="D40:F40"/>
    <mergeCell ref="I81:I82"/>
    <mergeCell ref="B75:B76"/>
    <mergeCell ref="C75:C76"/>
    <mergeCell ref="F75:F76"/>
    <mergeCell ref="G75:G76"/>
    <mergeCell ref="C81:C82"/>
    <mergeCell ref="E81:E82"/>
    <mergeCell ref="F81:F82"/>
    <mergeCell ref="G81:G82"/>
    <mergeCell ref="H81:H82"/>
    <mergeCell ref="D75:D76"/>
    <mergeCell ref="D81:D82"/>
    <mergeCell ref="B119:C119"/>
    <mergeCell ref="E119:I119"/>
    <mergeCell ref="B118:C118"/>
    <mergeCell ref="E118:I118"/>
    <mergeCell ref="B3:L3"/>
    <mergeCell ref="B115:I115"/>
    <mergeCell ref="B116:C116"/>
    <mergeCell ref="E116:I116"/>
    <mergeCell ref="B117:C117"/>
    <mergeCell ref="E117:I117"/>
    <mergeCell ref="B101:C101"/>
    <mergeCell ref="B48:C48"/>
    <mergeCell ref="D48:F48"/>
    <mergeCell ref="H75:H76"/>
    <mergeCell ref="I75:I76"/>
    <mergeCell ref="B81:B82"/>
  </mergeCells>
  <hyperlinks>
    <hyperlink ref="I8" location="INDICE!A1" display="Índice" xr:uid="{C65AC89A-E0A9-4E38-A1E6-85FE94EA86AA}"/>
    <hyperlink ref="D19" r:id="rId1" xr:uid="{6B719048-7D7B-4840-86CF-3B6C2E0E6430}"/>
    <hyperlink ref="D20" r:id="rId2" display="mailto:info@sudameriscb.com.py" xr:uid="{67C4693C-A40B-4756-8C7F-130F2B255EF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108"/>
  <sheetViews>
    <sheetView showGridLines="0" topLeftCell="A78" zoomScale="60" zoomScaleNormal="60" zoomScaleSheetLayoutView="80" workbookViewId="0">
      <selection activeCell="B95" sqref="B95:B96"/>
    </sheetView>
  </sheetViews>
  <sheetFormatPr baseColWidth="10" defaultColWidth="11.44140625" defaultRowHeight="15.6"/>
  <cols>
    <col min="1" max="1" width="1.44140625" style="20" customWidth="1"/>
    <col min="2" max="2" width="62.88671875" style="20" customWidth="1"/>
    <col min="3" max="3" width="11.109375" style="20" customWidth="1"/>
    <col min="4" max="4" width="22" style="20" bestFit="1" customWidth="1"/>
    <col min="5" max="5" width="2" style="20" customWidth="1"/>
    <col min="6" max="6" width="22.109375" style="20" customWidth="1"/>
    <col min="7" max="7" width="0.6640625" style="20" customWidth="1"/>
    <col min="8" max="8" width="63" style="20" customWidth="1"/>
    <col min="9" max="9" width="11.109375" style="20" customWidth="1"/>
    <col min="10" max="10" width="22" style="20" bestFit="1" customWidth="1"/>
    <col min="11" max="11" width="19.21875" style="20" bestFit="1" customWidth="1"/>
    <col min="12" max="12" width="22" style="20" bestFit="1" customWidth="1"/>
    <col min="13" max="13" width="2.5546875" style="20" customWidth="1"/>
    <col min="14" max="14" width="21.44140625" style="20" customWidth="1"/>
    <col min="15" max="15" width="16.6640625" style="21" customWidth="1"/>
    <col min="16" max="16" width="18.88671875" style="21" bestFit="1" customWidth="1"/>
    <col min="17" max="17" width="13.5546875" style="20" bestFit="1" customWidth="1"/>
    <col min="18" max="16384" width="11.44140625" style="20"/>
  </cols>
  <sheetData>
    <row r="1" spans="2:16" ht="10.199999999999999" customHeight="1"/>
    <row r="2" spans="2:16" s="460" customFormat="1" ht="20.399999999999999" customHeight="1">
      <c r="B2" s="459"/>
      <c r="C2" s="459"/>
      <c r="D2" s="459"/>
      <c r="E2" s="459"/>
      <c r="F2" s="459"/>
      <c r="G2" s="459"/>
      <c r="H2" s="459"/>
      <c r="I2" s="459"/>
      <c r="J2" s="459"/>
      <c r="K2" s="459"/>
      <c r="L2" s="459"/>
      <c r="M2" s="459"/>
      <c r="N2" s="459"/>
      <c r="O2" s="459"/>
      <c r="P2" s="461"/>
    </row>
    <row r="3" spans="2:16" s="460" customFormat="1" ht="18">
      <c r="B3" s="789"/>
      <c r="C3" s="789"/>
      <c r="D3" s="789"/>
      <c r="E3" s="789"/>
      <c r="F3" s="789"/>
      <c r="G3" s="789"/>
      <c r="H3" s="789"/>
      <c r="I3" s="789"/>
      <c r="J3" s="789"/>
      <c r="K3" s="789"/>
      <c r="L3" s="789"/>
      <c r="O3" s="461"/>
      <c r="P3" s="461"/>
    </row>
    <row r="4" spans="2:16" s="460" customFormat="1" ht="18">
      <c r="B4" s="789"/>
      <c r="C4" s="789"/>
      <c r="D4" s="789"/>
      <c r="E4" s="789"/>
      <c r="F4" s="789"/>
      <c r="G4" s="789"/>
      <c r="H4" s="789"/>
      <c r="I4" s="789"/>
      <c r="J4" s="789"/>
      <c r="K4" s="789"/>
      <c r="L4" s="789"/>
      <c r="O4" s="461"/>
      <c r="P4" s="461"/>
    </row>
    <row r="5" spans="2:16" s="460" customFormat="1" ht="18">
      <c r="B5" s="789"/>
      <c r="C5" s="789"/>
      <c r="D5" s="789"/>
      <c r="E5" s="789"/>
      <c r="F5" s="789"/>
      <c r="G5" s="789"/>
      <c r="H5" s="789"/>
      <c r="I5" s="789"/>
      <c r="J5" s="789"/>
      <c r="K5" s="789"/>
      <c r="L5" s="789"/>
      <c r="O5" s="461"/>
      <c r="P5" s="461"/>
    </row>
    <row r="6" spans="2:16" s="460" customFormat="1" ht="18.600000000000001" customHeight="1">
      <c r="B6" s="789"/>
      <c r="C6" s="789"/>
      <c r="D6" s="789"/>
      <c r="E6" s="789"/>
      <c r="F6" s="789"/>
      <c r="G6" s="789"/>
      <c r="H6" s="789"/>
      <c r="I6" s="789"/>
      <c r="J6" s="789"/>
      <c r="K6" s="789"/>
      <c r="L6" s="789"/>
      <c r="O6" s="461"/>
      <c r="P6" s="461"/>
    </row>
    <row r="7" spans="2:16" s="460" customFormat="1" ht="20.399999999999999" customHeight="1">
      <c r="B7" s="459"/>
      <c r="C7" s="459"/>
      <c r="D7" s="459"/>
      <c r="E7" s="459"/>
      <c r="F7" s="459"/>
      <c r="G7" s="459"/>
      <c r="H7" s="459"/>
      <c r="I7" s="459"/>
      <c r="J7" s="459"/>
      <c r="K7" s="459"/>
      <c r="L7" s="459"/>
      <c r="M7" s="459"/>
      <c r="N7" s="459"/>
      <c r="O7" s="459"/>
      <c r="P7" s="461"/>
    </row>
    <row r="8" spans="2:16" ht="18.600000000000001" customHeight="1">
      <c r="B8" s="15"/>
      <c r="C8" s="15"/>
      <c r="D8" s="15"/>
      <c r="E8" s="15"/>
      <c r="F8" s="15"/>
      <c r="G8" s="15"/>
      <c r="H8" s="15"/>
      <c r="I8" s="15"/>
      <c r="J8" s="15"/>
      <c r="K8" s="15"/>
      <c r="L8" s="15"/>
    </row>
    <row r="9" spans="2:16">
      <c r="H9" s="15"/>
    </row>
    <row r="10" spans="2:16" s="26" customFormat="1" ht="19.2">
      <c r="B10" s="16" t="s">
        <v>778</v>
      </c>
      <c r="C10" s="23"/>
      <c r="D10" s="22"/>
      <c r="E10" s="22"/>
      <c r="F10" s="22"/>
      <c r="G10" s="24"/>
      <c r="H10" s="22"/>
      <c r="I10" s="22"/>
      <c r="J10" s="22"/>
      <c r="K10" s="22"/>
      <c r="L10" s="405" t="s">
        <v>9</v>
      </c>
      <c r="M10" s="22"/>
      <c r="O10" s="27"/>
      <c r="P10" s="27"/>
    </row>
    <row r="11" spans="2:16" s="26" customFormat="1" ht="16.8">
      <c r="B11" s="50" t="s">
        <v>262</v>
      </c>
      <c r="D11" s="28"/>
      <c r="E11" s="28"/>
      <c r="F11" s="28"/>
      <c r="G11" s="28"/>
      <c r="H11" s="28"/>
      <c r="I11" s="28"/>
      <c r="J11" s="28"/>
      <c r="K11" s="28"/>
      <c r="L11" s="28"/>
      <c r="O11" s="27"/>
      <c r="P11" s="27"/>
    </row>
    <row r="12" spans="2:16" s="26" customFormat="1" ht="16.8">
      <c r="B12" s="50" t="s">
        <v>953</v>
      </c>
      <c r="D12" s="28"/>
      <c r="E12" s="28"/>
      <c r="F12" s="28"/>
      <c r="G12" s="28"/>
      <c r="H12" s="28"/>
      <c r="I12" s="28"/>
      <c r="J12" s="28"/>
      <c r="K12" s="28"/>
      <c r="L12" s="28"/>
      <c r="O12" s="27"/>
      <c r="P12" s="27"/>
    </row>
    <row r="13" spans="2:16" s="26" customFormat="1">
      <c r="B13" s="29" t="s">
        <v>263</v>
      </c>
      <c r="C13" s="29"/>
      <c r="D13" s="29"/>
      <c r="E13" s="29"/>
      <c r="F13" s="29"/>
      <c r="G13" s="29"/>
      <c r="H13" s="29"/>
      <c r="I13" s="29"/>
      <c r="J13" s="29"/>
      <c r="K13" s="29"/>
      <c r="L13" s="29"/>
      <c r="O13" s="27"/>
      <c r="P13" s="27"/>
    </row>
    <row r="14" spans="2:16">
      <c r="D14" s="31"/>
      <c r="F14" s="31"/>
    </row>
    <row r="15" spans="2:16" ht="9.6" customHeight="1">
      <c r="G15" s="30"/>
    </row>
    <row r="16" spans="2:16" ht="18">
      <c r="B16" s="377" t="s">
        <v>89</v>
      </c>
      <c r="C16" s="378"/>
      <c r="D16" s="379">
        <v>45565</v>
      </c>
      <c r="E16" s="379"/>
      <c r="F16" s="379">
        <v>45291</v>
      </c>
      <c r="G16" s="39"/>
      <c r="H16" s="377" t="s">
        <v>116</v>
      </c>
      <c r="I16" s="380"/>
      <c r="J16" s="379">
        <v>45565</v>
      </c>
      <c r="K16" s="379"/>
      <c r="L16" s="379">
        <v>45291</v>
      </c>
    </row>
    <row r="17" spans="2:16" ht="18">
      <c r="B17" s="471" t="s">
        <v>90</v>
      </c>
      <c r="C17" s="472"/>
      <c r="D17" s="473"/>
      <c r="E17" s="473"/>
      <c r="F17" s="474"/>
      <c r="G17" s="475"/>
      <c r="H17" s="476" t="s">
        <v>117</v>
      </c>
      <c r="I17" s="476"/>
      <c r="J17" s="477"/>
      <c r="K17" s="477"/>
      <c r="L17" s="473"/>
      <c r="O17" s="20"/>
      <c r="P17" s="20"/>
    </row>
    <row r="18" spans="2:16" ht="18">
      <c r="B18" s="471" t="s">
        <v>264</v>
      </c>
      <c r="C18" s="478" t="s">
        <v>265</v>
      </c>
      <c r="D18" s="561">
        <v>8086559188.8000021</v>
      </c>
      <c r="E18" s="561"/>
      <c r="F18" s="561">
        <v>13212503831</v>
      </c>
      <c r="G18" s="475"/>
      <c r="H18" s="476" t="s">
        <v>266</v>
      </c>
      <c r="I18" s="479"/>
      <c r="J18" s="561">
        <v>2676358688.3200073</v>
      </c>
      <c r="K18" s="561"/>
      <c r="L18" s="561">
        <v>4413172719.1409998</v>
      </c>
      <c r="O18" s="20"/>
      <c r="P18" s="20"/>
    </row>
    <row r="19" spans="2:16" ht="18">
      <c r="B19" s="480" t="s">
        <v>190</v>
      </c>
      <c r="C19" s="472"/>
      <c r="D19" s="562">
        <v>0</v>
      </c>
      <c r="E19" s="562"/>
      <c r="F19" s="562">
        <v>0</v>
      </c>
      <c r="G19" s="481"/>
      <c r="H19" s="482" t="s">
        <v>208</v>
      </c>
      <c r="I19" s="483" t="s">
        <v>267</v>
      </c>
      <c r="J19" s="562">
        <v>2434173999.3200073</v>
      </c>
      <c r="K19" s="562"/>
      <c r="L19" s="562">
        <v>4001406588</v>
      </c>
      <c r="O19" s="31"/>
      <c r="P19" s="31"/>
    </row>
    <row r="20" spans="2:16" ht="18">
      <c r="B20" s="480" t="s">
        <v>268</v>
      </c>
      <c r="C20" s="472"/>
      <c r="D20" s="562">
        <v>0</v>
      </c>
      <c r="E20" s="562"/>
      <c r="F20" s="562">
        <v>0</v>
      </c>
      <c r="G20" s="481"/>
      <c r="H20" s="482" t="s">
        <v>214</v>
      </c>
      <c r="I20" s="483" t="s">
        <v>269</v>
      </c>
      <c r="J20" s="562">
        <v>230482844</v>
      </c>
      <c r="K20" s="562"/>
      <c r="L20" s="562">
        <v>217270382.141</v>
      </c>
      <c r="O20" s="31"/>
      <c r="P20" s="31"/>
    </row>
    <row r="21" spans="2:16" ht="18">
      <c r="B21" s="480" t="s">
        <v>91</v>
      </c>
      <c r="C21" s="472"/>
      <c r="D21" s="562">
        <v>8086559188.8000021</v>
      </c>
      <c r="E21" s="562"/>
      <c r="F21" s="562">
        <v>13212503831</v>
      </c>
      <c r="G21" s="481"/>
      <c r="H21" s="482" t="s">
        <v>213</v>
      </c>
      <c r="I21" s="483" t="s">
        <v>270</v>
      </c>
      <c r="J21" s="562">
        <v>11701845</v>
      </c>
      <c r="K21" s="562"/>
      <c r="L21" s="562">
        <v>194495749</v>
      </c>
      <c r="O21" s="31"/>
      <c r="P21" s="31"/>
    </row>
    <row r="22" spans="2:16" ht="18">
      <c r="B22" s="480"/>
      <c r="C22" s="472"/>
      <c r="D22" s="562"/>
      <c r="E22" s="562"/>
      <c r="F22" s="562"/>
      <c r="G22" s="481"/>
      <c r="H22" s="482" t="s">
        <v>271</v>
      </c>
      <c r="I22" s="483"/>
      <c r="J22" s="562">
        <v>0</v>
      </c>
      <c r="K22" s="562"/>
      <c r="L22" s="562">
        <v>0</v>
      </c>
      <c r="O22" s="20"/>
      <c r="P22" s="31"/>
    </row>
    <row r="23" spans="2:16" ht="18">
      <c r="B23" s="471" t="s">
        <v>272</v>
      </c>
      <c r="C23" s="478" t="s">
        <v>273</v>
      </c>
      <c r="D23" s="561">
        <v>254658855549.09</v>
      </c>
      <c r="E23" s="561"/>
      <c r="F23" s="561">
        <v>154796964287</v>
      </c>
      <c r="G23" s="475"/>
      <c r="H23" s="482" t="s">
        <v>274</v>
      </c>
      <c r="I23" s="483"/>
      <c r="J23" s="562">
        <v>0</v>
      </c>
      <c r="K23" s="562"/>
      <c r="L23" s="562">
        <v>0</v>
      </c>
      <c r="O23" s="20"/>
      <c r="P23" s="31"/>
    </row>
    <row r="24" spans="2:16" ht="18">
      <c r="B24" s="480" t="s">
        <v>193</v>
      </c>
      <c r="C24" s="472"/>
      <c r="D24" s="562">
        <v>0</v>
      </c>
      <c r="E24" s="562"/>
      <c r="F24" s="562">
        <v>0</v>
      </c>
      <c r="G24" s="481"/>
      <c r="H24" s="480"/>
      <c r="I24" s="473"/>
      <c r="J24" s="562"/>
      <c r="K24" s="562"/>
      <c r="L24" s="562"/>
      <c r="O24" s="20"/>
      <c r="P24" s="20"/>
    </row>
    <row r="25" spans="2:16" ht="18">
      <c r="B25" s="480" t="s">
        <v>191</v>
      </c>
      <c r="C25" s="472"/>
      <c r="D25" s="562">
        <v>98518811883.949982</v>
      </c>
      <c r="E25" s="562"/>
      <c r="F25" s="562">
        <v>7841569868</v>
      </c>
      <c r="G25" s="481"/>
      <c r="H25" s="480"/>
      <c r="I25" s="473"/>
      <c r="J25" s="562"/>
      <c r="K25" s="562"/>
      <c r="L25" s="562"/>
      <c r="O25" s="31"/>
      <c r="P25" s="31"/>
    </row>
    <row r="26" spans="2:16" ht="18">
      <c r="B26" s="480" t="s">
        <v>194</v>
      </c>
      <c r="C26" s="478"/>
      <c r="D26" s="698">
        <v>155204283131</v>
      </c>
      <c r="E26" s="562"/>
      <c r="F26" s="562">
        <v>146729067202</v>
      </c>
      <c r="G26" s="481"/>
      <c r="H26" s="476" t="s">
        <v>275</v>
      </c>
      <c r="I26" s="483" t="s">
        <v>276</v>
      </c>
      <c r="J26" s="561">
        <v>59720098553</v>
      </c>
      <c r="K26" s="561"/>
      <c r="L26" s="561">
        <v>62742</v>
      </c>
      <c r="O26" s="31"/>
      <c r="P26" s="31"/>
    </row>
    <row r="27" spans="2:16" ht="18">
      <c r="B27" s="480" t="s">
        <v>192</v>
      </c>
      <c r="C27" s="472" t="s">
        <v>807</v>
      </c>
      <c r="D27" s="562">
        <v>2353989744.1400032</v>
      </c>
      <c r="E27" s="562"/>
      <c r="F27" s="562">
        <v>226327217</v>
      </c>
      <c r="G27" s="481"/>
      <c r="H27" s="482" t="s">
        <v>121</v>
      </c>
      <c r="I27" s="483"/>
      <c r="J27" s="562">
        <v>19999958122</v>
      </c>
      <c r="K27" s="562"/>
      <c r="L27" s="562">
        <v>62742</v>
      </c>
      <c r="O27" s="31"/>
      <c r="P27" s="31"/>
    </row>
    <row r="28" spans="2:16" ht="18">
      <c r="B28" s="480" t="s">
        <v>277</v>
      </c>
      <c r="C28" s="472"/>
      <c r="D28" s="562">
        <v>-1418229210</v>
      </c>
      <c r="E28" s="562"/>
      <c r="F28" s="562">
        <v>0</v>
      </c>
      <c r="G28" s="481"/>
      <c r="H28" s="482" t="s">
        <v>278</v>
      </c>
      <c r="I28" s="483"/>
      <c r="J28" s="562">
        <v>0</v>
      </c>
      <c r="K28" s="562"/>
      <c r="L28" s="562">
        <v>0</v>
      </c>
      <c r="O28" s="31"/>
      <c r="P28" s="31"/>
    </row>
    <row r="29" spans="2:16" ht="18">
      <c r="B29" s="480"/>
      <c r="C29" s="472"/>
      <c r="D29" s="562"/>
      <c r="E29" s="562"/>
      <c r="F29" s="562"/>
      <c r="G29" s="481"/>
      <c r="H29" s="486" t="s">
        <v>306</v>
      </c>
      <c r="I29" s="487"/>
      <c r="J29" s="562">
        <v>38996200000</v>
      </c>
      <c r="K29" s="563"/>
      <c r="L29" s="563">
        <v>0</v>
      </c>
      <c r="O29" s="31"/>
      <c r="P29" s="31"/>
    </row>
    <row r="30" spans="2:16" ht="18">
      <c r="B30" s="480"/>
      <c r="C30" s="472"/>
      <c r="D30" s="562"/>
      <c r="E30" s="562"/>
      <c r="F30" s="562"/>
      <c r="G30" s="481"/>
      <c r="H30" s="486" t="s">
        <v>948</v>
      </c>
      <c r="J30" s="562">
        <v>2961574442</v>
      </c>
      <c r="L30" s="20">
        <v>0</v>
      </c>
      <c r="O30" s="20"/>
      <c r="P30" s="20"/>
    </row>
    <row r="31" spans="2:16" ht="18">
      <c r="B31" s="471" t="s">
        <v>281</v>
      </c>
      <c r="C31" s="472"/>
      <c r="D31" s="561">
        <v>1717233447.8399999</v>
      </c>
      <c r="E31" s="561"/>
      <c r="F31" s="561">
        <v>1126607064</v>
      </c>
      <c r="G31" s="481"/>
      <c r="H31" s="486" t="s">
        <v>308</v>
      </c>
      <c r="I31" s="487"/>
      <c r="J31" s="698">
        <v>-2237634011</v>
      </c>
      <c r="L31" s="20">
        <v>0</v>
      </c>
      <c r="O31" s="20"/>
      <c r="P31" s="20"/>
    </row>
    <row r="32" spans="2:16" ht="18">
      <c r="B32" s="480" t="s">
        <v>195</v>
      </c>
      <c r="C32" s="478" t="s">
        <v>282</v>
      </c>
      <c r="D32" s="562">
        <v>486531457.32999998</v>
      </c>
      <c r="E32" s="562"/>
      <c r="F32" s="562">
        <v>929632775</v>
      </c>
      <c r="G32" s="475"/>
      <c r="O32" s="20"/>
      <c r="P32" s="20"/>
    </row>
    <row r="33" spans="2:17" ht="18">
      <c r="B33" s="480" t="s">
        <v>196</v>
      </c>
      <c r="C33" s="478" t="s">
        <v>283</v>
      </c>
      <c r="D33" s="562">
        <v>1011621740.51</v>
      </c>
      <c r="E33" s="562"/>
      <c r="F33" s="562">
        <v>37971229</v>
      </c>
      <c r="G33" s="481"/>
      <c r="H33" s="476" t="s">
        <v>279</v>
      </c>
      <c r="I33" s="483" t="s">
        <v>280</v>
      </c>
      <c r="J33" s="561">
        <v>794995041</v>
      </c>
      <c r="K33" s="561"/>
      <c r="L33" s="561">
        <v>513973985</v>
      </c>
    </row>
    <row r="34" spans="2:17" ht="18">
      <c r="B34" s="480" t="s">
        <v>947</v>
      </c>
      <c r="C34" s="478" t="s">
        <v>899</v>
      </c>
      <c r="D34" s="562">
        <v>0</v>
      </c>
      <c r="E34" s="562"/>
      <c r="F34" s="562">
        <v>0</v>
      </c>
      <c r="G34" s="481"/>
      <c r="H34" s="482" t="s">
        <v>125</v>
      </c>
      <c r="I34" s="473"/>
      <c r="J34" s="562">
        <v>525499022</v>
      </c>
      <c r="K34" s="563"/>
      <c r="L34" s="562">
        <v>389291868</v>
      </c>
    </row>
    <row r="35" spans="2:17" ht="18">
      <c r="B35" s="480" t="s">
        <v>285</v>
      </c>
      <c r="C35" s="472"/>
      <c r="D35" s="562">
        <v>0</v>
      </c>
      <c r="E35" s="562"/>
      <c r="F35" s="562">
        <v>0</v>
      </c>
      <c r="G35" s="481"/>
      <c r="H35" s="482" t="s">
        <v>222</v>
      </c>
      <c r="I35" s="484"/>
      <c r="J35" s="562">
        <v>118227144</v>
      </c>
      <c r="K35" s="562"/>
      <c r="L35" s="562">
        <v>58037225</v>
      </c>
    </row>
    <row r="36" spans="2:17" ht="18">
      <c r="B36" s="480" t="s">
        <v>198</v>
      </c>
      <c r="C36" s="478" t="s">
        <v>286</v>
      </c>
      <c r="D36" s="562">
        <v>219080250</v>
      </c>
      <c r="E36" s="562"/>
      <c r="F36" s="562">
        <v>159003060</v>
      </c>
      <c r="G36" s="481"/>
      <c r="H36" s="482" t="s">
        <v>224</v>
      </c>
      <c r="I36" s="473"/>
      <c r="J36" s="562">
        <v>877716</v>
      </c>
      <c r="K36" s="563"/>
      <c r="L36" s="562">
        <v>8025399</v>
      </c>
      <c r="O36" s="32"/>
      <c r="P36" s="31"/>
    </row>
    <row r="37" spans="2:17" ht="18">
      <c r="B37" s="480" t="s">
        <v>288</v>
      </c>
      <c r="C37" s="472"/>
      <c r="D37" s="562"/>
      <c r="E37" s="562"/>
      <c r="F37" s="562"/>
      <c r="G37" s="481"/>
      <c r="H37" s="482" t="s">
        <v>123</v>
      </c>
      <c r="I37" s="484"/>
      <c r="J37" s="562">
        <v>150391159</v>
      </c>
      <c r="K37" s="562"/>
      <c r="L37" s="562">
        <v>58619493</v>
      </c>
      <c r="O37" s="32"/>
      <c r="P37" s="20"/>
    </row>
    <row r="38" spans="2:17" ht="18">
      <c r="B38" s="480" t="s">
        <v>290</v>
      </c>
      <c r="C38" s="472"/>
      <c r="D38" s="562">
        <v>0</v>
      </c>
      <c r="E38" s="562"/>
      <c r="F38" s="562">
        <v>0</v>
      </c>
      <c r="G38" s="481"/>
      <c r="H38" s="482"/>
      <c r="I38" s="484"/>
      <c r="J38" s="562"/>
      <c r="K38" s="562"/>
      <c r="L38" s="562"/>
      <c r="O38" s="32"/>
      <c r="P38" s="20"/>
    </row>
    <row r="39" spans="2:17" ht="18">
      <c r="B39" s="480" t="s">
        <v>292</v>
      </c>
      <c r="C39" s="478" t="s">
        <v>293</v>
      </c>
      <c r="D39" s="562">
        <v>0</v>
      </c>
      <c r="E39" s="562"/>
      <c r="F39" s="562">
        <v>0</v>
      </c>
      <c r="G39" s="481"/>
      <c r="H39" s="476" t="s">
        <v>287</v>
      </c>
      <c r="I39" s="479"/>
      <c r="J39" s="561">
        <v>183200876535.12</v>
      </c>
      <c r="K39" s="561"/>
      <c r="L39" s="561">
        <v>146373674565</v>
      </c>
      <c r="O39" s="32"/>
      <c r="P39" s="20"/>
    </row>
    <row r="40" spans="2:17" ht="18">
      <c r="B40" s="480"/>
      <c r="C40" s="472"/>
      <c r="D40" s="562"/>
      <c r="E40" s="562"/>
      <c r="F40" s="562"/>
      <c r="G40" s="481"/>
      <c r="H40" s="482" t="s">
        <v>289</v>
      </c>
      <c r="I40" s="484"/>
      <c r="J40" s="562">
        <v>0</v>
      </c>
      <c r="K40" s="562"/>
      <c r="L40" s="562">
        <v>0</v>
      </c>
      <c r="O40" s="32"/>
      <c r="P40" s="20"/>
    </row>
    <row r="41" spans="2:17" ht="18">
      <c r="B41" s="480"/>
      <c r="C41" s="472"/>
      <c r="D41" s="562"/>
      <c r="E41" s="562"/>
      <c r="F41" s="562"/>
      <c r="G41" s="481"/>
      <c r="H41" s="482" t="s">
        <v>291</v>
      </c>
      <c r="I41" s="484"/>
      <c r="J41" s="562">
        <v>0</v>
      </c>
      <c r="K41" s="562"/>
      <c r="L41" s="562">
        <v>0</v>
      </c>
      <c r="O41" s="32"/>
      <c r="P41" s="20"/>
    </row>
    <row r="42" spans="2:17" ht="18">
      <c r="B42" s="471" t="s">
        <v>295</v>
      </c>
      <c r="C42" s="478" t="s">
        <v>296</v>
      </c>
      <c r="D42" s="561">
        <v>1320795099</v>
      </c>
      <c r="E42" s="561"/>
      <c r="F42" s="561">
        <v>319426697</v>
      </c>
      <c r="G42" s="481"/>
      <c r="H42" s="482" t="s">
        <v>219</v>
      </c>
      <c r="I42" s="483" t="s">
        <v>294</v>
      </c>
      <c r="J42" s="562">
        <v>19706815677.119999</v>
      </c>
      <c r="K42" s="562"/>
      <c r="L42" s="562">
        <v>627858447</v>
      </c>
      <c r="N42" s="14"/>
      <c r="O42" s="32"/>
      <c r="P42" s="20"/>
    </row>
    <row r="43" spans="2:17" ht="18">
      <c r="B43" s="480" t="s">
        <v>199</v>
      </c>
      <c r="C43" s="478"/>
      <c r="D43" s="562">
        <v>1320795099</v>
      </c>
      <c r="E43" s="562"/>
      <c r="F43" s="562">
        <v>319426697</v>
      </c>
      <c r="G43" s="481"/>
      <c r="H43" s="482" t="s">
        <v>218</v>
      </c>
      <c r="I43" s="483"/>
      <c r="J43" s="562">
        <v>163494060858</v>
      </c>
      <c r="K43" s="562"/>
      <c r="L43" s="562">
        <v>145745816118</v>
      </c>
      <c r="O43" s="32"/>
      <c r="P43" s="20"/>
    </row>
    <row r="44" spans="2:17" ht="18">
      <c r="B44" s="473"/>
      <c r="C44" s="472"/>
      <c r="D44" s="563"/>
      <c r="E44" s="563"/>
      <c r="F44" s="563"/>
      <c r="G44" s="475"/>
      <c r="H44" s="482"/>
      <c r="I44" s="483"/>
      <c r="J44" s="562"/>
      <c r="K44" s="562"/>
      <c r="L44" s="562"/>
      <c r="O44" s="32"/>
      <c r="P44" s="31"/>
      <c r="Q44" s="31"/>
    </row>
    <row r="45" spans="2:17" ht="18">
      <c r="B45" s="480"/>
      <c r="C45" s="472"/>
      <c r="D45" s="562"/>
      <c r="E45" s="562"/>
      <c r="F45" s="562"/>
      <c r="G45" s="481"/>
      <c r="H45" s="476" t="s">
        <v>297</v>
      </c>
      <c r="I45" s="479"/>
      <c r="J45" s="561">
        <v>246392328817.44</v>
      </c>
      <c r="K45" s="561"/>
      <c r="L45" s="561">
        <v>151300884011.14099</v>
      </c>
      <c r="O45" s="31"/>
      <c r="P45" s="31"/>
    </row>
    <row r="46" spans="2:17" ht="18">
      <c r="B46" s="471" t="s">
        <v>300</v>
      </c>
      <c r="C46" s="472"/>
      <c r="D46" s="561">
        <v>265783443284.72998</v>
      </c>
      <c r="E46" s="561"/>
      <c r="F46" s="561">
        <v>169455501879</v>
      </c>
      <c r="G46" s="481"/>
      <c r="H46" s="482"/>
      <c r="I46" s="484"/>
      <c r="J46" s="562"/>
      <c r="K46" s="562"/>
      <c r="L46" s="562"/>
      <c r="O46" s="31"/>
      <c r="P46" s="31"/>
    </row>
    <row r="47" spans="2:17" ht="18">
      <c r="B47" s="480"/>
      <c r="C47" s="472"/>
      <c r="D47" s="562"/>
      <c r="E47" s="562"/>
      <c r="F47" s="562"/>
      <c r="G47" s="481"/>
      <c r="H47" s="471" t="s">
        <v>298</v>
      </c>
      <c r="I47" s="485"/>
      <c r="J47" s="562"/>
      <c r="K47" s="562"/>
      <c r="L47" s="562"/>
      <c r="O47" s="31"/>
      <c r="P47" s="20"/>
    </row>
    <row r="48" spans="2:17" ht="18">
      <c r="B48" s="471" t="s">
        <v>105</v>
      </c>
      <c r="C48" s="472"/>
      <c r="D48" s="562"/>
      <c r="E48" s="562"/>
      <c r="F48" s="562"/>
      <c r="G48" s="481"/>
      <c r="H48" s="471" t="s">
        <v>299</v>
      </c>
      <c r="I48" s="485"/>
      <c r="J48" s="561">
        <v>0</v>
      </c>
      <c r="K48" s="561"/>
      <c r="L48" s="561">
        <v>0</v>
      </c>
      <c r="O48" s="31"/>
      <c r="P48" s="20"/>
    </row>
    <row r="49" spans="2:16" ht="18">
      <c r="B49" s="471" t="s">
        <v>302</v>
      </c>
      <c r="C49" s="478" t="s">
        <v>273</v>
      </c>
      <c r="D49" s="561">
        <v>17496226092</v>
      </c>
      <c r="E49" s="561"/>
      <c r="F49" s="561">
        <v>13594877084</v>
      </c>
      <c r="G49" s="475"/>
      <c r="H49" s="486" t="s">
        <v>271</v>
      </c>
      <c r="I49" s="487"/>
      <c r="J49" s="562">
        <v>0</v>
      </c>
      <c r="K49" s="562"/>
      <c r="L49" s="562">
        <v>0</v>
      </c>
      <c r="O49" s="20"/>
      <c r="P49" s="20"/>
    </row>
    <row r="50" spans="2:16" ht="18">
      <c r="B50" s="480" t="s">
        <v>202</v>
      </c>
      <c r="C50" s="472"/>
      <c r="D50" s="562">
        <v>16493226092</v>
      </c>
      <c r="E50" s="562"/>
      <c r="F50" s="562">
        <v>12591877084</v>
      </c>
      <c r="G50" s="481"/>
      <c r="H50" s="486" t="s">
        <v>301</v>
      </c>
      <c r="I50" s="487"/>
      <c r="J50" s="562">
        <v>0</v>
      </c>
      <c r="K50" s="562"/>
      <c r="L50" s="562">
        <v>0</v>
      </c>
      <c r="O50" s="20"/>
      <c r="P50" s="20"/>
    </row>
    <row r="51" spans="2:16" ht="18">
      <c r="B51" s="480" t="s">
        <v>869</v>
      </c>
      <c r="C51" s="472"/>
      <c r="D51" s="562">
        <v>0</v>
      </c>
      <c r="E51" s="562"/>
      <c r="F51" s="562">
        <v>0</v>
      </c>
      <c r="G51" s="481"/>
      <c r="H51" s="486" t="s">
        <v>274</v>
      </c>
      <c r="I51" s="487"/>
      <c r="J51" s="562">
        <v>0</v>
      </c>
      <c r="K51" s="562"/>
      <c r="L51" s="562">
        <v>0</v>
      </c>
      <c r="O51" s="20"/>
      <c r="P51" s="20"/>
    </row>
    <row r="52" spans="2:16" ht="18">
      <c r="B52" s="480" t="s">
        <v>203</v>
      </c>
      <c r="C52" s="472"/>
      <c r="D52" s="562">
        <v>1003000000</v>
      </c>
      <c r="E52" s="562"/>
      <c r="F52" s="562">
        <v>1003000000</v>
      </c>
      <c r="G52" s="475"/>
      <c r="H52" s="486" t="s">
        <v>303</v>
      </c>
      <c r="I52" s="487"/>
      <c r="J52" s="562">
        <v>0</v>
      </c>
      <c r="K52" s="562"/>
      <c r="L52" s="562">
        <v>0</v>
      </c>
      <c r="O52" s="20"/>
      <c r="P52" s="20"/>
    </row>
    <row r="53" spans="2:16" ht="18">
      <c r="B53" s="480" t="s">
        <v>870</v>
      </c>
      <c r="C53" s="472"/>
      <c r="D53" s="562">
        <v>0</v>
      </c>
      <c r="E53" s="562"/>
      <c r="F53" s="562">
        <v>0</v>
      </c>
      <c r="G53" s="481"/>
      <c r="H53" s="486" t="s">
        <v>304</v>
      </c>
      <c r="I53" s="487"/>
      <c r="J53" s="562">
        <v>0</v>
      </c>
      <c r="K53" s="562"/>
      <c r="L53" s="562">
        <v>0</v>
      </c>
      <c r="O53" s="31"/>
      <c r="P53" s="20"/>
    </row>
    <row r="54" spans="2:16" ht="18">
      <c r="B54" s="480"/>
      <c r="C54" s="472"/>
      <c r="D54" s="562"/>
      <c r="E54" s="562"/>
      <c r="F54" s="562"/>
      <c r="G54" s="481"/>
      <c r="H54" s="486" t="s">
        <v>305</v>
      </c>
      <c r="I54" s="487"/>
      <c r="J54" s="562">
        <v>0</v>
      </c>
      <c r="K54" s="562"/>
      <c r="L54" s="562">
        <v>0</v>
      </c>
      <c r="O54" s="31"/>
      <c r="P54" s="20"/>
    </row>
    <row r="55" spans="2:16" ht="18">
      <c r="B55" s="471" t="s">
        <v>307</v>
      </c>
      <c r="C55" s="472"/>
      <c r="D55" s="561">
        <v>0</v>
      </c>
      <c r="E55" s="561"/>
      <c r="F55" s="561">
        <v>0</v>
      </c>
      <c r="G55" s="481"/>
      <c r="O55" s="31"/>
      <c r="P55" s="20"/>
    </row>
    <row r="56" spans="2:16" ht="18">
      <c r="B56" s="480" t="s">
        <v>309</v>
      </c>
      <c r="C56" s="472"/>
      <c r="D56" s="562">
        <v>0</v>
      </c>
      <c r="E56" s="562"/>
      <c r="F56" s="562">
        <v>0</v>
      </c>
      <c r="G56" s="481"/>
      <c r="H56" s="471" t="s">
        <v>311</v>
      </c>
      <c r="I56" s="485"/>
      <c r="J56" s="561">
        <v>0</v>
      </c>
      <c r="K56" s="561"/>
      <c r="L56" s="561">
        <v>0</v>
      </c>
      <c r="O56" s="31"/>
      <c r="P56" s="20"/>
    </row>
    <row r="57" spans="2:16" ht="18">
      <c r="B57" s="480" t="s">
        <v>310</v>
      </c>
      <c r="C57" s="472"/>
      <c r="D57" s="562">
        <v>0</v>
      </c>
      <c r="E57" s="562"/>
      <c r="F57" s="562">
        <v>0</v>
      </c>
      <c r="G57" s="481"/>
      <c r="H57" s="486" t="s">
        <v>313</v>
      </c>
      <c r="I57" s="487"/>
      <c r="J57" s="562">
        <v>0</v>
      </c>
      <c r="K57" s="562"/>
      <c r="L57" s="562">
        <v>0</v>
      </c>
      <c r="O57" s="20"/>
      <c r="P57" s="20"/>
    </row>
    <row r="58" spans="2:16" ht="18">
      <c r="B58" s="480" t="s">
        <v>312</v>
      </c>
      <c r="C58" s="472"/>
      <c r="D58" s="562">
        <v>0</v>
      </c>
      <c r="E58" s="562"/>
      <c r="F58" s="562">
        <v>0</v>
      </c>
      <c r="G58" s="475"/>
      <c r="H58" s="486" t="s">
        <v>315</v>
      </c>
      <c r="I58" s="487"/>
      <c r="J58" s="562">
        <v>0</v>
      </c>
      <c r="K58" s="562"/>
      <c r="L58" s="562">
        <v>0</v>
      </c>
      <c r="O58" s="20"/>
      <c r="P58" s="20"/>
    </row>
    <row r="59" spans="2:16" ht="18">
      <c r="B59" s="480" t="s">
        <v>314</v>
      </c>
      <c r="C59" s="472"/>
      <c r="D59" s="562">
        <v>0</v>
      </c>
      <c r="E59" s="562"/>
      <c r="F59" s="562">
        <v>0</v>
      </c>
      <c r="G59" s="481"/>
      <c r="H59" s="486" t="s">
        <v>317</v>
      </c>
      <c r="I59" s="487"/>
      <c r="J59" s="562">
        <v>0</v>
      </c>
      <c r="K59" s="562"/>
      <c r="L59" s="562">
        <v>0</v>
      </c>
      <c r="O59" s="20"/>
      <c r="P59" s="20"/>
    </row>
    <row r="60" spans="2:16" ht="18">
      <c r="B60" s="480" t="s">
        <v>316</v>
      </c>
      <c r="C60" s="472"/>
      <c r="D60" s="562">
        <v>0</v>
      </c>
      <c r="E60" s="562"/>
      <c r="F60" s="562">
        <v>0</v>
      </c>
      <c r="G60" s="481"/>
      <c r="H60" s="476" t="s">
        <v>318</v>
      </c>
      <c r="I60" s="479"/>
      <c r="J60" s="561">
        <v>0</v>
      </c>
      <c r="K60" s="561"/>
      <c r="L60" s="562">
        <v>0</v>
      </c>
      <c r="O60" s="20"/>
      <c r="P60" s="20"/>
    </row>
    <row r="61" spans="2:16" ht="18">
      <c r="B61" s="480" t="s">
        <v>288</v>
      </c>
      <c r="C61" s="472"/>
      <c r="D61" s="562">
        <v>0</v>
      </c>
      <c r="E61" s="562"/>
      <c r="F61" s="562">
        <v>0</v>
      </c>
      <c r="G61" s="481"/>
      <c r="H61" s="476" t="s">
        <v>320</v>
      </c>
      <c r="I61" s="479"/>
      <c r="J61" s="561">
        <v>246392328817.44</v>
      </c>
      <c r="K61" s="561"/>
      <c r="L61" s="561">
        <v>151300884011.14099</v>
      </c>
      <c r="O61" s="20"/>
      <c r="P61" s="20"/>
    </row>
    <row r="62" spans="2:16" ht="18">
      <c r="B62" s="480" t="s">
        <v>319</v>
      </c>
      <c r="C62" s="472"/>
      <c r="D62" s="562">
        <v>0</v>
      </c>
      <c r="E62" s="562"/>
      <c r="F62" s="562">
        <v>0</v>
      </c>
      <c r="G62" s="481"/>
      <c r="N62" s="14"/>
      <c r="O62" s="31"/>
      <c r="P62" s="20"/>
    </row>
    <row r="63" spans="2:16" ht="18">
      <c r="B63" s="480" t="s">
        <v>321</v>
      </c>
      <c r="C63" s="472"/>
      <c r="D63" s="562">
        <v>0</v>
      </c>
      <c r="E63" s="562"/>
      <c r="F63" s="562">
        <v>0</v>
      </c>
      <c r="G63" s="481"/>
      <c r="O63" s="20"/>
      <c r="P63" s="20"/>
    </row>
    <row r="64" spans="2:16" ht="18">
      <c r="B64" s="480"/>
      <c r="C64" s="472"/>
      <c r="D64" s="562"/>
      <c r="E64" s="562"/>
      <c r="F64" s="562"/>
      <c r="G64" s="481"/>
      <c r="H64" s="476" t="s">
        <v>130</v>
      </c>
      <c r="I64" s="479"/>
      <c r="J64" s="562"/>
      <c r="K64" s="562"/>
      <c r="L64" s="562"/>
      <c r="O64" s="20"/>
      <c r="P64" s="20"/>
    </row>
    <row r="65" spans="2:16" ht="36">
      <c r="B65" s="488" t="s">
        <v>809</v>
      </c>
      <c r="C65" s="472"/>
      <c r="D65" s="564">
        <v>684678196</v>
      </c>
      <c r="E65" s="562"/>
      <c r="F65" s="564">
        <v>677353589</v>
      </c>
      <c r="G65" s="481"/>
      <c r="H65" s="488" t="s">
        <v>323</v>
      </c>
      <c r="I65" s="489" t="s">
        <v>324</v>
      </c>
      <c r="J65" s="561">
        <v>38226621519.659988</v>
      </c>
      <c r="K65" s="561"/>
      <c r="L65" s="561">
        <v>33135050810</v>
      </c>
      <c r="O65" s="20"/>
      <c r="P65" s="20"/>
    </row>
    <row r="66" spans="2:16" ht="39" customHeight="1">
      <c r="B66" s="480" t="s">
        <v>204</v>
      </c>
      <c r="C66" s="478" t="s">
        <v>322</v>
      </c>
      <c r="D66" s="562">
        <v>1379918800</v>
      </c>
      <c r="E66" s="562"/>
      <c r="F66" s="562">
        <v>1241721501</v>
      </c>
      <c r="G66" s="481"/>
      <c r="O66" s="20"/>
      <c r="P66" s="33"/>
    </row>
    <row r="67" spans="2:16" ht="18">
      <c r="B67" s="480" t="s">
        <v>205</v>
      </c>
      <c r="C67" s="478"/>
      <c r="D67" s="698">
        <v>-695240604</v>
      </c>
      <c r="E67" s="562"/>
      <c r="F67" s="698">
        <v>-564367912</v>
      </c>
      <c r="G67" s="481"/>
      <c r="O67" s="20"/>
      <c r="P67" s="20"/>
    </row>
    <row r="68" spans="2:16" ht="18">
      <c r="B68" s="473"/>
      <c r="C68" s="472"/>
      <c r="D68" s="563"/>
      <c r="E68" s="563"/>
      <c r="F68" s="563"/>
      <c r="G68" s="481"/>
      <c r="H68" s="488"/>
      <c r="I68" s="490"/>
      <c r="J68" s="561"/>
      <c r="K68" s="561"/>
      <c r="L68" s="561"/>
      <c r="O68" s="20"/>
      <c r="P68" s="20"/>
    </row>
    <row r="69" spans="2:16" ht="18">
      <c r="B69" s="471" t="s">
        <v>325</v>
      </c>
      <c r="C69" s="472" t="s">
        <v>326</v>
      </c>
      <c r="D69" s="561">
        <v>642227846</v>
      </c>
      <c r="E69" s="561"/>
      <c r="F69" s="561">
        <v>679750462</v>
      </c>
      <c r="G69" s="481"/>
      <c r="H69" s="480"/>
      <c r="I69" s="491"/>
      <c r="J69" s="562"/>
      <c r="K69" s="562"/>
      <c r="L69" s="562"/>
      <c r="O69" s="20"/>
      <c r="P69" s="20"/>
    </row>
    <row r="70" spans="2:16" ht="18">
      <c r="B70" s="480" t="s">
        <v>111</v>
      </c>
      <c r="C70" s="478"/>
      <c r="D70" s="562">
        <v>594818062</v>
      </c>
      <c r="E70" s="562"/>
      <c r="F70" s="562">
        <v>505144530</v>
      </c>
      <c r="G70" s="475"/>
      <c r="H70" s="480"/>
      <c r="I70" s="491"/>
      <c r="J70" s="562"/>
      <c r="K70" s="562"/>
      <c r="L70" s="562"/>
      <c r="O70" s="20"/>
      <c r="P70" s="20"/>
    </row>
    <row r="71" spans="2:16" ht="18">
      <c r="B71" s="480" t="s">
        <v>112</v>
      </c>
      <c r="C71" s="478"/>
      <c r="D71" s="562">
        <v>8000000</v>
      </c>
      <c r="E71" s="562"/>
      <c r="F71" s="562">
        <v>8000000</v>
      </c>
      <c r="G71" s="481"/>
      <c r="H71" s="476"/>
      <c r="I71" s="492"/>
      <c r="J71" s="562"/>
      <c r="K71" s="562"/>
      <c r="L71" s="562"/>
      <c r="O71" s="20"/>
      <c r="P71" s="20"/>
    </row>
    <row r="72" spans="2:16" ht="18">
      <c r="B72" s="480" t="s">
        <v>113</v>
      </c>
      <c r="C72" s="478"/>
      <c r="D72" s="562">
        <v>36179280</v>
      </c>
      <c r="E72" s="562"/>
      <c r="F72" s="562">
        <v>36179280</v>
      </c>
      <c r="G72" s="481"/>
      <c r="H72" s="485"/>
      <c r="I72" s="493"/>
      <c r="J72" s="562"/>
      <c r="K72" s="562"/>
      <c r="L72" s="562"/>
      <c r="O72" s="20"/>
      <c r="P72" s="20"/>
    </row>
    <row r="73" spans="2:16" ht="18">
      <c r="B73" s="480" t="s">
        <v>114</v>
      </c>
      <c r="C73" s="478"/>
      <c r="D73" s="562">
        <v>992537696</v>
      </c>
      <c r="E73" s="562"/>
      <c r="F73" s="562">
        <v>914255767</v>
      </c>
      <c r="G73" s="481"/>
      <c r="H73" s="485"/>
      <c r="I73" s="493"/>
      <c r="J73" s="562"/>
      <c r="K73" s="562"/>
      <c r="L73" s="562"/>
      <c r="O73" s="20"/>
      <c r="P73" s="20"/>
    </row>
    <row r="74" spans="2:16" ht="18">
      <c r="B74" s="480" t="s">
        <v>206</v>
      </c>
      <c r="C74" s="478"/>
      <c r="D74" s="698">
        <v>-989307192</v>
      </c>
      <c r="E74" s="562"/>
      <c r="F74" s="698">
        <v>-783829115</v>
      </c>
      <c r="G74" s="481"/>
      <c r="H74" s="485"/>
      <c r="I74" s="493"/>
      <c r="J74" s="562"/>
      <c r="K74" s="562"/>
      <c r="L74" s="562"/>
      <c r="O74" s="20"/>
      <c r="P74" s="20"/>
    </row>
    <row r="75" spans="2:16" ht="18">
      <c r="B75" s="480"/>
      <c r="C75" s="472"/>
      <c r="D75" s="562"/>
      <c r="E75" s="562"/>
      <c r="F75" s="562"/>
      <c r="G75" s="481"/>
      <c r="H75" s="485"/>
      <c r="I75" s="493"/>
      <c r="J75" s="562"/>
      <c r="K75" s="562"/>
      <c r="L75" s="562"/>
      <c r="O75" s="20"/>
      <c r="P75" s="20"/>
    </row>
    <row r="76" spans="2:16" ht="18">
      <c r="B76" s="471" t="s">
        <v>327</v>
      </c>
      <c r="C76" s="478" t="s">
        <v>296</v>
      </c>
      <c r="D76" s="561">
        <v>12374918</v>
      </c>
      <c r="E76" s="561"/>
      <c r="F76" s="561">
        <v>28451807</v>
      </c>
      <c r="G76" s="481"/>
      <c r="H76" s="485"/>
      <c r="I76" s="493"/>
      <c r="J76" s="562"/>
      <c r="K76" s="562"/>
      <c r="L76" s="562"/>
      <c r="O76" s="20"/>
      <c r="P76" s="20"/>
    </row>
    <row r="77" spans="2:16" ht="18">
      <c r="B77" s="480" t="s">
        <v>207</v>
      </c>
      <c r="C77" s="478"/>
      <c r="D77" s="562">
        <v>12374918</v>
      </c>
      <c r="E77" s="562"/>
      <c r="F77" s="562">
        <v>12374918</v>
      </c>
      <c r="G77" s="481"/>
      <c r="H77" s="485"/>
      <c r="I77" s="493"/>
      <c r="J77" s="562"/>
      <c r="K77" s="562"/>
      <c r="L77" s="562"/>
      <c r="O77" s="20"/>
      <c r="P77" s="20"/>
    </row>
    <row r="78" spans="2:16" ht="18">
      <c r="B78" s="480" t="s">
        <v>808</v>
      </c>
      <c r="C78" s="478"/>
      <c r="D78" s="562">
        <v>0</v>
      </c>
      <c r="E78" s="562"/>
      <c r="F78" s="562">
        <v>16076889</v>
      </c>
      <c r="G78" s="481"/>
      <c r="H78" s="485"/>
      <c r="I78" s="493"/>
      <c r="J78" s="562"/>
      <c r="K78" s="562"/>
      <c r="L78" s="562"/>
      <c r="O78" s="20"/>
      <c r="P78" s="20"/>
    </row>
    <row r="79" spans="2:16" ht="18">
      <c r="B79" s="480"/>
      <c r="C79" s="472"/>
      <c r="D79" s="562"/>
      <c r="E79" s="562"/>
      <c r="F79" s="562"/>
      <c r="G79" s="481"/>
      <c r="H79" s="485"/>
      <c r="I79" s="493"/>
      <c r="J79" s="562"/>
      <c r="K79" s="562"/>
      <c r="L79" s="562"/>
      <c r="O79" s="20"/>
      <c r="P79" s="20"/>
    </row>
    <row r="80" spans="2:16" ht="18">
      <c r="B80" s="471" t="s">
        <v>328</v>
      </c>
      <c r="C80" s="472"/>
      <c r="D80" s="561">
        <v>18835507052</v>
      </c>
      <c r="E80" s="561"/>
      <c r="F80" s="561">
        <v>14980432942</v>
      </c>
      <c r="G80" s="481"/>
      <c r="H80" s="485"/>
      <c r="I80" s="493"/>
      <c r="J80" s="562"/>
      <c r="K80" s="562"/>
      <c r="L80" s="562"/>
      <c r="O80" s="20"/>
      <c r="P80" s="20"/>
    </row>
    <row r="81" spans="2:16" ht="18">
      <c r="B81" s="471"/>
      <c r="C81" s="494"/>
      <c r="D81" s="561"/>
      <c r="E81" s="561"/>
      <c r="F81" s="561"/>
      <c r="G81" s="475"/>
      <c r="H81" s="485"/>
      <c r="I81" s="493"/>
      <c r="J81" s="562"/>
      <c r="K81" s="562"/>
      <c r="L81" s="562"/>
      <c r="O81" s="20"/>
      <c r="P81" s="20"/>
    </row>
    <row r="82" spans="2:16" ht="18">
      <c r="B82" s="471" t="s">
        <v>329</v>
      </c>
      <c r="C82" s="494"/>
      <c r="D82" s="561">
        <v>284618950336.72998</v>
      </c>
      <c r="E82" s="561"/>
      <c r="F82" s="561">
        <v>184435934821</v>
      </c>
      <c r="G82" s="475"/>
      <c r="H82" s="476" t="s">
        <v>330</v>
      </c>
      <c r="I82" s="492"/>
      <c r="J82" s="561">
        <v>284618950337.09998</v>
      </c>
      <c r="K82" s="561"/>
      <c r="L82" s="561">
        <v>184435934821.14099</v>
      </c>
      <c r="N82" s="724"/>
      <c r="O82" s="724"/>
      <c r="P82" s="20"/>
    </row>
    <row r="83" spans="2:16" ht="18">
      <c r="B83" s="471"/>
      <c r="C83" s="494"/>
      <c r="D83" s="475"/>
      <c r="E83" s="475"/>
      <c r="F83" s="475"/>
      <c r="G83" s="475"/>
      <c r="N83" s="724"/>
      <c r="O83" s="724"/>
      <c r="P83" s="20"/>
    </row>
    <row r="84" spans="2:16" ht="18">
      <c r="B84" s="40" t="s">
        <v>843</v>
      </c>
      <c r="C84" s="40"/>
      <c r="D84" s="41"/>
      <c r="E84" s="41"/>
      <c r="F84" s="41"/>
      <c r="G84" s="41"/>
      <c r="H84" s="473"/>
      <c r="I84" s="491"/>
      <c r="J84" s="495"/>
      <c r="K84" s="495"/>
      <c r="L84" s="495"/>
      <c r="N84" s="34"/>
      <c r="O84" s="34"/>
      <c r="P84" s="20"/>
    </row>
    <row r="85" spans="2:16" ht="18">
      <c r="B85" s="442" t="s">
        <v>887</v>
      </c>
      <c r="C85" s="42"/>
      <c r="D85" s="41"/>
      <c r="E85" s="42"/>
      <c r="F85" s="348"/>
      <c r="G85" s="42"/>
      <c r="H85" s="41"/>
      <c r="I85" s="40"/>
      <c r="J85" s="364"/>
      <c r="K85" s="40"/>
      <c r="L85" s="40"/>
      <c r="O85" s="20"/>
      <c r="P85" s="20"/>
    </row>
    <row r="86" spans="2:16" ht="18">
      <c r="B86" s="40"/>
      <c r="C86" s="40"/>
      <c r="D86" s="40"/>
      <c r="E86" s="40"/>
      <c r="F86" s="40"/>
      <c r="G86" s="40"/>
      <c r="H86" s="40"/>
      <c r="I86" s="40"/>
      <c r="J86" s="40"/>
      <c r="K86" s="40"/>
      <c r="L86" s="40"/>
      <c r="O86" s="20"/>
      <c r="P86" s="20"/>
    </row>
    <row r="87" spans="2:16" ht="18">
      <c r="B87" s="375" t="s">
        <v>89</v>
      </c>
      <c r="C87" s="378"/>
      <c r="D87" s="379">
        <v>45565</v>
      </c>
      <c r="E87" s="379"/>
      <c r="F87" s="379">
        <v>45291</v>
      </c>
      <c r="G87" s="43"/>
      <c r="H87" s="375" t="s">
        <v>116</v>
      </c>
      <c r="I87" s="375"/>
      <c r="J87" s="379">
        <v>45565</v>
      </c>
      <c r="K87" s="379"/>
      <c r="L87" s="379">
        <v>45291</v>
      </c>
      <c r="O87" s="20"/>
      <c r="P87" s="20"/>
    </row>
    <row r="88" spans="2:16" s="460" customFormat="1" ht="18">
      <c r="B88" s="474" t="s">
        <v>260</v>
      </c>
      <c r="C88" s="474"/>
      <c r="D88" s="714">
        <v>3435109064988.2798</v>
      </c>
      <c r="E88" s="714"/>
      <c r="F88" s="714">
        <v>3444777681031.0005</v>
      </c>
      <c r="G88" s="43"/>
      <c r="H88" s="714" t="s">
        <v>261</v>
      </c>
      <c r="I88" s="714"/>
      <c r="J88" s="714">
        <v>3435109064988.2798</v>
      </c>
      <c r="K88" s="714"/>
      <c r="L88" s="714">
        <v>3444777681031.0005</v>
      </c>
      <c r="M88" s="569"/>
    </row>
    <row r="89" spans="2:16" ht="18">
      <c r="B89" s="40"/>
      <c r="C89" s="40"/>
      <c r="D89" s="40"/>
      <c r="E89" s="40"/>
      <c r="F89" s="40"/>
      <c r="G89" s="43"/>
      <c r="H89" s="40"/>
      <c r="I89"/>
      <c r="J89" s="40"/>
      <c r="K89" s="40"/>
      <c r="L89" s="40"/>
      <c r="O89" s="20"/>
      <c r="P89" s="20"/>
    </row>
    <row r="90" spans="2:16" ht="18">
      <c r="B90" s="40"/>
      <c r="C90" s="40"/>
      <c r="D90" s="40"/>
      <c r="E90" s="40"/>
      <c r="F90" s="40"/>
      <c r="G90" s="43"/>
      <c r="H90" s="40"/>
      <c r="I90" s="40"/>
      <c r="J90" s="41"/>
      <c r="K90" s="41"/>
      <c r="L90" s="41"/>
      <c r="N90" s="33"/>
      <c r="O90" s="20"/>
      <c r="P90" s="20"/>
    </row>
    <row r="91" spans="2:16" ht="18">
      <c r="B91" s="44" t="s">
        <v>331</v>
      </c>
      <c r="C91" s="44"/>
      <c r="D91" s="40"/>
      <c r="E91" s="40"/>
      <c r="F91" s="40"/>
      <c r="G91" s="40"/>
      <c r="H91" s="40"/>
      <c r="I91" s="40"/>
      <c r="J91" s="45"/>
      <c r="K91" s="45"/>
      <c r="L91" s="40"/>
      <c r="O91" s="20"/>
      <c r="P91" s="20"/>
    </row>
    <row r="92" spans="2:16" ht="18">
      <c r="B92" s="44"/>
      <c r="C92" s="44"/>
      <c r="D92" s="40"/>
      <c r="E92" s="40"/>
      <c r="F92" s="346"/>
      <c r="G92" s="40"/>
      <c r="H92" s="40"/>
      <c r="I92" s="40"/>
      <c r="J92" s="45"/>
      <c r="K92" s="45"/>
      <c r="L92" s="45"/>
      <c r="O92" s="20"/>
      <c r="P92" s="20"/>
    </row>
    <row r="93" spans="2:16" ht="18">
      <c r="B93" s="44"/>
      <c r="C93" s="44"/>
      <c r="D93" s="40"/>
      <c r="E93" s="40"/>
      <c r="F93" s="40"/>
      <c r="G93" s="40"/>
      <c r="H93" s="40"/>
      <c r="I93" s="40"/>
      <c r="J93" s="45"/>
      <c r="K93" s="45"/>
      <c r="L93" s="40"/>
      <c r="O93" s="20"/>
      <c r="P93" s="20"/>
    </row>
    <row r="94" spans="2:16" ht="18">
      <c r="B94" s="46"/>
      <c r="C94" s="47"/>
      <c r="D94" s="46"/>
      <c r="E94" s="46"/>
      <c r="F94" s="46"/>
      <c r="G94" s="46"/>
      <c r="H94"/>
      <c r="I94" s="46"/>
      <c r="J94" s="46"/>
      <c r="K94" s="46"/>
      <c r="L94" s="46"/>
      <c r="O94" s="20"/>
      <c r="P94" s="20"/>
    </row>
    <row r="95" spans="2:16" s="36" customFormat="1" ht="18">
      <c r="B95" s="305" t="s">
        <v>790</v>
      </c>
      <c r="C95" s="56"/>
      <c r="E95" s="56"/>
      <c r="F95" s="84"/>
      <c r="G95" s="305"/>
      <c r="H95" s="305"/>
      <c r="J95" s="48"/>
      <c r="K95" s="306" t="s">
        <v>867</v>
      </c>
    </row>
    <row r="96" spans="2:16" s="37" customFormat="1" ht="18">
      <c r="B96" s="262" t="s">
        <v>1025</v>
      </c>
      <c r="C96" s="56"/>
      <c r="E96" s="56"/>
      <c r="F96" s="308"/>
      <c r="G96" s="307"/>
      <c r="H96" s="307"/>
      <c r="J96" s="49"/>
      <c r="K96" s="307" t="s">
        <v>868</v>
      </c>
    </row>
    <row r="97" spans="2:16" ht="4.5" customHeight="1">
      <c r="B97" s="35"/>
      <c r="C97" s="35"/>
      <c r="O97" s="20"/>
      <c r="P97" s="20"/>
    </row>
    <row r="98" spans="2:16">
      <c r="B98" s="35"/>
      <c r="C98" s="35"/>
      <c r="O98" s="20"/>
      <c r="P98" s="20"/>
    </row>
    <row r="99" spans="2:16">
      <c r="B99" s="35"/>
      <c r="C99" s="35"/>
      <c r="O99" s="20"/>
      <c r="P99" s="20"/>
    </row>
    <row r="100" spans="2:16">
      <c r="F100" s="38"/>
      <c r="G100" s="38"/>
      <c r="O100" s="20"/>
      <c r="P100" s="20"/>
    </row>
    <row r="101" spans="2:16">
      <c r="O101" s="20"/>
      <c r="P101" s="20"/>
    </row>
    <row r="102" spans="2:16">
      <c r="O102" s="20"/>
      <c r="P102" s="20"/>
    </row>
    <row r="103" spans="2:16">
      <c r="O103" s="20"/>
      <c r="P103" s="20"/>
    </row>
    <row r="104" spans="2:16">
      <c r="B104" s="328"/>
    </row>
    <row r="105" spans="2:16">
      <c r="B105" s="329"/>
    </row>
    <row r="106" spans="2:16">
      <c r="B106" s="330"/>
    </row>
    <row r="107" spans="2:16">
      <c r="B107" s="331"/>
    </row>
    <row r="108" spans="2:16">
      <c r="B108" s="328"/>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Í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O110"/>
  <sheetViews>
    <sheetView showGridLines="0" topLeftCell="A82" zoomScale="70" zoomScaleNormal="70" zoomScaleSheetLayoutView="90" workbookViewId="0">
      <selection activeCell="B99" sqref="B99:B100"/>
    </sheetView>
  </sheetViews>
  <sheetFormatPr baseColWidth="10" defaultColWidth="11.44140625" defaultRowHeight="18"/>
  <cols>
    <col min="1" max="1" width="2.6640625" style="61" customWidth="1"/>
    <col min="2" max="2" width="63.6640625" style="61" customWidth="1"/>
    <col min="3" max="3" width="8.88671875" style="61" customWidth="1"/>
    <col min="4" max="5" width="13.5546875" style="61" customWidth="1"/>
    <col min="6" max="6" width="24.33203125" style="339" bestFit="1" customWidth="1"/>
    <col min="7" max="7" width="18.6640625" style="339" customWidth="1"/>
    <col min="8" max="8" width="18.109375" style="414" bestFit="1" customWidth="1"/>
    <col min="9" max="9" width="20.6640625" style="339" bestFit="1" customWidth="1"/>
    <col min="10" max="10" width="16" style="61" bestFit="1" customWidth="1"/>
    <col min="11" max="11" width="20.6640625" style="61" bestFit="1" customWidth="1"/>
    <col min="12" max="16384" width="11.44140625" style="61"/>
  </cols>
  <sheetData>
    <row r="1" spans="2:15" ht="10.199999999999999" customHeight="1">
      <c r="F1" s="61"/>
      <c r="G1" s="61"/>
      <c r="H1" s="339"/>
    </row>
    <row r="2" spans="2:15" s="484" customFormat="1" ht="14.4" customHeight="1">
      <c r="B2" s="496"/>
      <c r="C2" s="496"/>
      <c r="D2" s="496"/>
      <c r="E2" s="496"/>
      <c r="F2" s="496"/>
      <c r="G2" s="496"/>
      <c r="H2" s="497"/>
      <c r="I2" s="497"/>
      <c r="J2" s="496"/>
      <c r="K2" s="496"/>
      <c r="L2" s="496"/>
      <c r="M2" s="496"/>
      <c r="N2" s="496"/>
      <c r="O2" s="496"/>
    </row>
    <row r="3" spans="2:15" s="484" customFormat="1">
      <c r="B3" s="789"/>
      <c r="C3" s="789"/>
      <c r="D3" s="789"/>
      <c r="E3" s="789"/>
      <c r="F3" s="789"/>
      <c r="G3" s="789"/>
      <c r="H3" s="789"/>
      <c r="I3" s="789"/>
      <c r="J3" s="479"/>
      <c r="K3" s="479"/>
    </row>
    <row r="4" spans="2:15" s="484" customFormat="1">
      <c r="B4" s="789"/>
      <c r="C4" s="789"/>
      <c r="D4" s="789"/>
      <c r="E4" s="789"/>
      <c r="F4" s="789"/>
      <c r="G4" s="789"/>
      <c r="H4" s="789"/>
      <c r="I4" s="789"/>
      <c r="J4" s="479"/>
      <c r="K4" s="479"/>
    </row>
    <row r="5" spans="2:15" s="484" customFormat="1">
      <c r="B5" s="789"/>
      <c r="C5" s="789"/>
      <c r="D5" s="789"/>
      <c r="E5" s="789"/>
      <c r="F5" s="789"/>
      <c r="G5" s="789"/>
      <c r="H5" s="789"/>
      <c r="I5" s="789"/>
      <c r="J5" s="479"/>
      <c r="K5" s="479"/>
    </row>
    <row r="6" spans="2:15" s="484" customFormat="1" ht="18.600000000000001" customHeight="1">
      <c r="B6" s="789"/>
      <c r="C6" s="789"/>
      <c r="D6" s="789"/>
      <c r="E6" s="789"/>
      <c r="F6" s="789"/>
      <c r="G6" s="789"/>
      <c r="H6" s="789"/>
      <c r="I6" s="789"/>
      <c r="J6" s="479"/>
      <c r="K6" s="479"/>
      <c r="L6" s="479"/>
    </row>
    <row r="7" spans="2:15" s="484" customFormat="1" ht="20.399999999999999" customHeight="1">
      <c r="B7" s="459"/>
      <c r="C7" s="459"/>
      <c r="D7" s="459"/>
      <c r="E7" s="459"/>
      <c r="F7" s="459"/>
      <c r="G7" s="459"/>
      <c r="H7" s="498"/>
      <c r="I7" s="498"/>
      <c r="J7" s="459"/>
      <c r="K7" s="459"/>
      <c r="L7" s="459"/>
      <c r="M7" s="459"/>
      <c r="N7" s="459"/>
      <c r="O7" s="459"/>
    </row>
    <row r="8" spans="2:15" ht="18.600000000000001" customHeight="1">
      <c r="B8" s="71"/>
      <c r="C8" s="71"/>
      <c r="D8" s="71"/>
      <c r="E8" s="71"/>
      <c r="F8" s="71"/>
      <c r="G8" s="71"/>
      <c r="H8" s="407"/>
      <c r="I8" s="407"/>
      <c r="J8" s="16"/>
      <c r="K8" s="16"/>
      <c r="L8" s="16"/>
    </row>
    <row r="9" spans="2:15">
      <c r="F9" s="61"/>
      <c r="G9" s="61"/>
      <c r="H9" s="339"/>
      <c r="I9" s="407"/>
    </row>
    <row r="10" spans="2:15" s="335" customFormat="1" ht="16.8">
      <c r="B10" s="332" t="s">
        <v>778</v>
      </c>
      <c r="C10" s="332"/>
      <c r="D10" s="332"/>
      <c r="E10" s="332"/>
      <c r="F10" s="333"/>
      <c r="G10" s="333"/>
      <c r="H10" s="408"/>
      <c r="I10" s="409" t="s">
        <v>9</v>
      </c>
      <c r="J10" s="334"/>
    </row>
    <row r="11" spans="2:15" s="335" customFormat="1" ht="16.8">
      <c r="B11" s="336" t="s">
        <v>332</v>
      </c>
      <c r="C11" s="336"/>
      <c r="D11" s="336"/>
      <c r="E11" s="336"/>
      <c r="F11" s="337"/>
      <c r="G11" s="337"/>
      <c r="H11" s="410"/>
      <c r="I11" s="411"/>
    </row>
    <row r="12" spans="2:15" s="335" customFormat="1" ht="16.8">
      <c r="B12" s="50" t="s">
        <v>956</v>
      </c>
      <c r="C12" s="50"/>
      <c r="D12" s="50"/>
      <c r="E12" s="50"/>
      <c r="F12" s="50"/>
      <c r="G12" s="50"/>
      <c r="H12" s="411"/>
      <c r="I12" s="411"/>
    </row>
    <row r="13" spans="2:15" ht="15" customHeight="1">
      <c r="B13" s="57" t="s">
        <v>263</v>
      </c>
      <c r="C13" s="58"/>
      <c r="D13" s="58"/>
      <c r="E13" s="58"/>
      <c r="F13" s="59"/>
      <c r="G13" s="60"/>
      <c r="H13" s="412"/>
      <c r="I13" s="413"/>
    </row>
    <row r="14" spans="2:15" ht="15" customHeight="1">
      <c r="B14" s="57"/>
      <c r="C14" s="58"/>
      <c r="D14" s="434"/>
      <c r="E14" s="434"/>
      <c r="F14" s="59"/>
      <c r="G14" s="60"/>
      <c r="H14" s="412"/>
      <c r="I14" s="413"/>
    </row>
    <row r="15" spans="2:15">
      <c r="B15" s="382"/>
      <c r="C15" s="382"/>
      <c r="D15" s="382"/>
      <c r="E15" s="382"/>
      <c r="F15" s="383">
        <v>45565</v>
      </c>
      <c r="G15" s="383">
        <v>45199</v>
      </c>
      <c r="I15" s="415"/>
    </row>
    <row r="16" spans="2:15" s="484" customFormat="1">
      <c r="F16" s="499"/>
      <c r="G16" s="499"/>
      <c r="H16" s="500"/>
      <c r="I16" s="501"/>
    </row>
    <row r="17" spans="2:10" s="484" customFormat="1" ht="15" customHeight="1">
      <c r="B17" s="479" t="s">
        <v>333</v>
      </c>
      <c r="C17" s="479"/>
      <c r="D17" s="479"/>
      <c r="E17" s="479"/>
      <c r="F17" s="502">
        <v>19187004106.57</v>
      </c>
      <c r="G17" s="502">
        <v>14281173058</v>
      </c>
      <c r="H17" s="500"/>
      <c r="I17" s="503"/>
    </row>
    <row r="18" spans="2:10" s="484" customFormat="1">
      <c r="B18" s="479"/>
      <c r="C18" s="479"/>
      <c r="D18" s="479"/>
      <c r="E18" s="479"/>
      <c r="F18" s="502"/>
      <c r="G18" s="502"/>
      <c r="H18" s="500"/>
      <c r="I18" s="503"/>
    </row>
    <row r="19" spans="2:10" s="484" customFormat="1" ht="15" customHeight="1">
      <c r="B19" s="504" t="s">
        <v>134</v>
      </c>
      <c r="C19" s="504"/>
      <c r="D19" s="479"/>
      <c r="E19" s="479"/>
      <c r="F19" s="570">
        <v>1789591166</v>
      </c>
      <c r="G19" s="570">
        <v>1318867123</v>
      </c>
      <c r="H19" s="500"/>
      <c r="I19" s="503"/>
      <c r="J19" s="505"/>
    </row>
    <row r="20" spans="2:10" s="484" customFormat="1" ht="15" customHeight="1">
      <c r="B20" s="506" t="s">
        <v>229</v>
      </c>
      <c r="C20" s="506"/>
      <c r="D20" s="479"/>
      <c r="E20" s="479"/>
      <c r="F20" s="571">
        <v>491924661</v>
      </c>
      <c r="G20" s="571">
        <v>4605142</v>
      </c>
      <c r="H20" s="500"/>
      <c r="I20" s="503"/>
      <c r="J20" s="505"/>
    </row>
    <row r="21" spans="2:10" s="484" customFormat="1" ht="15" customHeight="1">
      <c r="B21" s="506" t="s">
        <v>230</v>
      </c>
      <c r="C21" s="506"/>
      <c r="D21" s="479"/>
      <c r="E21" s="479"/>
      <c r="F21" s="571">
        <v>1297666505</v>
      </c>
      <c r="G21" s="571">
        <v>1314261981</v>
      </c>
      <c r="H21" s="500"/>
      <c r="I21" s="503"/>
      <c r="J21" s="505"/>
    </row>
    <row r="22" spans="2:10" s="484" customFormat="1" ht="15" customHeight="1">
      <c r="B22" s="479"/>
      <c r="C22" s="479"/>
      <c r="D22" s="479"/>
      <c r="E22" s="479"/>
      <c r="F22" s="570"/>
      <c r="G22" s="570"/>
      <c r="H22" s="500"/>
      <c r="I22" s="503"/>
      <c r="J22" s="505"/>
    </row>
    <row r="23" spans="2:10" s="484" customFormat="1" ht="15" customHeight="1">
      <c r="B23" s="504" t="s">
        <v>334</v>
      </c>
      <c r="C23" s="504"/>
      <c r="D23" s="479"/>
      <c r="E23" s="479"/>
      <c r="F23" s="570">
        <v>0</v>
      </c>
      <c r="G23" s="570">
        <v>0</v>
      </c>
      <c r="H23" s="500"/>
      <c r="I23" s="503"/>
      <c r="J23" s="505"/>
    </row>
    <row r="24" spans="2:10" s="484" customFormat="1" ht="15" customHeight="1">
      <c r="B24" s="506" t="s">
        <v>335</v>
      </c>
      <c r="C24" s="506"/>
      <c r="D24" s="479"/>
      <c r="E24" s="479"/>
      <c r="F24" s="571">
        <v>0</v>
      </c>
      <c r="G24" s="571">
        <v>0</v>
      </c>
      <c r="H24" s="500"/>
      <c r="I24" s="503"/>
      <c r="J24" s="505"/>
    </row>
    <row r="25" spans="2:10" s="484" customFormat="1" ht="15" customHeight="1">
      <c r="B25" s="506" t="s">
        <v>336</v>
      </c>
      <c r="C25" s="506"/>
      <c r="D25" s="479"/>
      <c r="E25" s="479"/>
      <c r="F25" s="571">
        <v>0</v>
      </c>
      <c r="G25" s="571">
        <v>0</v>
      </c>
      <c r="H25" s="500"/>
      <c r="I25" s="503"/>
      <c r="J25" s="505"/>
    </row>
    <row r="26" spans="2:10" s="484" customFormat="1" ht="15" customHeight="1">
      <c r="B26" s="506"/>
      <c r="C26" s="506"/>
      <c r="D26" s="492"/>
      <c r="E26" s="479"/>
      <c r="F26" s="570"/>
      <c r="G26" s="570"/>
      <c r="H26" s="500"/>
      <c r="I26" s="503"/>
      <c r="J26" s="505"/>
    </row>
    <row r="27" spans="2:10" s="484" customFormat="1" ht="15" customHeight="1">
      <c r="B27" s="504" t="s">
        <v>337</v>
      </c>
      <c r="C27" s="504"/>
      <c r="D27" s="508"/>
      <c r="E27" s="509"/>
      <c r="F27" s="570">
        <v>827879919</v>
      </c>
      <c r="G27" s="570">
        <v>2124685948</v>
      </c>
      <c r="H27" s="500"/>
      <c r="I27" s="503"/>
    </row>
    <row r="28" spans="2:10" s="484" customFormat="1" ht="15" customHeight="1">
      <c r="B28" s="510" t="s">
        <v>232</v>
      </c>
      <c r="C28" s="510"/>
      <c r="D28" s="511"/>
      <c r="E28" s="512"/>
      <c r="F28" s="571">
        <v>0</v>
      </c>
      <c r="G28" s="571">
        <v>0</v>
      </c>
      <c r="H28" s="500"/>
      <c r="I28" s="503"/>
      <c r="J28" s="505"/>
    </row>
    <row r="29" spans="2:10" s="484" customFormat="1" ht="15" customHeight="1">
      <c r="B29" s="510" t="s">
        <v>231</v>
      </c>
      <c r="C29" s="510"/>
      <c r="D29" s="512"/>
      <c r="E29" s="512"/>
      <c r="F29" s="571">
        <v>827879919</v>
      </c>
      <c r="G29" s="571">
        <v>2124685948</v>
      </c>
      <c r="H29" s="500"/>
      <c r="I29" s="503"/>
      <c r="J29" s="505"/>
    </row>
    <row r="30" spans="2:10" s="484" customFormat="1" ht="15" customHeight="1">
      <c r="B30" s="512"/>
      <c r="C30" s="512"/>
      <c r="D30" s="512"/>
      <c r="E30" s="512"/>
      <c r="F30" s="571"/>
      <c r="G30" s="570"/>
      <c r="H30" s="500"/>
      <c r="I30" s="503"/>
      <c r="J30" s="505"/>
    </row>
    <row r="31" spans="2:10" s="484" customFormat="1" ht="15" customHeight="1">
      <c r="B31" s="512" t="s">
        <v>338</v>
      </c>
      <c r="C31" s="512"/>
      <c r="D31" s="512"/>
      <c r="E31" s="512"/>
      <c r="F31" s="571">
        <v>0</v>
      </c>
      <c r="G31" s="571">
        <v>0</v>
      </c>
      <c r="H31" s="500"/>
      <c r="I31" s="503"/>
    </row>
    <row r="32" spans="2:10" s="484" customFormat="1" ht="15" customHeight="1">
      <c r="B32" s="512" t="s">
        <v>233</v>
      </c>
      <c r="C32" s="512"/>
      <c r="D32" s="512"/>
      <c r="E32" s="512"/>
      <c r="F32" s="571">
        <v>0</v>
      </c>
      <c r="G32" s="571">
        <v>0</v>
      </c>
      <c r="H32" s="500"/>
      <c r="I32" s="503"/>
    </row>
    <row r="33" spans="2:11" s="484" customFormat="1" ht="15" customHeight="1">
      <c r="B33" s="512" t="s">
        <v>234</v>
      </c>
      <c r="C33" s="512"/>
      <c r="D33" s="512"/>
      <c r="E33" s="512"/>
      <c r="F33" s="571">
        <v>0</v>
      </c>
      <c r="G33" s="571">
        <v>211944858</v>
      </c>
      <c r="H33" s="500"/>
      <c r="I33" s="503"/>
    </row>
    <row r="34" spans="2:11" s="484" customFormat="1" ht="15" customHeight="1">
      <c r="B34" s="512" t="s">
        <v>235</v>
      </c>
      <c r="C34" s="512"/>
      <c r="D34" s="512"/>
      <c r="E34" s="512"/>
      <c r="F34" s="571">
        <v>14176443116.57</v>
      </c>
      <c r="G34" s="571">
        <v>6493888748</v>
      </c>
      <c r="H34" s="500"/>
      <c r="I34" s="503"/>
      <c r="K34" s="513"/>
    </row>
    <row r="35" spans="2:11" s="484" customFormat="1" ht="15" customHeight="1">
      <c r="B35" s="512" t="s">
        <v>236</v>
      </c>
      <c r="C35" s="512"/>
      <c r="D35" s="512"/>
      <c r="E35" s="512"/>
      <c r="F35" s="571">
        <v>1195165634</v>
      </c>
      <c r="G35" s="571">
        <v>1218981531</v>
      </c>
      <c r="H35" s="500"/>
      <c r="I35" s="503"/>
    </row>
    <row r="36" spans="2:11" s="484" customFormat="1" ht="15" customHeight="1">
      <c r="B36" s="512" t="s">
        <v>238</v>
      </c>
      <c r="C36" s="512"/>
      <c r="D36" s="512" t="s">
        <v>339</v>
      </c>
      <c r="E36" s="512"/>
      <c r="F36" s="571">
        <v>7089332</v>
      </c>
      <c r="G36" s="571">
        <v>23420128</v>
      </c>
      <c r="H36" s="500"/>
      <c r="I36" s="503"/>
    </row>
    <row r="37" spans="2:11" s="484" customFormat="1" ht="15" customHeight="1">
      <c r="B37" s="512" t="s">
        <v>239</v>
      </c>
      <c r="C37" s="512"/>
      <c r="D37" s="484" t="s">
        <v>339</v>
      </c>
      <c r="F37" s="571">
        <v>967971925</v>
      </c>
      <c r="G37" s="571">
        <v>419727200</v>
      </c>
      <c r="H37" s="500"/>
      <c r="I37" s="503"/>
    </row>
    <row r="38" spans="2:11" s="484" customFormat="1" ht="15" customHeight="1">
      <c r="B38" s="512" t="s">
        <v>237</v>
      </c>
      <c r="C38" s="512"/>
      <c r="D38" s="512" t="s">
        <v>340</v>
      </c>
      <c r="E38" s="512"/>
      <c r="F38" s="571">
        <v>0</v>
      </c>
      <c r="G38" s="571">
        <v>1857165369</v>
      </c>
      <c r="H38" s="500"/>
      <c r="I38" s="503"/>
    </row>
    <row r="39" spans="2:11" s="484" customFormat="1" ht="15" customHeight="1">
      <c r="B39" s="512" t="s">
        <v>141</v>
      </c>
      <c r="C39" s="512"/>
      <c r="D39" s="512" t="s">
        <v>341</v>
      </c>
      <c r="E39" s="512"/>
      <c r="F39" s="571">
        <v>222863014</v>
      </c>
      <c r="G39" s="571">
        <v>612492153</v>
      </c>
      <c r="H39" s="500"/>
      <c r="I39" s="503"/>
    </row>
    <row r="40" spans="2:11" s="484" customFormat="1" ht="15" customHeight="1">
      <c r="F40" s="502"/>
      <c r="G40" s="507"/>
      <c r="H40" s="500"/>
      <c r="I40" s="503"/>
    </row>
    <row r="41" spans="2:11" s="484" customFormat="1" ht="15" customHeight="1">
      <c r="B41" s="479" t="s">
        <v>342</v>
      </c>
      <c r="C41" s="479"/>
      <c r="D41" s="479"/>
      <c r="E41" s="479"/>
      <c r="F41" s="502">
        <v>-1574932192</v>
      </c>
      <c r="G41" s="502">
        <v>-8385414662</v>
      </c>
      <c r="H41" s="500"/>
      <c r="I41" s="503"/>
    </row>
    <row r="42" spans="2:11" s="484" customFormat="1" ht="15" customHeight="1">
      <c r="B42" s="484" t="s">
        <v>147</v>
      </c>
      <c r="F42" s="507">
        <v>-180872652</v>
      </c>
      <c r="G42" s="507">
        <v>-122304643</v>
      </c>
      <c r="H42" s="500"/>
      <c r="I42" s="503"/>
    </row>
    <row r="43" spans="2:11" s="484" customFormat="1" ht="14.4" customHeight="1">
      <c r="B43" s="484" t="s">
        <v>242</v>
      </c>
      <c r="F43" s="507">
        <v>-444781154</v>
      </c>
      <c r="G43" s="507">
        <v>-769186048</v>
      </c>
      <c r="H43" s="500"/>
      <c r="I43" s="503"/>
    </row>
    <row r="44" spans="2:11" s="484" customFormat="1">
      <c r="B44" s="484" t="s">
        <v>243</v>
      </c>
      <c r="D44" s="484" t="s">
        <v>343</v>
      </c>
      <c r="F44" s="507">
        <v>-949278386</v>
      </c>
      <c r="G44" s="507">
        <v>-7493923971</v>
      </c>
      <c r="H44" s="500"/>
      <c r="I44" s="503"/>
    </row>
    <row r="45" spans="2:11" s="484" customFormat="1">
      <c r="F45" s="507"/>
      <c r="G45" s="507"/>
      <c r="H45" s="500"/>
      <c r="I45" s="503"/>
    </row>
    <row r="46" spans="2:11" s="484" customFormat="1" ht="15" customHeight="1">
      <c r="B46" s="479" t="s">
        <v>344</v>
      </c>
      <c r="C46" s="479"/>
      <c r="D46" s="479"/>
      <c r="E46" s="479"/>
      <c r="F46" s="502">
        <v>17612071914.57</v>
      </c>
      <c r="G46" s="502">
        <v>5895758396</v>
      </c>
      <c r="H46" s="500"/>
      <c r="I46" s="503"/>
    </row>
    <row r="47" spans="2:11" s="484" customFormat="1" ht="15" customHeight="1">
      <c r="B47" s="479"/>
      <c r="C47" s="479"/>
      <c r="D47" s="479"/>
      <c r="E47" s="479"/>
      <c r="F47" s="502"/>
      <c r="G47" s="507"/>
      <c r="H47" s="500"/>
      <c r="I47" s="503"/>
    </row>
    <row r="48" spans="2:11" s="484" customFormat="1" ht="15" customHeight="1">
      <c r="B48" s="479" t="s">
        <v>345</v>
      </c>
      <c r="C48" s="479"/>
      <c r="D48" s="479"/>
      <c r="E48" s="479"/>
      <c r="F48" s="502">
        <v>-1195907800</v>
      </c>
      <c r="G48" s="502">
        <v>-484915320</v>
      </c>
      <c r="H48" s="500"/>
      <c r="I48" s="503"/>
    </row>
    <row r="49" spans="2:11" s="484" customFormat="1" ht="15" customHeight="1">
      <c r="B49" s="484" t="s">
        <v>245</v>
      </c>
      <c r="F49" s="507">
        <v>-354317970</v>
      </c>
      <c r="G49" s="507">
        <v>-128509214</v>
      </c>
      <c r="H49" s="500"/>
      <c r="I49" s="503"/>
      <c r="J49" s="505"/>
      <c r="K49" s="505"/>
    </row>
    <row r="50" spans="2:11" s="484" customFormat="1" ht="15" customHeight="1">
      <c r="B50" s="484" t="s">
        <v>346</v>
      </c>
      <c r="F50" s="571">
        <v>0</v>
      </c>
      <c r="G50" s="571">
        <v>0</v>
      </c>
      <c r="H50" s="500"/>
      <c r="I50" s="503"/>
    </row>
    <row r="51" spans="2:11" s="484" customFormat="1" ht="15" customHeight="1">
      <c r="B51" s="484" t="s">
        <v>246</v>
      </c>
      <c r="D51" s="484" t="s">
        <v>343</v>
      </c>
      <c r="E51" s="512"/>
      <c r="F51" s="507">
        <v>-841589830</v>
      </c>
      <c r="G51" s="507">
        <v>-356406106</v>
      </c>
      <c r="H51" s="500"/>
      <c r="I51" s="503"/>
    </row>
    <row r="52" spans="2:11" s="484" customFormat="1" ht="15" customHeight="1">
      <c r="F52" s="507"/>
      <c r="G52" s="507"/>
      <c r="H52" s="500"/>
      <c r="I52" s="503"/>
    </row>
    <row r="53" spans="2:11" s="484" customFormat="1" ht="15" customHeight="1">
      <c r="B53" s="479" t="s">
        <v>347</v>
      </c>
      <c r="C53" s="479"/>
      <c r="D53" s="479"/>
      <c r="E53" s="479"/>
      <c r="F53" s="502">
        <v>-9225472989</v>
      </c>
      <c r="G53" s="502">
        <v>-6553561587</v>
      </c>
      <c r="H53" s="500"/>
      <c r="I53" s="503"/>
    </row>
    <row r="54" spans="2:11" s="484" customFormat="1" ht="15" customHeight="1">
      <c r="B54" s="484" t="s">
        <v>247</v>
      </c>
      <c r="D54" s="479"/>
      <c r="E54" s="479"/>
      <c r="F54" s="507">
        <v>-4358827984</v>
      </c>
      <c r="G54" s="507">
        <v>-4309509073</v>
      </c>
      <c r="H54" s="500"/>
      <c r="I54" s="503"/>
    </row>
    <row r="55" spans="2:11" s="484" customFormat="1" ht="15" customHeight="1">
      <c r="B55" s="484" t="s">
        <v>249</v>
      </c>
      <c r="F55" s="507">
        <v>-1755685164</v>
      </c>
      <c r="G55" s="507">
        <v>-395349352</v>
      </c>
      <c r="H55" s="500"/>
      <c r="I55" s="503"/>
    </row>
    <row r="56" spans="2:11" s="484" customFormat="1" ht="15" customHeight="1">
      <c r="B56" s="484" t="s">
        <v>250</v>
      </c>
      <c r="F56" s="507">
        <v>-256142454</v>
      </c>
      <c r="G56" s="507">
        <v>-58526680</v>
      </c>
      <c r="H56" s="500"/>
      <c r="I56" s="503"/>
      <c r="K56" s="479"/>
    </row>
    <row r="57" spans="2:11" s="484" customFormat="1" ht="15" customHeight="1">
      <c r="B57" s="484" t="s">
        <v>251</v>
      </c>
      <c r="F57" s="571">
        <v>0</v>
      </c>
      <c r="G57" s="507">
        <v>-162199019</v>
      </c>
      <c r="H57" s="500"/>
      <c r="I57" s="503"/>
    </row>
    <row r="58" spans="2:11" s="484" customFormat="1" ht="15" customHeight="1">
      <c r="B58" s="484" t="s">
        <v>252</v>
      </c>
      <c r="D58" s="484" t="s">
        <v>343</v>
      </c>
      <c r="F58" s="507">
        <v>-59513327</v>
      </c>
      <c r="G58" s="507">
        <v>-33701595</v>
      </c>
      <c r="H58" s="500"/>
      <c r="I58" s="503"/>
    </row>
    <row r="59" spans="2:11" s="484" customFormat="1" ht="15" customHeight="1">
      <c r="B59" s="484" t="s">
        <v>157</v>
      </c>
      <c r="F59" s="507">
        <v>-6193593</v>
      </c>
      <c r="G59" s="507">
        <v>-5771591</v>
      </c>
      <c r="H59" s="500"/>
      <c r="I59" s="503"/>
    </row>
    <row r="60" spans="2:11" s="484" customFormat="1" ht="15" customHeight="1">
      <c r="B60" s="484" t="s">
        <v>257</v>
      </c>
      <c r="F60" s="571">
        <v>0</v>
      </c>
      <c r="G60" s="507">
        <v>-1560799</v>
      </c>
      <c r="H60" s="500"/>
      <c r="I60" s="503"/>
    </row>
    <row r="61" spans="2:11" s="484" customFormat="1" ht="15" customHeight="1">
      <c r="B61" s="484" t="s">
        <v>158</v>
      </c>
      <c r="F61" s="507">
        <v>-56664276</v>
      </c>
      <c r="G61" s="507">
        <v>-55365190</v>
      </c>
      <c r="H61" s="500"/>
      <c r="I61" s="503"/>
    </row>
    <row r="62" spans="2:11" s="484" customFormat="1" ht="15" customHeight="1">
      <c r="B62" s="484" t="s">
        <v>248</v>
      </c>
      <c r="D62" s="484" t="s">
        <v>343</v>
      </c>
      <c r="E62" s="512"/>
      <c r="F62" s="507">
        <v>-2732446191</v>
      </c>
      <c r="G62" s="507">
        <v>-1531578288</v>
      </c>
      <c r="H62" s="500"/>
      <c r="I62" s="503"/>
    </row>
    <row r="63" spans="2:11" s="484" customFormat="1" ht="15" customHeight="1">
      <c r="F63" s="502"/>
      <c r="G63" s="507"/>
      <c r="H63" s="500"/>
      <c r="I63" s="503"/>
    </row>
    <row r="64" spans="2:11" s="484" customFormat="1" ht="15" customHeight="1">
      <c r="B64" s="479" t="s">
        <v>348</v>
      </c>
      <c r="C64" s="479"/>
      <c r="D64" s="479"/>
      <c r="E64" s="479"/>
      <c r="F64" s="502">
        <v>7190691125.5699997</v>
      </c>
      <c r="G64" s="502">
        <v>-1142718511</v>
      </c>
      <c r="H64" s="500"/>
      <c r="I64" s="503"/>
    </row>
    <row r="65" spans="2:10" s="484" customFormat="1" ht="15" customHeight="1">
      <c r="B65" s="479"/>
      <c r="C65" s="479"/>
      <c r="D65" s="479"/>
      <c r="E65" s="479"/>
      <c r="F65" s="502"/>
      <c r="G65" s="502"/>
      <c r="H65" s="500"/>
      <c r="I65" s="503"/>
    </row>
    <row r="66" spans="2:10" s="484" customFormat="1" ht="15" customHeight="1">
      <c r="B66" s="479" t="s">
        <v>349</v>
      </c>
      <c r="C66" s="479"/>
      <c r="D66" s="479"/>
      <c r="E66" s="479"/>
      <c r="F66" s="502">
        <v>4568659865.29</v>
      </c>
      <c r="G66" s="502">
        <v>2203220690</v>
      </c>
      <c r="H66" s="500"/>
      <c r="I66" s="503"/>
    </row>
    <row r="67" spans="2:10" s="484" customFormat="1" ht="15" customHeight="1">
      <c r="B67" s="484" t="s">
        <v>228</v>
      </c>
      <c r="D67" s="512" t="s">
        <v>350</v>
      </c>
      <c r="E67" s="512"/>
      <c r="F67" s="571">
        <v>4576095169.29</v>
      </c>
      <c r="G67" s="507">
        <v>2204143594</v>
      </c>
      <c r="H67" s="500"/>
      <c r="I67" s="503"/>
    </row>
    <row r="68" spans="2:10" s="484" customFormat="1" ht="15" customHeight="1">
      <c r="B68" s="484" t="s">
        <v>258</v>
      </c>
      <c r="D68" s="512" t="s">
        <v>350</v>
      </c>
      <c r="E68" s="512"/>
      <c r="F68" s="507">
        <v>-7435304</v>
      </c>
      <c r="G68" s="507">
        <v>-922904</v>
      </c>
      <c r="H68" s="500"/>
      <c r="I68" s="503"/>
    </row>
    <row r="69" spans="2:10" s="484" customFormat="1" ht="15" customHeight="1">
      <c r="F69" s="502"/>
      <c r="G69" s="507"/>
      <c r="H69" s="500"/>
      <c r="I69" s="503"/>
    </row>
    <row r="70" spans="2:10" s="484" customFormat="1" ht="15" customHeight="1">
      <c r="B70" s="479" t="s">
        <v>351</v>
      </c>
      <c r="C70" s="479"/>
      <c r="D70" s="479"/>
      <c r="E70" s="479"/>
      <c r="F70" s="502">
        <v>-6175559220</v>
      </c>
      <c r="G70" s="502">
        <v>-192195146</v>
      </c>
      <c r="H70" s="500"/>
      <c r="I70" s="503"/>
    </row>
    <row r="71" spans="2:10" s="484" customFormat="1" ht="15" customHeight="1">
      <c r="B71" s="479" t="s">
        <v>352</v>
      </c>
      <c r="D71" s="512" t="s">
        <v>353</v>
      </c>
      <c r="E71" s="512"/>
      <c r="F71" s="502">
        <v>4067035934</v>
      </c>
      <c r="G71" s="502">
        <v>-506829835</v>
      </c>
      <c r="H71" s="500"/>
      <c r="I71" s="503"/>
    </row>
    <row r="72" spans="2:10" s="484" customFormat="1" ht="15" customHeight="1">
      <c r="B72" s="484" t="s">
        <v>240</v>
      </c>
      <c r="F72" s="571">
        <v>1698963</v>
      </c>
      <c r="G72" s="507">
        <v>2943179</v>
      </c>
      <c r="H72" s="500"/>
      <c r="I72" s="503"/>
    </row>
    <row r="73" spans="2:10" s="484" customFormat="1" ht="15" customHeight="1">
      <c r="B73" s="484" t="s">
        <v>354</v>
      </c>
      <c r="D73" s="512" t="s">
        <v>355</v>
      </c>
      <c r="E73" s="512"/>
      <c r="F73" s="571">
        <v>4065336971</v>
      </c>
      <c r="G73" s="507">
        <v>-509773014</v>
      </c>
      <c r="H73" s="500"/>
      <c r="I73" s="503"/>
      <c r="J73" s="505"/>
    </row>
    <row r="74" spans="2:10" s="484" customFormat="1" ht="15" customHeight="1">
      <c r="B74" s="479" t="s">
        <v>356</v>
      </c>
      <c r="D74" s="512" t="s">
        <v>353</v>
      </c>
      <c r="E74" s="512"/>
      <c r="F74" s="502">
        <v>-10242595154</v>
      </c>
      <c r="G74" s="502">
        <v>314634689</v>
      </c>
      <c r="H74" s="500"/>
      <c r="I74" s="503"/>
    </row>
    <row r="75" spans="2:10" s="484" customFormat="1" ht="15" customHeight="1">
      <c r="B75" s="484" t="s">
        <v>253</v>
      </c>
      <c r="F75" s="507">
        <v>-7395906563</v>
      </c>
      <c r="G75" s="507">
        <v>-185724409</v>
      </c>
      <c r="H75" s="500"/>
      <c r="I75" s="503"/>
    </row>
    <row r="76" spans="2:10" s="484" customFormat="1" ht="15" customHeight="1">
      <c r="B76" s="484" t="s">
        <v>951</v>
      </c>
      <c r="D76" s="512" t="s">
        <v>355</v>
      </c>
      <c r="E76" s="512"/>
      <c r="F76" s="507">
        <v>-2846688591</v>
      </c>
      <c r="G76" s="507">
        <v>500359098</v>
      </c>
      <c r="H76" s="500"/>
      <c r="I76" s="503"/>
      <c r="J76" s="505"/>
    </row>
    <row r="77" spans="2:10" s="484" customFormat="1" ht="15" customHeight="1">
      <c r="F77" s="502"/>
      <c r="G77" s="507"/>
      <c r="H77" s="500"/>
      <c r="I77" s="503"/>
    </row>
    <row r="78" spans="2:10" s="484" customFormat="1" ht="15" customHeight="1">
      <c r="B78" s="479" t="s">
        <v>357</v>
      </c>
      <c r="D78" s="479"/>
      <c r="E78" s="479"/>
      <c r="F78" s="570">
        <v>33277959</v>
      </c>
      <c r="G78" s="514">
        <v>332702871</v>
      </c>
      <c r="H78" s="500"/>
      <c r="I78" s="503"/>
    </row>
    <row r="79" spans="2:10" s="484" customFormat="1" ht="15" customHeight="1">
      <c r="B79" s="484" t="s">
        <v>144</v>
      </c>
      <c r="D79" s="512" t="s">
        <v>358</v>
      </c>
      <c r="F79" s="571">
        <v>33277959</v>
      </c>
      <c r="G79" s="507">
        <v>332702871</v>
      </c>
      <c r="H79" s="500"/>
      <c r="I79" s="503"/>
    </row>
    <row r="80" spans="2:10" s="484" customFormat="1" ht="15" customHeight="1">
      <c r="B80" s="484" t="s">
        <v>359</v>
      </c>
      <c r="D80" s="512"/>
      <c r="F80" s="571">
        <v>0</v>
      </c>
      <c r="G80" s="571">
        <v>0</v>
      </c>
      <c r="H80" s="500"/>
      <c r="I80" s="503"/>
    </row>
    <row r="81" spans="2:10" s="484" customFormat="1" ht="15" customHeight="1">
      <c r="F81" s="502"/>
      <c r="G81" s="507"/>
      <c r="H81" s="500"/>
      <c r="I81" s="503"/>
    </row>
    <row r="82" spans="2:10" s="484" customFormat="1" ht="15" customHeight="1">
      <c r="B82" s="479" t="s">
        <v>360</v>
      </c>
      <c r="C82" s="479"/>
      <c r="F82" s="570">
        <v>0</v>
      </c>
      <c r="G82" s="570">
        <v>0</v>
      </c>
      <c r="H82" s="500"/>
      <c r="I82" s="503"/>
    </row>
    <row r="83" spans="2:10" s="484" customFormat="1" ht="15" customHeight="1">
      <c r="B83" s="484" t="s">
        <v>361</v>
      </c>
      <c r="D83" s="515"/>
      <c r="F83" s="571">
        <v>0</v>
      </c>
      <c r="G83" s="571">
        <v>0</v>
      </c>
      <c r="H83" s="500"/>
      <c r="I83" s="503"/>
    </row>
    <row r="84" spans="2:10" s="484" customFormat="1">
      <c r="B84" s="484" t="s">
        <v>952</v>
      </c>
      <c r="D84" s="515"/>
      <c r="F84" s="571">
        <v>0</v>
      </c>
      <c r="G84" s="571">
        <v>0</v>
      </c>
      <c r="H84" s="500"/>
      <c r="I84" s="503"/>
    </row>
    <row r="85" spans="2:10" s="484" customFormat="1" ht="15" customHeight="1">
      <c r="D85" s="515"/>
      <c r="F85" s="502"/>
      <c r="G85" s="507"/>
      <c r="H85" s="500"/>
      <c r="I85" s="503"/>
    </row>
    <row r="86" spans="2:10" s="484" customFormat="1" ht="15" customHeight="1">
      <c r="B86" s="479" t="s">
        <v>362</v>
      </c>
      <c r="C86" s="479"/>
      <c r="D86" s="492"/>
      <c r="E86" s="479"/>
      <c r="F86" s="502">
        <v>5617069729.8600006</v>
      </c>
      <c r="G86" s="502">
        <v>1201009904</v>
      </c>
      <c r="H86" s="500"/>
      <c r="I86" s="503"/>
    </row>
    <row r="87" spans="2:10" s="484" customFormat="1" ht="15" customHeight="1">
      <c r="B87" s="479"/>
      <c r="C87" s="479"/>
      <c r="D87" s="479"/>
      <c r="E87" s="479"/>
      <c r="F87" s="502"/>
      <c r="G87" s="502"/>
      <c r="H87" s="500"/>
      <c r="I87" s="503"/>
    </row>
    <row r="88" spans="2:10" s="484" customFormat="1" ht="15" customHeight="1">
      <c r="B88" s="479" t="s">
        <v>255</v>
      </c>
      <c r="C88" s="479"/>
      <c r="D88" s="512"/>
      <c r="E88" s="512"/>
      <c r="F88" s="507">
        <v>-525499022</v>
      </c>
      <c r="G88" s="507">
        <v>-236229222</v>
      </c>
      <c r="H88" s="500"/>
      <c r="I88" s="503"/>
    </row>
    <row r="89" spans="2:10" s="484" customFormat="1" ht="15" customHeight="1">
      <c r="B89" s="479"/>
      <c r="C89" s="479"/>
      <c r="D89" s="479"/>
      <c r="E89" s="479"/>
      <c r="F89" s="502"/>
      <c r="G89" s="507"/>
      <c r="H89" s="500"/>
      <c r="I89" s="503"/>
    </row>
    <row r="90" spans="2:10" s="484" customFormat="1" ht="15" customHeight="1" thickBot="1">
      <c r="B90" s="479" t="s">
        <v>363</v>
      </c>
      <c r="C90" s="479"/>
      <c r="D90" s="479"/>
      <c r="E90" s="479"/>
      <c r="F90" s="516">
        <v>5091570707.8600006</v>
      </c>
      <c r="G90" s="516">
        <v>964780682</v>
      </c>
      <c r="H90" s="500"/>
      <c r="I90" s="500"/>
      <c r="J90" s="517"/>
    </row>
    <row r="91" spans="2:10" ht="15" customHeight="1" thickTop="1">
      <c r="B91" s="338"/>
      <c r="F91" s="696">
        <v>0</v>
      </c>
      <c r="G91" s="577"/>
    </row>
    <row r="92" spans="2:10" ht="15" customHeight="1">
      <c r="F92" s="577"/>
      <c r="G92" s="577"/>
    </row>
    <row r="93" spans="2:10" ht="15" customHeight="1">
      <c r="B93" s="847" t="s">
        <v>887</v>
      </c>
      <c r="C93" s="847"/>
      <c r="D93" s="847"/>
      <c r="E93" s="847"/>
      <c r="F93" s="847"/>
      <c r="G93" s="847"/>
      <c r="J93" s="327"/>
    </row>
    <row r="94" spans="2:10" ht="15" customHeight="1">
      <c r="H94" s="416"/>
    </row>
    <row r="95" spans="2:10" ht="15" customHeight="1">
      <c r="H95" s="416"/>
    </row>
    <row r="96" spans="2:10" ht="15" customHeight="1">
      <c r="H96" s="416"/>
    </row>
    <row r="97" spans="2:9" ht="15" customHeight="1">
      <c r="H97" s="416"/>
    </row>
    <row r="98" spans="2:9" ht="15" customHeight="1">
      <c r="H98" s="416"/>
    </row>
    <row r="99" spans="2:9" s="64" customFormat="1" ht="16.8">
      <c r="B99" s="305" t="s">
        <v>790</v>
      </c>
      <c r="C99" s="578"/>
      <c r="D99" s="579"/>
      <c r="E99" s="578"/>
      <c r="F99" s="91"/>
      <c r="G99" s="306" t="s">
        <v>867</v>
      </c>
      <c r="H99" s="417"/>
      <c r="I99" s="417"/>
    </row>
    <row r="100" spans="2:9" s="64" customFormat="1" ht="16.8">
      <c r="B100" s="262" t="s">
        <v>1025</v>
      </c>
      <c r="C100" s="578"/>
      <c r="D100" s="580"/>
      <c r="E100" s="578"/>
      <c r="F100" s="340"/>
      <c r="G100" s="438" t="s">
        <v>868</v>
      </c>
      <c r="H100" s="417"/>
      <c r="I100" s="417"/>
    </row>
    <row r="101" spans="2:9" s="19" customFormat="1" ht="15.6">
      <c r="B101" s="341"/>
      <c r="H101" s="418"/>
      <c r="I101" s="418"/>
    </row>
    <row r="108" spans="2:9">
      <c r="B108" s="342"/>
    </row>
    <row r="109" spans="2:9">
      <c r="B109" s="343"/>
    </row>
    <row r="110" spans="2:9">
      <c r="B110" s="344"/>
    </row>
  </sheetData>
  <mergeCells count="5">
    <mergeCell ref="B93:G93"/>
    <mergeCell ref="B3:I3"/>
    <mergeCell ref="B4:I4"/>
    <mergeCell ref="B5:I5"/>
    <mergeCell ref="B6:I6"/>
  </mergeCells>
  <hyperlinks>
    <hyperlink ref="I10" location="Í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V71"/>
  <sheetViews>
    <sheetView showGridLines="0" topLeftCell="A40" zoomScale="70" zoomScaleNormal="70" zoomScaleSheetLayoutView="90" workbookViewId="0">
      <selection activeCell="B60" sqref="B60:B61"/>
    </sheetView>
  </sheetViews>
  <sheetFormatPr baseColWidth="10" defaultColWidth="11.44140625" defaultRowHeight="18"/>
  <cols>
    <col min="1" max="1" width="1.88671875" style="54" customWidth="1"/>
    <col min="2" max="2" width="52.5546875" style="72" customWidth="1"/>
    <col min="3" max="3" width="17" style="72" bestFit="1" customWidth="1"/>
    <col min="4" max="4" width="10.44140625" style="72" customWidth="1"/>
    <col min="5" max="5" width="23.109375" style="72" bestFit="1" customWidth="1"/>
    <col min="6" max="6" width="2.5546875" style="72" customWidth="1"/>
    <col min="7" max="7" width="19" style="80" customWidth="1"/>
    <col min="8" max="8" width="4.109375" style="54" customWidth="1"/>
    <col min="9" max="9" width="3" style="54" customWidth="1"/>
    <col min="10" max="10" width="19.44140625" style="54" customWidth="1"/>
    <col min="11" max="11" width="5.109375" style="54" customWidth="1"/>
    <col min="12" max="12" width="25.109375" style="54" customWidth="1"/>
    <col min="13" max="13" width="19.44140625" style="54" bestFit="1" customWidth="1"/>
    <col min="14" max="14" width="11.44140625" style="54"/>
    <col min="15" max="15" width="14.21875" style="54" bestFit="1" customWidth="1"/>
    <col min="16" max="16384" width="11.44140625" style="54"/>
  </cols>
  <sheetData>
    <row r="1" spans="2:22" s="40" customFormat="1" ht="10.199999999999999" customHeight="1"/>
    <row r="2" spans="2:22" s="460" customFormat="1">
      <c r="B2" s="496"/>
      <c r="C2" s="496"/>
      <c r="D2" s="496"/>
      <c r="E2" s="496"/>
      <c r="F2" s="496"/>
      <c r="G2" s="496"/>
      <c r="H2" s="496"/>
      <c r="I2" s="496"/>
      <c r="J2" s="496"/>
      <c r="K2" s="496"/>
      <c r="L2" s="496"/>
      <c r="M2" s="496"/>
      <c r="N2" s="496"/>
      <c r="O2" s="496"/>
      <c r="P2" s="496"/>
      <c r="Q2" s="496"/>
      <c r="R2" s="496"/>
      <c r="S2" s="496"/>
      <c r="T2" s="496"/>
      <c r="U2" s="496"/>
      <c r="V2" s="496"/>
    </row>
    <row r="3" spans="2:22" s="473" customFormat="1">
      <c r="B3" s="789"/>
      <c r="C3" s="789"/>
      <c r="D3" s="789"/>
      <c r="E3" s="789"/>
      <c r="F3" s="789"/>
      <c r="G3" s="789"/>
      <c r="H3" s="789"/>
      <c r="I3" s="789"/>
      <c r="J3" s="789"/>
      <c r="K3" s="789"/>
    </row>
    <row r="4" spans="2:22" s="473" customFormat="1">
      <c r="B4" s="789"/>
      <c r="C4" s="789"/>
      <c r="D4" s="789"/>
      <c r="E4" s="789"/>
      <c r="F4" s="789"/>
      <c r="G4" s="789"/>
      <c r="H4" s="789"/>
      <c r="I4" s="789"/>
      <c r="J4" s="789"/>
      <c r="K4" s="789"/>
      <c r="L4" s="479"/>
    </row>
    <row r="5" spans="2:22" s="473" customFormat="1">
      <c r="B5" s="789"/>
      <c r="C5" s="789"/>
      <c r="D5" s="789"/>
      <c r="E5" s="789"/>
      <c r="F5" s="789"/>
      <c r="G5" s="789"/>
      <c r="H5" s="789"/>
      <c r="I5" s="789"/>
      <c r="J5" s="789"/>
      <c r="K5" s="789"/>
      <c r="L5" s="479"/>
    </row>
    <row r="6" spans="2:22" s="473" customFormat="1">
      <c r="B6" s="789"/>
      <c r="C6" s="789"/>
      <c r="D6" s="789"/>
      <c r="E6" s="789"/>
      <c r="F6" s="789"/>
      <c r="G6" s="789"/>
      <c r="H6" s="789"/>
      <c r="I6" s="789"/>
      <c r="J6" s="789"/>
      <c r="K6" s="789"/>
      <c r="L6" s="479"/>
    </row>
    <row r="7" spans="2:22" s="473" customFormat="1" ht="20.399999999999999" customHeight="1">
      <c r="B7" s="459"/>
      <c r="C7" s="459"/>
      <c r="D7" s="459"/>
      <c r="E7" s="459"/>
      <c r="F7" s="459"/>
      <c r="G7" s="459"/>
      <c r="H7" s="459"/>
      <c r="I7" s="459"/>
      <c r="J7" s="459"/>
      <c r="K7" s="459"/>
      <c r="L7" s="459"/>
      <c r="M7" s="459"/>
      <c r="N7" s="459"/>
      <c r="O7" s="459"/>
      <c r="P7" s="459"/>
      <c r="Q7" s="459"/>
      <c r="R7" s="459"/>
      <c r="S7" s="459"/>
      <c r="T7" s="459"/>
      <c r="U7" s="459"/>
      <c r="V7" s="459"/>
    </row>
    <row r="8" spans="2:22" s="40" customFormat="1">
      <c r="H8" s="54"/>
    </row>
    <row r="9" spans="2:22">
      <c r="B9" s="54"/>
      <c r="C9" s="54"/>
      <c r="D9" s="54"/>
      <c r="E9" s="54"/>
      <c r="F9" s="54"/>
      <c r="G9" s="54"/>
      <c r="J9" s="55" t="s">
        <v>9</v>
      </c>
    </row>
    <row r="10" spans="2:22">
      <c r="B10" s="849" t="s">
        <v>778</v>
      </c>
      <c r="C10" s="849"/>
      <c r="D10" s="849"/>
      <c r="E10" s="849"/>
      <c r="F10" s="849"/>
      <c r="G10" s="849"/>
      <c r="H10" s="849"/>
      <c r="I10" s="67"/>
      <c r="J10" s="67"/>
      <c r="K10" s="67"/>
    </row>
    <row r="11" spans="2:22">
      <c r="B11" s="849" t="s">
        <v>381</v>
      </c>
      <c r="C11" s="849"/>
      <c r="D11" s="849"/>
      <c r="E11" s="849"/>
      <c r="F11" s="849"/>
      <c r="G11" s="849"/>
      <c r="H11" s="849"/>
      <c r="I11" s="68"/>
      <c r="J11" s="68"/>
      <c r="K11" s="68"/>
    </row>
    <row r="12" spans="2:22">
      <c r="B12" s="69" t="s">
        <v>956</v>
      </c>
      <c r="C12" s="69"/>
      <c r="D12" s="69"/>
      <c r="E12" s="69"/>
      <c r="F12" s="69"/>
      <c r="G12" s="69"/>
      <c r="H12" s="69"/>
      <c r="I12" s="68"/>
      <c r="J12" s="68"/>
      <c r="K12" s="68"/>
    </row>
    <row r="13" spans="2:22">
      <c r="B13" s="848" t="s">
        <v>263</v>
      </c>
      <c r="C13" s="848"/>
      <c r="D13" s="848"/>
      <c r="E13" s="848"/>
      <c r="F13" s="848"/>
      <c r="G13" s="848"/>
      <c r="H13" s="848"/>
      <c r="I13" s="68"/>
      <c r="J13" s="68"/>
      <c r="K13" s="68"/>
    </row>
    <row r="14" spans="2:22">
      <c r="B14" s="70"/>
      <c r="C14" s="70"/>
      <c r="D14" s="70"/>
      <c r="E14" s="70"/>
      <c r="F14" s="70"/>
      <c r="G14" s="71"/>
      <c r="H14" s="72"/>
    </row>
    <row r="15" spans="2:22">
      <c r="B15" s="386"/>
      <c r="C15" s="386"/>
      <c r="D15" s="386"/>
      <c r="E15" s="379"/>
      <c r="F15" s="379"/>
      <c r="G15" s="379">
        <v>45565</v>
      </c>
      <c r="H15" s="379"/>
      <c r="I15" s="379"/>
      <c r="J15" s="383">
        <v>45199</v>
      </c>
    </row>
    <row r="16" spans="2:22" s="520" customFormat="1" ht="31.5" customHeight="1">
      <c r="B16" s="851" t="s">
        <v>382</v>
      </c>
      <c r="C16" s="851"/>
      <c r="D16" s="851"/>
      <c r="E16" s="518"/>
      <c r="F16" s="518"/>
      <c r="G16" s="518"/>
      <c r="H16" s="518"/>
      <c r="I16" s="518"/>
      <c r="J16" s="519"/>
    </row>
    <row r="17" spans="2:11" s="523" customFormat="1">
      <c r="B17" s="521" t="s">
        <v>383</v>
      </c>
      <c r="C17" s="521"/>
      <c r="D17" s="521"/>
      <c r="E17" s="522"/>
      <c r="F17" s="522"/>
      <c r="G17" s="522">
        <v>3273746960.1790075</v>
      </c>
      <c r="H17" s="522"/>
      <c r="I17" s="522"/>
      <c r="J17" s="522">
        <v>3567471779</v>
      </c>
      <c r="K17" s="71"/>
    </row>
    <row r="18" spans="2:11" s="523" customFormat="1">
      <c r="B18" s="521" t="s">
        <v>384</v>
      </c>
      <c r="C18" s="521"/>
      <c r="D18" s="521"/>
      <c r="E18" s="522"/>
      <c r="F18" s="522"/>
      <c r="G18" s="522">
        <v>-4358827984</v>
      </c>
      <c r="H18" s="522"/>
      <c r="I18" s="522"/>
      <c r="J18" s="522">
        <v>-3288981438</v>
      </c>
    </row>
    <row r="19" spans="2:11" s="523" customFormat="1" ht="31.5" customHeight="1">
      <c r="B19" s="850" t="s">
        <v>385</v>
      </c>
      <c r="C19" s="850"/>
      <c r="D19" s="850"/>
      <c r="E19" s="524"/>
      <c r="F19" s="524"/>
      <c r="G19" s="524">
        <v>-1085081023.8209925</v>
      </c>
      <c r="H19" s="524"/>
      <c r="I19" s="524"/>
      <c r="J19" s="524">
        <v>278490341</v>
      </c>
    </row>
    <row r="20" spans="2:11" s="523" customFormat="1" ht="36">
      <c r="B20" s="525" t="s">
        <v>386</v>
      </c>
      <c r="C20" s="525"/>
      <c r="D20" s="525"/>
      <c r="E20" s="524"/>
      <c r="F20" s="524"/>
      <c r="G20" s="570">
        <v>0</v>
      </c>
      <c r="H20" s="570"/>
      <c r="I20" s="570"/>
      <c r="J20" s="570">
        <v>0</v>
      </c>
    </row>
    <row r="21" spans="2:11" s="523" customFormat="1">
      <c r="B21" s="521" t="s">
        <v>387</v>
      </c>
      <c r="C21" s="521"/>
      <c r="D21" s="525"/>
      <c r="E21" s="524"/>
      <c r="F21" s="524"/>
      <c r="G21" s="571">
        <v>0</v>
      </c>
      <c r="H21" s="571"/>
      <c r="I21" s="571"/>
      <c r="J21" s="571">
        <v>0</v>
      </c>
    </row>
    <row r="22" spans="2:11" s="523" customFormat="1">
      <c r="B22" s="525" t="s">
        <v>388</v>
      </c>
      <c r="C22" s="525"/>
      <c r="D22" s="525"/>
      <c r="E22" s="524"/>
      <c r="F22" s="524"/>
      <c r="G22" s="524">
        <v>32360550804.57</v>
      </c>
      <c r="H22" s="524"/>
      <c r="I22" s="524"/>
      <c r="J22" s="524">
        <v>-9740933223</v>
      </c>
    </row>
    <row r="23" spans="2:11" s="523" customFormat="1">
      <c r="B23" s="521" t="s">
        <v>389</v>
      </c>
      <c r="C23" s="521"/>
      <c r="D23" s="525"/>
      <c r="E23" s="522"/>
      <c r="F23" s="522"/>
      <c r="G23" s="522">
        <v>32360550804.57</v>
      </c>
      <c r="H23" s="522"/>
      <c r="I23" s="522"/>
      <c r="J23" s="522">
        <v>-9740933223</v>
      </c>
      <c r="K23" s="526"/>
    </row>
    <row r="24" spans="2:11" s="523" customFormat="1" ht="18" customHeight="1">
      <c r="B24" s="850" t="s">
        <v>390</v>
      </c>
      <c r="C24" s="850"/>
      <c r="D24" s="850"/>
      <c r="E24" s="524"/>
      <c r="F24" s="524"/>
      <c r="G24" s="524">
        <v>31275469780.749008</v>
      </c>
      <c r="H24" s="524"/>
      <c r="I24" s="524"/>
      <c r="J24" s="524">
        <v>-9462442882</v>
      </c>
      <c r="K24" s="526"/>
    </row>
    <row r="25" spans="2:11" s="523" customFormat="1">
      <c r="B25" s="521" t="s">
        <v>169</v>
      </c>
      <c r="C25" s="521"/>
      <c r="D25" s="525"/>
      <c r="E25" s="522"/>
      <c r="F25" s="522"/>
      <c r="G25" s="522">
        <v>-389291867</v>
      </c>
      <c r="H25" s="522"/>
      <c r="I25" s="522"/>
      <c r="J25" s="522">
        <v>-325743565</v>
      </c>
      <c r="K25" s="526"/>
    </row>
    <row r="26" spans="2:11" s="523" customFormat="1">
      <c r="B26" s="525" t="s">
        <v>391</v>
      </c>
      <c r="C26" s="525"/>
      <c r="D26" s="525"/>
      <c r="E26" s="524"/>
      <c r="F26" s="524"/>
      <c r="G26" s="524">
        <v>30886177913.749008</v>
      </c>
      <c r="H26" s="524"/>
      <c r="I26" s="524"/>
      <c r="J26" s="524">
        <v>-9788186447</v>
      </c>
      <c r="K26" s="526"/>
    </row>
    <row r="27" spans="2:11" s="523" customFormat="1">
      <c r="B27" s="525"/>
      <c r="C27" s="525"/>
      <c r="D27" s="525"/>
      <c r="E27" s="524"/>
      <c r="F27" s="524"/>
      <c r="G27" s="524"/>
      <c r="H27" s="524"/>
      <c r="I27" s="524"/>
      <c r="J27" s="524"/>
      <c r="K27" s="526"/>
    </row>
    <row r="28" spans="2:11" s="523" customFormat="1" ht="31.5" customHeight="1">
      <c r="B28" s="851" t="s">
        <v>392</v>
      </c>
      <c r="C28" s="851"/>
      <c r="D28" s="851"/>
      <c r="E28" s="527"/>
      <c r="F28" s="527"/>
      <c r="G28" s="527"/>
      <c r="H28" s="527"/>
      <c r="I28" s="527"/>
      <c r="J28" s="527"/>
      <c r="K28" s="526"/>
    </row>
    <row r="29" spans="2:11" s="523" customFormat="1">
      <c r="B29" s="528" t="s">
        <v>393</v>
      </c>
      <c r="C29" s="528"/>
      <c r="D29" s="525"/>
      <c r="E29" s="522"/>
      <c r="F29" s="522"/>
      <c r="G29" s="571">
        <v>0</v>
      </c>
      <c r="H29" s="571"/>
      <c r="I29" s="571"/>
      <c r="J29" s="571">
        <v>0</v>
      </c>
      <c r="K29" s="526"/>
    </row>
    <row r="30" spans="2:11" s="523" customFormat="1">
      <c r="B30" s="528" t="s">
        <v>272</v>
      </c>
      <c r="C30" s="528"/>
      <c r="D30" s="525"/>
      <c r="E30" s="522"/>
      <c r="F30" s="522"/>
      <c r="G30" s="522">
        <v>0</v>
      </c>
      <c r="H30" s="522"/>
      <c r="I30" s="522"/>
      <c r="J30" s="522">
        <v>2073074003</v>
      </c>
      <c r="K30" s="526"/>
    </row>
    <row r="31" spans="2:11" s="523" customFormat="1">
      <c r="B31" s="528" t="s">
        <v>394</v>
      </c>
      <c r="C31" s="528"/>
      <c r="D31" s="525"/>
      <c r="E31" s="522"/>
      <c r="F31" s="522"/>
      <c r="G31" s="571">
        <v>0</v>
      </c>
      <c r="H31" s="571"/>
      <c r="I31" s="571"/>
      <c r="J31" s="571">
        <v>0</v>
      </c>
      <c r="K31" s="526"/>
    </row>
    <row r="32" spans="2:11" s="523" customFormat="1">
      <c r="B32" s="521" t="s">
        <v>395</v>
      </c>
      <c r="C32" s="521"/>
      <c r="D32" s="521"/>
      <c r="E32" s="522"/>
      <c r="F32" s="522"/>
      <c r="G32" s="522">
        <v>30198009</v>
      </c>
      <c r="H32" s="522"/>
      <c r="I32" s="522"/>
      <c r="J32" s="522">
        <v>-45459103</v>
      </c>
      <c r="K32" s="526"/>
    </row>
    <row r="33" spans="2:14" s="523" customFormat="1" ht="18" customHeight="1">
      <c r="B33" s="853" t="s">
        <v>396</v>
      </c>
      <c r="C33" s="853"/>
      <c r="D33" s="853"/>
      <c r="E33" s="522"/>
      <c r="F33" s="522"/>
      <c r="G33" s="522">
        <v>-103763240270.09</v>
      </c>
      <c r="H33" s="522"/>
      <c r="I33" s="522"/>
      <c r="J33" s="522">
        <v>-9727624781</v>
      </c>
      <c r="K33" s="526"/>
      <c r="M33" s="529"/>
    </row>
    <row r="34" spans="2:14" s="523" customFormat="1">
      <c r="B34" s="521" t="s">
        <v>397</v>
      </c>
      <c r="C34" s="521"/>
      <c r="D34" s="521"/>
      <c r="E34" s="522"/>
      <c r="F34" s="522"/>
      <c r="G34" s="522">
        <v>14178142079.57</v>
      </c>
      <c r="H34" s="522"/>
      <c r="I34" s="522"/>
      <c r="J34" s="522">
        <v>6245793040</v>
      </c>
    </row>
    <row r="35" spans="2:14" s="523" customFormat="1" ht="15.6" customHeight="1">
      <c r="B35" s="521" t="s">
        <v>398</v>
      </c>
      <c r="C35" s="521"/>
      <c r="D35" s="521"/>
      <c r="E35" s="522"/>
      <c r="F35" s="522"/>
      <c r="G35" s="571">
        <v>0</v>
      </c>
      <c r="H35" s="522"/>
      <c r="I35" s="522"/>
      <c r="J35" s="571">
        <v>0</v>
      </c>
    </row>
    <row r="36" spans="2:14" s="523" customFormat="1">
      <c r="B36" s="521" t="s">
        <v>399</v>
      </c>
      <c r="C36" s="521"/>
      <c r="D36" s="521"/>
      <c r="E36" s="522"/>
      <c r="F36" s="522"/>
      <c r="G36" s="571">
        <v>0</v>
      </c>
      <c r="H36" s="571"/>
      <c r="I36" s="571"/>
      <c r="J36" s="571">
        <v>0</v>
      </c>
    </row>
    <row r="37" spans="2:14" s="523" customFormat="1">
      <c r="B37" s="530" t="s">
        <v>400</v>
      </c>
      <c r="C37" s="525"/>
      <c r="D37" s="525"/>
      <c r="E37" s="524"/>
      <c r="F37" s="524"/>
      <c r="G37" s="524">
        <v>-89554900181.519989</v>
      </c>
      <c r="H37" s="524"/>
      <c r="I37" s="524"/>
      <c r="J37" s="524">
        <v>-1454216841</v>
      </c>
    </row>
    <row r="38" spans="2:14" s="523" customFormat="1" ht="7.5" customHeight="1">
      <c r="B38" s="525"/>
      <c r="C38" s="525"/>
      <c r="D38" s="525"/>
      <c r="E38" s="522"/>
      <c r="F38" s="522"/>
      <c r="G38" s="522"/>
      <c r="H38" s="522"/>
      <c r="I38" s="522"/>
      <c r="J38" s="522"/>
    </row>
    <row r="39" spans="2:14" s="523" customFormat="1" ht="31.5" customHeight="1">
      <c r="B39" s="851" t="s">
        <v>401</v>
      </c>
      <c r="C39" s="851"/>
      <c r="D39" s="851"/>
      <c r="E39" s="522"/>
      <c r="F39" s="522"/>
      <c r="G39" s="522"/>
      <c r="H39" s="522"/>
      <c r="I39" s="522"/>
      <c r="J39" s="522"/>
    </row>
    <row r="40" spans="2:14" s="523" customFormat="1">
      <c r="B40" s="521" t="s">
        <v>402</v>
      </c>
      <c r="C40" s="521"/>
      <c r="D40" s="521"/>
      <c r="E40" s="522"/>
      <c r="F40" s="522"/>
      <c r="G40" s="571">
        <v>0</v>
      </c>
      <c r="H40" s="522"/>
      <c r="I40" s="522"/>
      <c r="J40" s="571">
        <v>0</v>
      </c>
    </row>
    <row r="41" spans="2:14" s="523" customFormat="1">
      <c r="B41" s="521" t="s">
        <v>403</v>
      </c>
      <c r="C41" s="521"/>
      <c r="D41" s="521"/>
      <c r="E41" s="522"/>
      <c r="F41" s="522"/>
      <c r="G41" s="522">
        <v>59720035813</v>
      </c>
      <c r="H41" s="522"/>
      <c r="I41" s="522"/>
      <c r="J41" s="522">
        <v>16640892202</v>
      </c>
    </row>
    <row r="42" spans="2:14" s="523" customFormat="1">
      <c r="B42" s="521" t="s">
        <v>404</v>
      </c>
      <c r="C42" s="521"/>
      <c r="D42" s="521"/>
      <c r="E42" s="522"/>
      <c r="F42" s="522"/>
      <c r="G42" s="571">
        <v>0</v>
      </c>
      <c r="H42" s="522"/>
      <c r="I42" s="522"/>
      <c r="J42" s="571">
        <v>0</v>
      </c>
      <c r="K42" s="531"/>
    </row>
    <row r="43" spans="2:14" s="523" customFormat="1">
      <c r="B43" s="521" t="s">
        <v>405</v>
      </c>
      <c r="C43" s="521"/>
      <c r="D43" s="521"/>
      <c r="E43" s="522"/>
      <c r="F43" s="522"/>
      <c r="G43" s="522">
        <v>-7395906563</v>
      </c>
      <c r="H43" s="522"/>
      <c r="I43" s="522"/>
      <c r="J43" s="522">
        <v>-185724409</v>
      </c>
      <c r="K43" s="529"/>
    </row>
    <row r="44" spans="2:14" s="523" customFormat="1">
      <c r="B44" s="525" t="s">
        <v>406</v>
      </c>
      <c r="C44" s="525"/>
      <c r="D44" s="525"/>
      <c r="E44" s="524"/>
      <c r="F44" s="524"/>
      <c r="G44" s="524">
        <v>52324129250</v>
      </c>
      <c r="H44" s="524"/>
      <c r="I44" s="524"/>
      <c r="J44" s="524">
        <v>16455167793</v>
      </c>
      <c r="K44" s="529"/>
      <c r="L44" s="532"/>
      <c r="M44" s="532"/>
      <c r="N44" s="532"/>
    </row>
    <row r="45" spans="2:14" s="523" customFormat="1" ht="9.6" customHeight="1">
      <c r="B45" s="525"/>
      <c r="C45" s="525"/>
      <c r="D45" s="525"/>
      <c r="E45" s="524"/>
      <c r="F45" s="524"/>
      <c r="G45" s="524"/>
      <c r="H45" s="524"/>
      <c r="I45" s="524"/>
      <c r="J45" s="527"/>
      <c r="K45" s="529"/>
      <c r="L45" s="532"/>
      <c r="M45" s="532"/>
      <c r="N45" s="532"/>
    </row>
    <row r="46" spans="2:14" s="523" customFormat="1">
      <c r="B46" s="521" t="s">
        <v>407</v>
      </c>
      <c r="C46" s="521"/>
      <c r="D46" s="521"/>
      <c r="E46" s="522"/>
      <c r="F46" s="522"/>
      <c r="G46" s="522">
        <v>1218648375</v>
      </c>
      <c r="H46" s="522"/>
      <c r="I46" s="522"/>
      <c r="J46" s="522">
        <v>-9413916</v>
      </c>
      <c r="K46" s="529"/>
      <c r="L46" s="484"/>
    </row>
    <row r="47" spans="2:14" s="523" customFormat="1" ht="9" customHeight="1">
      <c r="B47" s="521"/>
      <c r="C47" s="521"/>
      <c r="D47" s="521"/>
      <c r="E47" s="522"/>
      <c r="F47" s="522"/>
      <c r="G47" s="522"/>
      <c r="H47" s="522"/>
      <c r="I47" s="522"/>
      <c r="J47" s="522"/>
      <c r="K47" s="529"/>
      <c r="L47" s="484"/>
    </row>
    <row r="48" spans="2:14" s="523" customFormat="1" ht="18" customHeight="1">
      <c r="B48" s="850" t="s">
        <v>408</v>
      </c>
      <c r="C48" s="850"/>
      <c r="D48" s="850"/>
      <c r="E48" s="524"/>
      <c r="F48" s="524"/>
      <c r="G48" s="524">
        <v>-5125944641.8300018</v>
      </c>
      <c r="H48" s="524"/>
      <c r="I48" s="524"/>
      <c r="J48" s="524">
        <v>5203350589</v>
      </c>
      <c r="L48" s="484"/>
      <c r="M48" s="532"/>
      <c r="N48" s="532"/>
    </row>
    <row r="49" spans="2:15" s="523" customFormat="1">
      <c r="B49" s="525" t="s">
        <v>409</v>
      </c>
      <c r="C49" s="525"/>
      <c r="D49" s="525"/>
      <c r="E49" s="522"/>
      <c r="F49" s="522"/>
      <c r="G49" s="522">
        <v>13212503831</v>
      </c>
      <c r="H49" s="522"/>
      <c r="I49" s="522"/>
      <c r="J49" s="522">
        <v>1350436607</v>
      </c>
      <c r="L49" s="533"/>
      <c r="M49" s="532"/>
      <c r="N49" s="532"/>
    </row>
    <row r="50" spans="2:15" s="523" customFormat="1">
      <c r="B50" s="525" t="s">
        <v>410</v>
      </c>
      <c r="C50" s="525"/>
      <c r="D50" s="525"/>
      <c r="E50" s="524"/>
      <c r="F50" s="524"/>
      <c r="G50" s="524">
        <v>8086559189.1699982</v>
      </c>
      <c r="H50" s="524"/>
      <c r="I50" s="524"/>
      <c r="J50" s="524">
        <v>6553787196</v>
      </c>
      <c r="L50" s="505"/>
      <c r="M50" s="505"/>
      <c r="N50" s="532"/>
      <c r="O50" s="529"/>
    </row>
    <row r="51" spans="2:15" s="523" customFormat="1">
      <c r="B51" s="525"/>
      <c r="C51" s="525"/>
      <c r="D51" s="525"/>
      <c r="E51" s="534"/>
      <c r="F51" s="534"/>
      <c r="G51" s="534"/>
      <c r="H51" s="534"/>
      <c r="I51" s="534"/>
      <c r="J51" s="534"/>
      <c r="L51" s="535"/>
      <c r="N51" s="532"/>
    </row>
    <row r="52" spans="2:15" s="71" customFormat="1">
      <c r="B52" s="75"/>
      <c r="J52" s="74"/>
      <c r="L52" s="73"/>
    </row>
    <row r="53" spans="2:15" s="71" customFormat="1" ht="9" customHeight="1">
      <c r="B53" s="75"/>
      <c r="J53" s="74"/>
      <c r="L53" s="73"/>
    </row>
    <row r="54" spans="2:15" s="71" customFormat="1">
      <c r="B54" s="852" t="s">
        <v>887</v>
      </c>
      <c r="C54" s="852"/>
      <c r="D54" s="852"/>
      <c r="E54" s="852"/>
      <c r="F54" s="852"/>
      <c r="G54" s="852"/>
      <c r="J54" s="76"/>
      <c r="K54" s="76"/>
      <c r="L54" s="73"/>
    </row>
    <row r="55" spans="2:15" s="71" customFormat="1">
      <c r="B55" s="77"/>
      <c r="C55" s="77"/>
      <c r="D55" s="77"/>
      <c r="E55" s="77"/>
      <c r="F55" s="77"/>
      <c r="G55" s="77"/>
      <c r="J55" s="76"/>
      <c r="K55" s="76"/>
      <c r="L55" s="73"/>
    </row>
    <row r="56" spans="2:15" s="71" customFormat="1">
      <c r="B56" s="77"/>
      <c r="C56" s="77"/>
      <c r="D56" s="77"/>
      <c r="E56" s="77"/>
      <c r="F56" s="77"/>
      <c r="G56" s="77"/>
      <c r="J56" s="76"/>
      <c r="K56" s="76"/>
      <c r="L56" s="73"/>
    </row>
    <row r="57" spans="2:15">
      <c r="E57" s="54"/>
      <c r="F57" s="54"/>
      <c r="G57" s="54"/>
      <c r="J57" s="78"/>
      <c r="K57" s="78"/>
      <c r="L57" s="78"/>
    </row>
    <row r="58" spans="2:15">
      <c r="E58" s="79"/>
      <c r="F58" s="79"/>
      <c r="G58" s="54"/>
      <c r="H58" s="72"/>
      <c r="J58" s="71"/>
    </row>
    <row r="59" spans="2:15">
      <c r="E59" s="54"/>
      <c r="F59" s="54"/>
      <c r="G59" s="54"/>
      <c r="H59" s="72"/>
      <c r="J59" s="71"/>
    </row>
    <row r="60" spans="2:15" s="584" customFormat="1" ht="16.8">
      <c r="B60" s="305" t="s">
        <v>790</v>
      </c>
      <c r="D60" s="582"/>
      <c r="E60" s="582"/>
      <c r="F60" s="585"/>
      <c r="H60" s="586" t="s">
        <v>867</v>
      </c>
      <c r="J60" s="578"/>
    </row>
    <row r="61" spans="2:15" s="584" customFormat="1" ht="16.8">
      <c r="B61" s="262" t="s">
        <v>1025</v>
      </c>
      <c r="D61" s="583"/>
      <c r="E61" s="583"/>
      <c r="F61" s="587"/>
      <c r="H61" s="583" t="s">
        <v>868</v>
      </c>
      <c r="J61" s="578"/>
    </row>
    <row r="62" spans="2:15" s="520" customFormat="1">
      <c r="B62" s="588"/>
      <c r="C62" s="588"/>
      <c r="D62" s="588"/>
      <c r="E62" s="588"/>
      <c r="F62" s="588"/>
      <c r="G62" s="589"/>
    </row>
    <row r="69" spans="2:2">
      <c r="B69" s="329"/>
    </row>
    <row r="70" spans="2:2">
      <c r="B70" s="330"/>
    </row>
    <row r="71" spans="2:2">
      <c r="B71" s="33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5">
    <mergeCell ref="B3:K3"/>
    <mergeCell ref="B4:K4"/>
    <mergeCell ref="B5:K5"/>
    <mergeCell ref="B6:K6"/>
    <mergeCell ref="B10:H10"/>
    <mergeCell ref="B13:H13"/>
    <mergeCell ref="B11:H11"/>
    <mergeCell ref="B48:D48"/>
    <mergeCell ref="B16:D16"/>
    <mergeCell ref="B54:G54"/>
    <mergeCell ref="B19:D19"/>
    <mergeCell ref="B24:D24"/>
    <mergeCell ref="B33:D33"/>
    <mergeCell ref="B39:D39"/>
    <mergeCell ref="B28:D28"/>
  </mergeCells>
  <hyperlinks>
    <hyperlink ref="J9" location="INDICE!A1" display="Índice" xr:uid="{2923E5CC-2033-4C69-824A-361139E57F5F}"/>
  </hyperlinks>
  <pageMargins left="0.7" right="0.7" top="0.75" bottom="0.75" header="0.3" footer="0.3"/>
  <pageSetup paperSize="9" scale="30" fitToHeight="0" orientation="portrait" r:id="rId5"/>
  <drawing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Q80"/>
  <sheetViews>
    <sheetView showGridLines="0" topLeftCell="A16" zoomScale="70" zoomScaleNormal="70" zoomScaleSheetLayoutView="80" workbookViewId="0">
      <selection activeCell="B35" sqref="B35:B36"/>
    </sheetView>
  </sheetViews>
  <sheetFormatPr baseColWidth="10" defaultColWidth="11.44140625" defaultRowHeight="15.6"/>
  <cols>
    <col min="1" max="1" width="1.88671875" style="17" customWidth="1"/>
    <col min="2" max="2" width="37.6640625" style="18" customWidth="1"/>
    <col min="3" max="4" width="16.6640625" style="17" customWidth="1"/>
    <col min="5" max="5" width="18.109375" style="17" bestFit="1" customWidth="1"/>
    <col min="6" max="11" width="16.6640625" style="17" customWidth="1"/>
    <col min="12" max="13" width="17.88671875" style="17" bestFit="1" customWidth="1"/>
    <col min="14" max="14" width="18.88671875" style="17" bestFit="1" customWidth="1"/>
    <col min="15" max="15" width="15.109375" style="17" bestFit="1" customWidth="1"/>
    <col min="16" max="16" width="15.44140625" style="17" bestFit="1" customWidth="1"/>
    <col min="17" max="17" width="21.88671875" style="17" bestFit="1" customWidth="1"/>
    <col min="18" max="16384" width="11.44140625" style="17"/>
  </cols>
  <sheetData>
    <row r="1" spans="2:16" s="20" customFormat="1" ht="10.199999999999999" customHeight="1">
      <c r="B1" s="40"/>
      <c r="C1" s="40"/>
      <c r="D1" s="40"/>
      <c r="E1" s="40"/>
      <c r="F1" s="40"/>
      <c r="G1" s="40"/>
      <c r="H1" s="40"/>
      <c r="I1" s="40"/>
      <c r="J1" s="40"/>
      <c r="K1" s="40"/>
      <c r="L1" s="40"/>
      <c r="O1" s="21"/>
      <c r="P1" s="21"/>
    </row>
    <row r="2" spans="2:16" s="460" customFormat="1" ht="18">
      <c r="B2" s="496"/>
      <c r="C2" s="496"/>
      <c r="D2" s="496"/>
      <c r="E2" s="496"/>
      <c r="F2" s="496"/>
      <c r="G2" s="496"/>
      <c r="H2" s="496"/>
      <c r="I2" s="496"/>
      <c r="J2" s="496"/>
      <c r="K2" s="496"/>
      <c r="L2" s="496"/>
      <c r="M2" s="496"/>
      <c r="N2" s="496"/>
      <c r="O2" s="496"/>
      <c r="P2" s="496"/>
    </row>
    <row r="3" spans="2:16" s="460" customFormat="1" ht="18">
      <c r="B3" s="789"/>
      <c r="C3" s="789"/>
      <c r="D3" s="789"/>
      <c r="E3" s="789"/>
      <c r="F3" s="789"/>
      <c r="G3" s="789"/>
      <c r="H3" s="789"/>
      <c r="I3" s="789"/>
      <c r="J3" s="789"/>
      <c r="K3" s="789"/>
      <c r="L3" s="789"/>
      <c r="M3" s="789"/>
      <c r="O3" s="461"/>
      <c r="P3" s="461"/>
    </row>
    <row r="4" spans="2:16" s="460" customFormat="1" ht="18">
      <c r="B4" s="789"/>
      <c r="C4" s="789"/>
      <c r="D4" s="789"/>
      <c r="E4" s="789"/>
      <c r="F4" s="789"/>
      <c r="G4" s="789"/>
      <c r="H4" s="789"/>
      <c r="I4" s="789"/>
      <c r="J4" s="789"/>
      <c r="K4" s="789"/>
      <c r="L4" s="789"/>
      <c r="M4" s="789"/>
      <c r="O4" s="461"/>
      <c r="P4" s="461"/>
    </row>
    <row r="5" spans="2:16" s="460" customFormat="1" ht="18">
      <c r="B5" s="789"/>
      <c r="C5" s="789"/>
      <c r="D5" s="789"/>
      <c r="E5" s="789"/>
      <c r="F5" s="789"/>
      <c r="G5" s="789"/>
      <c r="H5" s="789"/>
      <c r="I5" s="789"/>
      <c r="J5" s="789"/>
      <c r="K5" s="789"/>
      <c r="L5" s="789"/>
      <c r="M5" s="789"/>
      <c r="O5" s="461"/>
      <c r="P5" s="461"/>
    </row>
    <row r="6" spans="2:16" s="460" customFormat="1" ht="18">
      <c r="B6" s="789"/>
      <c r="C6" s="789"/>
      <c r="D6" s="789"/>
      <c r="E6" s="789"/>
      <c r="F6" s="789"/>
      <c r="G6" s="789"/>
      <c r="H6" s="789"/>
      <c r="I6" s="789"/>
      <c r="J6" s="789"/>
      <c r="K6" s="789"/>
      <c r="L6" s="789"/>
      <c r="M6" s="789"/>
      <c r="O6" s="461"/>
      <c r="P6" s="461"/>
    </row>
    <row r="7" spans="2:16" s="460" customFormat="1" ht="20.399999999999999" customHeight="1">
      <c r="B7" s="459"/>
      <c r="C7" s="459"/>
      <c r="D7" s="459"/>
      <c r="E7" s="459"/>
      <c r="F7" s="459"/>
      <c r="G7" s="459"/>
      <c r="H7" s="459"/>
      <c r="I7" s="459"/>
      <c r="J7" s="459"/>
      <c r="K7" s="459"/>
      <c r="L7" s="459"/>
      <c r="M7" s="459"/>
      <c r="N7" s="459"/>
      <c r="O7" s="459"/>
      <c r="P7" s="459"/>
    </row>
    <row r="8" spans="2:16" s="460" customFormat="1" ht="18.600000000000001" customHeight="1">
      <c r="B8" s="581"/>
      <c r="C8" s="581"/>
      <c r="D8" s="581"/>
      <c r="E8" s="581"/>
      <c r="F8" s="581"/>
      <c r="G8" s="581"/>
      <c r="H8" s="581"/>
      <c r="I8" s="581"/>
      <c r="J8" s="581"/>
      <c r="K8" s="581"/>
      <c r="L8" s="581"/>
      <c r="O8" s="461"/>
      <c r="P8" s="461"/>
    </row>
    <row r="9" spans="2:16" s="54" customFormat="1" ht="18">
      <c r="B9" s="858" t="s">
        <v>778</v>
      </c>
      <c r="C9" s="858"/>
      <c r="D9" s="858"/>
      <c r="E9" s="858"/>
      <c r="F9" s="858"/>
      <c r="G9" s="858"/>
      <c r="H9" s="858"/>
      <c r="I9" s="858"/>
      <c r="J9" s="858"/>
      <c r="K9" s="858"/>
      <c r="L9" s="858"/>
      <c r="M9" s="858"/>
      <c r="N9" s="55" t="s">
        <v>9</v>
      </c>
    </row>
    <row r="10" spans="2:16" s="56" customFormat="1" ht="16.8">
      <c r="B10" s="859" t="s">
        <v>364</v>
      </c>
      <c r="C10" s="859"/>
      <c r="D10" s="859"/>
      <c r="E10" s="859"/>
      <c r="F10" s="859"/>
      <c r="G10" s="859"/>
      <c r="H10" s="859"/>
      <c r="I10" s="859"/>
      <c r="J10" s="859"/>
      <c r="K10" s="859"/>
      <c r="L10" s="859"/>
      <c r="M10" s="859"/>
    </row>
    <row r="11" spans="2:16" s="56" customFormat="1" ht="16.95" customHeight="1">
      <c r="B11" s="860" t="s">
        <v>956</v>
      </c>
      <c r="C11" s="860"/>
      <c r="D11" s="860"/>
      <c r="E11" s="860"/>
      <c r="F11" s="860"/>
      <c r="G11" s="860"/>
      <c r="H11" s="860"/>
      <c r="I11" s="860"/>
      <c r="J11" s="860"/>
      <c r="K11" s="860"/>
      <c r="L11" s="860"/>
      <c r="M11" s="860"/>
    </row>
    <row r="12" spans="2:16">
      <c r="B12" s="857" t="s">
        <v>263</v>
      </c>
      <c r="C12" s="857"/>
      <c r="D12" s="857"/>
      <c r="E12" s="857"/>
      <c r="F12" s="857"/>
      <c r="G12" s="857"/>
      <c r="H12" s="857"/>
      <c r="I12" s="857"/>
      <c r="J12" s="857"/>
      <c r="K12" s="857"/>
      <c r="L12" s="857"/>
      <c r="M12" s="857"/>
    </row>
    <row r="13" spans="2:16">
      <c r="B13" s="19"/>
      <c r="C13" s="51"/>
      <c r="D13" s="51"/>
      <c r="E13" s="51"/>
      <c r="F13" s="51"/>
      <c r="G13" s="51"/>
      <c r="H13" s="51"/>
      <c r="I13" s="51"/>
      <c r="J13" s="51"/>
      <c r="K13" s="51"/>
      <c r="L13" s="51"/>
      <c r="M13" s="51"/>
    </row>
    <row r="14" spans="2:16" s="19" customFormat="1" ht="31.5" customHeight="1">
      <c r="B14" s="866" t="s">
        <v>365</v>
      </c>
      <c r="C14" s="861" t="s">
        <v>366</v>
      </c>
      <c r="D14" s="862"/>
      <c r="E14" s="863"/>
      <c r="F14" s="855" t="s">
        <v>367</v>
      </c>
      <c r="G14" s="861" t="s">
        <v>131</v>
      </c>
      <c r="H14" s="862"/>
      <c r="I14" s="863"/>
      <c r="J14" s="861" t="s">
        <v>132</v>
      </c>
      <c r="K14" s="863"/>
      <c r="L14" s="864" t="s">
        <v>130</v>
      </c>
      <c r="M14" s="865"/>
      <c r="N14" s="64"/>
    </row>
    <row r="15" spans="2:16" s="19" customFormat="1" ht="29.4" customHeight="1">
      <c r="B15" s="867"/>
      <c r="C15" s="384" t="s">
        <v>368</v>
      </c>
      <c r="D15" s="384" t="s">
        <v>369</v>
      </c>
      <c r="E15" s="384" t="s">
        <v>370</v>
      </c>
      <c r="F15" s="856"/>
      <c r="G15" s="384" t="s">
        <v>371</v>
      </c>
      <c r="H15" s="384" t="s">
        <v>372</v>
      </c>
      <c r="I15" s="384" t="s">
        <v>373</v>
      </c>
      <c r="J15" s="384" t="s">
        <v>374</v>
      </c>
      <c r="K15" s="384" t="s">
        <v>375</v>
      </c>
      <c r="L15" s="385">
        <v>45565</v>
      </c>
      <c r="M15" s="548">
        <v>45199</v>
      </c>
      <c r="N15" s="64"/>
    </row>
    <row r="16" spans="2:16" s="538" customFormat="1" ht="30" customHeight="1">
      <c r="B16" s="549" t="s">
        <v>376</v>
      </c>
      <c r="C16" s="725">
        <v>30000000000</v>
      </c>
      <c r="D16" s="725"/>
      <c r="E16" s="726">
        <v>30000000000</v>
      </c>
      <c r="F16" s="726">
        <v>253000000</v>
      </c>
      <c r="G16" s="726">
        <v>318179304</v>
      </c>
      <c r="H16" s="726">
        <v>1029236813.4</v>
      </c>
      <c r="I16" s="726">
        <v>0</v>
      </c>
      <c r="J16" s="726">
        <v>0</v>
      </c>
      <c r="K16" s="726">
        <v>1534634693.4000001</v>
      </c>
      <c r="L16" s="726">
        <v>33135050810.800003</v>
      </c>
      <c r="M16" s="727">
        <v>31599416117</v>
      </c>
      <c r="N16" s="536"/>
      <c r="O16" s="537"/>
    </row>
    <row r="17" spans="2:17" s="538" customFormat="1" ht="30" customHeight="1">
      <c r="B17" s="550" t="s">
        <v>377</v>
      </c>
      <c r="C17" s="725"/>
      <c r="D17" s="725"/>
      <c r="E17" s="725"/>
      <c r="F17" s="725"/>
      <c r="G17" s="725"/>
      <c r="H17" s="725"/>
      <c r="I17" s="725"/>
      <c r="J17" s="725"/>
      <c r="K17" s="725"/>
      <c r="L17" s="725"/>
      <c r="M17" s="727"/>
      <c r="N17" s="539"/>
      <c r="P17" s="540"/>
    </row>
    <row r="18" spans="2:17" s="538" customFormat="1" ht="30" customHeight="1">
      <c r="B18" s="549" t="s">
        <v>871</v>
      </c>
      <c r="C18" s="725"/>
      <c r="D18" s="725">
        <v>2487139773.1300001</v>
      </c>
      <c r="E18" s="726">
        <v>2487139773.1300001</v>
      </c>
      <c r="F18" s="725"/>
      <c r="G18" s="725">
        <v>76731734.670000002</v>
      </c>
      <c r="H18" s="725">
        <v>-1029236813.4</v>
      </c>
      <c r="I18" s="725"/>
      <c r="J18" s="725"/>
      <c r="K18" s="725">
        <v>-1534634693.4000001</v>
      </c>
      <c r="L18" s="725">
        <v>0</v>
      </c>
      <c r="M18" s="728">
        <v>0</v>
      </c>
      <c r="N18" s="539"/>
      <c r="P18" s="540"/>
    </row>
    <row r="19" spans="2:17" s="538" customFormat="1" ht="30" customHeight="1">
      <c r="B19" s="551" t="s">
        <v>378</v>
      </c>
      <c r="C19" s="725">
        <v>0</v>
      </c>
      <c r="D19" s="725"/>
      <c r="E19" s="725">
        <v>0</v>
      </c>
      <c r="F19" s="725">
        <v>0</v>
      </c>
      <c r="G19" s="725">
        <v>0</v>
      </c>
      <c r="H19" s="725">
        <v>0</v>
      </c>
      <c r="I19" s="725">
        <v>0</v>
      </c>
      <c r="J19" s="725">
        <v>0</v>
      </c>
      <c r="K19" s="725">
        <v>0</v>
      </c>
      <c r="L19" s="725">
        <v>0</v>
      </c>
      <c r="M19" s="727">
        <v>0</v>
      </c>
      <c r="N19" s="541"/>
      <c r="P19" s="542"/>
    </row>
    <row r="20" spans="2:17" s="538" customFormat="1" ht="30" customHeight="1">
      <c r="B20" s="551" t="s">
        <v>367</v>
      </c>
      <c r="C20" s="725">
        <v>0</v>
      </c>
      <c r="D20" s="725">
        <v>0</v>
      </c>
      <c r="E20" s="725">
        <v>0</v>
      </c>
      <c r="F20" s="725">
        <v>0</v>
      </c>
      <c r="G20" s="725">
        <v>0</v>
      </c>
      <c r="H20" s="725">
        <v>0</v>
      </c>
      <c r="I20" s="725">
        <v>0</v>
      </c>
      <c r="J20" s="725">
        <v>0</v>
      </c>
      <c r="K20" s="725">
        <v>0</v>
      </c>
      <c r="L20" s="725">
        <v>0</v>
      </c>
      <c r="M20" s="727">
        <v>1000000</v>
      </c>
      <c r="N20" s="541"/>
      <c r="P20" s="542"/>
    </row>
    <row r="21" spans="2:17" s="538" customFormat="1" ht="30" customHeight="1">
      <c r="B21" s="551" t="s">
        <v>379</v>
      </c>
      <c r="C21" s="725">
        <v>0</v>
      </c>
      <c r="D21" s="725">
        <v>0</v>
      </c>
      <c r="E21" s="725">
        <v>0</v>
      </c>
      <c r="F21" s="725">
        <v>0</v>
      </c>
      <c r="G21" s="725">
        <v>0</v>
      </c>
      <c r="H21" s="725">
        <v>0</v>
      </c>
      <c r="I21" s="725">
        <v>0</v>
      </c>
      <c r="J21" s="725">
        <v>0</v>
      </c>
      <c r="K21" s="725">
        <v>0</v>
      </c>
      <c r="L21" s="725">
        <v>0</v>
      </c>
      <c r="M21" s="727">
        <v>0</v>
      </c>
      <c r="N21" s="541"/>
      <c r="P21" s="542"/>
    </row>
    <row r="22" spans="2:17" s="538" customFormat="1" ht="30" customHeight="1">
      <c r="B22" s="552" t="s">
        <v>380</v>
      </c>
      <c r="C22" s="729">
        <v>0</v>
      </c>
      <c r="D22" s="729"/>
      <c r="E22" s="729">
        <v>0</v>
      </c>
      <c r="F22" s="729">
        <v>0</v>
      </c>
      <c r="G22" s="729">
        <v>0</v>
      </c>
      <c r="H22" s="729">
        <v>0</v>
      </c>
      <c r="I22" s="729">
        <v>0</v>
      </c>
      <c r="J22" s="729">
        <v>0</v>
      </c>
      <c r="K22" s="729">
        <v>5091570707.8599854</v>
      </c>
      <c r="L22" s="730">
        <v>5091570707.8599854</v>
      </c>
      <c r="M22" s="731">
        <v>489138296</v>
      </c>
      <c r="N22" s="543"/>
      <c r="P22" s="542"/>
    </row>
    <row r="23" spans="2:17" s="538" customFormat="1" ht="30" customHeight="1">
      <c r="B23" s="554" t="s">
        <v>949</v>
      </c>
      <c r="C23" s="732">
        <v>30000000000</v>
      </c>
      <c r="D23" s="732">
        <v>2487139773.1300001</v>
      </c>
      <c r="E23" s="732">
        <v>32487139773.130001</v>
      </c>
      <c r="F23" s="732">
        <v>253000000</v>
      </c>
      <c r="G23" s="732">
        <v>394911038.67000002</v>
      </c>
      <c r="H23" s="732">
        <v>0</v>
      </c>
      <c r="I23" s="732">
        <v>0</v>
      </c>
      <c r="J23" s="732">
        <v>0</v>
      </c>
      <c r="K23" s="732">
        <v>5091570707.8599854</v>
      </c>
      <c r="L23" s="732">
        <v>38226621519.659988</v>
      </c>
      <c r="M23" s="733">
        <v>0</v>
      </c>
      <c r="N23" s="695"/>
      <c r="O23" s="542"/>
    </row>
    <row r="24" spans="2:17" s="538" customFormat="1" ht="30" customHeight="1">
      <c r="B24" s="553" t="s">
        <v>950</v>
      </c>
      <c r="C24" s="734">
        <v>30000000000</v>
      </c>
      <c r="D24" s="734">
        <v>-5000000000</v>
      </c>
      <c r="E24" s="734">
        <v>29932000000</v>
      </c>
      <c r="F24" s="734">
        <v>150000000</v>
      </c>
      <c r="G24" s="734">
        <v>260477749</v>
      </c>
      <c r="H24" s="734">
        <v>907275</v>
      </c>
      <c r="I24" s="734">
        <v>0</v>
      </c>
      <c r="J24" s="734">
        <v>0</v>
      </c>
      <c r="K24" s="734">
        <v>619971576</v>
      </c>
      <c r="L24" s="734">
        <v>0</v>
      </c>
      <c r="M24" s="735">
        <v>30963356600</v>
      </c>
      <c r="N24" s="536"/>
      <c r="O24" s="540"/>
    </row>
    <row r="25" spans="2:17" s="557" customFormat="1" ht="16.8">
      <c r="B25" s="555"/>
      <c r="C25" s="556"/>
      <c r="D25" s="556"/>
      <c r="E25" s="556"/>
      <c r="F25" s="556"/>
      <c r="G25" s="556"/>
      <c r="H25" s="556"/>
      <c r="I25" s="556"/>
      <c r="J25" s="556"/>
      <c r="K25" s="556"/>
      <c r="L25" s="556"/>
      <c r="M25" s="556"/>
      <c r="N25" s="558"/>
      <c r="Q25" s="559"/>
    </row>
    <row r="26" spans="2:17" ht="16.8">
      <c r="B26" s="854" t="s">
        <v>887</v>
      </c>
      <c r="C26" s="854"/>
      <c r="D26" s="854"/>
      <c r="E26" s="854"/>
      <c r="F26" s="854"/>
      <c r="G26" s="854"/>
      <c r="H26" s="854"/>
      <c r="I26" s="854"/>
      <c r="J26" s="854"/>
      <c r="K26" s="854"/>
      <c r="L26" s="854"/>
      <c r="M26" s="854"/>
      <c r="N26" s="56"/>
      <c r="Q26" s="53"/>
    </row>
    <row r="27" spans="2:17" ht="16.8">
      <c r="B27" s="66"/>
      <c r="C27" s="56"/>
      <c r="D27" s="56"/>
      <c r="E27" s="56"/>
      <c r="F27" s="56"/>
      <c r="G27" s="56"/>
      <c r="H27" s="56"/>
      <c r="I27" s="56"/>
      <c r="J27" s="56"/>
      <c r="K27" s="56"/>
      <c r="L27" s="56"/>
      <c r="M27" s="56"/>
      <c r="N27" s="56"/>
      <c r="Q27" s="53"/>
    </row>
    <row r="28" spans="2:17">
      <c r="H28" s="419"/>
      <c r="Q28" s="53"/>
    </row>
    <row r="29" spans="2:17">
      <c r="L29" s="736"/>
      <c r="M29" s="736"/>
      <c r="Q29" s="53"/>
    </row>
    <row r="30" spans="2:17">
      <c r="Q30" s="53"/>
    </row>
    <row r="31" spans="2:17">
      <c r="Q31" s="53"/>
    </row>
    <row r="32" spans="2:17">
      <c r="Q32" s="53"/>
    </row>
    <row r="33" spans="2:17">
      <c r="L33" s="52"/>
      <c r="Q33" s="53"/>
    </row>
    <row r="34" spans="2:17">
      <c r="Q34" s="53"/>
    </row>
    <row r="35" spans="2:17" s="56" customFormat="1" ht="16.8">
      <c r="B35" s="305" t="s">
        <v>790</v>
      </c>
      <c r="D35" s="305"/>
      <c r="F35" s="84"/>
      <c r="H35" s="582"/>
      <c r="I35" s="305"/>
      <c r="J35" s="64"/>
      <c r="M35" s="306" t="s">
        <v>867</v>
      </c>
    </row>
    <row r="36" spans="2:17" s="56" customFormat="1" ht="16.8">
      <c r="B36" s="262" t="s">
        <v>1025</v>
      </c>
      <c r="D36" s="307"/>
      <c r="F36" s="308"/>
      <c r="H36" s="583"/>
      <c r="I36" s="307"/>
      <c r="J36" s="64"/>
      <c r="M36" s="307" t="s">
        <v>868</v>
      </c>
    </row>
    <row r="45" spans="2:17">
      <c r="B45" s="329"/>
    </row>
    <row r="46" spans="2:17">
      <c r="B46" s="330"/>
    </row>
    <row r="47" spans="2:17">
      <c r="B47" s="331"/>
    </row>
    <row r="80" spans="4:4">
      <c r="D80" s="17">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6">
    <mergeCell ref="B3:M3"/>
    <mergeCell ref="B4:M4"/>
    <mergeCell ref="B5:M5"/>
    <mergeCell ref="B6:M6"/>
    <mergeCell ref="B26:M26"/>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B1:T332"/>
  <sheetViews>
    <sheetView showGridLines="0" topLeftCell="A98" zoomScale="70" zoomScaleNormal="70" zoomScaleSheetLayoutView="90" workbookViewId="0">
      <selection activeCell="M110" sqref="M110"/>
    </sheetView>
  </sheetViews>
  <sheetFormatPr baseColWidth="10" defaultColWidth="11.44140625" defaultRowHeight="18"/>
  <cols>
    <col min="1" max="1" width="3.5546875" style="54" customWidth="1"/>
    <col min="2" max="3" width="11.44140625" style="54"/>
    <col min="4" max="4" width="13.5546875" style="54" bestFit="1" customWidth="1"/>
    <col min="5" max="5" width="15" style="54" customWidth="1"/>
    <col min="6" max="6" width="19.6640625" style="54" customWidth="1"/>
    <col min="7" max="7" width="18" style="54" customWidth="1"/>
    <col min="8" max="8" width="13.109375" style="54" customWidth="1"/>
    <col min="9" max="10" width="11.44140625" style="54"/>
    <col min="11" max="11" width="12.5546875" style="54" customWidth="1"/>
    <col min="12" max="12" width="4.44140625" style="54" customWidth="1"/>
    <col min="13" max="15" width="11.44140625" style="54"/>
    <col min="16" max="16" width="29.5546875" style="81" customWidth="1"/>
    <col min="17" max="16384" width="11.44140625" style="54"/>
  </cols>
  <sheetData>
    <row r="1" spans="2:20" s="40" customFormat="1" ht="10.199999999999999" customHeight="1"/>
    <row r="2" spans="2:20" s="473" customFormat="1">
      <c r="B2" s="496"/>
      <c r="C2" s="496"/>
      <c r="D2" s="496"/>
      <c r="E2" s="496"/>
      <c r="F2" s="496"/>
      <c r="G2" s="496"/>
      <c r="H2" s="496"/>
      <c r="I2" s="496"/>
      <c r="J2" s="496"/>
      <c r="K2" s="496"/>
      <c r="L2" s="496"/>
      <c r="M2" s="496"/>
      <c r="N2" s="496"/>
      <c r="O2" s="496"/>
      <c r="P2" s="496"/>
      <c r="Q2" s="496"/>
      <c r="R2" s="496"/>
      <c r="S2" s="496"/>
      <c r="T2" s="496"/>
    </row>
    <row r="3" spans="2:20" s="473" customFormat="1">
      <c r="B3" s="871"/>
      <c r="C3" s="871"/>
      <c r="D3" s="871"/>
      <c r="E3" s="871"/>
      <c r="F3" s="871"/>
      <c r="G3" s="871"/>
      <c r="H3" s="871"/>
      <c r="I3" s="871"/>
      <c r="J3" s="871"/>
      <c r="K3" s="871"/>
      <c r="L3" s="871"/>
      <c r="M3" s="871"/>
      <c r="N3" s="871"/>
      <c r="O3" s="871"/>
      <c r="P3" s="871"/>
      <c r="Q3" s="871"/>
      <c r="R3" s="871"/>
      <c r="S3" s="871"/>
      <c r="T3" s="871"/>
    </row>
    <row r="4" spans="2:20" s="473" customFormat="1">
      <c r="B4" s="871"/>
      <c r="C4" s="871"/>
      <c r="D4" s="871"/>
      <c r="E4" s="871"/>
      <c r="F4" s="871"/>
      <c r="G4" s="871"/>
      <c r="H4" s="871"/>
      <c r="I4" s="871"/>
      <c r="J4" s="871"/>
      <c r="K4" s="871"/>
      <c r="L4" s="871"/>
      <c r="M4" s="871"/>
    </row>
    <row r="5" spans="2:20" s="473" customFormat="1">
      <c r="B5" s="871"/>
      <c r="C5" s="871"/>
      <c r="D5" s="871"/>
      <c r="E5" s="871"/>
      <c r="F5" s="871"/>
      <c r="G5" s="871"/>
      <c r="H5" s="871"/>
      <c r="I5" s="871"/>
      <c r="J5" s="871"/>
      <c r="K5" s="871"/>
      <c r="L5" s="871"/>
      <c r="M5" s="871"/>
    </row>
    <row r="6" spans="2:20" s="473" customFormat="1">
      <c r="B6" s="871"/>
      <c r="C6" s="871"/>
      <c r="D6" s="871"/>
      <c r="E6" s="871"/>
      <c r="F6" s="871"/>
      <c r="G6" s="871"/>
      <c r="H6" s="871"/>
      <c r="I6" s="871"/>
      <c r="J6" s="871"/>
      <c r="K6" s="871"/>
      <c r="L6" s="871"/>
      <c r="M6" s="871"/>
    </row>
    <row r="7" spans="2:20" s="473" customFormat="1" ht="20.399999999999999" customHeight="1">
      <c r="B7" s="459"/>
      <c r="C7" s="459"/>
      <c r="D7" s="459"/>
      <c r="E7" s="459"/>
      <c r="F7" s="459"/>
      <c r="G7" s="459"/>
      <c r="H7" s="459"/>
      <c r="I7" s="459"/>
      <c r="J7" s="459"/>
      <c r="K7" s="459"/>
      <c r="L7" s="459"/>
      <c r="M7" s="459"/>
      <c r="N7" s="459"/>
      <c r="O7" s="459"/>
      <c r="P7" s="459"/>
      <c r="Q7" s="459"/>
      <c r="R7" s="459"/>
      <c r="S7" s="459"/>
      <c r="T7" s="459"/>
    </row>
    <row r="9" spans="2:20">
      <c r="M9" s="55" t="s">
        <v>9</v>
      </c>
    </row>
    <row r="10" spans="2:20">
      <c r="B10" s="874" t="s">
        <v>778</v>
      </c>
      <c r="C10" s="874"/>
      <c r="D10" s="874"/>
      <c r="E10" s="874"/>
      <c r="F10" s="874"/>
      <c r="G10" s="874"/>
      <c r="H10" s="874"/>
      <c r="I10" s="874"/>
      <c r="J10" s="874"/>
      <c r="K10" s="874"/>
      <c r="L10" s="874"/>
      <c r="M10" s="874"/>
    </row>
    <row r="11" spans="2:20">
      <c r="B11" s="874" t="s">
        <v>957</v>
      </c>
      <c r="C11" s="874"/>
      <c r="D11" s="874"/>
      <c r="E11" s="874"/>
      <c r="F11" s="874"/>
      <c r="G11" s="874"/>
      <c r="H11" s="874"/>
      <c r="I11" s="874"/>
      <c r="J11" s="874"/>
      <c r="K11" s="874"/>
      <c r="L11" s="874"/>
      <c r="M11" s="874"/>
    </row>
    <row r="12" spans="2:20">
      <c r="B12" s="875" t="s">
        <v>263</v>
      </c>
      <c r="C12" s="875"/>
      <c r="D12" s="875"/>
      <c r="E12" s="875"/>
      <c r="F12" s="875"/>
      <c r="G12" s="875"/>
      <c r="H12" s="875"/>
      <c r="I12" s="875"/>
      <c r="J12" s="875"/>
      <c r="K12" s="875"/>
      <c r="L12" s="875"/>
      <c r="M12" s="875"/>
    </row>
    <row r="14" spans="2:20">
      <c r="B14" s="84" t="s">
        <v>413</v>
      </c>
      <c r="C14" s="56"/>
      <c r="D14" s="56"/>
      <c r="E14" s="56"/>
      <c r="F14" s="56"/>
      <c r="G14" s="56"/>
      <c r="H14" s="56"/>
      <c r="I14" s="56"/>
      <c r="J14" s="56"/>
      <c r="K14" s="56"/>
      <c r="L14" s="56"/>
      <c r="M14" s="56"/>
      <c r="N14" s="56"/>
      <c r="O14" s="56"/>
    </row>
    <row r="15" spans="2:20" s="82" customFormat="1" ht="43.2" customHeight="1">
      <c r="B15" s="873" t="s">
        <v>959</v>
      </c>
      <c r="C15" s="873"/>
      <c r="D15" s="873"/>
      <c r="E15" s="873"/>
      <c r="F15" s="873"/>
      <c r="G15" s="873"/>
      <c r="H15" s="873"/>
      <c r="I15" s="873"/>
      <c r="J15" s="873"/>
      <c r="K15" s="873"/>
      <c r="L15" s="873"/>
      <c r="M15" s="873"/>
      <c r="N15" s="85"/>
      <c r="O15" s="85"/>
      <c r="P15" s="355"/>
    </row>
    <row r="16" spans="2:20">
      <c r="B16" s="86"/>
      <c r="C16" s="86"/>
      <c r="D16" s="86"/>
      <c r="E16" s="86"/>
      <c r="F16" s="86"/>
      <c r="G16" s="86"/>
      <c r="H16" s="86"/>
      <c r="I16" s="86"/>
      <c r="J16" s="86"/>
      <c r="K16" s="86"/>
      <c r="L16" s="56"/>
      <c r="M16" s="56"/>
      <c r="N16" s="56"/>
      <c r="O16" s="56"/>
    </row>
    <row r="17" spans="2:16">
      <c r="B17" s="84" t="s">
        <v>414</v>
      </c>
      <c r="C17" s="56"/>
      <c r="D17" s="56"/>
      <c r="E17" s="56"/>
      <c r="F17" s="56"/>
      <c r="G17" s="56"/>
      <c r="H17" s="56"/>
      <c r="I17" s="56"/>
      <c r="J17" s="56"/>
      <c r="K17" s="56"/>
      <c r="L17" s="56"/>
      <c r="M17" s="56"/>
      <c r="N17" s="56"/>
      <c r="O17" s="56"/>
    </row>
    <row r="18" spans="2:16">
      <c r="B18" s="56"/>
      <c r="C18" s="56"/>
      <c r="D18" s="56"/>
      <c r="E18" s="56"/>
      <c r="F18" s="56"/>
      <c r="G18" s="56"/>
      <c r="H18" s="56"/>
      <c r="I18" s="56"/>
      <c r="J18" s="56"/>
      <c r="K18" s="56"/>
      <c r="L18" s="56"/>
      <c r="M18" s="56"/>
      <c r="N18" s="56"/>
      <c r="O18" s="56"/>
    </row>
    <row r="19" spans="2:16">
      <c r="B19" s="84" t="s">
        <v>415</v>
      </c>
      <c r="C19" s="56"/>
      <c r="D19" s="56"/>
      <c r="E19" s="56"/>
      <c r="F19" s="56"/>
      <c r="G19" s="56"/>
      <c r="H19" s="56"/>
      <c r="I19" s="56"/>
      <c r="J19" s="56"/>
      <c r="K19" s="56"/>
      <c r="L19" s="56"/>
      <c r="M19" s="56"/>
      <c r="N19" s="56"/>
      <c r="O19" s="56"/>
    </row>
    <row r="20" spans="2:16">
      <c r="B20" s="56"/>
      <c r="C20" s="56"/>
      <c r="D20" s="56"/>
      <c r="E20" s="56"/>
      <c r="F20" s="56"/>
      <c r="G20" s="56"/>
      <c r="H20" s="56"/>
      <c r="I20" s="56"/>
      <c r="J20" s="56"/>
      <c r="K20" s="56"/>
      <c r="L20" s="56"/>
      <c r="M20" s="56"/>
      <c r="N20" s="56"/>
      <c r="O20" s="56"/>
    </row>
    <row r="21" spans="2:16" s="82" customFormat="1" ht="93.75" customHeight="1">
      <c r="B21" s="868" t="s">
        <v>812</v>
      </c>
      <c r="C21" s="868"/>
      <c r="D21" s="868"/>
      <c r="E21" s="868"/>
      <c r="F21" s="868"/>
      <c r="G21" s="868"/>
      <c r="H21" s="868"/>
      <c r="I21" s="868"/>
      <c r="J21" s="868"/>
      <c r="K21" s="868"/>
      <c r="L21" s="868"/>
      <c r="M21" s="868"/>
      <c r="N21" s="85"/>
      <c r="O21" s="85"/>
      <c r="P21" s="83"/>
    </row>
    <row r="22" spans="2:16" s="82" customFormat="1" ht="53.4" customHeight="1">
      <c r="B22" s="868" t="s">
        <v>416</v>
      </c>
      <c r="C22" s="868"/>
      <c r="D22" s="868"/>
      <c r="E22" s="868"/>
      <c r="F22" s="868"/>
      <c r="G22" s="868"/>
      <c r="H22" s="868"/>
      <c r="I22" s="868"/>
      <c r="J22" s="868"/>
      <c r="K22" s="868"/>
      <c r="L22" s="868"/>
      <c r="M22" s="868"/>
      <c r="N22" s="85"/>
      <c r="O22" s="85"/>
      <c r="P22" s="83"/>
    </row>
    <row r="23" spans="2:16" s="82" customFormat="1" ht="53.4" customHeight="1">
      <c r="B23" s="868" t="s">
        <v>835</v>
      </c>
      <c r="C23" s="868"/>
      <c r="D23" s="868"/>
      <c r="E23" s="868"/>
      <c r="F23" s="868"/>
      <c r="G23" s="868"/>
      <c r="H23" s="868"/>
      <c r="I23" s="868"/>
      <c r="J23" s="868"/>
      <c r="K23" s="868"/>
      <c r="L23" s="868"/>
      <c r="M23" s="868"/>
      <c r="N23" s="85"/>
      <c r="O23" s="85"/>
      <c r="P23" s="83"/>
    </row>
    <row r="24" spans="2:16" ht="11.4" customHeight="1">
      <c r="B24" s="56"/>
      <c r="C24" s="56"/>
      <c r="D24" s="56"/>
      <c r="E24" s="56"/>
      <c r="F24" s="56"/>
      <c r="G24" s="56"/>
      <c r="H24" s="56"/>
      <c r="I24" s="56"/>
      <c r="J24" s="56"/>
      <c r="K24" s="56"/>
      <c r="L24" s="56"/>
      <c r="M24" s="56"/>
      <c r="N24" s="56"/>
      <c r="O24" s="56"/>
    </row>
    <row r="25" spans="2:16">
      <c r="B25" s="56" t="s">
        <v>417</v>
      </c>
      <c r="C25" s="56"/>
      <c r="D25" s="56"/>
      <c r="E25" s="56"/>
      <c r="F25" s="56"/>
      <c r="G25" s="56"/>
      <c r="H25" s="56"/>
      <c r="I25" s="56"/>
      <c r="J25" s="56"/>
      <c r="K25" s="56"/>
      <c r="L25" s="56"/>
      <c r="M25" s="56"/>
      <c r="N25" s="56"/>
      <c r="O25" s="56"/>
    </row>
    <row r="26" spans="2:16">
      <c r="B26" s="56" t="s">
        <v>418</v>
      </c>
      <c r="C26" s="56"/>
      <c r="D26" s="56"/>
      <c r="E26" s="56"/>
      <c r="F26" s="56"/>
      <c r="G26" s="56"/>
      <c r="H26" s="56"/>
      <c r="I26" s="56"/>
      <c r="J26" s="56"/>
      <c r="K26" s="56"/>
      <c r="L26" s="56"/>
      <c r="M26" s="56"/>
      <c r="N26" s="56"/>
      <c r="O26" s="56"/>
    </row>
    <row r="27" spans="2:16" ht="18" customHeight="1">
      <c r="B27" s="872" t="s">
        <v>419</v>
      </c>
      <c r="C27" s="872"/>
      <c r="D27" s="872"/>
      <c r="E27" s="872"/>
      <c r="F27" s="872"/>
      <c r="G27" s="872"/>
      <c r="H27" s="872"/>
      <c r="I27" s="872"/>
      <c r="J27" s="872"/>
      <c r="K27" s="872"/>
      <c r="L27" s="56"/>
      <c r="M27" s="56"/>
      <c r="N27" s="56"/>
      <c r="O27" s="56"/>
    </row>
    <row r="28" spans="2:16">
      <c r="B28" s="56" t="s">
        <v>420</v>
      </c>
      <c r="C28" s="56"/>
      <c r="D28" s="56"/>
      <c r="E28" s="56"/>
      <c r="F28" s="56"/>
      <c r="G28" s="56"/>
      <c r="H28" s="56"/>
      <c r="I28" s="56"/>
      <c r="J28" s="56"/>
      <c r="K28" s="56"/>
      <c r="L28" s="56"/>
      <c r="M28" s="56"/>
      <c r="N28" s="56"/>
      <c r="O28" s="56"/>
    </row>
    <row r="29" spans="2:16">
      <c r="B29" s="56" t="s">
        <v>421</v>
      </c>
      <c r="C29" s="56"/>
      <c r="D29" s="56"/>
      <c r="E29" s="56"/>
      <c r="F29" s="56"/>
      <c r="G29" s="56"/>
      <c r="H29" s="56"/>
      <c r="I29" s="56"/>
      <c r="J29" s="56"/>
      <c r="K29" s="56"/>
      <c r="L29" s="56"/>
      <c r="M29" s="56"/>
      <c r="N29" s="56"/>
      <c r="O29" s="56"/>
    </row>
    <row r="30" spans="2:16">
      <c r="B30" s="56" t="s">
        <v>422</v>
      </c>
      <c r="C30" s="56"/>
      <c r="D30" s="56"/>
      <c r="E30" s="56"/>
      <c r="F30" s="56"/>
      <c r="G30" s="56"/>
      <c r="H30" s="56"/>
      <c r="I30" s="56"/>
      <c r="J30" s="56"/>
      <c r="K30" s="56"/>
      <c r="L30" s="56"/>
      <c r="M30" s="56"/>
      <c r="N30" s="56"/>
      <c r="O30" s="56"/>
    </row>
    <row r="31" spans="2:16">
      <c r="B31" s="56" t="s">
        <v>423</v>
      </c>
      <c r="C31" s="56"/>
      <c r="D31" s="56"/>
      <c r="E31" s="56"/>
      <c r="F31" s="56"/>
      <c r="G31" s="56"/>
      <c r="H31" s="56"/>
      <c r="I31" s="56"/>
      <c r="J31" s="56"/>
      <c r="K31" s="56"/>
      <c r="L31" s="56"/>
      <c r="M31" s="56"/>
      <c r="N31" s="56"/>
      <c r="O31" s="56"/>
    </row>
    <row r="32" spans="2:16" s="82" customFormat="1" ht="40.950000000000003" customHeight="1">
      <c r="B32" s="868" t="s">
        <v>424</v>
      </c>
      <c r="C32" s="868"/>
      <c r="D32" s="868"/>
      <c r="E32" s="868"/>
      <c r="F32" s="868"/>
      <c r="G32" s="868"/>
      <c r="H32" s="868"/>
      <c r="I32" s="868"/>
      <c r="J32" s="868"/>
      <c r="K32" s="868"/>
      <c r="L32" s="868"/>
      <c r="M32" s="868"/>
      <c r="N32" s="85"/>
      <c r="O32" s="85"/>
      <c r="P32" s="83"/>
    </row>
    <row r="33" spans="2:16" s="82" customFormat="1" ht="37.950000000000003" customHeight="1">
      <c r="B33" s="868" t="s">
        <v>425</v>
      </c>
      <c r="C33" s="868"/>
      <c r="D33" s="868"/>
      <c r="E33" s="868"/>
      <c r="F33" s="868"/>
      <c r="G33" s="868"/>
      <c r="H33" s="868"/>
      <c r="I33" s="868"/>
      <c r="J33" s="868"/>
      <c r="K33" s="868"/>
      <c r="L33" s="868"/>
      <c r="M33" s="868"/>
      <c r="N33" s="85"/>
      <c r="O33" s="85"/>
      <c r="P33" s="83"/>
    </row>
    <row r="34" spans="2:16">
      <c r="B34" s="56" t="s">
        <v>426</v>
      </c>
      <c r="C34" s="56"/>
      <c r="D34" s="56"/>
      <c r="E34" s="56"/>
      <c r="F34" s="56"/>
      <c r="G34" s="56"/>
      <c r="H34" s="56"/>
      <c r="I34" s="56"/>
      <c r="J34" s="56"/>
      <c r="K34" s="56"/>
      <c r="L34" s="56"/>
      <c r="M34" s="56"/>
      <c r="N34" s="56"/>
      <c r="O34" s="56"/>
    </row>
    <row r="35" spans="2:16" s="82" customFormat="1" ht="58.95" customHeight="1">
      <c r="B35" s="868" t="s">
        <v>427</v>
      </c>
      <c r="C35" s="868"/>
      <c r="D35" s="868"/>
      <c r="E35" s="868"/>
      <c r="F35" s="868"/>
      <c r="G35" s="868"/>
      <c r="H35" s="868"/>
      <c r="I35" s="868"/>
      <c r="J35" s="868"/>
      <c r="K35" s="868"/>
      <c r="L35" s="868"/>
      <c r="M35" s="868"/>
      <c r="N35" s="85"/>
      <c r="O35" s="85"/>
      <c r="P35" s="83"/>
    </row>
    <row r="36" spans="2:16" ht="12.75" customHeight="1">
      <c r="B36" s="56"/>
      <c r="C36" s="56"/>
      <c r="D36" s="56"/>
      <c r="E36" s="56"/>
      <c r="F36" s="56"/>
      <c r="G36" s="56"/>
      <c r="H36" s="56"/>
      <c r="I36" s="56"/>
      <c r="J36" s="56"/>
      <c r="K36" s="56"/>
      <c r="L36" s="56"/>
      <c r="M36" s="56"/>
      <c r="N36" s="56"/>
      <c r="O36" s="56"/>
    </row>
    <row r="37" spans="2:16">
      <c r="B37" s="87" t="s">
        <v>428</v>
      </c>
      <c r="C37" s="56"/>
      <c r="D37" s="56"/>
      <c r="E37" s="56"/>
      <c r="F37" s="56"/>
      <c r="G37" s="56"/>
      <c r="H37" s="56"/>
      <c r="I37" s="56"/>
      <c r="J37" s="56"/>
      <c r="K37" s="56"/>
      <c r="L37" s="56"/>
      <c r="M37" s="56"/>
      <c r="N37" s="56"/>
      <c r="O37" s="56"/>
    </row>
    <row r="38" spans="2:16" s="82" customFormat="1" ht="53.4" customHeight="1">
      <c r="B38" s="868" t="s">
        <v>828</v>
      </c>
      <c r="C38" s="868"/>
      <c r="D38" s="868"/>
      <c r="E38" s="868"/>
      <c r="F38" s="868"/>
      <c r="G38" s="868"/>
      <c r="H38" s="868"/>
      <c r="I38" s="868"/>
      <c r="J38" s="868"/>
      <c r="K38" s="868"/>
      <c r="L38" s="868"/>
      <c r="M38" s="868"/>
      <c r="N38" s="85"/>
      <c r="O38" s="85"/>
      <c r="P38" s="83"/>
    </row>
    <row r="39" spans="2:16" s="82" customFormat="1" ht="33.6" customHeight="1">
      <c r="B39" s="868" t="s">
        <v>429</v>
      </c>
      <c r="C39" s="868"/>
      <c r="D39" s="868"/>
      <c r="E39" s="868"/>
      <c r="F39" s="868"/>
      <c r="G39" s="868"/>
      <c r="H39" s="868"/>
      <c r="I39" s="868"/>
      <c r="J39" s="868"/>
      <c r="K39" s="868"/>
      <c r="L39" s="868"/>
      <c r="M39" s="868"/>
      <c r="N39" s="85"/>
      <c r="O39" s="85"/>
      <c r="P39" s="83"/>
    </row>
    <row r="40" spans="2:16" s="82" customFormat="1" ht="72.599999999999994" customHeight="1">
      <c r="B40" s="877" t="s">
        <v>430</v>
      </c>
      <c r="C40" s="878"/>
      <c r="D40" s="879"/>
      <c r="E40" s="388" t="s">
        <v>431</v>
      </c>
      <c r="F40" s="388" t="s">
        <v>432</v>
      </c>
      <c r="G40" s="388" t="s">
        <v>433</v>
      </c>
      <c r="H40" s="388" t="s">
        <v>434</v>
      </c>
      <c r="I40" s="85"/>
      <c r="J40" s="420"/>
      <c r="K40" s="85"/>
      <c r="L40" s="85"/>
      <c r="M40" s="85"/>
      <c r="N40" s="85"/>
      <c r="O40" s="85"/>
      <c r="P40" s="83"/>
    </row>
    <row r="41" spans="2:16" s="82" customFormat="1" ht="53.25" customHeight="1">
      <c r="B41" s="880" t="s">
        <v>829</v>
      </c>
      <c r="C41" s="881"/>
      <c r="D41" s="882"/>
      <c r="E41" s="88">
        <v>4999000000</v>
      </c>
      <c r="F41" s="89">
        <v>0.99980000000000002</v>
      </c>
      <c r="G41" s="89">
        <v>0.19996</v>
      </c>
      <c r="H41" s="90" t="s">
        <v>435</v>
      </c>
      <c r="I41" s="85"/>
      <c r="J41" s="85"/>
      <c r="K41" s="85"/>
      <c r="L41" s="85"/>
      <c r="M41" s="85"/>
      <c r="N41" s="85"/>
      <c r="O41" s="85"/>
      <c r="P41" s="83"/>
    </row>
    <row r="42" spans="2:16" s="82" customFormat="1">
      <c r="B42" s="85"/>
      <c r="C42" s="85"/>
      <c r="D42" s="85"/>
      <c r="E42" s="85"/>
      <c r="F42" s="85"/>
      <c r="G42" s="85"/>
      <c r="H42" s="85"/>
      <c r="I42" s="85"/>
      <c r="J42" s="85"/>
      <c r="K42" s="85"/>
      <c r="L42" s="85"/>
      <c r="M42" s="85"/>
      <c r="N42" s="85"/>
      <c r="O42" s="85"/>
      <c r="P42" s="83"/>
    </row>
    <row r="43" spans="2:16" s="82" customFormat="1">
      <c r="B43" s="85"/>
      <c r="C43" s="85"/>
      <c r="D43" s="85"/>
      <c r="E43" s="85"/>
      <c r="F43" s="85"/>
      <c r="G43" s="85"/>
      <c r="H43" s="85"/>
      <c r="I43" s="85"/>
      <c r="J43" s="85"/>
      <c r="K43" s="85"/>
      <c r="L43" s="85"/>
      <c r="M43" s="85"/>
      <c r="N43" s="85"/>
      <c r="O43" s="85"/>
      <c r="P43" s="83"/>
    </row>
    <row r="44" spans="2:16">
      <c r="B44" s="84" t="s">
        <v>436</v>
      </c>
      <c r="C44" s="56"/>
      <c r="D44" s="56"/>
      <c r="E44" s="56"/>
      <c r="F44" s="56"/>
      <c r="G44" s="56"/>
      <c r="H44" s="56"/>
      <c r="I44" s="56"/>
      <c r="J44" s="56"/>
      <c r="K44" s="56"/>
      <c r="L44" s="56"/>
      <c r="M44" s="56"/>
      <c r="N44" s="56"/>
      <c r="O44" s="56"/>
    </row>
    <row r="45" spans="2:16">
      <c r="B45" s="56"/>
      <c r="C45" s="56"/>
      <c r="D45" s="56"/>
      <c r="E45" s="56"/>
      <c r="F45" s="56"/>
      <c r="G45" s="56"/>
      <c r="H45" s="56"/>
      <c r="I45" s="56"/>
      <c r="J45" s="56"/>
      <c r="K45" s="56"/>
      <c r="L45" s="56"/>
      <c r="M45" s="56"/>
      <c r="N45" s="56"/>
      <c r="O45" s="56"/>
    </row>
    <row r="46" spans="2:16">
      <c r="B46" s="84" t="s">
        <v>437</v>
      </c>
      <c r="C46" s="56"/>
      <c r="D46" s="56"/>
      <c r="E46" s="56"/>
      <c r="F46" s="56"/>
      <c r="G46" s="56"/>
      <c r="H46" s="56"/>
      <c r="I46" s="56"/>
      <c r="J46" s="56"/>
      <c r="K46" s="56"/>
      <c r="L46" s="56"/>
      <c r="M46" s="56"/>
      <c r="N46" s="56"/>
      <c r="O46" s="56"/>
    </row>
    <row r="47" spans="2:16" s="82" customFormat="1" ht="53.4" customHeight="1">
      <c r="B47" s="868" t="s">
        <v>438</v>
      </c>
      <c r="C47" s="868"/>
      <c r="D47" s="868"/>
      <c r="E47" s="868"/>
      <c r="F47" s="868"/>
      <c r="G47" s="868"/>
      <c r="H47" s="868"/>
      <c r="I47" s="868"/>
      <c r="J47" s="868"/>
      <c r="K47" s="868"/>
      <c r="L47" s="868"/>
      <c r="M47" s="868"/>
      <c r="N47" s="85"/>
      <c r="O47" s="85"/>
      <c r="P47" s="83"/>
    </row>
    <row r="48" spans="2:16" s="82" customFormat="1" ht="24" customHeight="1">
      <c r="B48" s="876" t="s">
        <v>439</v>
      </c>
      <c r="C48" s="876"/>
      <c r="D48" s="876"/>
      <c r="E48" s="876"/>
      <c r="F48" s="876"/>
      <c r="G48" s="876"/>
      <c r="H48" s="876"/>
      <c r="I48" s="876"/>
      <c r="J48" s="876"/>
      <c r="K48" s="876"/>
      <c r="L48" s="876"/>
      <c r="M48" s="876"/>
      <c r="N48" s="85"/>
      <c r="O48" s="85"/>
      <c r="P48" s="83"/>
    </row>
    <row r="49" spans="2:16" ht="12" customHeight="1">
      <c r="B49" s="56"/>
      <c r="C49" s="56"/>
      <c r="D49" s="56"/>
      <c r="E49" s="56"/>
      <c r="F49" s="56"/>
      <c r="G49" s="56"/>
      <c r="H49" s="56"/>
      <c r="I49" s="56"/>
      <c r="J49" s="56"/>
      <c r="K49" s="56"/>
      <c r="L49" s="56"/>
      <c r="M49" s="56"/>
      <c r="N49" s="56"/>
      <c r="O49" s="56"/>
    </row>
    <row r="50" spans="2:16">
      <c r="B50" s="84" t="s">
        <v>440</v>
      </c>
      <c r="C50" s="56"/>
      <c r="D50" s="56"/>
      <c r="E50" s="56"/>
      <c r="F50" s="56"/>
      <c r="G50" s="56"/>
      <c r="H50" s="56"/>
      <c r="I50" s="56"/>
      <c r="J50" s="56"/>
      <c r="K50" s="56"/>
      <c r="L50" s="56"/>
      <c r="M50" s="56"/>
      <c r="N50" s="56"/>
      <c r="O50" s="56"/>
    </row>
    <row r="51" spans="2:16" s="82" customFormat="1" ht="83.4" customHeight="1">
      <c r="B51" s="868" t="s">
        <v>441</v>
      </c>
      <c r="C51" s="868"/>
      <c r="D51" s="868"/>
      <c r="E51" s="868"/>
      <c r="F51" s="868"/>
      <c r="G51" s="868"/>
      <c r="H51" s="868"/>
      <c r="I51" s="868"/>
      <c r="J51" s="868"/>
      <c r="K51" s="868"/>
      <c r="L51" s="868"/>
      <c r="M51" s="868"/>
      <c r="N51" s="85"/>
      <c r="O51" s="85"/>
      <c r="P51" s="83"/>
    </row>
    <row r="52" spans="2:16" s="82" customFormat="1" ht="53.4" customHeight="1">
      <c r="B52" s="868" t="s">
        <v>985</v>
      </c>
      <c r="C52" s="868"/>
      <c r="D52" s="868"/>
      <c r="E52" s="868"/>
      <c r="F52" s="868"/>
      <c r="G52" s="868"/>
      <c r="H52" s="868"/>
      <c r="I52" s="868"/>
      <c r="J52" s="868"/>
      <c r="K52" s="868"/>
      <c r="L52" s="868"/>
      <c r="M52" s="868"/>
      <c r="N52" s="85"/>
      <c r="O52" s="85"/>
      <c r="P52" s="355"/>
    </row>
    <row r="53" spans="2:16">
      <c r="B53" s="86"/>
      <c r="C53" s="86"/>
      <c r="D53" s="86"/>
      <c r="E53" s="86"/>
      <c r="F53" s="86"/>
      <c r="G53" s="86"/>
      <c r="H53" s="86"/>
      <c r="I53" s="86"/>
      <c r="J53" s="86"/>
      <c r="K53" s="86"/>
      <c r="L53" s="56"/>
      <c r="M53" s="56"/>
      <c r="N53" s="56"/>
      <c r="O53" s="56"/>
    </row>
    <row r="54" spans="2:16">
      <c r="B54" s="91" t="s">
        <v>442</v>
      </c>
      <c r="C54" s="86"/>
      <c r="D54" s="86"/>
      <c r="E54" s="86"/>
      <c r="F54" s="86"/>
      <c r="G54" s="86"/>
      <c r="H54" s="86"/>
      <c r="I54" s="86"/>
      <c r="J54" s="86"/>
      <c r="K54" s="86"/>
      <c r="L54" s="56"/>
      <c r="M54" s="56"/>
      <c r="N54" s="56"/>
      <c r="O54" s="56"/>
    </row>
    <row r="55" spans="2:16" s="82" customFormat="1" ht="56.4" customHeight="1">
      <c r="B55" s="868" t="s">
        <v>958</v>
      </c>
      <c r="C55" s="868"/>
      <c r="D55" s="868"/>
      <c r="E55" s="868"/>
      <c r="F55" s="868"/>
      <c r="G55" s="868"/>
      <c r="H55" s="868"/>
      <c r="I55" s="868"/>
      <c r="J55" s="868"/>
      <c r="K55" s="868"/>
      <c r="L55" s="868"/>
      <c r="M55" s="868"/>
      <c r="N55" s="85"/>
      <c r="O55" s="85"/>
      <c r="P55" s="83"/>
    </row>
    <row r="56" spans="2:16">
      <c r="B56" s="91"/>
      <c r="C56" s="86"/>
      <c r="D56" s="86"/>
      <c r="E56" s="86"/>
      <c r="F56" s="86"/>
      <c r="G56" s="86"/>
      <c r="H56" s="86"/>
      <c r="I56" s="86"/>
      <c r="J56" s="86"/>
      <c r="K56" s="86"/>
      <c r="L56" s="56"/>
      <c r="M56" s="56"/>
      <c r="N56" s="56"/>
      <c r="O56" s="56"/>
    </row>
    <row r="57" spans="2:16">
      <c r="B57" s="91" t="s">
        <v>443</v>
      </c>
      <c r="C57" s="86"/>
      <c r="D57" s="86"/>
      <c r="E57" s="86"/>
      <c r="F57" s="86"/>
      <c r="G57" s="86"/>
      <c r="H57" s="86"/>
      <c r="I57" s="86"/>
      <c r="J57" s="86"/>
      <c r="K57" s="86"/>
      <c r="L57" s="56"/>
      <c r="M57" s="56"/>
      <c r="N57" s="56"/>
      <c r="O57" s="56"/>
    </row>
    <row r="58" spans="2:16" s="82" customFormat="1" ht="53.4" customHeight="1">
      <c r="B58" s="868" t="s">
        <v>444</v>
      </c>
      <c r="C58" s="868"/>
      <c r="D58" s="868"/>
      <c r="E58" s="868"/>
      <c r="F58" s="868"/>
      <c r="G58" s="868"/>
      <c r="H58" s="868"/>
      <c r="I58" s="868"/>
      <c r="J58" s="868"/>
      <c r="K58" s="868"/>
      <c r="L58" s="868"/>
      <c r="M58" s="868"/>
      <c r="N58" s="85"/>
      <c r="O58" s="85"/>
      <c r="P58" s="83"/>
    </row>
    <row r="59" spans="2:16">
      <c r="B59" s="86"/>
      <c r="C59" s="86"/>
      <c r="D59" s="86"/>
      <c r="E59" s="86"/>
      <c r="F59" s="86"/>
      <c r="G59" s="86"/>
      <c r="H59" s="86"/>
      <c r="I59" s="86"/>
      <c r="J59" s="86"/>
      <c r="K59" s="86"/>
      <c r="L59" s="56"/>
      <c r="M59" s="56"/>
      <c r="N59" s="56"/>
      <c r="O59" s="56"/>
    </row>
    <row r="60" spans="2:16">
      <c r="B60" s="91" t="s">
        <v>445</v>
      </c>
      <c r="C60" s="86"/>
      <c r="D60" s="86"/>
      <c r="E60" s="86"/>
      <c r="F60" s="86"/>
      <c r="G60" s="86"/>
      <c r="H60" s="86"/>
      <c r="I60" s="86"/>
      <c r="J60" s="86"/>
      <c r="K60" s="86"/>
      <c r="L60" s="56"/>
      <c r="M60" s="56"/>
      <c r="N60" s="56"/>
      <c r="O60" s="56"/>
    </row>
    <row r="61" spans="2:16" ht="14.4" customHeight="1">
      <c r="B61" s="91"/>
      <c r="C61" s="86"/>
      <c r="D61" s="86"/>
      <c r="E61" s="86"/>
      <c r="F61" s="86"/>
      <c r="G61" s="86"/>
      <c r="H61" s="86"/>
      <c r="I61" s="86"/>
      <c r="J61" s="86"/>
      <c r="K61" s="86"/>
      <c r="L61" s="56"/>
      <c r="M61" s="56"/>
      <c r="N61" s="56"/>
      <c r="O61" s="56"/>
    </row>
    <row r="62" spans="2:16">
      <c r="B62" s="91" t="s">
        <v>446</v>
      </c>
      <c r="C62" s="86"/>
      <c r="D62" s="86"/>
      <c r="E62" s="86"/>
      <c r="F62" s="86"/>
      <c r="G62" s="86"/>
      <c r="H62" s="86"/>
      <c r="I62" s="86"/>
      <c r="J62" s="86"/>
      <c r="K62" s="86"/>
      <c r="L62" s="56"/>
      <c r="M62" s="56"/>
      <c r="N62" s="56"/>
      <c r="O62" s="56"/>
    </row>
    <row r="63" spans="2:16" ht="78" customHeight="1">
      <c r="B63" s="868" t="s">
        <v>997</v>
      </c>
      <c r="C63" s="868"/>
      <c r="D63" s="868"/>
      <c r="E63" s="868"/>
      <c r="F63" s="868"/>
      <c r="G63" s="868"/>
      <c r="H63" s="868"/>
      <c r="I63" s="868"/>
      <c r="J63" s="868"/>
      <c r="K63" s="868"/>
      <c r="L63" s="868"/>
      <c r="M63" s="868"/>
      <c r="N63" s="56"/>
      <c r="O63" s="56"/>
    </row>
    <row r="64" spans="2:16">
      <c r="B64" s="86"/>
      <c r="C64" s="86"/>
      <c r="D64" s="86"/>
      <c r="E64" s="86"/>
      <c r="F64" s="86"/>
      <c r="G64" s="86"/>
      <c r="H64" s="86"/>
      <c r="I64" s="86"/>
      <c r="J64" s="86"/>
      <c r="K64" s="86"/>
      <c r="L64" s="56"/>
      <c r="M64" s="56"/>
      <c r="N64" s="56"/>
      <c r="O64" s="56"/>
    </row>
    <row r="65" spans="2:16" ht="18" customHeight="1">
      <c r="B65" s="860" t="s">
        <v>447</v>
      </c>
      <c r="C65" s="860"/>
      <c r="D65" s="860"/>
      <c r="E65" s="860"/>
      <c r="F65" s="860"/>
      <c r="G65" s="860"/>
      <c r="H65" s="860"/>
      <c r="I65" s="860"/>
      <c r="J65" s="860"/>
      <c r="K65" s="860"/>
      <c r="L65" s="56"/>
      <c r="M65" s="56"/>
      <c r="N65" s="56"/>
      <c r="O65" s="56"/>
    </row>
    <row r="66" spans="2:16">
      <c r="B66" s="92" t="s">
        <v>448</v>
      </c>
      <c r="C66" s="93"/>
      <c r="D66" s="93"/>
      <c r="E66" s="93"/>
      <c r="F66" s="93"/>
      <c r="G66" s="93"/>
      <c r="H66" s="93"/>
      <c r="I66" s="93"/>
      <c r="J66" s="93"/>
      <c r="K66" s="93"/>
      <c r="L66" s="56"/>
      <c r="M66" s="56"/>
      <c r="N66" s="56"/>
      <c r="O66" s="56"/>
    </row>
    <row r="67" spans="2:16" s="82" customFormat="1" ht="53.4" customHeight="1">
      <c r="B67" s="868" t="s">
        <v>449</v>
      </c>
      <c r="C67" s="868"/>
      <c r="D67" s="868"/>
      <c r="E67" s="868"/>
      <c r="F67" s="868"/>
      <c r="G67" s="868"/>
      <c r="H67" s="868"/>
      <c r="I67" s="868"/>
      <c r="J67" s="868"/>
      <c r="K67" s="868"/>
      <c r="L67" s="868"/>
      <c r="M67" s="868"/>
      <c r="N67" s="85"/>
      <c r="O67" s="85"/>
      <c r="P67" s="83"/>
    </row>
    <row r="68" spans="2:16" ht="24.6" customHeight="1">
      <c r="B68" s="92" t="s">
        <v>450</v>
      </c>
      <c r="C68" s="94"/>
      <c r="D68" s="94"/>
      <c r="E68" s="94"/>
      <c r="F68" s="94"/>
      <c r="G68" s="94"/>
      <c r="H68" s="94"/>
      <c r="I68" s="94"/>
      <c r="J68" s="94"/>
      <c r="K68" s="94"/>
      <c r="L68" s="56"/>
      <c r="M68" s="56"/>
      <c r="N68" s="56"/>
      <c r="O68" s="56"/>
    </row>
    <row r="69" spans="2:16" s="82" customFormat="1" ht="33" customHeight="1">
      <c r="B69" s="868" t="s">
        <v>451</v>
      </c>
      <c r="C69" s="868"/>
      <c r="D69" s="868"/>
      <c r="E69" s="868"/>
      <c r="F69" s="868"/>
      <c r="G69" s="868"/>
      <c r="H69" s="868"/>
      <c r="I69" s="868"/>
      <c r="J69" s="868"/>
      <c r="K69" s="868"/>
      <c r="L69" s="868"/>
      <c r="M69" s="868"/>
      <c r="N69" s="85"/>
      <c r="O69" s="85"/>
      <c r="P69" s="83"/>
    </row>
    <row r="70" spans="2:16" ht="30.6" customHeight="1">
      <c r="B70" s="92" t="s">
        <v>834</v>
      </c>
      <c r="C70" s="94"/>
      <c r="D70" s="94"/>
      <c r="E70" s="94"/>
      <c r="F70" s="94"/>
      <c r="G70" s="94"/>
      <c r="H70" s="94"/>
      <c r="I70" s="94"/>
      <c r="J70" s="94"/>
      <c r="K70" s="94"/>
      <c r="L70" s="56"/>
      <c r="M70" s="56"/>
      <c r="N70" s="56"/>
      <c r="O70" s="56"/>
    </row>
    <row r="71" spans="2:16" s="82" customFormat="1" ht="37.950000000000003" customHeight="1">
      <c r="B71" s="868" t="s">
        <v>960</v>
      </c>
      <c r="C71" s="868"/>
      <c r="D71" s="868"/>
      <c r="E71" s="868"/>
      <c r="F71" s="868"/>
      <c r="G71" s="868"/>
      <c r="H71" s="868"/>
      <c r="I71" s="868"/>
      <c r="J71" s="868"/>
      <c r="K71" s="868"/>
      <c r="L71" s="868"/>
      <c r="M71" s="868"/>
      <c r="N71" s="85"/>
      <c r="O71" s="85"/>
      <c r="P71" s="83"/>
    </row>
    <row r="72" spans="2:16">
      <c r="B72" s="85"/>
      <c r="C72" s="85"/>
      <c r="D72" s="85"/>
      <c r="E72" s="85"/>
      <c r="F72" s="85"/>
      <c r="G72" s="85"/>
      <c r="H72" s="85"/>
      <c r="I72" s="85"/>
      <c r="J72" s="85"/>
      <c r="K72" s="85"/>
      <c r="L72" s="56"/>
      <c r="M72" s="56"/>
      <c r="N72" s="56"/>
      <c r="O72" s="56"/>
    </row>
    <row r="73" spans="2:16" ht="16.5" customHeight="1">
      <c r="B73" s="95" t="s">
        <v>452</v>
      </c>
      <c r="C73" s="86"/>
      <c r="D73" s="86"/>
      <c r="E73" s="86"/>
      <c r="F73" s="86"/>
      <c r="G73" s="86"/>
      <c r="H73" s="86"/>
      <c r="I73" s="86"/>
      <c r="J73" s="86"/>
      <c r="K73" s="86"/>
      <c r="L73" s="56"/>
      <c r="M73" s="56"/>
      <c r="N73" s="56"/>
      <c r="O73" s="56"/>
    </row>
    <row r="74" spans="2:16" s="82" customFormat="1" ht="40.950000000000003" customHeight="1">
      <c r="B74" s="868" t="s">
        <v>453</v>
      </c>
      <c r="C74" s="868"/>
      <c r="D74" s="868"/>
      <c r="E74" s="868"/>
      <c r="F74" s="868"/>
      <c r="G74" s="868"/>
      <c r="H74" s="868"/>
      <c r="I74" s="868"/>
      <c r="J74" s="868"/>
      <c r="K74" s="868"/>
      <c r="L74" s="868"/>
      <c r="M74" s="868"/>
      <c r="N74" s="85"/>
      <c r="O74" s="85"/>
      <c r="P74" s="83"/>
    </row>
    <row r="75" spans="2:16" s="82" customFormat="1" ht="39.6" customHeight="1">
      <c r="B75" s="868" t="s">
        <v>454</v>
      </c>
      <c r="C75" s="868"/>
      <c r="D75" s="868"/>
      <c r="E75" s="868"/>
      <c r="F75" s="868"/>
      <c r="G75" s="868"/>
      <c r="H75" s="868"/>
      <c r="I75" s="868"/>
      <c r="J75" s="868"/>
      <c r="K75" s="868"/>
      <c r="L75" s="868"/>
      <c r="M75" s="868"/>
      <c r="N75" s="85"/>
      <c r="O75" s="85"/>
      <c r="P75" s="83"/>
    </row>
    <row r="76" spans="2:16" ht="6" customHeight="1">
      <c r="B76" s="868"/>
      <c r="C76" s="868"/>
      <c r="D76" s="868"/>
      <c r="E76" s="868"/>
      <c r="F76" s="868"/>
      <c r="G76" s="868"/>
      <c r="H76" s="868"/>
      <c r="I76" s="868"/>
      <c r="J76" s="868"/>
      <c r="K76" s="868"/>
      <c r="L76" s="56"/>
      <c r="M76" s="62"/>
      <c r="N76" s="56"/>
      <c r="O76" s="56"/>
      <c r="P76" s="54"/>
    </row>
    <row r="77" spans="2:16" s="82" customFormat="1" ht="39" customHeight="1">
      <c r="B77" s="868" t="s">
        <v>455</v>
      </c>
      <c r="C77" s="868"/>
      <c r="D77" s="868"/>
      <c r="E77" s="868"/>
      <c r="F77" s="868"/>
      <c r="G77" s="868"/>
      <c r="H77" s="868"/>
      <c r="I77" s="868"/>
      <c r="J77" s="868"/>
      <c r="K77" s="868"/>
      <c r="L77" s="868"/>
      <c r="M77" s="868"/>
      <c r="N77" s="85"/>
      <c r="O77" s="85"/>
      <c r="P77" s="83"/>
    </row>
    <row r="78" spans="2:16">
      <c r="B78" s="86"/>
      <c r="C78" s="86"/>
      <c r="D78" s="86"/>
      <c r="E78" s="86"/>
      <c r="F78" s="86"/>
      <c r="G78" s="86"/>
      <c r="H78" s="86"/>
      <c r="I78" s="86"/>
      <c r="J78" s="86"/>
      <c r="K78" s="86"/>
      <c r="L78" s="56"/>
      <c r="M78" s="62"/>
      <c r="N78" s="56"/>
      <c r="O78" s="56"/>
      <c r="P78" s="54"/>
    </row>
    <row r="79" spans="2:16" ht="20.7" customHeight="1">
      <c r="B79" s="860" t="s">
        <v>456</v>
      </c>
      <c r="C79" s="860"/>
      <c r="D79" s="860"/>
      <c r="E79" s="860"/>
      <c r="F79" s="860"/>
      <c r="G79" s="860"/>
      <c r="H79" s="860"/>
      <c r="I79" s="860"/>
      <c r="J79" s="860"/>
      <c r="K79" s="860"/>
      <c r="L79" s="56"/>
      <c r="M79" s="56"/>
      <c r="N79" s="56"/>
      <c r="O79" s="56"/>
    </row>
    <row r="80" spans="2:16" s="82" customFormat="1" ht="53.4" customHeight="1">
      <c r="B80" s="868" t="s">
        <v>457</v>
      </c>
      <c r="C80" s="868"/>
      <c r="D80" s="868"/>
      <c r="E80" s="868"/>
      <c r="F80" s="868"/>
      <c r="G80" s="868"/>
      <c r="H80" s="868"/>
      <c r="I80" s="868"/>
      <c r="J80" s="868"/>
      <c r="K80" s="868"/>
      <c r="L80" s="868"/>
      <c r="M80" s="868"/>
      <c r="N80" s="85"/>
      <c r="O80" s="85"/>
      <c r="P80" s="83"/>
    </row>
    <row r="81" spans="2:16" ht="10.5" customHeight="1">
      <c r="B81" s="86"/>
      <c r="C81" s="86"/>
      <c r="D81" s="86"/>
      <c r="E81" s="86"/>
      <c r="F81" s="86"/>
      <c r="G81" s="86"/>
      <c r="H81" s="86"/>
      <c r="I81" s="86"/>
      <c r="J81" s="86"/>
      <c r="K81" s="86"/>
      <c r="L81" s="56"/>
      <c r="M81" s="56"/>
      <c r="N81" s="56"/>
      <c r="O81" s="56"/>
    </row>
    <row r="82" spans="2:16">
      <c r="B82" s="84" t="s">
        <v>458</v>
      </c>
      <c r="C82" s="56"/>
      <c r="D82" s="56"/>
      <c r="E82" s="56"/>
      <c r="F82" s="56"/>
      <c r="G82" s="56"/>
      <c r="H82" s="56"/>
      <c r="I82" s="56"/>
      <c r="J82" s="56"/>
      <c r="K82" s="56"/>
      <c r="L82" s="56"/>
      <c r="M82" s="56"/>
      <c r="N82" s="56"/>
      <c r="O82" s="56"/>
    </row>
    <row r="83" spans="2:16" s="82" customFormat="1" ht="37.200000000000003" customHeight="1">
      <c r="B83" s="868" t="s">
        <v>459</v>
      </c>
      <c r="C83" s="868"/>
      <c r="D83" s="868"/>
      <c r="E83" s="868"/>
      <c r="F83" s="868"/>
      <c r="G83" s="868"/>
      <c r="H83" s="868"/>
      <c r="I83" s="868"/>
      <c r="J83" s="868"/>
      <c r="K83" s="868"/>
      <c r="L83" s="868"/>
      <c r="M83" s="868"/>
      <c r="N83" s="85"/>
      <c r="O83" s="85"/>
      <c r="P83" s="83"/>
    </row>
    <row r="84" spans="2:16">
      <c r="B84" s="56" t="s">
        <v>331</v>
      </c>
      <c r="C84" s="56"/>
      <c r="D84" s="56"/>
      <c r="E84" s="56"/>
      <c r="F84" s="56"/>
      <c r="G84" s="56"/>
      <c r="H84" s="56"/>
      <c r="I84" s="56"/>
      <c r="J84" s="56"/>
      <c r="K84" s="56"/>
      <c r="L84" s="56"/>
      <c r="M84" s="56"/>
      <c r="N84" s="56"/>
      <c r="O84" s="56"/>
    </row>
    <row r="85" spans="2:16">
      <c r="B85" s="84" t="s">
        <v>460</v>
      </c>
      <c r="C85" s="56"/>
      <c r="D85" s="56"/>
      <c r="E85" s="56"/>
      <c r="F85" s="56"/>
      <c r="G85" s="56"/>
      <c r="H85" s="56"/>
      <c r="I85" s="56"/>
      <c r="J85" s="56"/>
      <c r="K85" s="56"/>
      <c r="L85" s="56"/>
      <c r="M85" s="56"/>
      <c r="N85" s="56"/>
      <c r="O85" s="56"/>
    </row>
    <row r="86" spans="2:16" s="82" customFormat="1" ht="53.4" customHeight="1">
      <c r="B86" s="870" t="s">
        <v>814</v>
      </c>
      <c r="C86" s="870"/>
      <c r="D86" s="870"/>
      <c r="E86" s="870"/>
      <c r="F86" s="870"/>
      <c r="G86" s="870"/>
      <c r="H86" s="870"/>
      <c r="I86" s="870"/>
      <c r="J86" s="870"/>
      <c r="K86" s="870"/>
      <c r="L86" s="870"/>
      <c r="M86" s="870"/>
      <c r="N86" s="85"/>
      <c r="O86" s="85"/>
      <c r="P86" s="83"/>
    </row>
    <row r="87" spans="2:16" s="82" customFormat="1" ht="53.4" customHeight="1">
      <c r="B87" s="868" t="s">
        <v>461</v>
      </c>
      <c r="C87" s="868"/>
      <c r="D87" s="868"/>
      <c r="E87" s="868"/>
      <c r="F87" s="868"/>
      <c r="G87" s="868"/>
      <c r="H87" s="868"/>
      <c r="I87" s="868"/>
      <c r="J87" s="868"/>
      <c r="K87" s="868"/>
      <c r="L87" s="868"/>
      <c r="M87" s="868"/>
      <c r="N87" s="85"/>
      <c r="O87" s="85"/>
      <c r="P87" s="83"/>
    </row>
    <row r="88" spans="2:16">
      <c r="B88" s="56"/>
      <c r="C88" s="56"/>
      <c r="D88" s="56"/>
      <c r="E88" s="56"/>
      <c r="F88" s="56"/>
      <c r="G88" s="56"/>
      <c r="H88" s="56"/>
      <c r="I88" s="56"/>
      <c r="J88" s="56"/>
      <c r="K88" s="56"/>
      <c r="L88" s="56"/>
      <c r="M88" s="56"/>
      <c r="N88" s="56"/>
      <c r="O88" s="56"/>
    </row>
    <row r="89" spans="2:16">
      <c r="B89" s="84" t="s">
        <v>462</v>
      </c>
      <c r="C89" s="56"/>
      <c r="D89" s="56"/>
      <c r="E89" s="56"/>
      <c r="F89" s="56"/>
      <c r="G89" s="56"/>
      <c r="H89" s="56"/>
      <c r="I89" s="56"/>
      <c r="J89" s="56"/>
      <c r="K89" s="56"/>
      <c r="L89" s="56"/>
      <c r="M89" s="56"/>
      <c r="N89" s="56"/>
      <c r="O89" s="56"/>
    </row>
    <row r="90" spans="2:16" s="82" customFormat="1" ht="36" customHeight="1">
      <c r="B90" s="868" t="s">
        <v>463</v>
      </c>
      <c r="C90" s="868"/>
      <c r="D90" s="868"/>
      <c r="E90" s="868"/>
      <c r="F90" s="868"/>
      <c r="G90" s="868"/>
      <c r="H90" s="868"/>
      <c r="I90" s="868"/>
      <c r="J90" s="868"/>
      <c r="K90" s="868"/>
      <c r="L90" s="868"/>
      <c r="M90" s="868"/>
      <c r="N90" s="85"/>
      <c r="O90" s="85"/>
      <c r="P90" s="83"/>
    </row>
    <row r="91" spans="2:16" s="82" customFormat="1" ht="27.6" customHeight="1">
      <c r="B91" s="868" t="s">
        <v>464</v>
      </c>
      <c r="C91" s="868"/>
      <c r="D91" s="868"/>
      <c r="E91" s="868"/>
      <c r="F91" s="868"/>
      <c r="G91" s="868"/>
      <c r="H91" s="868"/>
      <c r="I91" s="868"/>
      <c r="J91" s="868"/>
      <c r="K91" s="868"/>
      <c r="L91" s="868"/>
      <c r="M91" s="868"/>
      <c r="N91" s="85"/>
      <c r="O91" s="85"/>
      <c r="P91" s="83"/>
    </row>
    <row r="92" spans="2:16" ht="13.5" customHeight="1">
      <c r="B92" s="86"/>
      <c r="C92" s="86"/>
      <c r="D92" s="86"/>
      <c r="E92" s="86"/>
      <c r="F92" s="86"/>
      <c r="G92" s="86"/>
      <c r="H92" s="86"/>
      <c r="I92" s="86"/>
      <c r="J92" s="86"/>
      <c r="K92" s="86"/>
      <c r="L92" s="56"/>
      <c r="M92" s="56"/>
      <c r="N92" s="56"/>
      <c r="O92" s="56"/>
    </row>
    <row r="93" spans="2:16">
      <c r="B93" s="84" t="s">
        <v>465</v>
      </c>
      <c r="C93" s="56"/>
      <c r="D93" s="56"/>
      <c r="E93" s="56"/>
      <c r="F93" s="56"/>
      <c r="G93" s="56"/>
      <c r="H93" s="56"/>
      <c r="I93" s="56"/>
      <c r="J93" s="56"/>
      <c r="K93" s="56"/>
      <c r="L93" s="56"/>
      <c r="M93" s="56"/>
      <c r="N93" s="56"/>
      <c r="O93" s="56"/>
    </row>
    <row r="94" spans="2:16" s="82" customFormat="1" ht="50.4" customHeight="1">
      <c r="B94" s="869" t="s">
        <v>466</v>
      </c>
      <c r="C94" s="869"/>
      <c r="D94" s="869"/>
      <c r="E94" s="869"/>
      <c r="F94" s="869"/>
      <c r="G94" s="869"/>
      <c r="H94" s="869"/>
      <c r="I94" s="869"/>
      <c r="J94" s="869"/>
      <c r="K94" s="869"/>
      <c r="L94" s="869"/>
      <c r="M94" s="869"/>
      <c r="N94" s="85"/>
      <c r="O94" s="85"/>
      <c r="P94" s="83"/>
    </row>
    <row r="95" spans="2:16" s="82" customFormat="1" ht="42" customHeight="1">
      <c r="B95" s="869" t="s">
        <v>816</v>
      </c>
      <c r="C95" s="869"/>
      <c r="D95" s="869"/>
      <c r="E95" s="869"/>
      <c r="F95" s="869"/>
      <c r="G95" s="869"/>
      <c r="H95" s="869"/>
      <c r="I95" s="869"/>
      <c r="J95" s="869"/>
      <c r="K95" s="869"/>
      <c r="L95" s="869"/>
      <c r="M95" s="869"/>
      <c r="N95" s="85"/>
      <c r="O95" s="85"/>
      <c r="P95" s="83"/>
    </row>
    <row r="96" spans="2:16">
      <c r="B96" s="85"/>
      <c r="C96" s="85"/>
      <c r="D96" s="85"/>
      <c r="E96" s="85"/>
      <c r="F96" s="85"/>
      <c r="G96" s="85"/>
      <c r="H96" s="85"/>
      <c r="I96" s="85"/>
      <c r="J96" s="85"/>
      <c r="K96" s="85"/>
      <c r="L96" s="56"/>
      <c r="M96" s="56"/>
      <c r="N96" s="56"/>
      <c r="O96" s="56"/>
    </row>
    <row r="97" spans="2:16">
      <c r="B97" s="84" t="s">
        <v>467</v>
      </c>
      <c r="C97" s="85"/>
      <c r="D97" s="85"/>
      <c r="E97" s="85"/>
      <c r="F97" s="85"/>
      <c r="G97" s="85"/>
      <c r="H97" s="85"/>
      <c r="I97" s="85"/>
      <c r="J97" s="85"/>
      <c r="K97" s="85"/>
      <c r="L97" s="56"/>
      <c r="M97" s="56"/>
      <c r="N97" s="56"/>
      <c r="O97" s="56"/>
    </row>
    <row r="98" spans="2:16" s="82" customFormat="1" ht="37.950000000000003" customHeight="1">
      <c r="B98" s="870" t="s">
        <v>815</v>
      </c>
      <c r="C98" s="870"/>
      <c r="D98" s="870"/>
      <c r="E98" s="870"/>
      <c r="F98" s="870"/>
      <c r="G98" s="870"/>
      <c r="H98" s="870"/>
      <c r="I98" s="870"/>
      <c r="J98" s="870"/>
      <c r="K98" s="870"/>
      <c r="L98" s="870"/>
      <c r="M98" s="870"/>
      <c r="N98" s="85"/>
      <c r="O98" s="85"/>
      <c r="P98" s="83"/>
    </row>
    <row r="99" spans="2:16" s="82" customFormat="1" ht="37.950000000000003" customHeight="1">
      <c r="B99" s="84" t="s">
        <v>468</v>
      </c>
      <c r="C99" s="85"/>
      <c r="D99" s="85"/>
      <c r="E99" s="85"/>
      <c r="F99" s="85"/>
      <c r="G99" s="85"/>
      <c r="H99" s="85"/>
      <c r="I99" s="85"/>
      <c r="J99" s="85"/>
      <c r="K99" s="85"/>
      <c r="L99" s="56"/>
      <c r="M99" s="56"/>
      <c r="N99" s="85"/>
      <c r="O99" s="85"/>
      <c r="P99" s="83"/>
    </row>
    <row r="100" spans="2:16" s="82" customFormat="1" ht="45.45" customHeight="1">
      <c r="B100" s="868" t="s">
        <v>469</v>
      </c>
      <c r="C100" s="868"/>
      <c r="D100" s="868"/>
      <c r="E100" s="868"/>
      <c r="F100" s="868"/>
      <c r="G100" s="868"/>
      <c r="H100" s="868"/>
      <c r="I100" s="868"/>
      <c r="J100" s="868"/>
      <c r="K100" s="868"/>
      <c r="L100" s="868"/>
      <c r="M100" s="868"/>
      <c r="N100" s="85"/>
      <c r="O100" s="85"/>
      <c r="P100" s="83"/>
    </row>
    <row r="101" spans="2:16" s="82" customFormat="1" ht="18" customHeight="1">
      <c r="B101" s="86"/>
      <c r="C101" s="86"/>
      <c r="D101" s="86"/>
      <c r="E101" s="86"/>
      <c r="F101" s="86"/>
      <c r="G101" s="86"/>
      <c r="H101" s="86"/>
      <c r="I101" s="86"/>
      <c r="J101" s="86"/>
      <c r="K101" s="86"/>
      <c r="L101" s="86"/>
      <c r="M101" s="86"/>
      <c r="N101" s="85"/>
      <c r="O101" s="85"/>
      <c r="P101" s="83"/>
    </row>
    <row r="102" spans="2:16">
      <c r="B102" s="56"/>
      <c r="C102" s="56"/>
      <c r="D102" s="56"/>
      <c r="E102" s="56"/>
      <c r="F102" s="56"/>
      <c r="G102" s="56"/>
      <c r="H102" s="56"/>
      <c r="I102" s="56"/>
      <c r="J102" s="56"/>
      <c r="K102" s="56"/>
      <c r="L102" s="56"/>
      <c r="M102" s="56"/>
      <c r="N102" s="56"/>
      <c r="O102" s="56"/>
    </row>
    <row r="103" spans="2:16">
      <c r="B103" s="84" t="s">
        <v>470</v>
      </c>
      <c r="C103" s="56"/>
      <c r="D103" s="56"/>
      <c r="E103" s="56"/>
      <c r="F103" s="56"/>
      <c r="G103" s="56"/>
      <c r="H103" s="56"/>
      <c r="I103" s="56"/>
      <c r="J103" s="56"/>
      <c r="K103" s="56"/>
      <c r="L103" s="56"/>
      <c r="M103" s="56"/>
      <c r="N103" s="56"/>
      <c r="O103" s="56"/>
    </row>
    <row r="104" spans="2:16" s="82" customFormat="1" ht="36.6" customHeight="1">
      <c r="B104" s="868" t="s">
        <v>842</v>
      </c>
      <c r="C104" s="868"/>
      <c r="D104" s="868"/>
      <c r="E104" s="868"/>
      <c r="F104" s="868"/>
      <c r="G104" s="868"/>
      <c r="H104" s="868"/>
      <c r="I104" s="868"/>
      <c r="J104" s="868"/>
      <c r="K104" s="868"/>
      <c r="L104" s="868"/>
      <c r="M104" s="868"/>
      <c r="N104" s="85"/>
      <c r="O104" s="85"/>
      <c r="P104" s="83"/>
    </row>
    <row r="105" spans="2:16" ht="34.950000000000003" customHeight="1">
      <c r="B105" s="56"/>
      <c r="C105" s="56"/>
      <c r="D105" s="56"/>
      <c r="E105" s="56"/>
      <c r="F105" s="56"/>
      <c r="G105" s="56"/>
      <c r="H105" s="56"/>
      <c r="I105" s="56"/>
      <c r="J105" s="56"/>
      <c r="K105" s="56"/>
      <c r="L105" s="56"/>
      <c r="M105" s="56"/>
      <c r="N105" s="56"/>
      <c r="O105" s="56"/>
    </row>
    <row r="106" spans="2:16">
      <c r="B106" s="56"/>
      <c r="C106" s="305" t="s">
        <v>790</v>
      </c>
      <c r="D106" s="56"/>
      <c r="E106" s="56"/>
      <c r="F106" s="56"/>
      <c r="G106" s="56"/>
      <c r="H106" s="56"/>
      <c r="I106" s="296" t="s">
        <v>867</v>
      </c>
      <c r="J106" s="56"/>
      <c r="K106" s="56"/>
      <c r="L106" s="56"/>
      <c r="M106" s="56"/>
      <c r="N106" s="56"/>
      <c r="O106" s="56"/>
    </row>
    <row r="107" spans="2:16">
      <c r="B107" s="56"/>
      <c r="C107" s="262" t="s">
        <v>1025</v>
      </c>
      <c r="D107" s="56"/>
      <c r="E107" s="56"/>
      <c r="F107" s="56"/>
      <c r="G107" s="56"/>
      <c r="H107" s="56"/>
      <c r="I107" s="299" t="s">
        <v>868</v>
      </c>
      <c r="J107" s="56"/>
      <c r="K107" s="56"/>
      <c r="L107" s="56"/>
      <c r="M107" s="56"/>
      <c r="N107" s="56"/>
      <c r="O107" s="56"/>
    </row>
    <row r="108" spans="2:16">
      <c r="B108" s="56"/>
      <c r="C108" s="56"/>
      <c r="D108" s="56"/>
      <c r="E108" s="56"/>
      <c r="F108" s="56"/>
      <c r="G108" s="56"/>
      <c r="H108" s="56"/>
      <c r="I108" s="56"/>
      <c r="J108" s="56"/>
      <c r="K108" s="56"/>
      <c r="L108" s="56"/>
      <c r="M108" s="56"/>
      <c r="N108" s="56"/>
      <c r="O108" s="56"/>
    </row>
    <row r="109" spans="2:16">
      <c r="B109" s="56"/>
      <c r="C109" s="56"/>
      <c r="D109" s="56"/>
      <c r="E109" s="56"/>
      <c r="F109" s="56"/>
      <c r="G109" s="56"/>
      <c r="H109" s="56"/>
      <c r="I109" s="56"/>
      <c r="J109" s="56"/>
      <c r="K109" s="56"/>
      <c r="L109" s="56"/>
      <c r="M109" s="56"/>
      <c r="N109" s="56"/>
      <c r="O109" s="56"/>
    </row>
    <row r="110" spans="2:16">
      <c r="B110" s="56"/>
      <c r="C110" s="56"/>
      <c r="D110" s="56"/>
      <c r="E110" s="56"/>
      <c r="F110" s="56"/>
      <c r="G110" s="56"/>
      <c r="H110" s="56"/>
      <c r="I110" s="56"/>
      <c r="J110" s="56"/>
      <c r="K110" s="56"/>
      <c r="L110" s="56"/>
      <c r="M110" s="56"/>
      <c r="N110" s="56"/>
      <c r="O110" s="56"/>
    </row>
    <row r="111" spans="2:16">
      <c r="B111" s="56"/>
      <c r="C111" s="56"/>
      <c r="D111" s="56"/>
      <c r="E111" s="56"/>
      <c r="F111" s="56"/>
      <c r="G111" s="56"/>
      <c r="H111" s="56"/>
      <c r="I111" s="56"/>
      <c r="J111" s="56"/>
      <c r="K111" s="56"/>
      <c r="L111" s="56"/>
      <c r="M111" s="56"/>
      <c r="N111" s="56"/>
      <c r="O111" s="56"/>
    </row>
    <row r="112" spans="2:16">
      <c r="B112" s="56"/>
      <c r="C112" s="56"/>
      <c r="D112" s="56"/>
      <c r="E112" s="56"/>
      <c r="F112" s="56"/>
      <c r="G112" s="56"/>
      <c r="H112" s="56"/>
      <c r="I112" s="56"/>
      <c r="J112" s="56"/>
      <c r="K112" s="56"/>
      <c r="L112" s="56"/>
      <c r="M112" s="56"/>
      <c r="N112" s="56"/>
      <c r="O112" s="56"/>
    </row>
    <row r="113" spans="2:15">
      <c r="B113" s="56"/>
      <c r="C113" s="56"/>
      <c r="D113" s="56"/>
      <c r="E113" s="56"/>
      <c r="F113" s="56"/>
      <c r="G113" s="56"/>
      <c r="H113" s="56"/>
      <c r="I113" s="56"/>
      <c r="J113" s="56"/>
      <c r="K113" s="56"/>
      <c r="L113" s="56"/>
      <c r="M113" s="56"/>
      <c r="N113" s="56"/>
      <c r="O113" s="56"/>
    </row>
    <row r="114" spans="2:15">
      <c r="B114" s="56"/>
      <c r="C114" s="56"/>
      <c r="D114" s="56"/>
      <c r="E114" s="56"/>
      <c r="F114" s="56"/>
      <c r="G114" s="56"/>
      <c r="H114" s="56"/>
      <c r="I114" s="56"/>
      <c r="J114" s="56"/>
      <c r="K114" s="56"/>
      <c r="L114" s="56"/>
      <c r="M114" s="56"/>
      <c r="N114" s="56"/>
      <c r="O114" s="56"/>
    </row>
    <row r="115" spans="2:15">
      <c r="B115" s="56"/>
      <c r="C115" s="56"/>
      <c r="D115" s="56"/>
      <c r="E115" s="56"/>
      <c r="F115" s="56"/>
      <c r="G115" s="56"/>
      <c r="H115" s="56"/>
      <c r="I115" s="56"/>
      <c r="J115" s="56"/>
      <c r="K115" s="56"/>
      <c r="L115" s="56"/>
      <c r="M115" s="56"/>
      <c r="N115" s="56"/>
      <c r="O115" s="56"/>
    </row>
    <row r="116" spans="2:15">
      <c r="B116" s="56"/>
      <c r="C116" s="56"/>
      <c r="D116" s="56"/>
      <c r="E116" s="56"/>
      <c r="F116" s="56"/>
      <c r="G116" s="56"/>
      <c r="H116" s="56"/>
      <c r="I116" s="56"/>
      <c r="J116" s="56"/>
      <c r="K116" s="56"/>
      <c r="L116" s="56"/>
      <c r="M116" s="56"/>
      <c r="N116" s="56"/>
      <c r="O116" s="56"/>
    </row>
    <row r="117" spans="2:15">
      <c r="B117" s="56"/>
      <c r="C117" s="56"/>
      <c r="D117" s="56"/>
      <c r="E117" s="56"/>
      <c r="F117" s="56"/>
      <c r="G117" s="56"/>
      <c r="H117" s="56"/>
      <c r="I117" s="56"/>
      <c r="J117" s="56"/>
      <c r="K117" s="56"/>
      <c r="L117" s="56"/>
      <c r="M117" s="56"/>
      <c r="N117" s="56"/>
      <c r="O117" s="56"/>
    </row>
    <row r="118" spans="2:15">
      <c r="B118" s="56"/>
      <c r="C118" s="56"/>
      <c r="D118" s="56"/>
      <c r="E118" s="56"/>
      <c r="F118" s="56"/>
      <c r="G118" s="56"/>
      <c r="H118" s="56"/>
      <c r="I118" s="56"/>
      <c r="J118" s="56"/>
      <c r="K118" s="56"/>
      <c r="L118" s="56"/>
      <c r="M118" s="56"/>
      <c r="N118" s="56"/>
      <c r="O118" s="56"/>
    </row>
    <row r="119" spans="2:15">
      <c r="B119" s="56"/>
      <c r="C119" s="56"/>
      <c r="D119" s="56"/>
      <c r="E119" s="56"/>
      <c r="F119" s="56"/>
      <c r="G119" s="56"/>
      <c r="H119" s="56"/>
      <c r="I119" s="56"/>
      <c r="J119" s="56"/>
      <c r="K119" s="56"/>
      <c r="L119" s="56"/>
      <c r="M119" s="56"/>
      <c r="N119" s="56"/>
      <c r="O119" s="56"/>
    </row>
    <row r="120" spans="2:15">
      <c r="B120" s="56"/>
      <c r="C120" s="56"/>
      <c r="D120" s="56"/>
      <c r="E120" s="56"/>
      <c r="F120" s="56"/>
      <c r="G120" s="56"/>
      <c r="H120" s="56"/>
      <c r="I120" s="56"/>
      <c r="J120" s="56"/>
      <c r="K120" s="56"/>
      <c r="L120" s="56"/>
      <c r="M120" s="56"/>
      <c r="N120" s="56"/>
      <c r="O120" s="56"/>
    </row>
    <row r="121" spans="2:15">
      <c r="B121" s="56"/>
      <c r="C121" s="56"/>
      <c r="D121" s="56"/>
      <c r="E121" s="56"/>
      <c r="F121" s="56"/>
      <c r="G121" s="56"/>
      <c r="H121" s="56"/>
      <c r="I121" s="56"/>
      <c r="J121" s="56"/>
      <c r="K121" s="56"/>
      <c r="L121" s="56"/>
      <c r="M121" s="56"/>
      <c r="N121" s="56"/>
      <c r="O121" s="56"/>
    </row>
    <row r="122" spans="2:15">
      <c r="B122" s="56"/>
      <c r="C122" s="56"/>
      <c r="D122" s="56"/>
      <c r="E122" s="56"/>
      <c r="F122" s="56"/>
      <c r="G122" s="56"/>
      <c r="H122" s="56"/>
      <c r="I122" s="56"/>
      <c r="J122" s="56"/>
      <c r="K122" s="56"/>
      <c r="L122" s="56"/>
      <c r="M122" s="56"/>
      <c r="N122" s="56"/>
      <c r="O122" s="56"/>
    </row>
    <row r="123" spans="2:15">
      <c r="B123" s="56"/>
      <c r="C123" s="56"/>
      <c r="D123" s="56"/>
      <c r="E123" s="56"/>
      <c r="F123" s="56"/>
      <c r="G123" s="56"/>
      <c r="H123" s="56"/>
      <c r="I123" s="56"/>
      <c r="J123" s="56"/>
      <c r="K123" s="56"/>
      <c r="L123" s="56"/>
      <c r="M123" s="56"/>
      <c r="N123" s="56"/>
      <c r="O123" s="56"/>
    </row>
    <row r="124" spans="2:15">
      <c r="B124" s="56"/>
      <c r="C124" s="56"/>
      <c r="D124" s="56"/>
      <c r="E124" s="56"/>
      <c r="F124" s="56"/>
      <c r="G124" s="56"/>
      <c r="H124" s="56"/>
      <c r="I124" s="56"/>
      <c r="J124" s="56"/>
      <c r="K124" s="56"/>
      <c r="L124" s="56"/>
      <c r="M124" s="56"/>
      <c r="N124" s="56"/>
      <c r="O124" s="56"/>
    </row>
    <row r="125" spans="2:15">
      <c r="B125" s="56"/>
      <c r="C125" s="56"/>
      <c r="D125" s="56"/>
      <c r="E125" s="56"/>
      <c r="F125" s="56"/>
      <c r="G125" s="56"/>
      <c r="H125" s="56"/>
      <c r="I125" s="56"/>
      <c r="J125" s="56"/>
      <c r="K125" s="56"/>
      <c r="L125" s="56"/>
      <c r="M125" s="56"/>
      <c r="N125" s="56"/>
      <c r="O125" s="56"/>
    </row>
    <row r="126" spans="2:15">
      <c r="B126" s="56"/>
      <c r="C126" s="56"/>
      <c r="D126" s="56"/>
      <c r="E126" s="56"/>
      <c r="F126" s="56"/>
      <c r="G126" s="56"/>
      <c r="H126" s="56"/>
      <c r="I126" s="56"/>
      <c r="J126" s="56"/>
      <c r="K126" s="56"/>
      <c r="L126" s="56"/>
      <c r="M126" s="56"/>
      <c r="N126" s="56"/>
      <c r="O126" s="56"/>
    </row>
    <row r="127" spans="2:15">
      <c r="B127" s="56"/>
      <c r="C127" s="56"/>
      <c r="D127" s="56"/>
      <c r="E127" s="56"/>
      <c r="F127" s="56"/>
      <c r="G127" s="56"/>
      <c r="H127" s="56"/>
      <c r="I127" s="56"/>
      <c r="J127" s="56"/>
      <c r="K127" s="56"/>
      <c r="L127" s="56"/>
      <c r="M127" s="56"/>
      <c r="N127" s="56"/>
      <c r="O127" s="56"/>
    </row>
    <row r="128" spans="2:15">
      <c r="B128" s="56"/>
      <c r="C128" s="56"/>
      <c r="D128" s="56"/>
      <c r="E128" s="56"/>
      <c r="F128" s="56"/>
      <c r="G128" s="56"/>
      <c r="H128" s="56"/>
      <c r="I128" s="56"/>
      <c r="J128" s="56"/>
      <c r="K128" s="56"/>
      <c r="L128" s="56"/>
      <c r="M128" s="56"/>
      <c r="N128" s="56"/>
      <c r="O128" s="56"/>
    </row>
    <row r="129" spans="2:15">
      <c r="B129" s="56"/>
      <c r="C129" s="56"/>
      <c r="D129" s="56"/>
      <c r="E129" s="56"/>
      <c r="F129" s="56"/>
      <c r="G129" s="56"/>
      <c r="H129" s="56"/>
      <c r="I129" s="56"/>
      <c r="J129" s="56"/>
      <c r="K129" s="56"/>
      <c r="L129" s="56"/>
      <c r="M129" s="56"/>
      <c r="N129" s="56"/>
      <c r="O129" s="56"/>
    </row>
    <row r="130" spans="2:15">
      <c r="B130" s="56"/>
      <c r="C130" s="56"/>
      <c r="D130" s="56"/>
      <c r="E130" s="56"/>
      <c r="F130" s="56"/>
      <c r="G130" s="56"/>
      <c r="H130" s="56"/>
      <c r="I130" s="56"/>
      <c r="J130" s="56"/>
      <c r="K130" s="56"/>
      <c r="L130" s="56"/>
      <c r="M130" s="56"/>
      <c r="N130" s="56"/>
      <c r="O130" s="56"/>
    </row>
    <row r="131" spans="2:15">
      <c r="B131" s="56"/>
      <c r="C131" s="56"/>
      <c r="D131" s="56"/>
      <c r="E131" s="56"/>
      <c r="F131" s="56"/>
      <c r="G131" s="56"/>
      <c r="H131" s="56"/>
      <c r="I131" s="56"/>
      <c r="J131" s="56"/>
      <c r="K131" s="56"/>
      <c r="L131" s="56"/>
      <c r="M131" s="56"/>
      <c r="N131" s="56"/>
      <c r="O131" s="56"/>
    </row>
    <row r="132" spans="2:15">
      <c r="B132" s="56"/>
      <c r="C132" s="56"/>
      <c r="D132" s="56"/>
      <c r="E132" s="56"/>
      <c r="F132" s="56"/>
      <c r="G132" s="56"/>
      <c r="H132" s="56"/>
      <c r="I132" s="56"/>
      <c r="J132" s="56"/>
      <c r="K132" s="56"/>
      <c r="L132" s="56"/>
      <c r="M132" s="56"/>
      <c r="N132" s="56"/>
      <c r="O132" s="56"/>
    </row>
    <row r="133" spans="2:15">
      <c r="B133" s="56"/>
      <c r="C133" s="56"/>
      <c r="D133" s="56"/>
      <c r="E133" s="56"/>
      <c r="F133" s="56"/>
      <c r="G133" s="56"/>
      <c r="H133" s="56"/>
      <c r="I133" s="56"/>
      <c r="J133" s="56"/>
      <c r="K133" s="56"/>
      <c r="L133" s="56"/>
      <c r="M133" s="56"/>
      <c r="N133" s="56"/>
      <c r="O133" s="56"/>
    </row>
    <row r="134" spans="2:15">
      <c r="B134" s="56"/>
      <c r="C134" s="56"/>
      <c r="D134" s="56"/>
      <c r="E134" s="56"/>
      <c r="F134" s="56"/>
      <c r="G134" s="56"/>
      <c r="H134" s="56"/>
      <c r="I134" s="56"/>
      <c r="J134" s="56"/>
      <c r="K134" s="56"/>
      <c r="L134" s="56"/>
      <c r="M134" s="56"/>
      <c r="N134" s="56"/>
      <c r="O134" s="56"/>
    </row>
    <row r="135" spans="2:15">
      <c r="B135" s="56"/>
      <c r="C135" s="56"/>
      <c r="D135" s="56"/>
      <c r="E135" s="56"/>
      <c r="F135" s="56"/>
      <c r="G135" s="56"/>
      <c r="H135" s="56"/>
      <c r="I135" s="56"/>
      <c r="J135" s="56"/>
      <c r="K135" s="56"/>
      <c r="L135" s="56"/>
      <c r="M135" s="56"/>
      <c r="N135" s="56"/>
      <c r="O135" s="56"/>
    </row>
    <row r="136" spans="2:15">
      <c r="B136" s="56"/>
      <c r="C136" s="56"/>
      <c r="D136" s="56"/>
      <c r="E136" s="56"/>
      <c r="F136" s="56"/>
      <c r="G136" s="56"/>
      <c r="H136" s="56"/>
      <c r="I136" s="56"/>
      <c r="J136" s="56"/>
      <c r="K136" s="56"/>
      <c r="L136" s="56"/>
      <c r="M136" s="56"/>
      <c r="N136" s="56"/>
      <c r="O136" s="56"/>
    </row>
    <row r="137" spans="2:15">
      <c r="B137" s="56"/>
      <c r="C137" s="56"/>
      <c r="D137" s="56"/>
      <c r="E137" s="56"/>
      <c r="F137" s="56"/>
      <c r="G137" s="56"/>
      <c r="H137" s="56"/>
      <c r="I137" s="56"/>
      <c r="J137" s="56"/>
      <c r="K137" s="56"/>
      <c r="L137" s="56"/>
      <c r="M137" s="56"/>
      <c r="N137" s="56"/>
      <c r="O137" s="56"/>
    </row>
    <row r="138" spans="2:15">
      <c r="B138" s="56"/>
      <c r="C138" s="56"/>
      <c r="D138" s="56"/>
      <c r="E138" s="56"/>
      <c r="F138" s="56"/>
      <c r="G138" s="56"/>
      <c r="H138" s="56"/>
      <c r="I138" s="56"/>
      <c r="J138" s="56"/>
      <c r="K138" s="56"/>
      <c r="L138" s="56"/>
      <c r="M138" s="56"/>
      <c r="N138" s="56"/>
      <c r="O138" s="56"/>
    </row>
    <row r="139" spans="2:15">
      <c r="B139" s="56"/>
      <c r="C139" s="56"/>
      <c r="D139" s="56"/>
      <c r="E139" s="56"/>
      <c r="F139" s="56"/>
      <c r="G139" s="56"/>
      <c r="H139" s="56"/>
      <c r="I139" s="56"/>
      <c r="J139" s="56"/>
      <c r="K139" s="56"/>
      <c r="L139" s="56"/>
      <c r="M139" s="56"/>
      <c r="N139" s="56"/>
      <c r="O139" s="56"/>
    </row>
    <row r="140" spans="2:15">
      <c r="B140" s="56"/>
      <c r="C140" s="56"/>
      <c r="D140" s="56"/>
      <c r="E140" s="56"/>
      <c r="F140" s="56"/>
      <c r="G140" s="56"/>
      <c r="H140" s="56"/>
      <c r="I140" s="56"/>
      <c r="J140" s="56"/>
      <c r="K140" s="56"/>
      <c r="L140" s="56"/>
      <c r="M140" s="56"/>
      <c r="N140" s="56"/>
      <c r="O140" s="56"/>
    </row>
    <row r="141" spans="2:15">
      <c r="B141" s="56"/>
      <c r="C141" s="56"/>
      <c r="D141" s="56"/>
      <c r="E141" s="56"/>
      <c r="F141" s="56"/>
      <c r="G141" s="56"/>
      <c r="H141" s="56"/>
      <c r="I141" s="56"/>
      <c r="J141" s="56"/>
      <c r="K141" s="56"/>
      <c r="L141" s="56"/>
      <c r="M141" s="56"/>
      <c r="N141" s="56"/>
      <c r="O141" s="56"/>
    </row>
    <row r="142" spans="2:15">
      <c r="B142" s="56"/>
      <c r="C142" s="56"/>
      <c r="D142" s="56"/>
      <c r="E142" s="56"/>
      <c r="F142" s="56"/>
      <c r="G142" s="56"/>
      <c r="H142" s="56"/>
      <c r="I142" s="56"/>
      <c r="J142" s="56"/>
      <c r="K142" s="56"/>
      <c r="L142" s="56"/>
      <c r="M142" s="56"/>
      <c r="N142" s="56"/>
      <c r="O142" s="56"/>
    </row>
    <row r="143" spans="2:15">
      <c r="B143" s="56"/>
      <c r="C143" s="56"/>
      <c r="D143" s="56"/>
      <c r="E143" s="56"/>
      <c r="F143" s="56"/>
      <c r="G143" s="56"/>
      <c r="H143" s="56"/>
      <c r="I143" s="56"/>
      <c r="J143" s="56"/>
      <c r="K143" s="56"/>
      <c r="L143" s="56"/>
      <c r="M143" s="56"/>
      <c r="N143" s="56"/>
      <c r="O143" s="56"/>
    </row>
    <row r="144" spans="2:15">
      <c r="B144" s="56"/>
      <c r="C144" s="56"/>
      <c r="D144" s="56"/>
      <c r="E144" s="56"/>
      <c r="F144" s="56"/>
      <c r="G144" s="56"/>
      <c r="H144" s="56"/>
      <c r="I144" s="56"/>
      <c r="J144" s="56"/>
      <c r="K144" s="56"/>
      <c r="L144" s="56"/>
      <c r="M144" s="56"/>
      <c r="N144" s="56"/>
      <c r="O144" s="56"/>
    </row>
    <row r="145" spans="2:15">
      <c r="B145" s="56"/>
      <c r="C145" s="56"/>
      <c r="D145" s="56"/>
      <c r="E145" s="56"/>
      <c r="F145" s="56"/>
      <c r="G145" s="56"/>
      <c r="H145" s="56"/>
      <c r="I145" s="56"/>
      <c r="J145" s="56"/>
      <c r="K145" s="56"/>
      <c r="L145" s="56"/>
      <c r="M145" s="56"/>
      <c r="N145" s="56"/>
      <c r="O145" s="56"/>
    </row>
    <row r="146" spans="2:15">
      <c r="B146" s="56"/>
      <c r="C146" s="56"/>
      <c r="D146" s="56"/>
      <c r="E146" s="56"/>
      <c r="F146" s="56"/>
      <c r="G146" s="56"/>
      <c r="H146" s="56"/>
      <c r="I146" s="56"/>
      <c r="J146" s="56"/>
      <c r="K146" s="56"/>
      <c r="L146" s="56"/>
      <c r="M146" s="56"/>
      <c r="N146" s="56"/>
      <c r="O146" s="56"/>
    </row>
    <row r="147" spans="2:15">
      <c r="B147" s="56"/>
      <c r="C147" s="56"/>
      <c r="D147" s="56"/>
      <c r="E147" s="56"/>
      <c r="F147" s="56"/>
      <c r="G147" s="56"/>
      <c r="H147" s="56"/>
      <c r="I147" s="56"/>
      <c r="J147" s="56"/>
      <c r="K147" s="56"/>
      <c r="L147" s="56"/>
      <c r="M147" s="56"/>
      <c r="N147" s="56"/>
      <c r="O147" s="56"/>
    </row>
    <row r="148" spans="2:15">
      <c r="B148" s="56"/>
      <c r="C148" s="56"/>
      <c r="D148" s="56"/>
      <c r="E148" s="56"/>
      <c r="F148" s="56"/>
      <c r="G148" s="56"/>
      <c r="H148" s="56"/>
      <c r="I148" s="56"/>
      <c r="J148" s="56"/>
      <c r="K148" s="56"/>
      <c r="L148" s="56"/>
      <c r="M148" s="56"/>
      <c r="N148" s="56"/>
      <c r="O148" s="56"/>
    </row>
    <row r="149" spans="2:15">
      <c r="B149" s="56"/>
      <c r="C149" s="56"/>
      <c r="D149" s="56"/>
      <c r="E149" s="56"/>
      <c r="F149" s="56"/>
      <c r="G149" s="56"/>
      <c r="H149" s="56"/>
      <c r="I149" s="56"/>
      <c r="J149" s="56"/>
      <c r="K149" s="56"/>
      <c r="L149" s="56"/>
      <c r="M149" s="56"/>
      <c r="N149" s="56"/>
      <c r="O149" s="56"/>
    </row>
    <row r="150" spans="2:15">
      <c r="B150" s="56"/>
      <c r="C150" s="56"/>
      <c r="D150" s="56"/>
      <c r="E150" s="56"/>
      <c r="F150" s="56"/>
      <c r="G150" s="56"/>
      <c r="H150" s="56"/>
      <c r="I150" s="56"/>
      <c r="J150" s="56"/>
      <c r="K150" s="56"/>
      <c r="L150" s="56"/>
      <c r="M150" s="56"/>
      <c r="N150" s="56"/>
      <c r="O150" s="56"/>
    </row>
    <row r="151" spans="2:15">
      <c r="B151" s="56"/>
      <c r="C151" s="56"/>
      <c r="D151" s="56"/>
      <c r="E151" s="56"/>
      <c r="F151" s="56"/>
      <c r="G151" s="56"/>
      <c r="H151" s="56"/>
      <c r="I151" s="56"/>
      <c r="J151" s="56"/>
      <c r="K151" s="56"/>
      <c r="L151" s="56"/>
      <c r="M151" s="56"/>
      <c r="N151" s="56"/>
      <c r="O151" s="56"/>
    </row>
    <row r="152" spans="2:15">
      <c r="B152" s="56"/>
      <c r="C152" s="56"/>
      <c r="D152" s="56"/>
      <c r="E152" s="56"/>
      <c r="F152" s="56"/>
      <c r="G152" s="56"/>
      <c r="H152" s="56"/>
      <c r="I152" s="56"/>
      <c r="J152" s="56"/>
      <c r="K152" s="56"/>
      <c r="L152" s="56"/>
      <c r="M152" s="56"/>
      <c r="N152" s="56"/>
      <c r="O152" s="56"/>
    </row>
    <row r="153" spans="2:15">
      <c r="B153" s="56"/>
      <c r="C153" s="56"/>
      <c r="D153" s="56"/>
      <c r="E153" s="56"/>
      <c r="F153" s="56"/>
      <c r="G153" s="56"/>
      <c r="H153" s="56"/>
      <c r="I153" s="56"/>
      <c r="J153" s="56"/>
      <c r="K153" s="56"/>
      <c r="L153" s="56"/>
      <c r="M153" s="56"/>
      <c r="N153" s="56"/>
      <c r="O153" s="56"/>
    </row>
    <row r="154" spans="2:15">
      <c r="B154" s="56"/>
      <c r="C154" s="56"/>
      <c r="D154" s="56"/>
      <c r="E154" s="56"/>
      <c r="F154" s="56"/>
      <c r="G154" s="56"/>
      <c r="H154" s="56"/>
      <c r="I154" s="56"/>
      <c r="J154" s="56"/>
      <c r="K154" s="56"/>
      <c r="L154" s="56"/>
      <c r="M154" s="56"/>
      <c r="N154" s="56"/>
      <c r="O154" s="56"/>
    </row>
    <row r="155" spans="2:15">
      <c r="B155" s="56"/>
      <c r="C155" s="56"/>
      <c r="D155" s="56"/>
      <c r="E155" s="56"/>
      <c r="F155" s="56"/>
      <c r="G155" s="56"/>
      <c r="H155" s="56"/>
      <c r="I155" s="56"/>
      <c r="J155" s="56"/>
      <c r="K155" s="56"/>
      <c r="L155" s="56"/>
      <c r="M155" s="56"/>
      <c r="N155" s="56"/>
      <c r="O155" s="56"/>
    </row>
    <row r="156" spans="2:15">
      <c r="B156" s="56"/>
      <c r="C156" s="56"/>
      <c r="D156" s="56"/>
      <c r="E156" s="56"/>
      <c r="F156" s="56"/>
      <c r="G156" s="56"/>
      <c r="H156" s="56"/>
      <c r="I156" s="56"/>
      <c r="J156" s="56"/>
      <c r="K156" s="56"/>
      <c r="L156" s="56"/>
      <c r="M156" s="56"/>
      <c r="N156" s="56"/>
      <c r="O156" s="56"/>
    </row>
    <row r="157" spans="2:15">
      <c r="B157" s="56"/>
      <c r="C157" s="56"/>
      <c r="D157" s="56"/>
      <c r="E157" s="56"/>
      <c r="F157" s="56"/>
      <c r="G157" s="56"/>
      <c r="H157" s="56"/>
      <c r="I157" s="56"/>
      <c r="J157" s="56"/>
      <c r="K157" s="56"/>
      <c r="L157" s="56"/>
      <c r="M157" s="56"/>
      <c r="N157" s="56"/>
      <c r="O157" s="56"/>
    </row>
    <row r="158" spans="2:15">
      <c r="B158" s="56"/>
      <c r="C158" s="56"/>
      <c r="D158" s="56"/>
      <c r="E158" s="56"/>
      <c r="F158" s="56"/>
      <c r="G158" s="56"/>
      <c r="H158" s="56"/>
      <c r="I158" s="56"/>
      <c r="J158" s="56"/>
      <c r="K158" s="56"/>
      <c r="L158" s="56"/>
      <c r="M158" s="56"/>
      <c r="N158" s="56"/>
      <c r="O158" s="56"/>
    </row>
    <row r="159" spans="2:15">
      <c r="B159" s="56"/>
      <c r="C159" s="56"/>
      <c r="D159" s="56"/>
      <c r="E159" s="56"/>
      <c r="F159" s="56"/>
      <c r="G159" s="56"/>
      <c r="H159" s="56"/>
      <c r="I159" s="56"/>
      <c r="J159" s="56"/>
      <c r="K159" s="56"/>
      <c r="L159" s="56"/>
      <c r="M159" s="56"/>
      <c r="N159" s="56"/>
      <c r="O159" s="56"/>
    </row>
    <row r="160" spans="2:15">
      <c r="B160" s="56"/>
      <c r="C160" s="56"/>
      <c r="D160" s="56"/>
      <c r="E160" s="56"/>
      <c r="F160" s="56"/>
      <c r="G160" s="56"/>
      <c r="H160" s="56"/>
      <c r="I160" s="56"/>
      <c r="J160" s="56"/>
      <c r="K160" s="56"/>
      <c r="L160" s="56"/>
      <c r="M160" s="56"/>
      <c r="N160" s="56"/>
      <c r="O160" s="56"/>
    </row>
    <row r="161" spans="2:15">
      <c r="B161" s="56"/>
      <c r="C161" s="56"/>
      <c r="D161" s="56"/>
      <c r="E161" s="56"/>
      <c r="F161" s="56"/>
      <c r="G161" s="56"/>
      <c r="H161" s="56"/>
      <c r="I161" s="56"/>
      <c r="J161" s="56"/>
      <c r="K161" s="56"/>
      <c r="L161" s="56"/>
      <c r="M161" s="56"/>
      <c r="N161" s="56"/>
      <c r="O161" s="56"/>
    </row>
    <row r="162" spans="2:15">
      <c r="B162" s="56"/>
      <c r="C162" s="56"/>
      <c r="D162" s="56"/>
      <c r="E162" s="56"/>
      <c r="F162" s="56"/>
      <c r="G162" s="56"/>
      <c r="H162" s="56"/>
      <c r="I162" s="56"/>
      <c r="J162" s="56"/>
      <c r="K162" s="56"/>
      <c r="L162" s="56"/>
      <c r="M162" s="56"/>
      <c r="N162" s="56"/>
      <c r="O162" s="56"/>
    </row>
    <row r="163" spans="2:15">
      <c r="B163" s="56"/>
      <c r="C163" s="56"/>
      <c r="D163" s="56"/>
      <c r="E163" s="56"/>
      <c r="F163" s="56"/>
      <c r="G163" s="56"/>
      <c r="H163" s="56"/>
      <c r="I163" s="56"/>
      <c r="J163" s="56"/>
      <c r="K163" s="56"/>
      <c r="L163" s="56"/>
      <c r="M163" s="56"/>
      <c r="N163" s="56"/>
      <c r="O163" s="56"/>
    </row>
    <row r="164" spans="2:15">
      <c r="B164" s="56"/>
      <c r="C164" s="56"/>
      <c r="D164" s="56"/>
      <c r="E164" s="56"/>
      <c r="F164" s="56"/>
      <c r="G164" s="56"/>
      <c r="H164" s="56"/>
      <c r="I164" s="56"/>
      <c r="J164" s="56"/>
      <c r="K164" s="56"/>
      <c r="L164" s="56"/>
      <c r="M164" s="56"/>
      <c r="N164" s="56"/>
      <c r="O164" s="56"/>
    </row>
    <row r="165" spans="2:15">
      <c r="B165" s="56"/>
      <c r="C165" s="56"/>
      <c r="D165" s="56"/>
      <c r="E165" s="56"/>
      <c r="F165" s="56"/>
      <c r="G165" s="56"/>
      <c r="H165" s="56"/>
      <c r="I165" s="56"/>
      <c r="J165" s="56"/>
      <c r="K165" s="56"/>
      <c r="L165" s="56"/>
      <c r="M165" s="56"/>
      <c r="N165" s="56"/>
      <c r="O165" s="56"/>
    </row>
    <row r="166" spans="2:15">
      <c r="B166" s="56"/>
      <c r="C166" s="56"/>
      <c r="D166" s="56"/>
      <c r="E166" s="56"/>
      <c r="F166" s="56"/>
      <c r="G166" s="56"/>
      <c r="H166" s="56"/>
      <c r="I166" s="56"/>
      <c r="J166" s="56"/>
      <c r="K166" s="56"/>
      <c r="L166" s="56"/>
      <c r="M166" s="56"/>
      <c r="N166" s="56"/>
      <c r="O166" s="56"/>
    </row>
    <row r="167" spans="2:15">
      <c r="B167" s="56"/>
      <c r="C167" s="56"/>
      <c r="D167" s="56"/>
      <c r="E167" s="56"/>
      <c r="F167" s="56"/>
      <c r="G167" s="56"/>
      <c r="H167" s="56"/>
      <c r="I167" s="56"/>
      <c r="J167" s="56"/>
      <c r="K167" s="56"/>
      <c r="L167" s="56"/>
      <c r="M167" s="56"/>
      <c r="N167" s="56"/>
      <c r="O167" s="56"/>
    </row>
    <row r="168" spans="2:15">
      <c r="B168" s="56"/>
      <c r="C168" s="56"/>
      <c r="D168" s="56"/>
      <c r="E168" s="56"/>
      <c r="F168" s="56"/>
      <c r="G168" s="56"/>
      <c r="H168" s="56"/>
      <c r="I168" s="56"/>
      <c r="J168" s="56"/>
      <c r="K168" s="56"/>
      <c r="L168" s="56"/>
      <c r="M168" s="56"/>
      <c r="N168" s="56"/>
      <c r="O168" s="56"/>
    </row>
    <row r="169" spans="2:15">
      <c r="B169" s="56"/>
      <c r="C169" s="56"/>
      <c r="D169" s="56"/>
      <c r="E169" s="56"/>
      <c r="F169" s="56"/>
      <c r="G169" s="56"/>
      <c r="H169" s="56"/>
      <c r="I169" s="56"/>
      <c r="J169" s="56"/>
      <c r="K169" s="56"/>
      <c r="L169" s="56"/>
      <c r="M169" s="56"/>
      <c r="N169" s="56"/>
      <c r="O169" s="56"/>
    </row>
    <row r="170" spans="2:15">
      <c r="B170" s="56"/>
      <c r="C170" s="56"/>
      <c r="D170" s="56"/>
      <c r="E170" s="56"/>
      <c r="F170" s="56"/>
      <c r="G170" s="56"/>
      <c r="H170" s="56"/>
      <c r="I170" s="56"/>
      <c r="J170" s="56"/>
      <c r="K170" s="56"/>
      <c r="L170" s="56"/>
      <c r="M170" s="56"/>
      <c r="N170" s="56"/>
      <c r="O170" s="56"/>
    </row>
    <row r="171" spans="2:15">
      <c r="B171" s="56"/>
      <c r="C171" s="56"/>
      <c r="D171" s="56"/>
      <c r="E171" s="56"/>
      <c r="F171" s="56"/>
      <c r="G171" s="56"/>
      <c r="H171" s="56"/>
      <c r="I171" s="56"/>
      <c r="J171" s="56"/>
      <c r="K171" s="56"/>
      <c r="L171" s="56"/>
      <c r="M171" s="56"/>
      <c r="N171" s="56"/>
      <c r="O171" s="56"/>
    </row>
    <row r="172" spans="2:15">
      <c r="B172" s="56"/>
      <c r="C172" s="56"/>
      <c r="D172" s="56"/>
      <c r="E172" s="56"/>
      <c r="F172" s="56"/>
      <c r="G172" s="56"/>
      <c r="H172" s="56"/>
      <c r="I172" s="56"/>
      <c r="J172" s="56"/>
      <c r="K172" s="56"/>
      <c r="L172" s="56"/>
      <c r="M172" s="56"/>
      <c r="N172" s="56"/>
      <c r="O172" s="56"/>
    </row>
    <row r="173" spans="2:15">
      <c r="B173" s="56"/>
      <c r="C173" s="56"/>
      <c r="D173" s="56"/>
      <c r="E173" s="56"/>
      <c r="F173" s="56"/>
      <c r="G173" s="56"/>
      <c r="H173" s="56"/>
      <c r="I173" s="56"/>
      <c r="J173" s="56"/>
      <c r="K173" s="56"/>
      <c r="L173" s="56"/>
      <c r="M173" s="56"/>
      <c r="N173" s="56"/>
      <c r="O173" s="56"/>
    </row>
    <row r="174" spans="2:15">
      <c r="B174" s="56"/>
      <c r="C174" s="56"/>
      <c r="D174" s="56"/>
      <c r="E174" s="56"/>
      <c r="F174" s="56"/>
      <c r="G174" s="56"/>
      <c r="H174" s="56"/>
      <c r="I174" s="56"/>
      <c r="J174" s="56"/>
      <c r="K174" s="56"/>
      <c r="L174" s="56"/>
      <c r="M174" s="56"/>
      <c r="N174" s="56"/>
      <c r="O174" s="56"/>
    </row>
    <row r="175" spans="2:15">
      <c r="B175" s="56"/>
      <c r="C175" s="56"/>
      <c r="D175" s="56"/>
      <c r="E175" s="56"/>
      <c r="F175" s="56"/>
      <c r="G175" s="56"/>
      <c r="H175" s="56"/>
      <c r="I175" s="56"/>
      <c r="J175" s="56"/>
      <c r="K175" s="56"/>
      <c r="L175" s="56"/>
      <c r="M175" s="56"/>
      <c r="N175" s="56"/>
      <c r="O175" s="56"/>
    </row>
    <row r="176" spans="2:15">
      <c r="B176" s="56"/>
      <c r="C176" s="56"/>
      <c r="D176" s="56"/>
      <c r="E176" s="56"/>
      <c r="F176" s="56"/>
      <c r="G176" s="56"/>
      <c r="H176" s="56"/>
      <c r="I176" s="56"/>
      <c r="J176" s="56"/>
      <c r="K176" s="56"/>
      <c r="L176" s="56"/>
      <c r="M176" s="56"/>
      <c r="N176" s="56"/>
      <c r="O176" s="56"/>
    </row>
    <row r="177" spans="2:15">
      <c r="B177" s="56"/>
      <c r="C177" s="56"/>
      <c r="D177" s="56"/>
      <c r="E177" s="56"/>
      <c r="F177" s="56"/>
      <c r="G177" s="56"/>
      <c r="H177" s="56"/>
      <c r="I177" s="56"/>
      <c r="J177" s="56"/>
      <c r="K177" s="56"/>
      <c r="L177" s="56"/>
      <c r="M177" s="56"/>
      <c r="N177" s="56"/>
      <c r="O177" s="56"/>
    </row>
    <row r="178" spans="2:15">
      <c r="B178" s="56"/>
      <c r="C178" s="56"/>
      <c r="D178" s="56"/>
      <c r="E178" s="56"/>
      <c r="F178" s="56"/>
      <c r="G178" s="56"/>
      <c r="H178" s="56"/>
      <c r="I178" s="56"/>
      <c r="J178" s="56"/>
      <c r="K178" s="56"/>
      <c r="L178" s="56"/>
      <c r="M178" s="56"/>
      <c r="N178" s="56"/>
      <c r="O178" s="56"/>
    </row>
    <row r="179" spans="2:15">
      <c r="B179" s="56"/>
      <c r="C179" s="56"/>
      <c r="D179" s="56"/>
      <c r="E179" s="56"/>
      <c r="F179" s="56"/>
      <c r="G179" s="56"/>
      <c r="H179" s="56"/>
      <c r="I179" s="56"/>
      <c r="J179" s="56"/>
      <c r="K179" s="56"/>
      <c r="L179" s="56"/>
      <c r="M179" s="56"/>
      <c r="N179" s="56"/>
      <c r="O179" s="56"/>
    </row>
    <row r="180" spans="2:15">
      <c r="B180" s="56"/>
      <c r="C180" s="56"/>
      <c r="D180" s="56"/>
      <c r="E180" s="56"/>
      <c r="F180" s="56"/>
      <c r="G180" s="56"/>
      <c r="H180" s="56"/>
      <c r="I180" s="56"/>
      <c r="J180" s="56"/>
      <c r="K180" s="56"/>
      <c r="L180" s="56"/>
      <c r="M180" s="56"/>
      <c r="N180" s="56"/>
      <c r="O180" s="56"/>
    </row>
    <row r="181" spans="2:15">
      <c r="B181" s="56"/>
      <c r="C181" s="56"/>
      <c r="D181" s="56"/>
      <c r="E181" s="56"/>
      <c r="F181" s="56"/>
      <c r="G181" s="56"/>
      <c r="H181" s="56"/>
      <c r="I181" s="56"/>
      <c r="J181" s="56"/>
      <c r="K181" s="56"/>
      <c r="L181" s="56"/>
      <c r="M181" s="56"/>
      <c r="N181" s="56"/>
      <c r="O181" s="56"/>
    </row>
    <row r="182" spans="2:15">
      <c r="B182" s="56"/>
      <c r="C182" s="56"/>
      <c r="D182" s="56"/>
      <c r="E182" s="56"/>
      <c r="F182" s="56"/>
      <c r="G182" s="56"/>
      <c r="H182" s="56"/>
      <c r="I182" s="56"/>
      <c r="J182" s="56"/>
      <c r="K182" s="56"/>
      <c r="L182" s="56"/>
      <c r="M182" s="56"/>
      <c r="N182" s="56"/>
      <c r="O182" s="56"/>
    </row>
    <row r="183" spans="2:15">
      <c r="B183" s="56"/>
      <c r="C183" s="56"/>
      <c r="D183" s="56"/>
      <c r="E183" s="56"/>
      <c r="F183" s="56"/>
      <c r="G183" s="56"/>
      <c r="H183" s="56"/>
      <c r="I183" s="56"/>
      <c r="J183" s="56"/>
      <c r="K183" s="56"/>
      <c r="L183" s="56"/>
      <c r="M183" s="56"/>
      <c r="N183" s="56"/>
      <c r="O183" s="56"/>
    </row>
    <row r="184" spans="2:15">
      <c r="B184" s="56"/>
      <c r="C184" s="56"/>
      <c r="D184" s="56"/>
      <c r="E184" s="56"/>
      <c r="F184" s="56"/>
      <c r="G184" s="56"/>
      <c r="H184" s="56"/>
      <c r="I184" s="56"/>
      <c r="J184" s="56"/>
      <c r="K184" s="56"/>
      <c r="L184" s="56"/>
      <c r="M184" s="56"/>
      <c r="N184" s="56"/>
      <c r="O184" s="56"/>
    </row>
    <row r="185" spans="2:15">
      <c r="B185" s="56"/>
      <c r="C185" s="56"/>
      <c r="D185" s="56"/>
      <c r="E185" s="56"/>
      <c r="F185" s="56"/>
      <c r="G185" s="56"/>
      <c r="H185" s="56"/>
      <c r="I185" s="56"/>
      <c r="J185" s="56"/>
      <c r="K185" s="56"/>
      <c r="L185" s="56"/>
      <c r="M185" s="56"/>
      <c r="N185" s="56"/>
      <c r="O185" s="56"/>
    </row>
    <row r="186" spans="2:15">
      <c r="B186" s="56"/>
      <c r="C186" s="56"/>
      <c r="D186" s="56"/>
      <c r="E186" s="56"/>
      <c r="F186" s="56"/>
      <c r="G186" s="56"/>
      <c r="H186" s="56"/>
      <c r="I186" s="56"/>
      <c r="J186" s="56"/>
      <c r="K186" s="56"/>
      <c r="L186" s="56"/>
      <c r="M186" s="56"/>
      <c r="N186" s="56"/>
      <c r="O186" s="56"/>
    </row>
    <row r="187" spans="2:15">
      <c r="B187" s="56"/>
      <c r="C187" s="56"/>
      <c r="D187" s="56"/>
      <c r="E187" s="56"/>
      <c r="F187" s="56"/>
      <c r="G187" s="56"/>
      <c r="H187" s="56"/>
      <c r="I187" s="56"/>
      <c r="J187" s="56"/>
      <c r="K187" s="56"/>
      <c r="L187" s="56"/>
      <c r="M187" s="56"/>
      <c r="N187" s="56"/>
      <c r="O187" s="56"/>
    </row>
    <row r="188" spans="2:15">
      <c r="B188" s="56"/>
      <c r="C188" s="56"/>
      <c r="D188" s="56"/>
      <c r="E188" s="56"/>
      <c r="F188" s="56"/>
      <c r="G188" s="56"/>
      <c r="H188" s="56"/>
      <c r="I188" s="56"/>
      <c r="J188" s="56"/>
      <c r="K188" s="56"/>
      <c r="L188" s="56"/>
      <c r="M188" s="56"/>
      <c r="N188" s="56"/>
      <c r="O188" s="56"/>
    </row>
    <row r="189" spans="2:15">
      <c r="B189" s="56"/>
      <c r="C189" s="56"/>
      <c r="D189" s="56"/>
      <c r="E189" s="56"/>
      <c r="F189" s="56"/>
      <c r="G189" s="56"/>
      <c r="H189" s="56"/>
      <c r="I189" s="56"/>
      <c r="J189" s="56"/>
      <c r="K189" s="56"/>
      <c r="L189" s="56"/>
      <c r="M189" s="56"/>
      <c r="N189" s="56"/>
      <c r="O189" s="56"/>
    </row>
    <row r="190" spans="2:15">
      <c r="B190" s="56"/>
      <c r="C190" s="56"/>
      <c r="D190" s="56"/>
      <c r="E190" s="56"/>
      <c r="F190" s="56"/>
      <c r="G190" s="56"/>
      <c r="H190" s="56"/>
      <c r="I190" s="56"/>
      <c r="J190" s="56"/>
      <c r="K190" s="56"/>
      <c r="L190" s="56"/>
      <c r="M190" s="56"/>
      <c r="N190" s="56"/>
      <c r="O190" s="56"/>
    </row>
    <row r="191" spans="2:15">
      <c r="B191" s="56"/>
      <c r="C191" s="56"/>
      <c r="D191" s="56"/>
      <c r="E191" s="56"/>
      <c r="F191" s="56"/>
      <c r="G191" s="56"/>
      <c r="H191" s="56"/>
      <c r="I191" s="56"/>
      <c r="J191" s="56"/>
      <c r="K191" s="56"/>
      <c r="L191" s="56"/>
      <c r="M191" s="56"/>
      <c r="N191" s="56"/>
      <c r="O191" s="56"/>
    </row>
    <row r="192" spans="2:15">
      <c r="B192" s="56"/>
      <c r="C192" s="56"/>
      <c r="D192" s="56"/>
      <c r="E192" s="56"/>
      <c r="F192" s="56"/>
      <c r="G192" s="56"/>
      <c r="H192" s="56"/>
      <c r="I192" s="56"/>
      <c r="J192" s="56"/>
      <c r="K192" s="56"/>
      <c r="L192" s="56"/>
      <c r="M192" s="56"/>
      <c r="N192" s="56"/>
      <c r="O192" s="56"/>
    </row>
    <row r="193" spans="2:15">
      <c r="B193" s="56"/>
      <c r="C193" s="56"/>
      <c r="D193" s="56"/>
      <c r="E193" s="56"/>
      <c r="F193" s="56"/>
      <c r="G193" s="56"/>
      <c r="H193" s="56"/>
      <c r="I193" s="56"/>
      <c r="J193" s="56"/>
      <c r="K193" s="56"/>
      <c r="L193" s="56"/>
      <c r="M193" s="56"/>
      <c r="N193" s="56"/>
      <c r="O193" s="56"/>
    </row>
    <row r="194" spans="2:15">
      <c r="B194" s="56"/>
      <c r="C194" s="56"/>
      <c r="D194" s="56"/>
      <c r="E194" s="56"/>
      <c r="F194" s="56"/>
      <c r="G194" s="56"/>
      <c r="H194" s="56"/>
      <c r="I194" s="56"/>
      <c r="J194" s="56"/>
      <c r="K194" s="56"/>
      <c r="L194" s="56"/>
      <c r="M194" s="56"/>
      <c r="N194" s="56"/>
      <c r="O194" s="56"/>
    </row>
    <row r="195" spans="2:15">
      <c r="B195" s="56"/>
      <c r="C195" s="56"/>
      <c r="D195" s="56"/>
      <c r="E195" s="56"/>
      <c r="F195" s="56"/>
      <c r="G195" s="56"/>
      <c r="H195" s="56"/>
      <c r="I195" s="56"/>
      <c r="J195" s="56"/>
      <c r="K195" s="56"/>
      <c r="L195" s="56"/>
      <c r="M195" s="56"/>
      <c r="N195" s="56"/>
      <c r="O195" s="56"/>
    </row>
    <row r="196" spans="2:15">
      <c r="B196" s="56"/>
      <c r="C196" s="56"/>
      <c r="D196" s="56"/>
      <c r="E196" s="56"/>
      <c r="F196" s="56"/>
      <c r="G196" s="56"/>
      <c r="H196" s="56"/>
      <c r="I196" s="56"/>
      <c r="J196" s="56"/>
      <c r="K196" s="56"/>
      <c r="L196" s="56"/>
      <c r="M196" s="56"/>
      <c r="N196" s="56"/>
      <c r="O196" s="56"/>
    </row>
    <row r="197" spans="2:15">
      <c r="B197" s="56"/>
      <c r="C197" s="56"/>
      <c r="D197" s="56"/>
      <c r="E197" s="56"/>
      <c r="F197" s="56"/>
      <c r="G197" s="56"/>
      <c r="H197" s="56"/>
      <c r="I197" s="56"/>
      <c r="J197" s="56"/>
      <c r="K197" s="56"/>
      <c r="L197" s="56"/>
      <c r="M197" s="56"/>
      <c r="N197" s="56"/>
      <c r="O197" s="56"/>
    </row>
    <row r="198" spans="2:15">
      <c r="B198" s="56"/>
      <c r="C198" s="56"/>
      <c r="D198" s="56"/>
      <c r="E198" s="56"/>
      <c r="F198" s="56"/>
      <c r="G198" s="56"/>
      <c r="H198" s="56"/>
      <c r="I198" s="56"/>
      <c r="J198" s="56"/>
      <c r="K198" s="56"/>
      <c r="L198" s="56"/>
      <c r="M198" s="56"/>
      <c r="N198" s="56"/>
      <c r="O198" s="56"/>
    </row>
    <row r="199" spans="2:15">
      <c r="B199" s="56"/>
      <c r="C199" s="56"/>
      <c r="D199" s="56"/>
      <c r="E199" s="56"/>
      <c r="F199" s="56"/>
      <c r="G199" s="56"/>
      <c r="H199" s="56"/>
      <c r="I199" s="56"/>
      <c r="J199" s="56"/>
      <c r="K199" s="56"/>
      <c r="L199" s="56"/>
      <c r="M199" s="56"/>
      <c r="N199" s="56"/>
      <c r="O199" s="56"/>
    </row>
    <row r="200" spans="2:15">
      <c r="B200" s="56"/>
      <c r="C200" s="56"/>
      <c r="D200" s="56"/>
      <c r="E200" s="56"/>
      <c r="F200" s="56"/>
      <c r="G200" s="56"/>
      <c r="H200" s="56"/>
      <c r="I200" s="56"/>
      <c r="J200" s="56"/>
      <c r="K200" s="56"/>
      <c r="L200" s="56"/>
      <c r="M200" s="56"/>
      <c r="N200" s="56"/>
      <c r="O200" s="56"/>
    </row>
    <row r="201" spans="2:15">
      <c r="B201" s="56"/>
      <c r="C201" s="56"/>
      <c r="D201" s="56"/>
      <c r="E201" s="56"/>
      <c r="F201" s="56"/>
      <c r="G201" s="56"/>
      <c r="H201" s="56"/>
      <c r="I201" s="56"/>
      <c r="J201" s="56"/>
      <c r="K201" s="56"/>
      <c r="L201" s="56"/>
      <c r="M201" s="56"/>
      <c r="N201" s="56"/>
      <c r="O201" s="56"/>
    </row>
    <row r="202" spans="2:15">
      <c r="B202" s="56"/>
      <c r="C202" s="56"/>
      <c r="D202" s="56"/>
      <c r="E202" s="56"/>
      <c r="F202" s="56"/>
      <c r="G202" s="56"/>
      <c r="H202" s="56"/>
      <c r="I202" s="56"/>
      <c r="J202" s="56"/>
      <c r="K202" s="56"/>
      <c r="L202" s="56"/>
      <c r="M202" s="56"/>
      <c r="N202" s="56"/>
      <c r="O202" s="56"/>
    </row>
    <row r="203" spans="2:15">
      <c r="B203" s="56"/>
      <c r="C203" s="56"/>
      <c r="D203" s="56"/>
      <c r="E203" s="56"/>
      <c r="F203" s="56"/>
      <c r="G203" s="56"/>
      <c r="H203" s="56"/>
      <c r="I203" s="56"/>
      <c r="J203" s="56"/>
      <c r="K203" s="56"/>
      <c r="L203" s="56"/>
      <c r="M203" s="56"/>
      <c r="N203" s="56"/>
      <c r="O203" s="56"/>
    </row>
    <row r="204" spans="2:15">
      <c r="B204" s="56"/>
      <c r="C204" s="56"/>
      <c r="D204" s="56"/>
      <c r="E204" s="56"/>
      <c r="F204" s="56"/>
      <c r="G204" s="56"/>
      <c r="H204" s="56"/>
      <c r="I204" s="56"/>
      <c r="J204" s="56"/>
      <c r="K204" s="56"/>
      <c r="L204" s="56"/>
      <c r="M204" s="56"/>
      <c r="N204" s="56"/>
      <c r="O204" s="56"/>
    </row>
    <row r="205" spans="2:15">
      <c r="B205" s="56"/>
      <c r="C205" s="56"/>
      <c r="D205" s="56"/>
      <c r="E205" s="56"/>
      <c r="F205" s="56"/>
      <c r="G205" s="56"/>
      <c r="H205" s="56"/>
      <c r="I205" s="56"/>
      <c r="J205" s="56"/>
      <c r="K205" s="56"/>
      <c r="L205" s="56"/>
      <c r="M205" s="56"/>
      <c r="N205" s="56"/>
      <c r="O205" s="56"/>
    </row>
    <row r="206" spans="2:15">
      <c r="B206" s="56"/>
      <c r="C206" s="56"/>
      <c r="D206" s="56"/>
      <c r="E206" s="56"/>
      <c r="F206" s="56"/>
      <c r="G206" s="56"/>
      <c r="H206" s="56"/>
      <c r="I206" s="56"/>
      <c r="J206" s="56"/>
      <c r="K206" s="56"/>
      <c r="L206" s="56"/>
      <c r="M206" s="56"/>
      <c r="N206" s="56"/>
      <c r="O206" s="56"/>
    </row>
    <row r="207" spans="2:15">
      <c r="B207" s="56"/>
      <c r="C207" s="56"/>
      <c r="D207" s="56"/>
      <c r="E207" s="56"/>
      <c r="F207" s="56"/>
      <c r="G207" s="56"/>
      <c r="H207" s="56"/>
      <c r="I207" s="56"/>
      <c r="J207" s="56"/>
      <c r="K207" s="56"/>
      <c r="L207" s="56"/>
      <c r="M207" s="56"/>
      <c r="N207" s="56"/>
      <c r="O207" s="56"/>
    </row>
    <row r="208" spans="2:15">
      <c r="B208" s="56"/>
      <c r="C208" s="56"/>
      <c r="D208" s="56"/>
      <c r="E208" s="56"/>
      <c r="F208" s="56"/>
      <c r="G208" s="56"/>
      <c r="H208" s="56"/>
      <c r="I208" s="56"/>
      <c r="J208" s="56"/>
      <c r="K208" s="56"/>
      <c r="L208" s="56"/>
      <c r="M208" s="56"/>
      <c r="N208" s="56"/>
      <c r="O208" s="56"/>
    </row>
    <row r="209" spans="2:15">
      <c r="B209" s="56"/>
      <c r="C209" s="56"/>
      <c r="D209" s="56"/>
      <c r="E209" s="56"/>
      <c r="F209" s="56"/>
      <c r="G209" s="56"/>
      <c r="H209" s="56"/>
      <c r="I209" s="56"/>
      <c r="J209" s="56"/>
      <c r="K209" s="56"/>
      <c r="L209" s="56"/>
      <c r="M209" s="56"/>
      <c r="N209" s="56"/>
      <c r="O209" s="56"/>
    </row>
    <row r="210" spans="2:15">
      <c r="B210" s="56"/>
      <c r="C210" s="56"/>
      <c r="D210" s="56"/>
      <c r="E210" s="56"/>
      <c r="F210" s="56"/>
      <c r="G210" s="56"/>
      <c r="H210" s="56"/>
      <c r="I210" s="56"/>
      <c r="J210" s="56"/>
      <c r="K210" s="56"/>
      <c r="L210" s="56"/>
      <c r="M210" s="56"/>
      <c r="N210" s="56"/>
      <c r="O210" s="56"/>
    </row>
    <row r="211" spans="2:15">
      <c r="B211" s="56"/>
      <c r="C211" s="56"/>
      <c r="D211" s="56"/>
      <c r="E211" s="56"/>
      <c r="F211" s="56"/>
      <c r="G211" s="56"/>
      <c r="H211" s="56"/>
      <c r="I211" s="56"/>
      <c r="J211" s="56"/>
      <c r="K211" s="56"/>
      <c r="L211" s="56"/>
      <c r="M211" s="56"/>
      <c r="N211" s="56"/>
      <c r="O211" s="56"/>
    </row>
    <row r="212" spans="2:15">
      <c r="B212" s="56"/>
      <c r="C212" s="56"/>
      <c r="D212" s="56"/>
      <c r="E212" s="56"/>
      <c r="F212" s="56"/>
      <c r="G212" s="56"/>
      <c r="H212" s="56"/>
      <c r="I212" s="56"/>
      <c r="J212" s="56"/>
      <c r="K212" s="56"/>
      <c r="L212" s="56"/>
      <c r="M212" s="56"/>
      <c r="N212" s="56"/>
      <c r="O212" s="56"/>
    </row>
    <row r="213" spans="2:15">
      <c r="B213" s="56"/>
      <c r="C213" s="56"/>
      <c r="D213" s="56"/>
      <c r="E213" s="56"/>
      <c r="F213" s="56"/>
      <c r="G213" s="56"/>
      <c r="H213" s="56"/>
      <c r="I213" s="56"/>
      <c r="J213" s="56"/>
      <c r="K213" s="56"/>
      <c r="L213" s="56"/>
      <c r="M213" s="56"/>
      <c r="N213" s="56"/>
      <c r="O213" s="56"/>
    </row>
    <row r="214" spans="2:15">
      <c r="B214" s="56"/>
      <c r="C214" s="56"/>
      <c r="D214" s="56"/>
      <c r="E214" s="56"/>
      <c r="F214" s="56"/>
      <c r="G214" s="56"/>
      <c r="H214" s="56"/>
      <c r="I214" s="56"/>
      <c r="J214" s="56"/>
      <c r="K214" s="56"/>
      <c r="L214" s="56"/>
      <c r="M214" s="56"/>
      <c r="N214" s="56"/>
      <c r="O214" s="56"/>
    </row>
    <row r="215" spans="2:15">
      <c r="B215" s="56"/>
      <c r="C215" s="56"/>
      <c r="D215" s="56"/>
      <c r="E215" s="56"/>
      <c r="F215" s="56"/>
      <c r="G215" s="56"/>
      <c r="H215" s="56"/>
      <c r="I215" s="56"/>
      <c r="J215" s="56"/>
      <c r="K215" s="56"/>
      <c r="L215" s="56"/>
      <c r="M215" s="56"/>
      <c r="N215" s="56"/>
      <c r="O215" s="56"/>
    </row>
    <row r="216" spans="2:15">
      <c r="B216" s="56"/>
      <c r="C216" s="56"/>
      <c r="D216" s="56"/>
      <c r="E216" s="56"/>
      <c r="F216" s="56"/>
      <c r="G216" s="56"/>
      <c r="H216" s="56"/>
      <c r="I216" s="56"/>
      <c r="J216" s="56"/>
      <c r="K216" s="56"/>
      <c r="L216" s="56"/>
      <c r="M216" s="56"/>
      <c r="N216" s="56"/>
      <c r="O216" s="56"/>
    </row>
    <row r="217" spans="2:15">
      <c r="B217" s="56"/>
      <c r="C217" s="56"/>
      <c r="D217" s="56"/>
      <c r="E217" s="56"/>
      <c r="F217" s="56"/>
      <c r="G217" s="56"/>
      <c r="H217" s="56"/>
      <c r="I217" s="56"/>
      <c r="J217" s="56"/>
      <c r="K217" s="56"/>
      <c r="L217" s="56"/>
      <c r="M217" s="56"/>
      <c r="N217" s="56"/>
      <c r="O217" s="56"/>
    </row>
    <row r="218" spans="2:15">
      <c r="B218" s="56"/>
      <c r="C218" s="56"/>
      <c r="D218" s="56"/>
      <c r="E218" s="56"/>
      <c r="F218" s="56"/>
      <c r="G218" s="56"/>
      <c r="H218" s="56"/>
      <c r="I218" s="56"/>
      <c r="J218" s="56"/>
      <c r="K218" s="56"/>
      <c r="L218" s="56"/>
      <c r="M218" s="56"/>
      <c r="N218" s="56"/>
      <c r="O218" s="56"/>
    </row>
    <row r="219" spans="2:15">
      <c r="B219" s="56"/>
      <c r="C219" s="56"/>
      <c r="D219" s="56"/>
      <c r="E219" s="56"/>
      <c r="F219" s="56"/>
      <c r="G219" s="56"/>
      <c r="H219" s="56"/>
      <c r="I219" s="56"/>
      <c r="J219" s="56"/>
      <c r="K219" s="56"/>
      <c r="L219" s="56"/>
      <c r="M219" s="56"/>
      <c r="N219" s="56"/>
      <c r="O219" s="56"/>
    </row>
    <row r="220" spans="2:15">
      <c r="B220" s="56"/>
      <c r="C220" s="56"/>
      <c r="D220" s="56"/>
      <c r="E220" s="56"/>
      <c r="F220" s="56"/>
      <c r="G220" s="56"/>
      <c r="H220" s="56"/>
      <c r="I220" s="56"/>
      <c r="J220" s="56"/>
      <c r="K220" s="56"/>
      <c r="L220" s="56"/>
      <c r="M220" s="56"/>
      <c r="N220" s="56"/>
      <c r="O220" s="56"/>
    </row>
    <row r="221" spans="2:15">
      <c r="B221" s="56"/>
      <c r="C221" s="56"/>
      <c r="D221" s="56"/>
      <c r="E221" s="56"/>
      <c r="F221" s="56"/>
      <c r="G221" s="56"/>
      <c r="H221" s="56"/>
      <c r="I221" s="56"/>
      <c r="J221" s="56"/>
      <c r="K221" s="56"/>
      <c r="L221" s="56"/>
      <c r="M221" s="56"/>
      <c r="N221" s="56"/>
      <c r="O221" s="56"/>
    </row>
    <row r="222" spans="2:15">
      <c r="B222" s="56"/>
      <c r="C222" s="56"/>
      <c r="D222" s="56"/>
      <c r="E222" s="56"/>
      <c r="F222" s="56"/>
      <c r="G222" s="56"/>
      <c r="H222" s="56"/>
      <c r="I222" s="56"/>
      <c r="J222" s="56"/>
      <c r="K222" s="56"/>
      <c r="L222" s="56"/>
      <c r="M222" s="56"/>
      <c r="N222" s="56"/>
      <c r="O222" s="56"/>
    </row>
    <row r="223" spans="2:15">
      <c r="B223" s="56"/>
      <c r="C223" s="56"/>
      <c r="D223" s="56"/>
      <c r="E223" s="56"/>
      <c r="F223" s="56"/>
      <c r="G223" s="56"/>
      <c r="H223" s="56"/>
      <c r="I223" s="56"/>
      <c r="J223" s="56"/>
      <c r="K223" s="56"/>
      <c r="L223" s="56"/>
      <c r="M223" s="56"/>
      <c r="N223" s="56"/>
      <c r="O223" s="56"/>
    </row>
    <row r="224" spans="2:15">
      <c r="B224" s="56"/>
      <c r="C224" s="56"/>
      <c r="D224" s="56"/>
      <c r="E224" s="56"/>
      <c r="F224" s="56"/>
      <c r="G224" s="56"/>
      <c r="H224" s="56"/>
      <c r="I224" s="56"/>
      <c r="J224" s="56"/>
      <c r="K224" s="56"/>
      <c r="L224" s="56"/>
      <c r="M224" s="56"/>
      <c r="N224" s="56"/>
      <c r="O224" s="56"/>
    </row>
    <row r="225" spans="2:15">
      <c r="B225" s="56"/>
      <c r="C225" s="56"/>
      <c r="D225" s="56"/>
      <c r="E225" s="56"/>
      <c r="F225" s="56"/>
      <c r="G225" s="56"/>
      <c r="H225" s="56"/>
      <c r="I225" s="56"/>
      <c r="J225" s="56"/>
      <c r="K225" s="56"/>
      <c r="L225" s="56"/>
      <c r="M225" s="56"/>
      <c r="N225" s="56"/>
      <c r="O225" s="56"/>
    </row>
    <row r="226" spans="2:15">
      <c r="B226" s="56"/>
      <c r="C226" s="56"/>
      <c r="D226" s="56"/>
      <c r="E226" s="56"/>
      <c r="F226" s="56"/>
      <c r="G226" s="56"/>
      <c r="H226" s="56"/>
      <c r="I226" s="56"/>
      <c r="J226" s="56"/>
      <c r="K226" s="56"/>
      <c r="L226" s="56"/>
      <c r="M226" s="56"/>
      <c r="N226" s="56"/>
      <c r="O226" s="56"/>
    </row>
    <row r="227" spans="2:15">
      <c r="B227" s="56"/>
      <c r="C227" s="56"/>
      <c r="D227" s="56"/>
      <c r="E227" s="56"/>
      <c r="F227" s="56"/>
      <c r="G227" s="56"/>
      <c r="H227" s="56"/>
      <c r="I227" s="56"/>
      <c r="J227" s="56"/>
      <c r="K227" s="56"/>
      <c r="L227" s="56"/>
      <c r="M227" s="56"/>
      <c r="N227" s="56"/>
      <c r="O227" s="56"/>
    </row>
    <row r="228" spans="2:15">
      <c r="B228" s="56"/>
      <c r="C228" s="56"/>
      <c r="D228" s="56"/>
      <c r="E228" s="56"/>
      <c r="F228" s="56"/>
      <c r="G228" s="56"/>
      <c r="H228" s="56"/>
      <c r="I228" s="56"/>
      <c r="J228" s="56"/>
      <c r="K228" s="56"/>
      <c r="L228" s="56"/>
      <c r="M228" s="56"/>
      <c r="N228" s="56"/>
      <c r="O228" s="56"/>
    </row>
    <row r="229" spans="2:15">
      <c r="B229" s="56"/>
      <c r="C229" s="56"/>
      <c r="D229" s="56"/>
      <c r="E229" s="56"/>
      <c r="F229" s="56"/>
      <c r="G229" s="56"/>
      <c r="H229" s="56"/>
      <c r="I229" s="56"/>
      <c r="J229" s="56"/>
      <c r="K229" s="56"/>
      <c r="L229" s="56"/>
      <c r="M229" s="56"/>
      <c r="N229" s="56"/>
      <c r="O229" s="56"/>
    </row>
    <row r="230" spans="2:15">
      <c r="B230" s="56"/>
      <c r="C230" s="56"/>
      <c r="D230" s="56"/>
      <c r="E230" s="56"/>
      <c r="F230" s="56"/>
      <c r="G230" s="56"/>
      <c r="H230" s="56"/>
      <c r="I230" s="56"/>
      <c r="J230" s="56"/>
      <c r="K230" s="56"/>
      <c r="L230" s="56"/>
      <c r="M230" s="56"/>
      <c r="N230" s="56"/>
      <c r="O230" s="56"/>
    </row>
    <row r="231" spans="2:15">
      <c r="B231" s="56"/>
      <c r="C231" s="56"/>
      <c r="D231" s="56"/>
      <c r="E231" s="56"/>
      <c r="F231" s="56"/>
      <c r="G231" s="56"/>
      <c r="H231" s="56"/>
      <c r="I231" s="56"/>
      <c r="J231" s="56"/>
      <c r="K231" s="56"/>
      <c r="L231" s="56"/>
      <c r="M231" s="56"/>
      <c r="N231" s="56"/>
      <c r="O231" s="56"/>
    </row>
    <row r="232" spans="2:15">
      <c r="B232" s="56"/>
      <c r="C232" s="56"/>
      <c r="D232" s="56"/>
      <c r="E232" s="56"/>
      <c r="F232" s="56"/>
      <c r="G232" s="56"/>
      <c r="H232" s="56"/>
      <c r="I232" s="56"/>
      <c r="J232" s="56"/>
      <c r="K232" s="56"/>
      <c r="L232" s="56"/>
      <c r="M232" s="56"/>
      <c r="N232" s="56"/>
      <c r="O232" s="56"/>
    </row>
    <row r="233" spans="2:15">
      <c r="B233" s="56"/>
      <c r="C233" s="56"/>
      <c r="D233" s="56"/>
      <c r="E233" s="56"/>
      <c r="F233" s="56"/>
      <c r="G233" s="56"/>
      <c r="H233" s="56"/>
      <c r="I233" s="56"/>
      <c r="J233" s="56"/>
      <c r="K233" s="56"/>
      <c r="L233" s="56"/>
      <c r="M233" s="56"/>
      <c r="N233" s="56"/>
      <c r="O233" s="56"/>
    </row>
    <row r="234" spans="2:15">
      <c r="B234" s="56"/>
      <c r="C234" s="56"/>
      <c r="D234" s="56"/>
      <c r="E234" s="56"/>
      <c r="F234" s="56"/>
      <c r="G234" s="56"/>
      <c r="H234" s="56"/>
      <c r="I234" s="56"/>
      <c r="J234" s="56"/>
      <c r="K234" s="56"/>
      <c r="L234" s="56"/>
      <c r="M234" s="56"/>
      <c r="N234" s="56"/>
      <c r="O234" s="56"/>
    </row>
    <row r="235" spans="2:15">
      <c r="B235" s="56"/>
      <c r="C235" s="56"/>
      <c r="D235" s="56"/>
      <c r="E235" s="56"/>
      <c r="F235" s="56"/>
      <c r="G235" s="56"/>
      <c r="H235" s="56"/>
      <c r="I235" s="56"/>
      <c r="J235" s="56"/>
      <c r="K235" s="56"/>
      <c r="L235" s="56"/>
      <c r="M235" s="56"/>
      <c r="N235" s="56"/>
      <c r="O235" s="56"/>
    </row>
    <row r="236" spans="2:15">
      <c r="B236" s="56"/>
      <c r="C236" s="56"/>
      <c r="D236" s="56"/>
      <c r="E236" s="56"/>
      <c r="F236" s="56"/>
      <c r="G236" s="56"/>
      <c r="H236" s="56"/>
      <c r="I236" s="56"/>
      <c r="J236" s="56"/>
      <c r="K236" s="56"/>
      <c r="L236" s="56"/>
      <c r="M236" s="56"/>
      <c r="N236" s="56"/>
      <c r="O236" s="56"/>
    </row>
    <row r="237" spans="2:15">
      <c r="B237" s="56"/>
      <c r="C237" s="56"/>
      <c r="D237" s="56"/>
      <c r="E237" s="56"/>
      <c r="F237" s="56"/>
      <c r="G237" s="56"/>
      <c r="H237" s="56"/>
      <c r="I237" s="56"/>
      <c r="J237" s="56"/>
      <c r="K237" s="56"/>
      <c r="L237" s="56"/>
      <c r="M237" s="56"/>
      <c r="N237" s="56"/>
      <c r="O237" s="56"/>
    </row>
    <row r="238" spans="2:15">
      <c r="B238" s="56"/>
      <c r="C238" s="56"/>
      <c r="D238" s="56"/>
      <c r="E238" s="56"/>
      <c r="F238" s="56"/>
      <c r="G238" s="56"/>
      <c r="H238" s="56"/>
      <c r="I238" s="56"/>
      <c r="J238" s="56"/>
      <c r="K238" s="56"/>
      <c r="L238" s="56"/>
      <c r="M238" s="56"/>
      <c r="N238" s="56"/>
      <c r="O238" s="56"/>
    </row>
    <row r="239" spans="2:15">
      <c r="B239" s="56"/>
      <c r="C239" s="56"/>
      <c r="D239" s="56"/>
      <c r="E239" s="56"/>
      <c r="F239" s="56"/>
      <c r="G239" s="56"/>
      <c r="H239" s="56"/>
      <c r="I239" s="56"/>
      <c r="J239" s="56"/>
      <c r="K239" s="56"/>
      <c r="L239" s="56"/>
      <c r="M239" s="56"/>
      <c r="N239" s="56"/>
      <c r="O239" s="56"/>
    </row>
    <row r="240" spans="2:15">
      <c r="B240" s="56"/>
      <c r="C240" s="56"/>
      <c r="D240" s="56"/>
      <c r="E240" s="56"/>
      <c r="F240" s="56"/>
      <c r="G240" s="56"/>
      <c r="H240" s="56"/>
      <c r="I240" s="56"/>
      <c r="J240" s="56"/>
      <c r="K240" s="56"/>
      <c r="L240" s="56"/>
      <c r="M240" s="56"/>
      <c r="N240" s="56"/>
      <c r="O240" s="56"/>
    </row>
    <row r="241" spans="2:15">
      <c r="B241" s="56"/>
      <c r="C241" s="56"/>
      <c r="D241" s="56"/>
      <c r="E241" s="56"/>
      <c r="F241" s="56"/>
      <c r="G241" s="56"/>
      <c r="H241" s="56"/>
      <c r="I241" s="56"/>
      <c r="J241" s="56"/>
      <c r="K241" s="56"/>
      <c r="L241" s="56"/>
      <c r="M241" s="56"/>
      <c r="N241" s="56"/>
      <c r="O241" s="56"/>
    </row>
    <row r="242" spans="2:15">
      <c r="B242" s="56"/>
      <c r="C242" s="56"/>
      <c r="D242" s="56"/>
      <c r="E242" s="56"/>
      <c r="F242" s="56"/>
      <c r="G242" s="56"/>
      <c r="H242" s="56"/>
      <c r="I242" s="56"/>
      <c r="J242" s="56"/>
      <c r="K242" s="56"/>
      <c r="L242" s="56"/>
      <c r="M242" s="56"/>
      <c r="N242" s="56"/>
      <c r="O242" s="56"/>
    </row>
    <row r="243" spans="2:15">
      <c r="B243" s="56"/>
      <c r="C243" s="56"/>
      <c r="D243" s="56"/>
      <c r="E243" s="56"/>
      <c r="F243" s="56"/>
      <c r="G243" s="56"/>
      <c r="H243" s="56"/>
      <c r="I243" s="56"/>
      <c r="J243" s="56"/>
      <c r="K243" s="56"/>
      <c r="L243" s="56"/>
      <c r="M243" s="56"/>
      <c r="N243" s="56"/>
      <c r="O243" s="56"/>
    </row>
    <row r="244" spans="2:15">
      <c r="B244" s="56"/>
      <c r="C244" s="56"/>
      <c r="D244" s="56"/>
      <c r="E244" s="56"/>
      <c r="F244" s="56"/>
      <c r="G244" s="56"/>
      <c r="H244" s="56"/>
      <c r="I244" s="56"/>
      <c r="J244" s="56"/>
      <c r="K244" s="56"/>
      <c r="L244" s="56"/>
      <c r="M244" s="56"/>
      <c r="N244" s="56"/>
      <c r="O244" s="56"/>
    </row>
    <row r="332" spans="3:3">
      <c r="C332" s="54">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46">
    <mergeCell ref="B104:M104"/>
    <mergeCell ref="B33:M33"/>
    <mergeCell ref="B58:M58"/>
    <mergeCell ref="B67:M67"/>
    <mergeCell ref="B69:M69"/>
    <mergeCell ref="B71:M71"/>
    <mergeCell ref="B74:M74"/>
    <mergeCell ref="B47:M47"/>
    <mergeCell ref="B48:M48"/>
    <mergeCell ref="B51:M51"/>
    <mergeCell ref="B52:M52"/>
    <mergeCell ref="B55:M55"/>
    <mergeCell ref="B40:D40"/>
    <mergeCell ref="B35:M35"/>
    <mergeCell ref="B41:D41"/>
    <mergeCell ref="B38:M38"/>
    <mergeCell ref="B39:M39"/>
    <mergeCell ref="B32:M32"/>
    <mergeCell ref="B4:M4"/>
    <mergeCell ref="B5:M5"/>
    <mergeCell ref="B6:M6"/>
    <mergeCell ref="B22:M22"/>
    <mergeCell ref="B3:T3"/>
    <mergeCell ref="B27:K27"/>
    <mergeCell ref="B15:M15"/>
    <mergeCell ref="B10:M10"/>
    <mergeCell ref="B11:M11"/>
    <mergeCell ref="B12:M12"/>
    <mergeCell ref="B21:M21"/>
    <mergeCell ref="B23:M23"/>
    <mergeCell ref="B100:M100"/>
    <mergeCell ref="B94:M94"/>
    <mergeCell ref="B91:M91"/>
    <mergeCell ref="B80:M80"/>
    <mergeCell ref="B83:M83"/>
    <mergeCell ref="B86:M86"/>
    <mergeCell ref="B87:M87"/>
    <mergeCell ref="B90:M90"/>
    <mergeCell ref="B95:M95"/>
    <mergeCell ref="B98:M98"/>
    <mergeCell ref="B63:M63"/>
    <mergeCell ref="B65:K65"/>
    <mergeCell ref="B79:K79"/>
    <mergeCell ref="B76:K76"/>
    <mergeCell ref="B75:M75"/>
    <mergeCell ref="B77:M77"/>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T1426"/>
  <sheetViews>
    <sheetView showGridLines="0" topLeftCell="A1398" zoomScale="60" zoomScaleNormal="60" zoomScaleSheetLayoutView="100" workbookViewId="0">
      <selection activeCell="E1419" sqref="E1419:E1420"/>
    </sheetView>
  </sheetViews>
  <sheetFormatPr baseColWidth="10" defaultColWidth="9.33203125" defaultRowHeight="16.8"/>
  <cols>
    <col min="1" max="1" width="18.88671875" style="132" bestFit="1" customWidth="1"/>
    <col min="2" max="2" width="80.44140625" style="96" customWidth="1"/>
    <col min="3" max="3" width="20.33203125" style="96" customWidth="1"/>
    <col min="4" max="4" width="21.21875" style="96" customWidth="1"/>
    <col min="5" max="5" width="18" style="96" bestFit="1" customWidth="1"/>
    <col min="6" max="6" width="22.5546875" style="96" bestFit="1" customWidth="1"/>
    <col min="7" max="7" width="19.88671875" style="96" customWidth="1"/>
    <col min="8" max="8" width="19.6640625" style="96" customWidth="1"/>
    <col min="9" max="9" width="23.109375" style="98" customWidth="1"/>
    <col min="10" max="10" width="20.5546875" style="96" bestFit="1" customWidth="1"/>
    <col min="11" max="11" width="22.6640625" style="96" bestFit="1" customWidth="1"/>
    <col min="12" max="12" width="24.44140625" style="96" bestFit="1" customWidth="1"/>
    <col min="13" max="13" width="15.6640625" style="96" customWidth="1"/>
    <col min="14" max="14" width="15.44140625" style="96" bestFit="1" customWidth="1"/>
    <col min="15" max="15" width="11.44140625" style="96" bestFit="1" customWidth="1"/>
    <col min="16" max="16" width="14.109375" style="96" bestFit="1" customWidth="1"/>
    <col min="17" max="17" width="13.33203125" style="96" bestFit="1" customWidth="1"/>
    <col min="18" max="19" width="9.33203125" style="96"/>
    <col min="20" max="20" width="11.109375" style="96" bestFit="1" customWidth="1"/>
    <col min="21" max="21" width="9.33203125" style="96"/>
    <col min="22" max="22" width="11.5546875" style="96" bestFit="1" customWidth="1"/>
    <col min="23" max="16384" width="9.33203125" style="96"/>
  </cols>
  <sheetData>
    <row r="1" spans="1:16" s="40" customFormat="1" ht="10.199999999999999" customHeight="1">
      <c r="A1" s="78"/>
    </row>
    <row r="2" spans="1:16" s="473" customFormat="1" ht="18">
      <c r="A2" s="611"/>
      <c r="B2" s="496"/>
      <c r="C2" s="496"/>
      <c r="D2" s="496"/>
      <c r="E2" s="496"/>
      <c r="F2" s="496"/>
      <c r="G2" s="496"/>
      <c r="H2" s="496"/>
      <c r="I2" s="496"/>
      <c r="J2" s="496"/>
      <c r="K2" s="496"/>
      <c r="L2" s="496"/>
      <c r="M2" s="496"/>
      <c r="N2" s="496"/>
      <c r="O2" s="496"/>
      <c r="P2" s="496"/>
    </row>
    <row r="3" spans="1:16" s="473" customFormat="1" ht="18">
      <c r="A3" s="611"/>
      <c r="B3" s="871"/>
      <c r="C3" s="871"/>
      <c r="D3" s="871"/>
      <c r="E3" s="871"/>
      <c r="F3" s="871"/>
      <c r="G3" s="871"/>
      <c r="H3" s="871"/>
      <c r="I3" s="871"/>
      <c r="J3" s="871"/>
      <c r="K3" s="871"/>
      <c r="L3" s="871"/>
      <c r="M3" s="871"/>
    </row>
    <row r="4" spans="1:16" s="473" customFormat="1" ht="18">
      <c r="A4" s="611"/>
      <c r="B4" s="871"/>
      <c r="C4" s="871"/>
      <c r="D4" s="871"/>
      <c r="E4" s="871"/>
      <c r="F4" s="871"/>
      <c r="G4" s="871"/>
      <c r="H4" s="871"/>
      <c r="I4" s="871"/>
      <c r="J4" s="871"/>
      <c r="K4" s="871"/>
      <c r="L4" s="871"/>
      <c r="M4" s="871"/>
    </row>
    <row r="5" spans="1:16" s="473" customFormat="1" ht="18">
      <c r="A5" s="611"/>
      <c r="B5" s="871"/>
      <c r="C5" s="871"/>
      <c r="D5" s="871"/>
      <c r="E5" s="871"/>
      <c r="F5" s="871"/>
      <c r="G5" s="871"/>
      <c r="H5" s="871"/>
      <c r="I5" s="871"/>
      <c r="J5" s="871"/>
      <c r="K5" s="871"/>
      <c r="L5" s="871"/>
      <c r="M5" s="871"/>
    </row>
    <row r="6" spans="1:16" s="473" customFormat="1" ht="18">
      <c r="A6" s="611"/>
      <c r="B6" s="871"/>
      <c r="C6" s="871"/>
      <c r="D6" s="871"/>
      <c r="E6" s="871"/>
      <c r="F6" s="871"/>
      <c r="G6" s="871"/>
      <c r="H6" s="871"/>
      <c r="I6" s="871"/>
      <c r="J6" s="871"/>
      <c r="K6" s="871"/>
      <c r="L6" s="871"/>
      <c r="M6" s="871"/>
    </row>
    <row r="7" spans="1:16" s="473" customFormat="1" ht="20.399999999999999" customHeight="1">
      <c r="A7" s="611"/>
      <c r="B7" s="459"/>
      <c r="C7" s="459"/>
      <c r="D7" s="459"/>
      <c r="E7" s="459"/>
      <c r="F7" s="459"/>
      <c r="G7" s="459"/>
      <c r="H7" s="459"/>
      <c r="I7" s="459"/>
      <c r="J7" s="459"/>
      <c r="K7" s="459"/>
      <c r="L7" s="459"/>
      <c r="M7" s="459"/>
      <c r="N7" s="459"/>
      <c r="O7" s="459"/>
      <c r="P7" s="459"/>
    </row>
    <row r="8" spans="1:16">
      <c r="K8" s="63" t="s">
        <v>9</v>
      </c>
    </row>
    <row r="9" spans="1:16" s="258" customFormat="1" ht="18">
      <c r="A9" s="612"/>
      <c r="B9" s="259" t="s">
        <v>471</v>
      </c>
      <c r="I9" s="260"/>
    </row>
    <row r="11" spans="1:16">
      <c r="B11" s="97" t="s">
        <v>472</v>
      </c>
    </row>
    <row r="12" spans="1:16" ht="39.6" customHeight="1">
      <c r="B12" s="868" t="s">
        <v>962</v>
      </c>
      <c r="C12" s="868"/>
      <c r="D12" s="868"/>
      <c r="E12" s="868"/>
      <c r="F12" s="868"/>
      <c r="G12" s="868"/>
      <c r="H12" s="868"/>
      <c r="I12" s="868"/>
      <c r="J12" s="868"/>
      <c r="K12" s="868"/>
    </row>
    <row r="13" spans="1:16">
      <c r="B13" s="97"/>
    </row>
    <row r="14" spans="1:16" s="99" customFormat="1" ht="28.2" customHeight="1">
      <c r="A14" s="613"/>
      <c r="B14" s="389"/>
      <c r="C14" s="390">
        <v>45565</v>
      </c>
      <c r="D14" s="390">
        <v>45291</v>
      </c>
      <c r="E14" s="96"/>
      <c r="F14" s="96"/>
      <c r="G14" s="96"/>
      <c r="I14" s="100"/>
    </row>
    <row r="15" spans="1:16" s="546" customFormat="1" ht="26.4" customHeight="1">
      <c r="A15" s="614"/>
      <c r="B15" s="544" t="s">
        <v>473</v>
      </c>
      <c r="C15" s="545">
        <v>7799.24</v>
      </c>
      <c r="D15" s="545">
        <v>7263.59</v>
      </c>
      <c r="I15" s="547"/>
    </row>
    <row r="16" spans="1:16" s="546" customFormat="1" ht="26.4" customHeight="1">
      <c r="A16" s="614"/>
      <c r="B16" s="544" t="s">
        <v>474</v>
      </c>
      <c r="C16" s="545">
        <v>7799.24</v>
      </c>
      <c r="D16" s="545">
        <v>7283.62</v>
      </c>
      <c r="I16" s="547"/>
    </row>
    <row r="17" spans="1:12">
      <c r="D17" s="101"/>
    </row>
    <row r="18" spans="1:12">
      <c r="D18" s="101"/>
      <c r="E18" s="101"/>
    </row>
    <row r="19" spans="1:12">
      <c r="B19" s="97" t="s">
        <v>475</v>
      </c>
      <c r="C19" s="102"/>
    </row>
    <row r="20" spans="1:12" ht="16.2" customHeight="1">
      <c r="B20" s="891" t="s">
        <v>476</v>
      </c>
      <c r="C20" s="891"/>
      <c r="D20" s="891"/>
      <c r="E20" s="891"/>
      <c r="F20" s="891"/>
      <c r="G20" s="891"/>
      <c r="H20" s="891"/>
    </row>
    <row r="21" spans="1:12" ht="16.2" customHeight="1">
      <c r="B21" s="175"/>
      <c r="C21" s="175"/>
      <c r="D21" s="175"/>
      <c r="E21" s="175"/>
      <c r="F21" s="175"/>
      <c r="G21" s="175"/>
      <c r="H21" s="175"/>
    </row>
    <row r="22" spans="1:12" ht="17.399999999999999" customHeight="1">
      <c r="B22" s="95"/>
      <c r="C22" s="95"/>
      <c r="D22" s="884"/>
      <c r="E22" s="884"/>
      <c r="F22" s="884"/>
      <c r="I22" s="96"/>
    </row>
    <row r="23" spans="1:12" s="103" customFormat="1" ht="36" customHeight="1">
      <c r="A23" s="615"/>
      <c r="B23" s="885" t="s">
        <v>477</v>
      </c>
      <c r="C23" s="885" t="s">
        <v>478</v>
      </c>
      <c r="D23" s="885" t="s">
        <v>479</v>
      </c>
      <c r="E23" s="885" t="s">
        <v>986</v>
      </c>
      <c r="F23" s="885" t="s">
        <v>961</v>
      </c>
      <c r="G23" s="885" t="s">
        <v>774</v>
      </c>
      <c r="H23" s="885" t="s">
        <v>775</v>
      </c>
      <c r="J23" s="104"/>
    </row>
    <row r="24" spans="1:12" ht="15.6" customHeight="1">
      <c r="B24" s="886"/>
      <c r="C24" s="886"/>
      <c r="D24" s="886"/>
      <c r="E24" s="886"/>
      <c r="F24" s="886"/>
      <c r="G24" s="886"/>
      <c r="H24" s="886"/>
      <c r="I24" s="96"/>
      <c r="J24" s="98"/>
    </row>
    <row r="25" spans="1:12" ht="18.600000000000001" customHeight="1">
      <c r="B25" s="127" t="s">
        <v>89</v>
      </c>
      <c r="C25" s="127"/>
      <c r="D25" s="127"/>
      <c r="E25" s="127"/>
      <c r="F25" s="127"/>
      <c r="G25" s="127"/>
      <c r="H25" s="263"/>
      <c r="I25" s="96"/>
    </row>
    <row r="26" spans="1:12" ht="18.600000000000001" customHeight="1">
      <c r="B26" s="127" t="s">
        <v>90</v>
      </c>
      <c r="C26" s="127"/>
      <c r="D26" s="127"/>
      <c r="E26" s="127"/>
      <c r="F26" s="127"/>
      <c r="G26" s="127"/>
      <c r="H26" s="263"/>
      <c r="I26" s="96"/>
    </row>
    <row r="27" spans="1:12">
      <c r="B27" s="105" t="s">
        <v>264</v>
      </c>
      <c r="C27" s="105"/>
      <c r="D27" s="105"/>
      <c r="E27" s="105"/>
      <c r="F27" s="105"/>
      <c r="G27" s="105"/>
      <c r="H27" s="106"/>
      <c r="I27" s="96"/>
    </row>
    <row r="28" spans="1:12">
      <c r="B28" s="107" t="s">
        <v>91</v>
      </c>
      <c r="C28" s="108" t="s">
        <v>480</v>
      </c>
      <c r="D28" s="269">
        <v>59660.270000000004</v>
      </c>
      <c r="E28" s="109">
        <v>7799.24</v>
      </c>
      <c r="F28" s="123">
        <v>465304764.19480002</v>
      </c>
      <c r="G28" s="109">
        <v>7263.59</v>
      </c>
      <c r="H28" s="123">
        <v>6441690549</v>
      </c>
      <c r="I28" s="361">
        <v>127817.55679999043</v>
      </c>
      <c r="J28" s="361">
        <v>0</v>
      </c>
      <c r="K28" s="110"/>
      <c r="L28" s="110"/>
    </row>
    <row r="29" spans="1:12">
      <c r="B29" s="105" t="s">
        <v>272</v>
      </c>
      <c r="C29" s="105"/>
      <c r="D29" s="776"/>
      <c r="E29" s="112"/>
      <c r="F29" s="777"/>
      <c r="G29" s="112"/>
      <c r="H29" s="778"/>
      <c r="I29" s="96"/>
    </row>
    <row r="30" spans="1:12">
      <c r="B30" s="107" t="s">
        <v>94</v>
      </c>
      <c r="C30" s="108" t="s">
        <v>480</v>
      </c>
      <c r="D30" s="269">
        <v>7000</v>
      </c>
      <c r="E30" s="109">
        <v>7799.24</v>
      </c>
      <c r="F30" s="123">
        <v>54594680</v>
      </c>
      <c r="G30" s="109">
        <v>7263.59</v>
      </c>
      <c r="H30" s="123">
        <v>4292781690</v>
      </c>
      <c r="I30" s="96"/>
      <c r="J30" s="110"/>
      <c r="K30" s="110"/>
    </row>
    <row r="31" spans="1:12">
      <c r="B31" s="107" t="s">
        <v>481</v>
      </c>
      <c r="C31" s="108" t="s">
        <v>480</v>
      </c>
      <c r="D31" s="269">
        <v>1350000.0399999991</v>
      </c>
      <c r="E31" s="109">
        <v>7799.24</v>
      </c>
      <c r="F31" s="123">
        <v>10528974311.969593</v>
      </c>
      <c r="G31" s="109">
        <v>7263.59</v>
      </c>
      <c r="H31" s="123">
        <v>0</v>
      </c>
      <c r="I31" s="96"/>
      <c r="J31" s="110"/>
      <c r="K31" s="110"/>
    </row>
    <row r="32" spans="1:12">
      <c r="B32" s="107" t="s">
        <v>96</v>
      </c>
      <c r="C32" s="108" t="s">
        <v>480</v>
      </c>
      <c r="D32" s="269">
        <v>506000</v>
      </c>
      <c r="E32" s="109">
        <v>7799.24</v>
      </c>
      <c r="F32" s="123">
        <v>3946415440</v>
      </c>
      <c r="G32" s="109">
        <v>7263.59</v>
      </c>
      <c r="H32" s="123">
        <v>559296430</v>
      </c>
      <c r="I32" s="96"/>
      <c r="J32" s="110"/>
      <c r="K32" s="110"/>
    </row>
    <row r="33" spans="2:11">
      <c r="B33" s="107" t="s">
        <v>988</v>
      </c>
      <c r="C33" s="108" t="s">
        <v>480</v>
      </c>
      <c r="D33" s="269">
        <v>3000</v>
      </c>
      <c r="E33" s="109">
        <v>7799.24</v>
      </c>
      <c r="F33" s="123">
        <v>23397720</v>
      </c>
      <c r="G33" s="109">
        <v>7263.59</v>
      </c>
      <c r="H33" s="123">
        <v>0</v>
      </c>
      <c r="I33" s="96"/>
      <c r="J33" s="110"/>
      <c r="K33" s="110"/>
    </row>
    <row r="34" spans="2:11">
      <c r="B34" s="107" t="s">
        <v>987</v>
      </c>
      <c r="C34" s="108" t="s">
        <v>480</v>
      </c>
      <c r="D34" s="269">
        <v>2598000</v>
      </c>
      <c r="E34" s="109">
        <v>7799.24</v>
      </c>
      <c r="F34" s="123">
        <v>20262425520</v>
      </c>
      <c r="G34" s="109">
        <v>7263.59</v>
      </c>
      <c r="H34" s="123">
        <v>20587291413</v>
      </c>
      <c r="I34" s="96"/>
      <c r="J34" s="110"/>
      <c r="K34" s="110"/>
    </row>
    <row r="35" spans="2:11">
      <c r="B35" s="107" t="s">
        <v>990</v>
      </c>
      <c r="C35" s="108" t="s">
        <v>480</v>
      </c>
      <c r="D35" s="269">
        <v>7331000</v>
      </c>
      <c r="E35" s="109">
        <v>7799.24</v>
      </c>
      <c r="F35" s="123">
        <v>57176228440</v>
      </c>
      <c r="G35" s="109">
        <v>7263.59</v>
      </c>
      <c r="H35" s="123">
        <v>20587291413</v>
      </c>
      <c r="I35" s="96"/>
      <c r="J35" s="110"/>
      <c r="K35" s="110"/>
    </row>
    <row r="36" spans="2:11">
      <c r="B36" s="107" t="s">
        <v>482</v>
      </c>
      <c r="C36" s="108" t="s">
        <v>480</v>
      </c>
      <c r="D36" s="269">
        <v>5430817.3799999999</v>
      </c>
      <c r="E36" s="109">
        <v>7799.24</v>
      </c>
      <c r="F36" s="123">
        <v>42356248142.791199</v>
      </c>
      <c r="G36" s="109">
        <v>7263.59</v>
      </c>
      <c r="H36" s="123">
        <v>20587291413</v>
      </c>
      <c r="I36" s="96"/>
      <c r="J36" s="110"/>
      <c r="K36" s="110"/>
    </row>
    <row r="37" spans="2:11">
      <c r="B37" s="107" t="s">
        <v>308</v>
      </c>
      <c r="C37" s="108" t="s">
        <v>480</v>
      </c>
      <c r="D37" s="269">
        <v>-5184107.21</v>
      </c>
      <c r="E37" s="109">
        <v>7799.24</v>
      </c>
      <c r="F37" s="123">
        <v>-40432096316.520401</v>
      </c>
      <c r="G37" s="109">
        <v>7263.59</v>
      </c>
      <c r="H37" s="123">
        <v>-19723629592</v>
      </c>
      <c r="I37" s="96"/>
      <c r="J37" s="110"/>
      <c r="K37" s="110"/>
    </row>
    <row r="38" spans="2:11">
      <c r="B38" s="107" t="s">
        <v>989</v>
      </c>
      <c r="C38" s="108" t="s">
        <v>480</v>
      </c>
      <c r="D38" s="269">
        <v>5570.3</v>
      </c>
      <c r="E38" s="109">
        <v>7799.24</v>
      </c>
      <c r="F38" s="123">
        <v>43444106.571999997</v>
      </c>
      <c r="G38" s="109">
        <v>7263.59</v>
      </c>
      <c r="H38" s="779">
        <v>0</v>
      </c>
      <c r="I38" s="126"/>
      <c r="J38" s="110"/>
      <c r="K38" s="110"/>
    </row>
    <row r="39" spans="2:11">
      <c r="B39" s="107" t="s">
        <v>483</v>
      </c>
      <c r="C39" s="108" t="s">
        <v>480</v>
      </c>
      <c r="D39" s="269">
        <v>7093000</v>
      </c>
      <c r="E39" s="109">
        <v>7799.24</v>
      </c>
      <c r="F39" s="123">
        <v>55320009320</v>
      </c>
      <c r="G39" s="109">
        <v>7263.59</v>
      </c>
      <c r="H39" s="123">
        <v>85419818400</v>
      </c>
      <c r="I39" s="96"/>
      <c r="J39" s="110"/>
      <c r="K39" s="110"/>
    </row>
    <row r="40" spans="2:11">
      <c r="B40" s="107" t="s">
        <v>484</v>
      </c>
      <c r="C40" s="108" t="s">
        <v>480</v>
      </c>
      <c r="D40" s="269">
        <v>0</v>
      </c>
      <c r="E40" s="109">
        <v>7799.24</v>
      </c>
      <c r="F40" s="123">
        <v>0</v>
      </c>
      <c r="G40" s="109">
        <v>7263.59</v>
      </c>
      <c r="H40" s="123">
        <v>0</v>
      </c>
      <c r="I40" s="96"/>
      <c r="J40" s="110"/>
      <c r="K40" s="110"/>
    </row>
    <row r="41" spans="2:11">
      <c r="B41" s="105" t="s">
        <v>485</v>
      </c>
      <c r="C41" s="105"/>
      <c r="D41" s="776"/>
      <c r="E41" s="112"/>
      <c r="F41" s="777"/>
      <c r="G41" s="112"/>
      <c r="H41" s="778"/>
      <c r="I41" s="96"/>
    </row>
    <row r="42" spans="2:11">
      <c r="B42" s="107" t="s">
        <v>97</v>
      </c>
      <c r="C42" s="108" t="s">
        <v>480</v>
      </c>
      <c r="D42" s="269">
        <v>21503.889999999665</v>
      </c>
      <c r="E42" s="109">
        <v>7799.24</v>
      </c>
      <c r="F42" s="123">
        <v>167713999.04359737</v>
      </c>
      <c r="G42" s="109">
        <v>7263.59</v>
      </c>
      <c r="H42" s="123">
        <v>385435721</v>
      </c>
      <c r="I42" s="96"/>
      <c r="J42" s="110"/>
      <c r="K42" s="110"/>
    </row>
    <row r="43" spans="2:11">
      <c r="B43" s="107" t="s">
        <v>486</v>
      </c>
      <c r="C43" s="108" t="s">
        <v>480</v>
      </c>
      <c r="D43" s="269">
        <v>1558</v>
      </c>
      <c r="E43" s="109">
        <v>7799.24</v>
      </c>
      <c r="F43" s="123">
        <v>12151215.92</v>
      </c>
      <c r="G43" s="109">
        <v>7263.59</v>
      </c>
      <c r="H43" s="123"/>
      <c r="I43" s="96"/>
      <c r="J43" s="110"/>
      <c r="K43" s="110"/>
    </row>
    <row r="44" spans="2:11">
      <c r="B44" s="107" t="s">
        <v>487</v>
      </c>
      <c r="C44" s="108" t="s">
        <v>480</v>
      </c>
      <c r="D44" s="269">
        <v>62905.33</v>
      </c>
      <c r="E44" s="109">
        <v>7799.24</v>
      </c>
      <c r="F44" s="123">
        <v>490613765.94919997</v>
      </c>
      <c r="G44" s="109">
        <v>7263.59</v>
      </c>
      <c r="H44" s="123">
        <v>6301557</v>
      </c>
      <c r="I44" s="96"/>
      <c r="J44" s="110"/>
      <c r="K44" s="110"/>
    </row>
    <row r="45" spans="2:11">
      <c r="B45" s="107" t="s">
        <v>284</v>
      </c>
      <c r="C45" s="108" t="s">
        <v>480</v>
      </c>
      <c r="D45" s="269">
        <v>0</v>
      </c>
      <c r="E45" s="109">
        <v>7799.24</v>
      </c>
      <c r="F45" s="123">
        <v>0</v>
      </c>
      <c r="G45" s="109">
        <v>7263.59</v>
      </c>
      <c r="H45" s="123">
        <v>11318344</v>
      </c>
      <c r="I45" s="96"/>
      <c r="J45" s="110"/>
      <c r="K45" s="110"/>
    </row>
    <row r="46" spans="2:11">
      <c r="B46" s="107" t="s">
        <v>488</v>
      </c>
      <c r="C46" s="108" t="s">
        <v>480</v>
      </c>
      <c r="D46" s="269">
        <v>15000</v>
      </c>
      <c r="E46" s="109">
        <v>7799.24</v>
      </c>
      <c r="F46" s="123">
        <v>116988600</v>
      </c>
      <c r="G46" s="109">
        <v>7263.59</v>
      </c>
      <c r="H46" s="123">
        <v>47939694</v>
      </c>
      <c r="I46" s="96"/>
      <c r="J46" s="110"/>
      <c r="K46" s="110"/>
    </row>
    <row r="47" spans="2:11">
      <c r="B47" s="265" t="s">
        <v>329</v>
      </c>
      <c r="C47" s="108"/>
      <c r="D47" s="266">
        <v>19300907.999999996</v>
      </c>
      <c r="E47" s="267"/>
      <c r="F47" s="268">
        <v>150532413709.92001</v>
      </c>
      <c r="G47" s="269"/>
      <c r="H47" s="604">
        <v>98028244206</v>
      </c>
      <c r="I47" s="206"/>
      <c r="J47" s="206"/>
    </row>
    <row r="48" spans="2:11">
      <c r="B48" s="127" t="s">
        <v>116</v>
      </c>
      <c r="C48" s="113"/>
      <c r="D48" s="264"/>
      <c r="E48" s="113"/>
      <c r="F48" s="113"/>
      <c r="G48" s="113"/>
      <c r="H48" s="263"/>
      <c r="I48" s="206"/>
      <c r="J48" s="135"/>
    </row>
    <row r="49" spans="2:11">
      <c r="B49" s="127" t="s">
        <v>117</v>
      </c>
      <c r="C49" s="113"/>
      <c r="D49" s="264"/>
      <c r="E49" s="113"/>
      <c r="F49" s="113"/>
      <c r="G49" s="113"/>
      <c r="H49" s="263"/>
      <c r="I49" s="96"/>
    </row>
    <row r="50" spans="2:11">
      <c r="B50" s="105" t="s">
        <v>489</v>
      </c>
      <c r="C50" s="116"/>
      <c r="D50" s="111"/>
      <c r="E50" s="105"/>
      <c r="F50" s="105"/>
      <c r="G50" s="105"/>
      <c r="H50" s="106"/>
      <c r="I50" s="96"/>
    </row>
    <row r="51" spans="2:11">
      <c r="B51" s="362" t="s">
        <v>208</v>
      </c>
      <c r="C51" s="108" t="s">
        <v>480</v>
      </c>
      <c r="D51" s="269">
        <v>-287338.91999998986</v>
      </c>
      <c r="E51" s="109">
        <v>7799.24</v>
      </c>
      <c r="F51" s="123">
        <v>-2241025198.4207211</v>
      </c>
      <c r="G51" s="109">
        <v>7283.62</v>
      </c>
      <c r="H51" s="123">
        <v>-357312591</v>
      </c>
      <c r="I51" s="96"/>
      <c r="J51" s="110"/>
      <c r="K51" s="110"/>
    </row>
    <row r="52" spans="2:11">
      <c r="B52" s="362" t="s">
        <v>490</v>
      </c>
      <c r="C52" s="108" t="s">
        <v>480</v>
      </c>
      <c r="D52" s="269">
        <v>-13875.04</v>
      </c>
      <c r="E52" s="109">
        <v>7799.24</v>
      </c>
      <c r="F52" s="123">
        <v>-108214766.96960001</v>
      </c>
      <c r="G52" s="109">
        <v>7283.62</v>
      </c>
      <c r="H52" s="123">
        <v>0</v>
      </c>
      <c r="I52" s="96"/>
      <c r="J52" s="110"/>
      <c r="K52" s="110"/>
    </row>
    <row r="53" spans="2:11">
      <c r="B53" s="362" t="s">
        <v>491</v>
      </c>
      <c r="C53" s="108" t="s">
        <v>480</v>
      </c>
      <c r="D53" s="269">
        <v>-2302221.3000000003</v>
      </c>
      <c r="E53" s="109">
        <v>7799.24</v>
      </c>
      <c r="F53" s="123">
        <v>-17955576451.812</v>
      </c>
      <c r="G53" s="109">
        <v>7283.62</v>
      </c>
      <c r="H53" s="123">
        <v>-28802784</v>
      </c>
      <c r="I53" s="96"/>
      <c r="J53" s="110"/>
      <c r="K53" s="110"/>
    </row>
    <row r="54" spans="2:11">
      <c r="B54" s="107" t="s">
        <v>885</v>
      </c>
      <c r="C54" s="108" t="s">
        <v>480</v>
      </c>
      <c r="D54" s="269">
        <v>-379726.03</v>
      </c>
      <c r="E54" s="109">
        <v>7799.24</v>
      </c>
      <c r="F54" s="123">
        <v>-2961574442.2172003</v>
      </c>
      <c r="G54" s="109">
        <v>7283.62</v>
      </c>
      <c r="H54" s="123">
        <v>0</v>
      </c>
      <c r="I54" s="96"/>
      <c r="J54" s="110"/>
      <c r="K54" s="110"/>
    </row>
    <row r="55" spans="2:11">
      <c r="B55" s="107" t="s">
        <v>886</v>
      </c>
      <c r="C55" s="108" t="s">
        <v>480</v>
      </c>
      <c r="D55" s="269">
        <v>286904.11</v>
      </c>
      <c r="E55" s="109">
        <v>7799.24</v>
      </c>
      <c r="F55" s="123">
        <v>2237634010.8764</v>
      </c>
      <c r="G55" s="109">
        <v>7283.62</v>
      </c>
      <c r="H55" s="123">
        <v>0</v>
      </c>
      <c r="I55" s="96"/>
      <c r="J55" s="110"/>
      <c r="K55" s="110"/>
    </row>
    <row r="56" spans="2:11">
      <c r="B56" s="105" t="s">
        <v>492</v>
      </c>
      <c r="C56" s="116"/>
      <c r="D56" s="269"/>
      <c r="E56" s="111"/>
      <c r="F56" s="123"/>
      <c r="G56" s="363"/>
      <c r="H56" s="123"/>
      <c r="I56" s="96"/>
      <c r="J56" s="110"/>
      <c r="K56" s="110"/>
    </row>
    <row r="57" spans="2:11">
      <c r="B57" s="107" t="s">
        <v>492</v>
      </c>
      <c r="C57" s="108" t="s">
        <v>480</v>
      </c>
      <c r="D57" s="269">
        <v>-5000000</v>
      </c>
      <c r="E57" s="109">
        <v>7799.24</v>
      </c>
      <c r="F57" s="123">
        <v>-38996200000</v>
      </c>
      <c r="G57" s="109">
        <v>7283.62</v>
      </c>
      <c r="H57" s="123">
        <v>0</v>
      </c>
      <c r="I57" s="96"/>
      <c r="J57" s="110"/>
      <c r="K57" s="110"/>
    </row>
    <row r="58" spans="2:11">
      <c r="B58" s="107" t="s">
        <v>493</v>
      </c>
      <c r="C58" s="108" t="s">
        <v>480</v>
      </c>
      <c r="D58" s="269">
        <v>-2539088.9699999997</v>
      </c>
      <c r="E58" s="109">
        <v>7799.24</v>
      </c>
      <c r="F58" s="123">
        <v>-19802964258.382797</v>
      </c>
      <c r="G58" s="109">
        <v>7283.62</v>
      </c>
      <c r="H58" s="123">
        <v>0</v>
      </c>
      <c r="I58" s="96"/>
      <c r="J58" s="110"/>
      <c r="K58" s="110"/>
    </row>
    <row r="59" spans="2:11">
      <c r="B59" s="105" t="s">
        <v>494</v>
      </c>
      <c r="C59" s="116"/>
      <c r="D59" s="269"/>
      <c r="E59" s="111"/>
      <c r="F59" s="123"/>
      <c r="G59" s="363"/>
      <c r="H59" s="123"/>
      <c r="I59" s="96"/>
      <c r="J59" s="110"/>
      <c r="K59" s="110"/>
    </row>
    <row r="60" spans="2:11">
      <c r="B60" s="362" t="s">
        <v>495</v>
      </c>
      <c r="C60" s="108" t="s">
        <v>480</v>
      </c>
      <c r="D60" s="269">
        <v>-709.48</v>
      </c>
      <c r="E60" s="109">
        <v>7799.24</v>
      </c>
      <c r="F60" s="123">
        <v>-5533404.7951999996</v>
      </c>
      <c r="G60" s="109">
        <v>7283.62</v>
      </c>
      <c r="H60" s="123">
        <v>-22400045</v>
      </c>
      <c r="I60" s="96"/>
      <c r="J60" s="110"/>
      <c r="K60" s="110"/>
    </row>
    <row r="61" spans="2:11">
      <c r="B61" s="362" t="s">
        <v>218</v>
      </c>
      <c r="C61" s="108" t="s">
        <v>480</v>
      </c>
      <c r="D61" s="269">
        <v>-7948898.5799999982</v>
      </c>
      <c r="E61" s="109">
        <v>7799.24</v>
      </c>
      <c r="F61" s="123">
        <v>-61995367761.079185</v>
      </c>
      <c r="G61" s="109">
        <v>7283.62</v>
      </c>
      <c r="H61" s="123">
        <v>-86442720892</v>
      </c>
      <c r="I61" s="96"/>
      <c r="J61" s="110"/>
      <c r="K61" s="110"/>
    </row>
    <row r="62" spans="2:11">
      <c r="B62" s="113" t="s">
        <v>320</v>
      </c>
      <c r="C62" s="114"/>
      <c r="D62" s="780">
        <v>-18184954.20999999</v>
      </c>
      <c r="E62" s="118"/>
      <c r="F62" s="125">
        <v>-141828822272.80029</v>
      </c>
      <c r="G62" s="781"/>
      <c r="H62" s="125">
        <v>-86851236312</v>
      </c>
      <c r="I62" s="96"/>
    </row>
    <row r="63" spans="2:11">
      <c r="D63" s="326"/>
    </row>
    <row r="64" spans="2:11">
      <c r="D64" s="709"/>
    </row>
    <row r="65" spans="1:11">
      <c r="B65" s="97" t="s">
        <v>496</v>
      </c>
      <c r="D65" s="709"/>
      <c r="H65" s="98"/>
    </row>
    <row r="66" spans="1:11">
      <c r="D66" s="546"/>
      <c r="H66" s="98"/>
    </row>
    <row r="67" spans="1:11" s="120" customFormat="1" ht="20.399999999999999" customHeight="1">
      <c r="A67" s="616"/>
      <c r="B67" s="885" t="s">
        <v>497</v>
      </c>
      <c r="C67" s="885" t="s">
        <v>964</v>
      </c>
      <c r="D67" s="885" t="s">
        <v>963</v>
      </c>
      <c r="E67" s="885" t="s">
        <v>784</v>
      </c>
      <c r="F67" s="885" t="s">
        <v>772</v>
      </c>
      <c r="H67" s="98"/>
      <c r="I67" s="98"/>
    </row>
    <row r="68" spans="1:11" ht="36.6" customHeight="1">
      <c r="B68" s="886"/>
      <c r="C68" s="886"/>
      <c r="D68" s="886"/>
      <c r="E68" s="886"/>
      <c r="F68" s="886"/>
      <c r="G68" s="121"/>
      <c r="H68" s="98"/>
      <c r="J68" s="121"/>
      <c r="K68" s="121"/>
    </row>
    <row r="69" spans="1:11" ht="34.950000000000003" customHeight="1">
      <c r="B69" s="122" t="s">
        <v>498</v>
      </c>
      <c r="C69" s="269">
        <v>7799.24</v>
      </c>
      <c r="D69" s="123">
        <v>15585781626</v>
      </c>
      <c r="E69" s="269">
        <v>7377.82</v>
      </c>
      <c r="F69" s="123">
        <v>18772207837</v>
      </c>
      <c r="H69" s="98"/>
      <c r="J69" s="121"/>
    </row>
    <row r="70" spans="1:11" ht="34.950000000000003" customHeight="1">
      <c r="B70" s="122" t="s">
        <v>499</v>
      </c>
      <c r="C70" s="269">
        <v>7799.24</v>
      </c>
      <c r="D70" s="123">
        <v>7638151055</v>
      </c>
      <c r="E70" s="269">
        <v>7411.91</v>
      </c>
      <c r="F70" s="123">
        <v>4368448297</v>
      </c>
      <c r="H70" s="98"/>
      <c r="J70" s="121"/>
    </row>
    <row r="71" spans="1:11" s="270" customFormat="1" ht="20.399999999999999" customHeight="1">
      <c r="A71" s="617"/>
      <c r="B71" s="124" t="s">
        <v>500</v>
      </c>
      <c r="C71" s="125"/>
      <c r="D71" s="125">
        <v>23223932681</v>
      </c>
      <c r="E71" s="125"/>
      <c r="F71" s="125">
        <v>23140656134</v>
      </c>
      <c r="H71" s="271"/>
      <c r="I71" s="272"/>
      <c r="J71" s="273"/>
    </row>
    <row r="72" spans="1:11" ht="34.950000000000003" customHeight="1">
      <c r="B72" s="122" t="s">
        <v>501</v>
      </c>
      <c r="C72" s="269">
        <v>7799.24</v>
      </c>
      <c r="D72" s="123">
        <v>-11520444655</v>
      </c>
      <c r="E72" s="269">
        <v>7377.82</v>
      </c>
      <c r="F72" s="123">
        <v>-14770337725</v>
      </c>
      <c r="H72" s="98"/>
      <c r="J72" s="121"/>
    </row>
    <row r="73" spans="1:11" ht="34.950000000000003" customHeight="1">
      <c r="B73" s="122" t="s">
        <v>502</v>
      </c>
      <c r="C73" s="269">
        <v>7799.24</v>
      </c>
      <c r="D73" s="123">
        <v>-10484839646</v>
      </c>
      <c r="E73" s="269">
        <v>7411.91</v>
      </c>
      <c r="F73" s="123">
        <v>-8209597568</v>
      </c>
      <c r="H73" s="98"/>
      <c r="J73" s="121"/>
    </row>
    <row r="74" spans="1:11" s="270" customFormat="1" ht="20.399999999999999" customHeight="1">
      <c r="A74" s="617"/>
      <c r="B74" s="124" t="s">
        <v>503</v>
      </c>
      <c r="C74" s="125"/>
      <c r="D74" s="125">
        <v>-22005284301</v>
      </c>
      <c r="E74" s="125"/>
      <c r="F74" s="125">
        <v>-22979935293</v>
      </c>
      <c r="H74" s="271"/>
      <c r="I74" s="272"/>
      <c r="J74" s="273"/>
    </row>
    <row r="75" spans="1:11" s="270" customFormat="1" ht="20.399999999999999" customHeight="1">
      <c r="A75" s="617"/>
      <c r="B75" s="124" t="s">
        <v>504</v>
      </c>
      <c r="C75" s="125"/>
      <c r="D75" s="125">
        <v>1218648380</v>
      </c>
      <c r="E75" s="125"/>
      <c r="F75" s="119">
        <v>160720841</v>
      </c>
      <c r="G75" s="347"/>
      <c r="H75" s="271"/>
      <c r="I75" s="272"/>
      <c r="J75" s="273"/>
    </row>
    <row r="76" spans="1:11">
      <c r="D76" s="592"/>
    </row>
    <row r="77" spans="1:11">
      <c r="D77" s="128"/>
    </row>
    <row r="78" spans="1:11">
      <c r="B78" s="97" t="s">
        <v>505</v>
      </c>
      <c r="C78" s="129"/>
      <c r="H78" s="130"/>
      <c r="I78" s="130"/>
    </row>
    <row r="79" spans="1:11">
      <c r="B79" s="96" t="s">
        <v>506</v>
      </c>
      <c r="I79" s="130"/>
    </row>
    <row r="80" spans="1:11">
      <c r="B80" s="131"/>
      <c r="C80" s="132"/>
      <c r="D80" s="132"/>
    </row>
    <row r="81" spans="1:9" ht="28.95" customHeight="1">
      <c r="B81" s="391" t="s">
        <v>88</v>
      </c>
      <c r="C81" s="391" t="s">
        <v>507</v>
      </c>
      <c r="D81" s="390">
        <v>45565</v>
      </c>
      <c r="E81" s="390">
        <v>45291</v>
      </c>
    </row>
    <row r="82" spans="1:9" s="97" customFormat="1">
      <c r="A82" s="618"/>
      <c r="B82" s="239" t="s">
        <v>509</v>
      </c>
      <c r="C82" s="357"/>
      <c r="D82" s="275"/>
      <c r="E82" s="275"/>
      <c r="I82" s="358"/>
    </row>
    <row r="83" spans="1:9" s="97" customFormat="1">
      <c r="A83" s="619">
        <v>1102010500111</v>
      </c>
      <c r="B83" s="274" t="s">
        <v>510</v>
      </c>
      <c r="C83" s="276" t="s">
        <v>508</v>
      </c>
      <c r="D83" s="774">
        <v>1626906664</v>
      </c>
      <c r="E83" s="774">
        <v>6763989</v>
      </c>
      <c r="I83" s="358"/>
    </row>
    <row r="84" spans="1:9" s="97" customFormat="1">
      <c r="A84" s="619">
        <v>1102010500112</v>
      </c>
      <c r="B84" s="274" t="s">
        <v>511</v>
      </c>
      <c r="C84" s="276" t="s">
        <v>508</v>
      </c>
      <c r="D84" s="774">
        <v>7000000</v>
      </c>
      <c r="E84" s="774">
        <v>7000000</v>
      </c>
      <c r="I84" s="358"/>
    </row>
    <row r="85" spans="1:9" s="97" customFormat="1">
      <c r="A85" s="436">
        <v>1102010500212</v>
      </c>
      <c r="B85" s="274" t="s">
        <v>512</v>
      </c>
      <c r="C85" s="276" t="s">
        <v>508</v>
      </c>
      <c r="D85" s="774">
        <v>48144708.519999996</v>
      </c>
      <c r="E85" s="774">
        <v>78626909</v>
      </c>
      <c r="I85" s="358"/>
    </row>
    <row r="86" spans="1:9" s="97" customFormat="1">
      <c r="A86" s="620">
        <v>1102010500213</v>
      </c>
      <c r="B86" s="274" t="s">
        <v>513</v>
      </c>
      <c r="C86" s="276" t="s">
        <v>508</v>
      </c>
      <c r="D86" s="774">
        <v>46795440</v>
      </c>
      <c r="E86" s="774">
        <v>69584829</v>
      </c>
      <c r="I86" s="358"/>
    </row>
    <row r="87" spans="1:9">
      <c r="A87" s="621"/>
      <c r="B87" s="239" t="s">
        <v>514</v>
      </c>
      <c r="C87" s="276"/>
      <c r="D87" s="774"/>
      <c r="E87" s="774"/>
    </row>
    <row r="88" spans="1:9">
      <c r="A88" s="619">
        <v>1102010500113</v>
      </c>
      <c r="B88" s="274" t="s">
        <v>515</v>
      </c>
      <c r="C88" s="276" t="s">
        <v>508</v>
      </c>
      <c r="D88" s="774">
        <v>7000000</v>
      </c>
      <c r="E88" s="774">
        <v>14491475</v>
      </c>
    </row>
    <row r="89" spans="1:9">
      <c r="A89" s="619">
        <v>1102010700114</v>
      </c>
      <c r="B89" s="274" t="s">
        <v>516</v>
      </c>
      <c r="C89" s="276" t="s">
        <v>508</v>
      </c>
      <c r="D89" s="774">
        <v>301040</v>
      </c>
      <c r="E89" s="774">
        <v>300889</v>
      </c>
    </row>
    <row r="90" spans="1:9">
      <c r="A90" s="620">
        <v>1102010500214</v>
      </c>
      <c r="B90" s="274" t="s">
        <v>517</v>
      </c>
      <c r="C90" s="276" t="s">
        <v>508</v>
      </c>
      <c r="D90" s="774">
        <v>38996200</v>
      </c>
      <c r="E90" s="774">
        <v>41809079</v>
      </c>
    </row>
    <row r="91" spans="1:9">
      <c r="A91" s="621"/>
      <c r="B91" s="239" t="s">
        <v>518</v>
      </c>
      <c r="C91" s="276"/>
      <c r="D91" s="774"/>
      <c r="E91" s="774"/>
    </row>
    <row r="92" spans="1:9">
      <c r="A92" s="619">
        <v>1102010700115</v>
      </c>
      <c r="B92" s="274" t="s">
        <v>519</v>
      </c>
      <c r="C92" s="276" t="s">
        <v>508</v>
      </c>
      <c r="D92" s="774">
        <v>503368</v>
      </c>
      <c r="E92" s="774">
        <v>14720697</v>
      </c>
    </row>
    <row r="93" spans="1:9">
      <c r="A93" s="619">
        <v>1102010500117</v>
      </c>
      <c r="B93" s="274" t="s">
        <v>520</v>
      </c>
      <c r="C93" s="276" t="s">
        <v>508</v>
      </c>
      <c r="D93" s="774">
        <v>2000000</v>
      </c>
      <c r="E93" s="774">
        <v>2000000</v>
      </c>
    </row>
    <row r="94" spans="1:9">
      <c r="A94" s="619">
        <v>1102010700126</v>
      </c>
      <c r="B94" s="274" t="s">
        <v>521</v>
      </c>
      <c r="C94" s="276" t="s">
        <v>508</v>
      </c>
      <c r="D94" s="774">
        <v>7799240</v>
      </c>
      <c r="E94" s="774">
        <v>30077291</v>
      </c>
    </row>
    <row r="95" spans="1:9">
      <c r="A95" s="436">
        <v>1102010500218</v>
      </c>
      <c r="B95" s="274" t="s">
        <v>522</v>
      </c>
      <c r="C95" s="276" t="s">
        <v>508</v>
      </c>
      <c r="D95" s="774">
        <v>2344529.5364000001</v>
      </c>
      <c r="E95" s="774">
        <v>7263590</v>
      </c>
    </row>
    <row r="96" spans="1:9">
      <c r="A96" s="621"/>
      <c r="B96" s="239" t="s">
        <v>523</v>
      </c>
      <c r="C96" s="276"/>
      <c r="D96" s="774"/>
      <c r="E96" s="774"/>
    </row>
    <row r="97" spans="1:5">
      <c r="A97" s="619">
        <v>1102010900117</v>
      </c>
      <c r="B97" s="274" t="s">
        <v>524</v>
      </c>
      <c r="C97" s="276" t="s">
        <v>508</v>
      </c>
      <c r="D97" s="774">
        <v>603</v>
      </c>
      <c r="E97" s="774">
        <v>4033473</v>
      </c>
    </row>
    <row r="98" spans="1:5">
      <c r="A98" s="619">
        <v>1102010900123</v>
      </c>
      <c r="B98" s="274" t="s">
        <v>525</v>
      </c>
      <c r="C98" s="276" t="s">
        <v>508</v>
      </c>
      <c r="D98" s="774">
        <v>0</v>
      </c>
      <c r="E98" s="774">
        <v>25123814</v>
      </c>
    </row>
    <row r="99" spans="1:5">
      <c r="A99" s="621"/>
      <c r="B99" s="239" t="s">
        <v>526</v>
      </c>
      <c r="C99" s="276"/>
      <c r="D99" s="774"/>
      <c r="E99" s="774"/>
    </row>
    <row r="100" spans="1:5">
      <c r="A100" s="619">
        <v>1102010900114</v>
      </c>
      <c r="B100" s="274" t="s">
        <v>527</v>
      </c>
      <c r="C100" s="276" t="s">
        <v>508</v>
      </c>
      <c r="D100" s="774">
        <v>0</v>
      </c>
      <c r="E100" s="774">
        <v>96416399</v>
      </c>
    </row>
    <row r="101" spans="1:5">
      <c r="A101" s="621"/>
      <c r="B101" s="274" t="s">
        <v>528</v>
      </c>
      <c r="C101" s="276" t="s">
        <v>508</v>
      </c>
      <c r="D101" s="774">
        <v>0</v>
      </c>
      <c r="E101" s="774">
        <v>12066679</v>
      </c>
    </row>
    <row r="102" spans="1:5">
      <c r="A102" s="621"/>
      <c r="B102" s="239" t="s">
        <v>529</v>
      </c>
      <c r="C102" s="276"/>
      <c r="D102" s="774"/>
      <c r="E102" s="774"/>
    </row>
    <row r="103" spans="1:5">
      <c r="A103" s="619">
        <v>1102010700119</v>
      </c>
      <c r="B103" s="274" t="s">
        <v>530</v>
      </c>
      <c r="C103" s="276" t="s">
        <v>508</v>
      </c>
      <c r="D103" s="774">
        <v>0</v>
      </c>
      <c r="E103" s="774">
        <v>11427364</v>
      </c>
    </row>
    <row r="104" spans="1:5">
      <c r="A104" s="619">
        <v>1102010700124</v>
      </c>
      <c r="B104" s="274" t="s">
        <v>183</v>
      </c>
      <c r="C104" s="276" t="s">
        <v>508</v>
      </c>
      <c r="D104" s="774">
        <v>0</v>
      </c>
      <c r="E104" s="774">
        <v>7807488</v>
      </c>
    </row>
    <row r="105" spans="1:5">
      <c r="A105" s="621"/>
      <c r="B105" s="239" t="s">
        <v>531</v>
      </c>
      <c r="C105" s="276"/>
      <c r="D105" s="774"/>
      <c r="E105" s="774"/>
    </row>
    <row r="106" spans="1:5">
      <c r="A106" s="619">
        <v>1102010500115</v>
      </c>
      <c r="B106" s="274" t="s">
        <v>532</v>
      </c>
      <c r="C106" s="276" t="s">
        <v>533</v>
      </c>
      <c r="D106" s="774">
        <v>0</v>
      </c>
      <c r="E106" s="774">
        <v>0</v>
      </c>
    </row>
    <row r="107" spans="1:5">
      <c r="A107" s="619">
        <v>1102010700118</v>
      </c>
      <c r="B107" s="274" t="s">
        <v>534</v>
      </c>
      <c r="C107" s="276" t="s">
        <v>508</v>
      </c>
      <c r="D107" s="774">
        <v>8000000</v>
      </c>
      <c r="E107" s="774">
        <v>5022366</v>
      </c>
    </row>
    <row r="108" spans="1:5">
      <c r="A108" s="619">
        <v>1102010500220</v>
      </c>
      <c r="B108" s="274" t="s">
        <v>535</v>
      </c>
      <c r="C108" s="276" t="s">
        <v>533</v>
      </c>
      <c r="D108" s="774">
        <v>2449.6632915999999</v>
      </c>
      <c r="E108" s="774">
        <v>0</v>
      </c>
    </row>
    <row r="109" spans="1:5">
      <c r="A109" s="619">
        <v>1102010700125</v>
      </c>
      <c r="B109" s="274" t="s">
        <v>536</v>
      </c>
      <c r="C109" s="276" t="s">
        <v>508</v>
      </c>
      <c r="D109" s="774">
        <v>0</v>
      </c>
      <c r="E109" s="774">
        <v>63699287</v>
      </c>
    </row>
    <row r="110" spans="1:5">
      <c r="A110" s="619">
        <v>1102010500220</v>
      </c>
      <c r="B110" s="274" t="s">
        <v>763</v>
      </c>
      <c r="C110" s="276" t="s">
        <v>508</v>
      </c>
      <c r="D110" s="774">
        <v>0</v>
      </c>
      <c r="E110" s="774">
        <v>22375560</v>
      </c>
    </row>
    <row r="111" spans="1:5">
      <c r="A111" s="621"/>
      <c r="B111" s="274" t="s">
        <v>764</v>
      </c>
      <c r="C111" s="276" t="s">
        <v>508</v>
      </c>
      <c r="D111" s="774">
        <v>311.96960000000001</v>
      </c>
      <c r="E111" s="774">
        <v>24547520</v>
      </c>
    </row>
    <row r="112" spans="1:5">
      <c r="A112" s="621"/>
      <c r="B112" s="239" t="s">
        <v>537</v>
      </c>
      <c r="C112" s="276"/>
      <c r="D112" s="774"/>
      <c r="E112" s="774"/>
    </row>
    <row r="113" spans="1:5">
      <c r="A113" s="621"/>
      <c r="B113" s="274" t="s">
        <v>538</v>
      </c>
      <c r="C113" s="276" t="s">
        <v>508</v>
      </c>
      <c r="D113" s="774">
        <v>3500000</v>
      </c>
      <c r="E113" s="774">
        <v>8834370</v>
      </c>
    </row>
    <row r="114" spans="1:5">
      <c r="A114" s="621"/>
      <c r="B114" s="274" t="s">
        <v>539</v>
      </c>
      <c r="C114" s="276" t="s">
        <v>508</v>
      </c>
      <c r="D114" s="774">
        <v>15963874.393999999</v>
      </c>
      <c r="E114" s="774">
        <v>152470308</v>
      </c>
    </row>
    <row r="115" spans="1:5">
      <c r="A115" s="619">
        <v>1102010500118</v>
      </c>
      <c r="B115" s="274" t="s">
        <v>540</v>
      </c>
      <c r="C115" s="276" t="s">
        <v>508</v>
      </c>
      <c r="D115" s="774">
        <v>2056</v>
      </c>
      <c r="E115" s="774">
        <v>5000000</v>
      </c>
    </row>
    <row r="116" spans="1:5">
      <c r="A116" s="436">
        <v>1102010500219</v>
      </c>
      <c r="B116" s="274" t="s">
        <v>541</v>
      </c>
      <c r="C116" s="276" t="s">
        <v>508</v>
      </c>
      <c r="D116" s="774">
        <v>0.14000000000000001</v>
      </c>
      <c r="E116" s="774">
        <v>22198766</v>
      </c>
    </row>
    <row r="117" spans="1:5">
      <c r="A117" s="621"/>
      <c r="B117" s="239" t="s">
        <v>542</v>
      </c>
      <c r="C117" s="276"/>
      <c r="D117" s="774"/>
      <c r="E117" s="774"/>
    </row>
    <row r="118" spans="1:5">
      <c r="A118" s="619">
        <v>1102010500114</v>
      </c>
      <c r="B118" s="274" t="s">
        <v>543</v>
      </c>
      <c r="C118" s="276" t="s">
        <v>508</v>
      </c>
      <c r="D118" s="774">
        <v>6055500</v>
      </c>
      <c r="E118" s="774">
        <v>2150281172</v>
      </c>
    </row>
    <row r="119" spans="1:5">
      <c r="A119" s="436">
        <v>1102010500216</v>
      </c>
      <c r="B119" s="274" t="s">
        <v>544</v>
      </c>
      <c r="C119" s="276" t="s">
        <v>508</v>
      </c>
      <c r="D119" s="774">
        <v>20359214.088399999</v>
      </c>
      <c r="E119" s="774">
        <v>88814239</v>
      </c>
    </row>
    <row r="120" spans="1:5">
      <c r="A120" s="621"/>
      <c r="B120" s="239" t="s">
        <v>545</v>
      </c>
      <c r="C120" s="276"/>
      <c r="D120" s="774"/>
      <c r="E120" s="774"/>
    </row>
    <row r="121" spans="1:5">
      <c r="A121" s="619">
        <v>1102010900111</v>
      </c>
      <c r="B121" s="274" t="s">
        <v>546</v>
      </c>
      <c r="C121" s="276" t="s">
        <v>508</v>
      </c>
      <c r="D121" s="774">
        <v>500294</v>
      </c>
      <c r="E121" s="774">
        <v>23123662</v>
      </c>
    </row>
    <row r="122" spans="1:5">
      <c r="A122" s="619">
        <v>1102010900126</v>
      </c>
      <c r="B122" s="274" t="s">
        <v>547</v>
      </c>
      <c r="C122" s="276" t="s">
        <v>508</v>
      </c>
      <c r="D122" s="774">
        <v>779924</v>
      </c>
      <c r="E122" s="774">
        <v>49887353</v>
      </c>
    </row>
    <row r="123" spans="1:5">
      <c r="A123" s="621"/>
      <c r="B123" s="239" t="s">
        <v>548</v>
      </c>
      <c r="C123" s="276"/>
      <c r="D123" s="774"/>
      <c r="E123" s="774"/>
    </row>
    <row r="124" spans="1:5">
      <c r="A124" s="619">
        <v>1102010700120</v>
      </c>
      <c r="B124" s="274" t="s">
        <v>549</v>
      </c>
      <c r="C124" s="276" t="s">
        <v>508</v>
      </c>
      <c r="D124" s="774">
        <v>3800000</v>
      </c>
      <c r="E124" s="774">
        <v>3800000</v>
      </c>
    </row>
    <row r="125" spans="1:5">
      <c r="A125" s="621"/>
      <c r="B125" s="239" t="s">
        <v>550</v>
      </c>
      <c r="C125" s="276"/>
      <c r="D125" s="774"/>
      <c r="E125" s="774"/>
    </row>
    <row r="126" spans="1:5">
      <c r="A126" s="619">
        <v>1102010700112</v>
      </c>
      <c r="B126" s="274" t="s">
        <v>551</v>
      </c>
      <c r="C126" s="276" t="s">
        <v>508</v>
      </c>
      <c r="D126" s="774">
        <v>790517</v>
      </c>
      <c r="E126" s="774">
        <v>787222</v>
      </c>
    </row>
    <row r="127" spans="1:5">
      <c r="A127" s="619">
        <v>1102010700127</v>
      </c>
      <c r="B127" s="274" t="s">
        <v>552</v>
      </c>
      <c r="C127" s="276" t="s">
        <v>508</v>
      </c>
      <c r="D127" s="774">
        <v>7833400.6711999997</v>
      </c>
      <c r="E127" s="774">
        <v>7283274</v>
      </c>
    </row>
    <row r="128" spans="1:5">
      <c r="A128" s="621"/>
      <c r="B128" s="239" t="s">
        <v>553</v>
      </c>
      <c r="C128" s="276"/>
      <c r="D128" s="774"/>
      <c r="E128" s="774"/>
    </row>
    <row r="129" spans="1:5">
      <c r="A129" s="619">
        <v>1102010700123</v>
      </c>
      <c r="B129" s="274" t="s">
        <v>554</v>
      </c>
      <c r="C129" s="276" t="s">
        <v>508</v>
      </c>
      <c r="D129" s="774">
        <v>0</v>
      </c>
      <c r="E129" s="774">
        <v>450125</v>
      </c>
    </row>
    <row r="130" spans="1:5">
      <c r="A130" s="621"/>
      <c r="B130" s="239" t="s">
        <v>555</v>
      </c>
      <c r="C130" s="276"/>
      <c r="D130" s="774"/>
      <c r="E130" s="774"/>
    </row>
    <row r="131" spans="1:5">
      <c r="A131" s="621"/>
      <c r="B131" s="274" t="s">
        <v>556</v>
      </c>
      <c r="C131" s="276" t="s">
        <v>508</v>
      </c>
      <c r="D131" s="774">
        <v>5402586333</v>
      </c>
      <c r="E131" s="774">
        <v>7874237</v>
      </c>
    </row>
    <row r="132" spans="1:5">
      <c r="A132" s="621"/>
      <c r="B132" s="274" t="s">
        <v>557</v>
      </c>
      <c r="C132" s="276" t="s">
        <v>508</v>
      </c>
      <c r="D132" s="774">
        <v>32132.8688</v>
      </c>
      <c r="E132" s="774">
        <v>53997819</v>
      </c>
    </row>
    <row r="133" spans="1:5">
      <c r="A133" s="621"/>
      <c r="B133" s="239" t="s">
        <v>558</v>
      </c>
      <c r="C133" s="276"/>
      <c r="D133" s="774"/>
      <c r="E133" s="774"/>
    </row>
    <row r="134" spans="1:5">
      <c r="A134" s="619">
        <v>1102010900116</v>
      </c>
      <c r="B134" s="274" t="s">
        <v>559</v>
      </c>
      <c r="C134" s="276" t="s">
        <v>508</v>
      </c>
      <c r="D134" s="774">
        <v>300737.5</v>
      </c>
      <c r="E134" s="774">
        <v>6859138</v>
      </c>
    </row>
    <row r="135" spans="1:5">
      <c r="A135" s="715">
        <v>1102010900121</v>
      </c>
      <c r="B135" s="274" t="s">
        <v>560</v>
      </c>
      <c r="C135" s="276" t="s">
        <v>508</v>
      </c>
      <c r="D135" s="774">
        <v>2339849.9923999999</v>
      </c>
      <c r="E135" s="774">
        <v>33412223</v>
      </c>
    </row>
    <row r="136" spans="1:5">
      <c r="A136" s="621"/>
      <c r="B136" s="239" t="s">
        <v>810</v>
      </c>
      <c r="C136" s="276"/>
      <c r="D136" s="774"/>
      <c r="E136" s="774"/>
    </row>
    <row r="137" spans="1:5">
      <c r="A137" s="621"/>
      <c r="B137" s="274" t="s">
        <v>559</v>
      </c>
      <c r="C137" s="276" t="s">
        <v>508</v>
      </c>
      <c r="D137" s="774">
        <v>0</v>
      </c>
      <c r="E137" s="774">
        <v>96197380</v>
      </c>
    </row>
    <row r="138" spans="1:5">
      <c r="A138" s="621"/>
      <c r="B138" s="274" t="s">
        <v>560</v>
      </c>
      <c r="C138" s="276" t="s">
        <v>508</v>
      </c>
      <c r="D138" s="774">
        <v>0</v>
      </c>
      <c r="E138" s="774">
        <v>307315810</v>
      </c>
    </row>
    <row r="139" spans="1:5">
      <c r="A139" s="621"/>
      <c r="B139" s="274" t="s">
        <v>761</v>
      </c>
      <c r="C139" s="276" t="s">
        <v>508</v>
      </c>
      <c r="D139" s="774">
        <v>0</v>
      </c>
      <c r="E139" s="774">
        <v>633799483</v>
      </c>
    </row>
    <row r="140" spans="1:5">
      <c r="A140" s="621"/>
      <c r="B140" s="274" t="s">
        <v>762</v>
      </c>
      <c r="C140" s="276" t="s">
        <v>508</v>
      </c>
      <c r="D140" s="774">
        <v>0</v>
      </c>
      <c r="E140" s="774">
        <v>3619300336</v>
      </c>
    </row>
    <row r="141" spans="1:5">
      <c r="A141" s="621"/>
      <c r="B141" s="274" t="s">
        <v>765</v>
      </c>
      <c r="C141" s="276" t="s">
        <v>508</v>
      </c>
      <c r="D141" s="774">
        <v>0</v>
      </c>
      <c r="E141" s="774">
        <v>998591564</v>
      </c>
    </row>
    <row r="142" spans="1:5">
      <c r="A142" s="715">
        <v>1102010500121</v>
      </c>
      <c r="B142" s="274" t="s">
        <v>883</v>
      </c>
      <c r="C142" s="276" t="s">
        <v>508</v>
      </c>
      <c r="D142" s="774">
        <v>0</v>
      </c>
      <c r="E142" s="774">
        <v>0</v>
      </c>
    </row>
    <row r="143" spans="1:5">
      <c r="A143" s="715">
        <v>1102010700128</v>
      </c>
      <c r="B143" s="274" t="s">
        <v>882</v>
      </c>
      <c r="C143" s="276" t="s">
        <v>508</v>
      </c>
      <c r="D143" s="774">
        <v>0</v>
      </c>
      <c r="E143" s="774">
        <v>4364337787</v>
      </c>
    </row>
    <row r="144" spans="1:5">
      <c r="A144" s="715">
        <v>1102010500120</v>
      </c>
      <c r="B144" s="274" t="s">
        <v>996</v>
      </c>
      <c r="C144" s="276" t="s">
        <v>508</v>
      </c>
      <c r="D144" s="774">
        <v>3764758.5</v>
      </c>
      <c r="E144" s="774">
        <v>0</v>
      </c>
    </row>
    <row r="145" spans="1:7">
      <c r="A145" s="716">
        <v>1102010500210</v>
      </c>
      <c r="B145" s="274" t="s">
        <v>994</v>
      </c>
      <c r="C145" s="276" t="s">
        <v>508</v>
      </c>
      <c r="D145" s="774">
        <v>273472551.36000001</v>
      </c>
      <c r="E145" s="774">
        <v>0</v>
      </c>
    </row>
    <row r="146" spans="1:7">
      <c r="A146" s="716">
        <v>1102010500210</v>
      </c>
      <c r="B146" s="274" t="s">
        <v>995</v>
      </c>
      <c r="C146" s="276" t="s">
        <v>508</v>
      </c>
      <c r="D146" s="774">
        <v>357596459</v>
      </c>
      <c r="E146" s="774">
        <v>0</v>
      </c>
    </row>
    <row r="147" spans="1:7">
      <c r="A147" s="716">
        <v>1102010500210</v>
      </c>
      <c r="B147" s="274" t="s">
        <v>901</v>
      </c>
      <c r="C147" s="276" t="s">
        <v>508</v>
      </c>
      <c r="D147" s="774">
        <v>0</v>
      </c>
      <c r="E147" s="774">
        <v>0</v>
      </c>
    </row>
    <row r="148" spans="1:7">
      <c r="A148" s="715">
        <v>1102010500217</v>
      </c>
      <c r="B148" s="274" t="s">
        <v>993</v>
      </c>
      <c r="C148" s="276" t="s">
        <v>508</v>
      </c>
      <c r="D148" s="774">
        <v>185712495</v>
      </c>
      <c r="E148" s="774">
        <v>0</v>
      </c>
    </row>
    <row r="149" spans="1:7">
      <c r="A149" s="717">
        <v>1102010500122</v>
      </c>
      <c r="B149" s="274" t="s">
        <v>884</v>
      </c>
      <c r="C149" s="276" t="s">
        <v>508</v>
      </c>
      <c r="D149" s="774">
        <v>438161.30319999997</v>
      </c>
      <c r="E149" s="774">
        <v>0</v>
      </c>
    </row>
    <row r="150" spans="1:7">
      <c r="A150" s="621"/>
      <c r="B150" s="239" t="s">
        <v>562</v>
      </c>
      <c r="C150" s="276"/>
      <c r="D150" s="774"/>
      <c r="E150" s="774"/>
    </row>
    <row r="151" spans="1:7">
      <c r="A151" s="621"/>
      <c r="B151" s="274" t="s">
        <v>563</v>
      </c>
      <c r="C151" s="276" t="s">
        <v>508</v>
      </c>
      <c r="D151" s="774">
        <v>4934192</v>
      </c>
      <c r="E151" s="774">
        <v>22421916</v>
      </c>
    </row>
    <row r="152" spans="1:7">
      <c r="A152" s="621"/>
      <c r="B152" s="274" t="s">
        <v>564</v>
      </c>
      <c r="C152" s="276" t="s">
        <v>508</v>
      </c>
      <c r="D152" s="774">
        <v>2183.7872000000002</v>
      </c>
      <c r="E152" s="774">
        <v>2324639</v>
      </c>
    </row>
    <row r="153" spans="1:7">
      <c r="A153" s="621"/>
      <c r="B153" s="239" t="s">
        <v>565</v>
      </c>
      <c r="C153" s="276"/>
      <c r="D153" s="774"/>
      <c r="E153" s="774"/>
    </row>
    <row r="154" spans="1:7">
      <c r="A154" s="715">
        <v>1102010700113</v>
      </c>
      <c r="B154" s="274" t="s">
        <v>182</v>
      </c>
      <c r="C154" s="276" t="s">
        <v>508</v>
      </c>
      <c r="D154" s="774">
        <v>0</v>
      </c>
      <c r="E154" s="774">
        <v>7982310</v>
      </c>
    </row>
    <row r="155" spans="1:7">
      <c r="A155" s="621"/>
      <c r="B155" s="239" t="s">
        <v>881</v>
      </c>
      <c r="C155" s="276"/>
      <c r="D155" s="774"/>
      <c r="E155" s="774"/>
    </row>
    <row r="156" spans="1:7">
      <c r="A156" s="715">
        <v>1102010900124</v>
      </c>
      <c r="B156" s="593" t="s">
        <v>888</v>
      </c>
      <c r="C156" s="610" t="s">
        <v>508</v>
      </c>
      <c r="D156" s="774">
        <v>0</v>
      </c>
      <c r="E156" s="774">
        <v>0</v>
      </c>
    </row>
    <row r="157" spans="1:7">
      <c r="A157" s="621"/>
      <c r="B157" s="274"/>
      <c r="C157" s="276"/>
      <c r="D157" s="774"/>
      <c r="E157" s="774"/>
    </row>
    <row r="158" spans="1:7">
      <c r="B158" s="134" t="s">
        <v>566</v>
      </c>
      <c r="C158" s="277" t="s">
        <v>566</v>
      </c>
      <c r="D158" s="775">
        <v>8086559189.2944918</v>
      </c>
      <c r="E158" s="775">
        <v>13212503831</v>
      </c>
      <c r="F158" s="135"/>
      <c r="G158" s="135"/>
    </row>
    <row r="159" spans="1:7">
      <c r="C159" s="136"/>
      <c r="D159" s="136"/>
    </row>
    <row r="160" spans="1:7">
      <c r="D160" s="126"/>
    </row>
    <row r="161" spans="1:13" s="137" customFormat="1">
      <c r="A161" s="622"/>
      <c r="B161" s="97" t="s">
        <v>567</v>
      </c>
      <c r="C161" s="138"/>
      <c r="I161" s="139"/>
    </row>
    <row r="162" spans="1:13" s="137" customFormat="1">
      <c r="A162" s="622"/>
      <c r="B162" s="97"/>
      <c r="I162" s="139"/>
    </row>
    <row r="163" spans="1:13" s="137" customFormat="1">
      <c r="A163" s="622"/>
      <c r="B163" s="97" t="s">
        <v>568</v>
      </c>
      <c r="I163" s="139"/>
    </row>
    <row r="164" spans="1:13" s="137" customFormat="1">
      <c r="A164" s="622"/>
      <c r="B164" s="96" t="s">
        <v>974</v>
      </c>
      <c r="I164" s="139"/>
    </row>
    <row r="165" spans="1:13" s="137" customFormat="1">
      <c r="A165" s="622"/>
      <c r="B165" s="96"/>
      <c r="I165" s="139"/>
    </row>
    <row r="166" spans="1:13" s="137" customFormat="1">
      <c r="A166" s="622"/>
      <c r="I166" s="139"/>
    </row>
    <row r="167" spans="1:13" s="137" customFormat="1" ht="18" customHeight="1">
      <c r="A167" s="622"/>
      <c r="B167" s="893" t="s">
        <v>569</v>
      </c>
      <c r="C167" s="902"/>
      <c r="D167" s="902"/>
      <c r="E167" s="902"/>
      <c r="F167" s="902"/>
      <c r="G167" s="894"/>
      <c r="H167" s="893" t="s">
        <v>570</v>
      </c>
      <c r="I167" s="902"/>
      <c r="J167" s="894"/>
    </row>
    <row r="168" spans="1:13" s="137" customFormat="1" ht="15" customHeight="1">
      <c r="A168" s="622"/>
      <c r="B168" s="895" t="s">
        <v>571</v>
      </c>
      <c r="C168" s="895" t="s">
        <v>572</v>
      </c>
      <c r="D168" s="885" t="s">
        <v>573</v>
      </c>
      <c r="E168" s="893" t="s">
        <v>574</v>
      </c>
      <c r="F168" s="894"/>
      <c r="G168" s="885" t="s">
        <v>575</v>
      </c>
      <c r="H168" s="895" t="s">
        <v>576</v>
      </c>
      <c r="I168" s="895" t="s">
        <v>577</v>
      </c>
      <c r="J168" s="885" t="s">
        <v>578</v>
      </c>
    </row>
    <row r="169" spans="1:13" s="137" customFormat="1" ht="20.399999999999999" customHeight="1">
      <c r="A169" s="622"/>
      <c r="B169" s="896"/>
      <c r="C169" s="896"/>
      <c r="D169" s="886"/>
      <c r="E169" s="391" t="s">
        <v>579</v>
      </c>
      <c r="F169" s="391" t="s">
        <v>580</v>
      </c>
      <c r="G169" s="886"/>
      <c r="H169" s="896"/>
      <c r="I169" s="896"/>
      <c r="J169" s="886"/>
    </row>
    <row r="170" spans="1:13" s="137" customFormat="1" ht="15" customHeight="1">
      <c r="A170" s="622"/>
      <c r="B170" s="140" t="s">
        <v>92</v>
      </c>
      <c r="C170" s="141"/>
      <c r="D170" s="142"/>
      <c r="E170" s="142"/>
      <c r="F170" s="142"/>
      <c r="G170" s="142"/>
      <c r="H170" s="142"/>
      <c r="I170" s="142"/>
      <c r="J170" s="143"/>
    </row>
    <row r="171" spans="1:13" s="137" customFormat="1" ht="15" customHeight="1">
      <c r="A171" s="622"/>
      <c r="B171" s="144" t="s">
        <v>581</v>
      </c>
      <c r="C171" s="145"/>
      <c r="D171" s="146"/>
      <c r="E171" s="146"/>
      <c r="F171" s="146"/>
      <c r="G171" s="146"/>
      <c r="H171" s="146"/>
      <c r="I171" s="146"/>
      <c r="J171" s="147"/>
    </row>
    <row r="172" spans="1:13" s="137" customFormat="1">
      <c r="A172" s="622"/>
      <c r="B172" s="425" t="s">
        <v>998</v>
      </c>
      <c r="C172" s="396" t="s">
        <v>95</v>
      </c>
      <c r="D172" s="365">
        <v>1</v>
      </c>
      <c r="E172" s="767">
        <v>0</v>
      </c>
      <c r="F172" s="768">
        <v>0</v>
      </c>
      <c r="G172" s="365">
        <v>514608219.17808217</v>
      </c>
      <c r="H172" s="398">
        <v>112500000000</v>
      </c>
      <c r="I172" s="148">
        <v>10043666860</v>
      </c>
      <c r="J172" s="399">
        <v>157087214766</v>
      </c>
      <c r="M172" s="149"/>
    </row>
    <row r="173" spans="1:13" s="137" customFormat="1">
      <c r="A173" s="622"/>
      <c r="B173" s="425" t="s">
        <v>998</v>
      </c>
      <c r="C173" s="396" t="s">
        <v>95</v>
      </c>
      <c r="D173" s="365">
        <v>1</v>
      </c>
      <c r="E173" s="767">
        <v>0</v>
      </c>
      <c r="F173" s="768">
        <v>0</v>
      </c>
      <c r="G173" s="365">
        <v>502120547.94520551</v>
      </c>
      <c r="H173" s="398">
        <v>112500000000</v>
      </c>
      <c r="I173" s="148">
        <v>10043666860</v>
      </c>
      <c r="J173" s="399">
        <v>157087214766</v>
      </c>
      <c r="M173" s="149"/>
    </row>
    <row r="174" spans="1:13" s="137" customFormat="1">
      <c r="A174" s="622"/>
      <c r="B174" s="400" t="s">
        <v>998</v>
      </c>
      <c r="C174" s="396" t="s">
        <v>95</v>
      </c>
      <c r="D174" s="365">
        <v>1</v>
      </c>
      <c r="E174" s="767">
        <v>0</v>
      </c>
      <c r="F174" s="768">
        <v>0</v>
      </c>
      <c r="G174" s="366">
        <v>502120547.94520551</v>
      </c>
      <c r="H174" s="398">
        <v>112500000000</v>
      </c>
      <c r="I174" s="148">
        <v>10043666860</v>
      </c>
      <c r="J174" s="399">
        <v>157087214766</v>
      </c>
      <c r="M174" s="149"/>
    </row>
    <row r="175" spans="1:13" s="137" customFormat="1">
      <c r="A175" s="622"/>
      <c r="B175" s="400" t="s">
        <v>562</v>
      </c>
      <c r="C175" s="396" t="s">
        <v>95</v>
      </c>
      <c r="D175" s="365">
        <v>1</v>
      </c>
      <c r="E175" s="767">
        <v>0</v>
      </c>
      <c r="F175" s="768">
        <v>0</v>
      </c>
      <c r="G175" s="366">
        <v>100092054.79452054</v>
      </c>
      <c r="H175" s="398">
        <v>86196000000</v>
      </c>
      <c r="I175" s="148">
        <v>42575222174.940002</v>
      </c>
      <c r="J175" s="399">
        <v>193523339060.94</v>
      </c>
      <c r="M175" s="149"/>
    </row>
    <row r="176" spans="1:13" s="137" customFormat="1">
      <c r="A176" s="622"/>
      <c r="B176" s="400" t="s">
        <v>562</v>
      </c>
      <c r="C176" s="396" t="s">
        <v>95</v>
      </c>
      <c r="D176" s="365">
        <v>1</v>
      </c>
      <c r="E176" s="767">
        <v>0</v>
      </c>
      <c r="F176" s="768">
        <v>0</v>
      </c>
      <c r="G176" s="366">
        <v>100092054.79452054</v>
      </c>
      <c r="H176" s="398">
        <v>86196000000</v>
      </c>
      <c r="I176" s="148">
        <v>42575222174.940002</v>
      </c>
      <c r="J176" s="399">
        <v>193523339060.94</v>
      </c>
      <c r="M176" s="149"/>
    </row>
    <row r="177" spans="1:13" s="137" customFormat="1">
      <c r="A177" s="622"/>
      <c r="B177" s="400" t="s">
        <v>562</v>
      </c>
      <c r="C177" s="396" t="s">
        <v>95</v>
      </c>
      <c r="D177" s="365">
        <v>1</v>
      </c>
      <c r="E177" s="767">
        <v>0</v>
      </c>
      <c r="F177" s="768">
        <v>0</v>
      </c>
      <c r="G177" s="366">
        <v>100092054.79452054</v>
      </c>
      <c r="H177" s="398">
        <v>86196000000</v>
      </c>
      <c r="I177" s="148">
        <v>42575222174.940002</v>
      </c>
      <c r="J177" s="399">
        <v>193523339060.94</v>
      </c>
      <c r="M177" s="149"/>
    </row>
    <row r="178" spans="1:13" s="137" customFormat="1">
      <c r="A178" s="622"/>
      <c r="B178" s="400" t="s">
        <v>562</v>
      </c>
      <c r="C178" s="396" t="s">
        <v>95</v>
      </c>
      <c r="D178" s="365">
        <v>1</v>
      </c>
      <c r="E178" s="767">
        <v>0</v>
      </c>
      <c r="F178" s="768">
        <v>0</v>
      </c>
      <c r="G178" s="366">
        <v>100092054.79452054</v>
      </c>
      <c r="H178" s="398">
        <v>86196000000</v>
      </c>
      <c r="I178" s="148">
        <v>42575222174.940002</v>
      </c>
      <c r="J178" s="399">
        <v>193523339060.94</v>
      </c>
      <c r="M178" s="149"/>
    </row>
    <row r="179" spans="1:13" s="137" customFormat="1">
      <c r="A179" s="622"/>
      <c r="B179" s="400" t="s">
        <v>562</v>
      </c>
      <c r="C179" s="396" t="s">
        <v>95</v>
      </c>
      <c r="D179" s="365">
        <v>1</v>
      </c>
      <c r="E179" s="767">
        <v>0</v>
      </c>
      <c r="F179" s="768">
        <v>0</v>
      </c>
      <c r="G179" s="366">
        <v>100092054.79452054</v>
      </c>
      <c r="H179" s="398">
        <v>86196000000</v>
      </c>
      <c r="I179" s="148">
        <v>42575222174.940002</v>
      </c>
      <c r="J179" s="399">
        <v>193523339060.94</v>
      </c>
      <c r="M179" s="149"/>
    </row>
    <row r="180" spans="1:13" s="429" customFormat="1">
      <c r="A180" s="622"/>
      <c r="B180" s="426" t="s">
        <v>562</v>
      </c>
      <c r="C180" s="396" t="s">
        <v>95</v>
      </c>
      <c r="D180" s="365">
        <v>1</v>
      </c>
      <c r="E180" s="767">
        <v>0</v>
      </c>
      <c r="F180" s="771">
        <v>0</v>
      </c>
      <c r="G180" s="366">
        <v>100092054.79452054</v>
      </c>
      <c r="H180" s="427">
        <v>86196000000</v>
      </c>
      <c r="I180" s="247">
        <v>42575222174.940002</v>
      </c>
      <c r="J180" s="428">
        <v>193523339060.94</v>
      </c>
    </row>
    <row r="181" spans="1:13" s="429" customFormat="1">
      <c r="A181" s="622"/>
      <c r="B181" s="426" t="s">
        <v>562</v>
      </c>
      <c r="C181" s="396" t="s">
        <v>95</v>
      </c>
      <c r="D181" s="365">
        <v>1</v>
      </c>
      <c r="E181" s="767">
        <v>0</v>
      </c>
      <c r="F181" s="771">
        <v>0</v>
      </c>
      <c r="G181" s="366">
        <v>100092054.79452054</v>
      </c>
      <c r="H181" s="427">
        <v>86196000000</v>
      </c>
      <c r="I181" s="247">
        <v>42575222174.940002</v>
      </c>
      <c r="J181" s="428">
        <v>193523339060.94</v>
      </c>
    </row>
    <row r="182" spans="1:13" s="429" customFormat="1">
      <c r="A182" s="622"/>
      <c r="B182" s="426" t="s">
        <v>562</v>
      </c>
      <c r="C182" s="396" t="s">
        <v>95</v>
      </c>
      <c r="D182" s="365">
        <v>1</v>
      </c>
      <c r="E182" s="767">
        <v>0</v>
      </c>
      <c r="F182" s="771">
        <v>0</v>
      </c>
      <c r="G182" s="366">
        <v>100092054.79452054</v>
      </c>
      <c r="H182" s="427">
        <v>86196000000</v>
      </c>
      <c r="I182" s="247">
        <v>42575222174.940002</v>
      </c>
      <c r="J182" s="428">
        <v>193523339060.94</v>
      </c>
    </row>
    <row r="183" spans="1:13" s="429" customFormat="1">
      <c r="A183" s="622"/>
      <c r="B183" s="426" t="s">
        <v>562</v>
      </c>
      <c r="C183" s="396" t="s">
        <v>95</v>
      </c>
      <c r="D183" s="365">
        <v>1</v>
      </c>
      <c r="E183" s="767">
        <v>0</v>
      </c>
      <c r="F183" s="771">
        <v>0</v>
      </c>
      <c r="G183" s="366">
        <v>100092054.79452054</v>
      </c>
      <c r="H183" s="427">
        <v>86196000000</v>
      </c>
      <c r="I183" s="247">
        <v>42575222174.940002</v>
      </c>
      <c r="J183" s="428">
        <v>193523339060.94</v>
      </c>
    </row>
    <row r="184" spans="1:13" s="429" customFormat="1">
      <c r="A184" s="622"/>
      <c r="B184" s="426" t="s">
        <v>562</v>
      </c>
      <c r="C184" s="396" t="s">
        <v>95</v>
      </c>
      <c r="D184" s="365">
        <v>1</v>
      </c>
      <c r="E184" s="767">
        <v>0</v>
      </c>
      <c r="F184" s="771">
        <v>0</v>
      </c>
      <c r="G184" s="366">
        <v>100092054.79452054</v>
      </c>
      <c r="H184" s="427">
        <v>86196000000</v>
      </c>
      <c r="I184" s="247">
        <v>42575222174.940002</v>
      </c>
      <c r="J184" s="428">
        <v>193523339060.94</v>
      </c>
    </row>
    <row r="185" spans="1:13" s="137" customFormat="1">
      <c r="A185" s="622"/>
      <c r="B185" s="400" t="s">
        <v>562</v>
      </c>
      <c r="C185" s="396" t="s">
        <v>95</v>
      </c>
      <c r="D185" s="365">
        <v>1</v>
      </c>
      <c r="E185" s="767">
        <v>0</v>
      </c>
      <c r="F185" s="768">
        <v>0</v>
      </c>
      <c r="G185" s="366">
        <v>100092054.79452054</v>
      </c>
      <c r="H185" s="398">
        <v>86196000000</v>
      </c>
      <c r="I185" s="148">
        <v>42575222174.940002</v>
      </c>
      <c r="J185" s="399">
        <v>193523339060.94</v>
      </c>
      <c r="M185" s="149"/>
    </row>
    <row r="186" spans="1:13" s="137" customFormat="1">
      <c r="A186" s="622"/>
      <c r="B186" s="400" t="s">
        <v>562</v>
      </c>
      <c r="C186" s="396" t="s">
        <v>95</v>
      </c>
      <c r="D186" s="365">
        <v>1</v>
      </c>
      <c r="E186" s="767">
        <v>0</v>
      </c>
      <c r="F186" s="768">
        <v>0</v>
      </c>
      <c r="G186" s="366">
        <v>100092054.79452054</v>
      </c>
      <c r="H186" s="398">
        <v>86196000000</v>
      </c>
      <c r="I186" s="148">
        <v>42575222174.940002</v>
      </c>
      <c r="J186" s="399">
        <v>193523339060.94</v>
      </c>
      <c r="M186" s="149"/>
    </row>
    <row r="187" spans="1:13" s="137" customFormat="1">
      <c r="A187" s="622"/>
      <c r="B187" s="400" t="s">
        <v>562</v>
      </c>
      <c r="C187" s="396" t="s">
        <v>95</v>
      </c>
      <c r="D187" s="365">
        <v>1</v>
      </c>
      <c r="E187" s="767">
        <v>0</v>
      </c>
      <c r="F187" s="768">
        <v>0</v>
      </c>
      <c r="G187" s="366">
        <v>100092054.79452054</v>
      </c>
      <c r="H187" s="398">
        <v>86196000000</v>
      </c>
      <c r="I187" s="148">
        <v>42575222174.940002</v>
      </c>
      <c r="J187" s="399">
        <v>193523339060.94</v>
      </c>
      <c r="M187" s="149"/>
    </row>
    <row r="188" spans="1:13" s="137" customFormat="1">
      <c r="A188" s="622"/>
      <c r="B188" s="400" t="s">
        <v>562</v>
      </c>
      <c r="C188" s="396" t="s">
        <v>95</v>
      </c>
      <c r="D188" s="365">
        <v>1</v>
      </c>
      <c r="E188" s="767">
        <v>0</v>
      </c>
      <c r="F188" s="768">
        <v>0</v>
      </c>
      <c r="G188" s="366">
        <v>100092054.79452054</v>
      </c>
      <c r="H188" s="398">
        <v>86196000000</v>
      </c>
      <c r="I188" s="148">
        <v>42575222174.940002</v>
      </c>
      <c r="J188" s="399">
        <v>193523339060.94</v>
      </c>
      <c r="M188" s="149"/>
    </row>
    <row r="189" spans="1:13" s="137" customFormat="1">
      <c r="A189" s="622"/>
      <c r="B189" s="400" t="s">
        <v>562</v>
      </c>
      <c r="C189" s="396" t="s">
        <v>95</v>
      </c>
      <c r="D189" s="365">
        <v>1</v>
      </c>
      <c r="E189" s="767">
        <v>0</v>
      </c>
      <c r="F189" s="768">
        <v>0</v>
      </c>
      <c r="G189" s="366">
        <v>100092054.79452054</v>
      </c>
      <c r="H189" s="398">
        <v>86196000000</v>
      </c>
      <c r="I189" s="148">
        <v>42575222174.940002</v>
      </c>
      <c r="J189" s="399">
        <v>193523339060.94</v>
      </c>
      <c r="M189" s="149"/>
    </row>
    <row r="190" spans="1:13" s="137" customFormat="1">
      <c r="A190" s="622"/>
      <c r="B190" s="400" t="s">
        <v>1000</v>
      </c>
      <c r="C190" s="396" t="s">
        <v>95</v>
      </c>
      <c r="D190" s="365">
        <v>1</v>
      </c>
      <c r="E190" s="767">
        <v>0</v>
      </c>
      <c r="F190" s="768">
        <v>0</v>
      </c>
      <c r="G190" s="366">
        <v>255273972.60273972</v>
      </c>
      <c r="H190" s="398">
        <v>450707300000</v>
      </c>
      <c r="I190" s="148">
        <v>45806618404.328003</v>
      </c>
      <c r="J190" s="399">
        <v>595040117729.328</v>
      </c>
      <c r="M190" s="149"/>
    </row>
    <row r="191" spans="1:13" s="137" customFormat="1">
      <c r="A191" s="622"/>
      <c r="B191" s="400" t="s">
        <v>1001</v>
      </c>
      <c r="C191" s="396" t="s">
        <v>95</v>
      </c>
      <c r="D191" s="365">
        <v>1</v>
      </c>
      <c r="E191" s="767">
        <v>0</v>
      </c>
      <c r="F191" s="768">
        <v>0</v>
      </c>
      <c r="G191" s="366">
        <v>514176712.32876706</v>
      </c>
      <c r="H191" s="398">
        <v>137962400000</v>
      </c>
      <c r="I191" s="148">
        <v>14231213358</v>
      </c>
      <c r="J191" s="399">
        <v>233092323143</v>
      </c>
      <c r="M191" s="149"/>
    </row>
    <row r="192" spans="1:13" s="137" customFormat="1">
      <c r="A192" s="622"/>
      <c r="B192" s="400" t="s">
        <v>1001</v>
      </c>
      <c r="C192" s="396" t="s">
        <v>95</v>
      </c>
      <c r="D192" s="365">
        <v>1</v>
      </c>
      <c r="E192" s="767">
        <v>0</v>
      </c>
      <c r="F192" s="768">
        <v>0</v>
      </c>
      <c r="G192" s="366">
        <v>514176712.32876706</v>
      </c>
      <c r="H192" s="398">
        <v>137962400000</v>
      </c>
      <c r="I192" s="148">
        <v>14231213358</v>
      </c>
      <c r="J192" s="399">
        <v>233092323143</v>
      </c>
      <c r="K192" s="150"/>
      <c r="M192" s="149"/>
    </row>
    <row r="193" spans="1:13" s="137" customFormat="1">
      <c r="A193" s="622"/>
      <c r="B193" s="400" t="s">
        <v>1001</v>
      </c>
      <c r="C193" s="396" t="s">
        <v>95</v>
      </c>
      <c r="D193" s="365">
        <v>1</v>
      </c>
      <c r="E193" s="767">
        <v>0</v>
      </c>
      <c r="F193" s="768">
        <v>0</v>
      </c>
      <c r="G193" s="366">
        <v>514176712.32876706</v>
      </c>
      <c r="H193" s="398">
        <v>137962400000</v>
      </c>
      <c r="I193" s="148">
        <v>14231213358</v>
      </c>
      <c r="J193" s="399">
        <v>233092323143</v>
      </c>
      <c r="K193" s="150"/>
      <c r="M193" s="149"/>
    </row>
    <row r="194" spans="1:13" s="137" customFormat="1">
      <c r="A194" s="622"/>
      <c r="B194" s="400" t="s">
        <v>1002</v>
      </c>
      <c r="C194" s="396" t="s">
        <v>96</v>
      </c>
      <c r="D194" s="365">
        <v>3</v>
      </c>
      <c r="E194" s="768">
        <v>1000000</v>
      </c>
      <c r="F194" s="768">
        <v>0</v>
      </c>
      <c r="G194" s="366">
        <v>3159895.8904109602</v>
      </c>
      <c r="H194" s="398">
        <v>146400000000</v>
      </c>
      <c r="I194" s="148">
        <v>140513000000</v>
      </c>
      <c r="J194" s="399">
        <v>851203000000</v>
      </c>
      <c r="M194" s="149"/>
    </row>
    <row r="195" spans="1:13" s="137" customFormat="1">
      <c r="A195" s="622"/>
      <c r="B195" s="400" t="s">
        <v>1002</v>
      </c>
      <c r="C195" s="396" t="s">
        <v>96</v>
      </c>
      <c r="D195" s="365">
        <v>85</v>
      </c>
      <c r="E195" s="768">
        <v>1000000</v>
      </c>
      <c r="F195" s="768">
        <v>0</v>
      </c>
      <c r="G195" s="366">
        <v>88986849.315068483</v>
      </c>
      <c r="H195" s="398">
        <v>146400000000</v>
      </c>
      <c r="I195" s="148">
        <v>140513000000</v>
      </c>
      <c r="J195" s="399">
        <v>851203000000</v>
      </c>
      <c r="M195" s="149"/>
    </row>
    <row r="196" spans="1:13" s="137" customFormat="1">
      <c r="A196" s="622"/>
      <c r="B196" s="400" t="s">
        <v>1003</v>
      </c>
      <c r="C196" s="396" t="s">
        <v>96</v>
      </c>
      <c r="D196" s="365">
        <v>269</v>
      </c>
      <c r="E196" s="768">
        <v>1000000</v>
      </c>
      <c r="F196" s="768">
        <v>0</v>
      </c>
      <c r="G196" s="366">
        <v>284145068.49315071</v>
      </c>
      <c r="H196" s="398">
        <v>327245000000</v>
      </c>
      <c r="I196" s="148">
        <v>101107000000</v>
      </c>
      <c r="J196" s="399">
        <v>793484000000</v>
      </c>
      <c r="M196" s="149"/>
    </row>
    <row r="197" spans="1:13" s="137" customFormat="1">
      <c r="A197" s="622"/>
      <c r="B197" s="400" t="s">
        <v>1003</v>
      </c>
      <c r="C197" s="396" t="s">
        <v>96</v>
      </c>
      <c r="D197" s="365">
        <v>10</v>
      </c>
      <c r="E197" s="768">
        <v>1000000</v>
      </c>
      <c r="F197" s="768">
        <v>0</v>
      </c>
      <c r="G197" s="366">
        <v>10563013.698630139</v>
      </c>
      <c r="H197" s="398">
        <v>327245000000</v>
      </c>
      <c r="I197" s="398">
        <v>101107000000</v>
      </c>
      <c r="J197" s="148">
        <v>793484000000</v>
      </c>
      <c r="M197" s="149"/>
    </row>
    <row r="198" spans="1:13" s="137" customFormat="1">
      <c r="A198" s="622"/>
      <c r="B198" s="400" t="s">
        <v>1003</v>
      </c>
      <c r="C198" s="396" t="s">
        <v>96</v>
      </c>
      <c r="D198" s="365">
        <v>3</v>
      </c>
      <c r="E198" s="768">
        <v>1000000</v>
      </c>
      <c r="F198" s="768">
        <v>0</v>
      </c>
      <c r="G198" s="366">
        <v>3168904.1095890393</v>
      </c>
      <c r="H198" s="398">
        <v>327245000000</v>
      </c>
      <c r="I198" s="398">
        <v>101107000000</v>
      </c>
      <c r="J198" s="148">
        <v>793484000000</v>
      </c>
      <c r="M198" s="149"/>
    </row>
    <row r="199" spans="1:13" s="137" customFormat="1">
      <c r="A199" s="622"/>
      <c r="B199" s="400" t="s">
        <v>1003</v>
      </c>
      <c r="C199" s="396" t="s">
        <v>96</v>
      </c>
      <c r="D199" s="365">
        <v>300</v>
      </c>
      <c r="E199" s="768">
        <v>1000000</v>
      </c>
      <c r="F199" s="768">
        <v>0</v>
      </c>
      <c r="G199" s="366">
        <v>316890410.95890403</v>
      </c>
      <c r="H199" s="398">
        <v>327245000000</v>
      </c>
      <c r="I199" s="398">
        <v>101107000000</v>
      </c>
      <c r="J199" s="148">
        <v>793484000000</v>
      </c>
      <c r="M199" s="149"/>
    </row>
    <row r="200" spans="1:13" s="137" customFormat="1">
      <c r="A200" s="622"/>
      <c r="B200" s="400" t="s">
        <v>1004</v>
      </c>
      <c r="C200" s="396" t="s">
        <v>95</v>
      </c>
      <c r="D200" s="365">
        <v>1</v>
      </c>
      <c r="E200" s="768">
        <v>0</v>
      </c>
      <c r="F200" s="768">
        <v>0</v>
      </c>
      <c r="G200" s="366">
        <v>256602.05479452052</v>
      </c>
      <c r="H200" s="398">
        <v>1751406377751</v>
      </c>
      <c r="I200" s="148">
        <v>179121210751</v>
      </c>
      <c r="J200" s="399">
        <v>3317668292518</v>
      </c>
      <c r="M200" s="149"/>
    </row>
    <row r="201" spans="1:13" s="137" customFormat="1">
      <c r="A201" s="622"/>
      <c r="B201" s="400" t="s">
        <v>1000</v>
      </c>
      <c r="C201" s="396" t="s">
        <v>95</v>
      </c>
      <c r="D201" s="365">
        <v>1</v>
      </c>
      <c r="E201" s="768">
        <v>0</v>
      </c>
      <c r="F201" s="768">
        <v>0</v>
      </c>
      <c r="G201" s="366">
        <v>200239.72602739726</v>
      </c>
      <c r="H201" s="398">
        <v>450707300000</v>
      </c>
      <c r="I201" s="148">
        <v>45806618404.328003</v>
      </c>
      <c r="J201" s="399">
        <v>595040117729.328</v>
      </c>
      <c r="M201" s="149"/>
    </row>
    <row r="202" spans="1:13" s="137" customFormat="1">
      <c r="A202" s="622"/>
      <c r="B202" s="400" t="s">
        <v>1000</v>
      </c>
      <c r="C202" s="396" t="s">
        <v>95</v>
      </c>
      <c r="D202" s="365">
        <v>1</v>
      </c>
      <c r="E202" s="768">
        <v>0</v>
      </c>
      <c r="F202" s="768">
        <v>0</v>
      </c>
      <c r="G202" s="366">
        <v>200239.72602739726</v>
      </c>
      <c r="H202" s="398">
        <v>450707300000</v>
      </c>
      <c r="I202" s="148">
        <v>45806618404.328003</v>
      </c>
      <c r="J202" s="399">
        <v>595040117729.328</v>
      </c>
      <c r="M202" s="149"/>
    </row>
    <row r="203" spans="1:13" s="137" customFormat="1">
      <c r="A203" s="622"/>
      <c r="B203" s="400" t="s">
        <v>1000</v>
      </c>
      <c r="C203" s="396" t="s">
        <v>95</v>
      </c>
      <c r="D203" s="365">
        <v>1</v>
      </c>
      <c r="E203" s="768">
        <v>0</v>
      </c>
      <c r="F203" s="768">
        <v>0</v>
      </c>
      <c r="G203" s="366">
        <v>200239.72602739726</v>
      </c>
      <c r="H203" s="398">
        <v>450707300000</v>
      </c>
      <c r="I203" s="148">
        <v>45806618404.328003</v>
      </c>
      <c r="J203" s="399">
        <v>595040117729.328</v>
      </c>
      <c r="M203" s="149"/>
    </row>
    <row r="204" spans="1:13" s="137" customFormat="1">
      <c r="A204" s="622"/>
      <c r="B204" s="400" t="s">
        <v>529</v>
      </c>
      <c r="C204" s="396" t="s">
        <v>95</v>
      </c>
      <c r="D204" s="365">
        <v>1</v>
      </c>
      <c r="E204" s="768">
        <v>0</v>
      </c>
      <c r="F204" s="768">
        <v>0</v>
      </c>
      <c r="G204" s="366">
        <v>253863.01369863012</v>
      </c>
      <c r="H204" s="398">
        <v>1616946130000</v>
      </c>
      <c r="I204" s="148">
        <v>480570793379</v>
      </c>
      <c r="J204" s="399">
        <v>4672894983177.1602</v>
      </c>
      <c r="M204" s="149"/>
    </row>
    <row r="205" spans="1:13" s="137" customFormat="1">
      <c r="A205" s="622"/>
      <c r="B205" s="400" t="s">
        <v>529</v>
      </c>
      <c r="C205" s="396" t="s">
        <v>95</v>
      </c>
      <c r="D205" s="365">
        <v>1</v>
      </c>
      <c r="E205" s="768">
        <v>0</v>
      </c>
      <c r="F205" s="768">
        <v>0</v>
      </c>
      <c r="G205" s="366">
        <v>253863.01369863012</v>
      </c>
      <c r="H205" s="398">
        <v>1616946130000</v>
      </c>
      <c r="I205" s="148">
        <v>480570793379</v>
      </c>
      <c r="J205" s="399">
        <v>4672894983177.1602</v>
      </c>
      <c r="M205" s="149"/>
    </row>
    <row r="206" spans="1:13" s="137" customFormat="1">
      <c r="A206" s="622"/>
      <c r="B206" s="400" t="s">
        <v>1005</v>
      </c>
      <c r="C206" s="396" t="s">
        <v>95</v>
      </c>
      <c r="D206" s="365">
        <v>1</v>
      </c>
      <c r="E206" s="768">
        <v>0</v>
      </c>
      <c r="F206" s="768">
        <v>0</v>
      </c>
      <c r="G206" s="366">
        <v>232953.4942191781</v>
      </c>
      <c r="H206" s="398" t="s">
        <v>1018</v>
      </c>
      <c r="I206" s="398" t="s">
        <v>1018</v>
      </c>
      <c r="J206" s="148" t="s">
        <v>1018</v>
      </c>
      <c r="M206" s="149"/>
    </row>
    <row r="207" spans="1:13" s="137" customFormat="1">
      <c r="A207" s="622"/>
      <c r="B207" s="400" t="s">
        <v>518</v>
      </c>
      <c r="C207" s="396" t="s">
        <v>94</v>
      </c>
      <c r="D207" s="365">
        <v>5</v>
      </c>
      <c r="E207" s="768">
        <v>0</v>
      </c>
      <c r="F207" s="773">
        <v>1000</v>
      </c>
      <c r="G207" s="366">
        <v>5206.4383561643845</v>
      </c>
      <c r="H207" s="398">
        <v>450707300000</v>
      </c>
      <c r="I207" s="398">
        <v>45806618404.328003</v>
      </c>
      <c r="J207" s="148">
        <v>595040117729.328</v>
      </c>
      <c r="M207" s="149"/>
    </row>
    <row r="208" spans="1:13" s="137" customFormat="1">
      <c r="A208" s="622"/>
      <c r="B208" s="400" t="s">
        <v>1006</v>
      </c>
      <c r="C208" s="396" t="s">
        <v>94</v>
      </c>
      <c r="D208" s="365">
        <v>2</v>
      </c>
      <c r="E208" s="768">
        <v>0</v>
      </c>
      <c r="F208" s="773">
        <v>1000</v>
      </c>
      <c r="G208" s="366">
        <v>2097.5890410958905</v>
      </c>
      <c r="H208" s="398">
        <v>285734950000</v>
      </c>
      <c r="I208" s="398">
        <v>25015609643</v>
      </c>
      <c r="J208" s="148">
        <v>349423075270</v>
      </c>
      <c r="M208" s="149"/>
    </row>
    <row r="209" spans="1:13" s="137" customFormat="1">
      <c r="A209" s="622"/>
      <c r="B209" s="400" t="s">
        <v>1007</v>
      </c>
      <c r="C209" s="396" t="s">
        <v>943</v>
      </c>
      <c r="D209" s="365">
        <v>477</v>
      </c>
      <c r="E209" s="768">
        <v>0</v>
      </c>
      <c r="F209" s="773">
        <v>1000</v>
      </c>
      <c r="G209" s="366">
        <v>502960.56164383562</v>
      </c>
      <c r="H209" s="398">
        <v>60000000000</v>
      </c>
      <c r="I209" s="398">
        <v>0</v>
      </c>
      <c r="J209" s="148">
        <v>290468376000</v>
      </c>
      <c r="M209" s="149"/>
    </row>
    <row r="210" spans="1:13" s="137" customFormat="1">
      <c r="A210" s="622"/>
      <c r="B210" s="400" t="s">
        <v>588</v>
      </c>
      <c r="C210" s="396" t="s">
        <v>943</v>
      </c>
      <c r="D210" s="365">
        <v>20</v>
      </c>
      <c r="E210" s="768">
        <v>0</v>
      </c>
      <c r="F210" s="773">
        <v>1000</v>
      </c>
      <c r="G210" s="366">
        <v>21069.726027397261</v>
      </c>
      <c r="H210" s="398">
        <v>53000000000</v>
      </c>
      <c r="I210" s="398">
        <v>14067122726.108856</v>
      </c>
      <c r="J210" s="148">
        <v>91636309960.108887</v>
      </c>
      <c r="M210" s="149"/>
    </row>
    <row r="211" spans="1:13" s="137" customFormat="1">
      <c r="A211" s="622"/>
      <c r="B211" s="400" t="s">
        <v>588</v>
      </c>
      <c r="C211" s="396" t="s">
        <v>943</v>
      </c>
      <c r="D211" s="365">
        <v>5</v>
      </c>
      <c r="E211" s="768">
        <v>0</v>
      </c>
      <c r="F211" s="773">
        <v>1000</v>
      </c>
      <c r="G211" s="366">
        <v>5328.4246575342477</v>
      </c>
      <c r="H211" s="398">
        <v>53000000000</v>
      </c>
      <c r="I211" s="398">
        <v>14067122726.108856</v>
      </c>
      <c r="J211" s="148">
        <v>91636309960.108887</v>
      </c>
      <c r="M211" s="149"/>
    </row>
    <row r="212" spans="1:13" s="137" customFormat="1">
      <c r="A212" s="622"/>
      <c r="B212" s="400" t="s">
        <v>588</v>
      </c>
      <c r="C212" s="396" t="s">
        <v>943</v>
      </c>
      <c r="D212" s="365">
        <v>3</v>
      </c>
      <c r="E212" s="768">
        <v>0</v>
      </c>
      <c r="F212" s="773">
        <v>1000</v>
      </c>
      <c r="G212" s="366">
        <v>3175.4794520547935</v>
      </c>
      <c r="H212" s="398">
        <v>53000000000</v>
      </c>
      <c r="I212" s="398">
        <v>14067122726.108856</v>
      </c>
      <c r="J212" s="148">
        <v>91636309960.108887</v>
      </c>
      <c r="M212" s="149"/>
    </row>
    <row r="213" spans="1:13" s="137" customFormat="1">
      <c r="A213" s="622"/>
      <c r="B213" s="400" t="s">
        <v>588</v>
      </c>
      <c r="C213" s="396" t="s">
        <v>943</v>
      </c>
      <c r="D213" s="365">
        <v>1</v>
      </c>
      <c r="E213" s="768">
        <v>0</v>
      </c>
      <c r="F213" s="773">
        <v>1000</v>
      </c>
      <c r="G213" s="366">
        <v>1047.3424657534247</v>
      </c>
      <c r="H213" s="398">
        <v>53000000000</v>
      </c>
      <c r="I213" s="398">
        <v>14067122726.108856</v>
      </c>
      <c r="J213" s="148">
        <v>91636309960.108887</v>
      </c>
      <c r="M213" s="149"/>
    </row>
    <row r="214" spans="1:13" s="137" customFormat="1">
      <c r="A214" s="622"/>
      <c r="B214" s="400" t="s">
        <v>561</v>
      </c>
      <c r="C214" s="396" t="s">
        <v>93</v>
      </c>
      <c r="D214" s="365">
        <v>3</v>
      </c>
      <c r="E214" s="768">
        <v>0</v>
      </c>
      <c r="F214" s="773">
        <v>1000</v>
      </c>
      <c r="G214" s="366">
        <v>3131.7452054794517</v>
      </c>
      <c r="H214" s="398">
        <v>2373667112000</v>
      </c>
      <c r="I214" s="398">
        <v>138297627607</v>
      </c>
      <c r="J214" s="148">
        <v>3482437682720</v>
      </c>
      <c r="M214" s="149"/>
    </row>
    <row r="215" spans="1:13" s="137" customFormat="1">
      <c r="A215" s="622"/>
      <c r="B215" s="400" t="s">
        <v>561</v>
      </c>
      <c r="C215" s="396" t="s">
        <v>94</v>
      </c>
      <c r="D215" s="365">
        <v>16</v>
      </c>
      <c r="E215" s="768">
        <v>0</v>
      </c>
      <c r="F215" s="773">
        <v>1000</v>
      </c>
      <c r="G215" s="366">
        <v>16780.712328767127</v>
      </c>
      <c r="H215" s="398">
        <v>2373667112000</v>
      </c>
      <c r="I215" s="398">
        <v>138297627607</v>
      </c>
      <c r="J215" s="148">
        <v>3482437682720</v>
      </c>
      <c r="M215" s="149"/>
    </row>
    <row r="216" spans="1:13" s="137" customFormat="1">
      <c r="A216" s="622"/>
      <c r="B216" s="400" t="s">
        <v>561</v>
      </c>
      <c r="C216" s="396" t="s">
        <v>94</v>
      </c>
      <c r="D216" s="365">
        <v>2</v>
      </c>
      <c r="E216" s="768">
        <v>0</v>
      </c>
      <c r="F216" s="773">
        <v>1000</v>
      </c>
      <c r="G216" s="366">
        <v>2003.6164383561643</v>
      </c>
      <c r="H216" s="398">
        <v>2373667112000</v>
      </c>
      <c r="I216" s="398">
        <v>138297627607</v>
      </c>
      <c r="J216" s="148">
        <v>3482437682720</v>
      </c>
      <c r="M216" s="149"/>
    </row>
    <row r="217" spans="1:13" s="137" customFormat="1">
      <c r="A217" s="622"/>
      <c r="B217" s="400" t="s">
        <v>561</v>
      </c>
      <c r="C217" s="396" t="s">
        <v>94</v>
      </c>
      <c r="D217" s="365">
        <v>160</v>
      </c>
      <c r="E217" s="768">
        <v>0</v>
      </c>
      <c r="F217" s="773">
        <v>1000</v>
      </c>
      <c r="G217" s="366">
        <v>160280.54794520547</v>
      </c>
      <c r="H217" s="398">
        <v>2373667112000</v>
      </c>
      <c r="I217" s="398">
        <v>138297627607</v>
      </c>
      <c r="J217" s="148">
        <v>3482437682720</v>
      </c>
      <c r="M217" s="149"/>
    </row>
    <row r="218" spans="1:13" s="137" customFormat="1">
      <c r="A218" s="622"/>
      <c r="B218" s="400" t="s">
        <v>561</v>
      </c>
      <c r="C218" s="396" t="s">
        <v>94</v>
      </c>
      <c r="D218" s="365">
        <v>920</v>
      </c>
      <c r="E218" s="768">
        <v>0</v>
      </c>
      <c r="F218" s="773">
        <v>1000</v>
      </c>
      <c r="G218" s="366">
        <v>920499.06849315087</v>
      </c>
      <c r="H218" s="398">
        <v>2373667112000</v>
      </c>
      <c r="I218" s="398">
        <v>138297627607</v>
      </c>
      <c r="J218" s="148">
        <v>3482437682720</v>
      </c>
      <c r="M218" s="149"/>
    </row>
    <row r="219" spans="1:13" s="137" customFormat="1">
      <c r="A219" s="622"/>
      <c r="B219" s="400" t="s">
        <v>561</v>
      </c>
      <c r="C219" s="396" t="s">
        <v>94</v>
      </c>
      <c r="D219" s="365">
        <v>1500</v>
      </c>
      <c r="E219" s="768">
        <v>0</v>
      </c>
      <c r="F219" s="773">
        <v>1000</v>
      </c>
      <c r="G219" s="366">
        <v>1500789.0410958903</v>
      </c>
      <c r="H219" s="398">
        <v>2373667112000</v>
      </c>
      <c r="I219" s="398">
        <v>138297627607</v>
      </c>
      <c r="J219" s="148">
        <v>3482437682720</v>
      </c>
      <c r="M219" s="149"/>
    </row>
    <row r="220" spans="1:13" s="137" customFormat="1">
      <c r="A220" s="622"/>
      <c r="B220" s="400" t="s">
        <v>1008</v>
      </c>
      <c r="C220" s="396" t="s">
        <v>944</v>
      </c>
      <c r="D220" s="365">
        <v>500</v>
      </c>
      <c r="E220" s="768">
        <v>0</v>
      </c>
      <c r="F220" s="773">
        <v>1000</v>
      </c>
      <c r="G220" s="366">
        <v>512130.1369863014</v>
      </c>
      <c r="H220" s="398" t="s">
        <v>1018</v>
      </c>
      <c r="I220" s="398" t="s">
        <v>1018</v>
      </c>
      <c r="J220" s="148" t="s">
        <v>1018</v>
      </c>
      <c r="M220" s="149"/>
    </row>
    <row r="221" spans="1:13" s="137" customFormat="1">
      <c r="A221" s="622"/>
      <c r="B221" s="400" t="s">
        <v>1008</v>
      </c>
      <c r="C221" s="396" t="s">
        <v>944</v>
      </c>
      <c r="D221" s="365">
        <v>4000</v>
      </c>
      <c r="E221" s="768">
        <v>0</v>
      </c>
      <c r="F221" s="773">
        <v>1000</v>
      </c>
      <c r="G221" s="366">
        <v>4091978.0821917811</v>
      </c>
      <c r="H221" s="398" t="s">
        <v>1018</v>
      </c>
      <c r="I221" s="398" t="s">
        <v>1018</v>
      </c>
      <c r="J221" s="148" t="s">
        <v>1018</v>
      </c>
      <c r="M221" s="149"/>
    </row>
    <row r="222" spans="1:13" s="137" customFormat="1">
      <c r="A222" s="622"/>
      <c r="B222" s="400" t="s">
        <v>1008</v>
      </c>
      <c r="C222" s="396" t="s">
        <v>944</v>
      </c>
      <c r="D222" s="365">
        <v>1500</v>
      </c>
      <c r="E222" s="768">
        <v>0</v>
      </c>
      <c r="F222" s="773">
        <v>1000</v>
      </c>
      <c r="G222" s="366">
        <v>1525631.506849315</v>
      </c>
      <c r="H222" s="398" t="s">
        <v>1018</v>
      </c>
      <c r="I222" s="398" t="s">
        <v>1018</v>
      </c>
      <c r="J222" s="148" t="s">
        <v>1018</v>
      </c>
      <c r="M222" s="149"/>
    </row>
    <row r="223" spans="1:13" s="137" customFormat="1">
      <c r="A223" s="622"/>
      <c r="B223" s="400" t="s">
        <v>1008</v>
      </c>
      <c r="C223" s="396" t="s">
        <v>944</v>
      </c>
      <c r="D223" s="365">
        <v>1100</v>
      </c>
      <c r="E223" s="768">
        <v>0</v>
      </c>
      <c r="F223" s="773">
        <v>1000</v>
      </c>
      <c r="G223" s="366">
        <v>1114387.397260274</v>
      </c>
      <c r="H223" s="398" t="s">
        <v>1018</v>
      </c>
      <c r="I223" s="398" t="s">
        <v>1018</v>
      </c>
      <c r="J223" s="148" t="s">
        <v>1018</v>
      </c>
      <c r="M223" s="149"/>
    </row>
    <row r="224" spans="1:13" s="137" customFormat="1">
      <c r="A224" s="622"/>
      <c r="B224" s="400"/>
      <c r="C224" s="396"/>
      <c r="D224" s="365"/>
      <c r="E224" s="768"/>
      <c r="F224" s="768"/>
      <c r="G224" s="366"/>
      <c r="H224" s="398"/>
      <c r="I224" s="398"/>
      <c r="J224" s="148"/>
      <c r="M224" s="149"/>
    </row>
    <row r="225" spans="1:13" s="137" customFormat="1" ht="29.25" customHeight="1">
      <c r="A225" s="622"/>
      <c r="B225" s="367" t="s">
        <v>584</v>
      </c>
      <c r="C225" s="430"/>
      <c r="D225" s="368"/>
      <c r="E225" s="769"/>
      <c r="F225" s="769"/>
      <c r="G225" s="430"/>
      <c r="H225" s="369"/>
      <c r="I225" s="369"/>
      <c r="J225" s="368"/>
      <c r="M225" s="149"/>
    </row>
    <row r="226" spans="1:13" s="137" customFormat="1">
      <c r="A226" s="622"/>
      <c r="B226" s="425" t="s">
        <v>1004</v>
      </c>
      <c r="C226" s="396" t="s">
        <v>95</v>
      </c>
      <c r="D226" s="365">
        <v>1</v>
      </c>
      <c r="E226" s="770">
        <v>0</v>
      </c>
      <c r="F226" s="768">
        <v>0</v>
      </c>
      <c r="G226" s="365">
        <v>654073.22913162771</v>
      </c>
      <c r="H226" s="398">
        <v>1751406377751</v>
      </c>
      <c r="I226" s="148">
        <v>179121210751</v>
      </c>
      <c r="J226" s="399">
        <v>3317668292518</v>
      </c>
      <c r="K226" s="373"/>
      <c r="M226" s="149"/>
    </row>
    <row r="227" spans="1:13" s="137" customFormat="1">
      <c r="A227" s="622"/>
      <c r="B227" s="425" t="s">
        <v>1004</v>
      </c>
      <c r="C227" s="396" t="s">
        <v>95</v>
      </c>
      <c r="D227" s="365">
        <v>1</v>
      </c>
      <c r="E227" s="770">
        <v>0</v>
      </c>
      <c r="F227" s="768">
        <v>0</v>
      </c>
      <c r="G227" s="365">
        <v>654073.22913162771</v>
      </c>
      <c r="H227" s="398">
        <v>1751406377751</v>
      </c>
      <c r="I227" s="148">
        <v>179121210751</v>
      </c>
      <c r="J227" s="399">
        <v>3317668292518</v>
      </c>
      <c r="K227" s="373"/>
      <c r="M227" s="149"/>
    </row>
    <row r="228" spans="1:13" s="137" customFormat="1">
      <c r="A228" s="622"/>
      <c r="B228" s="425" t="s">
        <v>1004</v>
      </c>
      <c r="C228" s="396" t="s">
        <v>95</v>
      </c>
      <c r="D228" s="365">
        <v>1</v>
      </c>
      <c r="E228" s="770">
        <v>0</v>
      </c>
      <c r="F228" s="768">
        <v>0</v>
      </c>
      <c r="G228" s="365">
        <v>654073.22913162771</v>
      </c>
      <c r="H228" s="427">
        <v>1751406377751</v>
      </c>
      <c r="I228" s="247">
        <v>179121210751</v>
      </c>
      <c r="J228" s="428">
        <v>3317668292518</v>
      </c>
      <c r="K228" s="373"/>
      <c r="M228" s="149"/>
    </row>
    <row r="229" spans="1:13" s="137" customFormat="1">
      <c r="A229" s="622"/>
      <c r="B229" s="400" t="s">
        <v>1013</v>
      </c>
      <c r="C229" s="396" t="s">
        <v>95</v>
      </c>
      <c r="D229" s="365">
        <v>1</v>
      </c>
      <c r="E229" s="770">
        <v>0</v>
      </c>
      <c r="F229" s="768">
        <v>0</v>
      </c>
      <c r="G229" s="366">
        <v>638388.90515681019</v>
      </c>
      <c r="H229" s="427">
        <v>2055681870981</v>
      </c>
      <c r="I229" s="247">
        <v>479308678276</v>
      </c>
      <c r="J229" s="428">
        <v>3297293235556</v>
      </c>
      <c r="K229" s="373"/>
      <c r="M229" s="149"/>
    </row>
    <row r="230" spans="1:13" s="137" customFormat="1">
      <c r="A230" s="622"/>
      <c r="B230" s="425" t="s">
        <v>1013</v>
      </c>
      <c r="C230" s="396" t="s">
        <v>95</v>
      </c>
      <c r="D230" s="365">
        <v>1</v>
      </c>
      <c r="E230" s="770">
        <v>0</v>
      </c>
      <c r="F230" s="768">
        <v>0</v>
      </c>
      <c r="G230" s="401">
        <v>638388.90515681019</v>
      </c>
      <c r="H230" s="427">
        <v>2055681870981</v>
      </c>
      <c r="I230" s="247">
        <v>479308678276</v>
      </c>
      <c r="J230" s="428">
        <v>3297293235556</v>
      </c>
      <c r="K230" s="373"/>
      <c r="M230" s="149"/>
    </row>
    <row r="231" spans="1:13" s="137" customFormat="1">
      <c r="A231" s="622"/>
      <c r="B231" s="425" t="s">
        <v>1013</v>
      </c>
      <c r="C231" s="396" t="s">
        <v>95</v>
      </c>
      <c r="D231" s="365">
        <v>1</v>
      </c>
      <c r="E231" s="770">
        <v>0</v>
      </c>
      <c r="F231" s="768">
        <v>0</v>
      </c>
      <c r="G231" s="401">
        <v>638388.90515681019</v>
      </c>
      <c r="H231" s="398">
        <v>2055681870981</v>
      </c>
      <c r="I231" s="148">
        <v>479308678276</v>
      </c>
      <c r="J231" s="399">
        <v>3297293235556</v>
      </c>
      <c r="K231" s="373"/>
      <c r="M231" s="149"/>
    </row>
    <row r="232" spans="1:13" s="137" customFormat="1">
      <c r="A232" s="622"/>
      <c r="B232" s="425" t="s">
        <v>1013</v>
      </c>
      <c r="C232" s="396" t="s">
        <v>95</v>
      </c>
      <c r="D232" s="365">
        <v>1</v>
      </c>
      <c r="E232" s="770">
        <v>0</v>
      </c>
      <c r="F232" s="768">
        <v>0</v>
      </c>
      <c r="G232" s="366">
        <v>638388.90515681019</v>
      </c>
      <c r="H232" s="398">
        <v>2055681870981</v>
      </c>
      <c r="I232" s="148">
        <v>479308678276</v>
      </c>
      <c r="J232" s="399">
        <v>3297293235556</v>
      </c>
      <c r="K232" s="373"/>
      <c r="M232" s="149"/>
    </row>
    <row r="233" spans="1:13" s="137" customFormat="1">
      <c r="A233" s="622"/>
      <c r="B233" s="425" t="s">
        <v>1013</v>
      </c>
      <c r="C233" s="396" t="s">
        <v>95</v>
      </c>
      <c r="D233" s="365">
        <v>1</v>
      </c>
      <c r="E233" s="770">
        <v>0</v>
      </c>
      <c r="F233" s="768">
        <v>0</v>
      </c>
      <c r="G233" s="366">
        <v>638388.90515681019</v>
      </c>
      <c r="H233" s="427">
        <v>2055681870981</v>
      </c>
      <c r="I233" s="247">
        <v>479308678276</v>
      </c>
      <c r="J233" s="428">
        <v>3297293235556</v>
      </c>
      <c r="K233" s="373"/>
      <c r="M233" s="149"/>
    </row>
    <row r="234" spans="1:13" s="137" customFormat="1">
      <c r="A234" s="622"/>
      <c r="B234" s="425" t="s">
        <v>1013</v>
      </c>
      <c r="C234" s="396" t="s">
        <v>95</v>
      </c>
      <c r="D234" s="365">
        <v>1</v>
      </c>
      <c r="E234" s="770">
        <v>0</v>
      </c>
      <c r="F234" s="768">
        <v>0</v>
      </c>
      <c r="G234" s="366">
        <v>638388.90515681019</v>
      </c>
      <c r="H234" s="427">
        <v>2055681870981</v>
      </c>
      <c r="I234" s="247">
        <v>479308678276</v>
      </c>
      <c r="J234" s="428">
        <v>3297293235556</v>
      </c>
      <c r="L234" s="150"/>
      <c r="M234" s="149"/>
    </row>
    <row r="235" spans="1:13" s="137" customFormat="1">
      <c r="A235" s="622"/>
      <c r="B235" s="425" t="s">
        <v>1013</v>
      </c>
      <c r="C235" s="396" t="s">
        <v>95</v>
      </c>
      <c r="D235" s="365">
        <v>1</v>
      </c>
      <c r="E235" s="770">
        <v>0</v>
      </c>
      <c r="F235" s="768">
        <v>0</v>
      </c>
      <c r="G235" s="366">
        <v>638388.90515681019</v>
      </c>
      <c r="H235" s="427">
        <v>2055681870981</v>
      </c>
      <c r="I235" s="247">
        <v>479308678276</v>
      </c>
      <c r="J235" s="428">
        <v>3297293235556</v>
      </c>
      <c r="L235" s="150"/>
      <c r="M235" s="149"/>
    </row>
    <row r="236" spans="1:13" s="137" customFormat="1">
      <c r="A236" s="622"/>
      <c r="B236" s="425" t="s">
        <v>1013</v>
      </c>
      <c r="C236" s="396" t="s">
        <v>95</v>
      </c>
      <c r="D236" s="365">
        <v>1</v>
      </c>
      <c r="E236" s="770">
        <v>0</v>
      </c>
      <c r="F236" s="768">
        <v>0</v>
      </c>
      <c r="G236" s="366">
        <v>638388.90515681019</v>
      </c>
      <c r="H236" s="398">
        <v>2055681870981</v>
      </c>
      <c r="I236" s="148">
        <v>479308678276</v>
      </c>
      <c r="J236" s="399">
        <v>3297293235556</v>
      </c>
      <c r="L236" s="150"/>
      <c r="M236" s="149"/>
    </row>
    <row r="237" spans="1:13" s="137" customFormat="1">
      <c r="A237" s="622"/>
      <c r="B237" s="425" t="s">
        <v>1013</v>
      </c>
      <c r="C237" s="396" t="s">
        <v>95</v>
      </c>
      <c r="D237" s="365">
        <v>1</v>
      </c>
      <c r="E237" s="770">
        <v>0</v>
      </c>
      <c r="F237" s="768">
        <v>0</v>
      </c>
      <c r="G237" s="365">
        <v>638388.90515681019</v>
      </c>
      <c r="H237" s="398">
        <v>2055681870981</v>
      </c>
      <c r="I237" s="148">
        <v>479308678276</v>
      </c>
      <c r="J237" s="399">
        <v>3297293235556</v>
      </c>
      <c r="K237" s="373"/>
      <c r="M237" s="149"/>
    </row>
    <row r="238" spans="1:13" s="137" customFormat="1">
      <c r="A238" s="622"/>
      <c r="B238" s="425" t="s">
        <v>1013</v>
      </c>
      <c r="C238" s="396" t="s">
        <v>95</v>
      </c>
      <c r="D238" s="365">
        <v>1</v>
      </c>
      <c r="E238" s="770">
        <v>0</v>
      </c>
      <c r="F238" s="768">
        <v>0</v>
      </c>
      <c r="G238" s="365">
        <v>638388.90515681019</v>
      </c>
      <c r="H238" s="427">
        <v>2055681870981</v>
      </c>
      <c r="I238" s="247">
        <v>479308678276</v>
      </c>
      <c r="J238" s="428">
        <v>3297293235556</v>
      </c>
      <c r="K238" s="373"/>
      <c r="M238" s="149"/>
    </row>
    <row r="239" spans="1:13" s="137" customFormat="1">
      <c r="A239" s="622"/>
      <c r="B239" s="400" t="s">
        <v>1013</v>
      </c>
      <c r="C239" s="396" t="s">
        <v>95</v>
      </c>
      <c r="D239" s="365">
        <v>1</v>
      </c>
      <c r="E239" s="770">
        <v>0</v>
      </c>
      <c r="F239" s="768">
        <v>0</v>
      </c>
      <c r="G239" s="366">
        <v>638388.90515681019</v>
      </c>
      <c r="H239" s="427">
        <v>2055681870981</v>
      </c>
      <c r="I239" s="247">
        <v>479308678276</v>
      </c>
      <c r="J239" s="428">
        <v>3297293235556</v>
      </c>
      <c r="K239" s="373"/>
      <c r="M239" s="149"/>
    </row>
    <row r="240" spans="1:13" s="137" customFormat="1">
      <c r="A240" s="622"/>
      <c r="B240" s="425" t="s">
        <v>1013</v>
      </c>
      <c r="C240" s="396" t="s">
        <v>95</v>
      </c>
      <c r="D240" s="365">
        <v>1</v>
      </c>
      <c r="E240" s="770">
        <v>0</v>
      </c>
      <c r="F240" s="768">
        <v>0</v>
      </c>
      <c r="G240" s="401">
        <v>636908.93568827002</v>
      </c>
      <c r="H240" s="427">
        <v>2055681870981</v>
      </c>
      <c r="I240" s="247">
        <v>479308678276</v>
      </c>
      <c r="J240" s="428">
        <v>3297293235556</v>
      </c>
      <c r="K240" s="373"/>
      <c r="M240" s="149"/>
    </row>
    <row r="241" spans="1:13" s="137" customFormat="1">
      <c r="A241" s="622"/>
      <c r="B241" s="425" t="s">
        <v>1013</v>
      </c>
      <c r="C241" s="396" t="s">
        <v>95</v>
      </c>
      <c r="D241" s="365">
        <v>1</v>
      </c>
      <c r="E241" s="770">
        <v>0</v>
      </c>
      <c r="F241" s="768">
        <v>0</v>
      </c>
      <c r="G241" s="401">
        <v>636908.93568827002</v>
      </c>
      <c r="H241" s="398">
        <v>2055681870981</v>
      </c>
      <c r="I241" s="148">
        <v>479308678276</v>
      </c>
      <c r="J241" s="399">
        <v>3297293235556</v>
      </c>
      <c r="K241" s="373"/>
      <c r="M241" s="149"/>
    </row>
    <row r="242" spans="1:13" s="137" customFormat="1">
      <c r="A242" s="622"/>
      <c r="B242" s="425" t="s">
        <v>1013</v>
      </c>
      <c r="C242" s="396" t="s">
        <v>95</v>
      </c>
      <c r="D242" s="365">
        <v>1</v>
      </c>
      <c r="E242" s="770">
        <v>0</v>
      </c>
      <c r="F242" s="768">
        <v>0</v>
      </c>
      <c r="G242" s="366">
        <v>636908.93568827002</v>
      </c>
      <c r="H242" s="398">
        <v>2055681870981</v>
      </c>
      <c r="I242" s="148">
        <v>479308678276</v>
      </c>
      <c r="J242" s="399">
        <v>3297293235556</v>
      </c>
      <c r="K242" s="373"/>
      <c r="M242" s="149"/>
    </row>
    <row r="243" spans="1:13" s="137" customFormat="1">
      <c r="A243" s="622"/>
      <c r="B243" s="425" t="s">
        <v>1013</v>
      </c>
      <c r="C243" s="396" t="s">
        <v>95</v>
      </c>
      <c r="D243" s="365">
        <v>1</v>
      </c>
      <c r="E243" s="770">
        <v>0</v>
      </c>
      <c r="F243" s="768">
        <v>0</v>
      </c>
      <c r="G243" s="366">
        <v>636908.93568827002</v>
      </c>
      <c r="H243" s="427">
        <v>2055681870981</v>
      </c>
      <c r="I243" s="247">
        <v>479308678276</v>
      </c>
      <c r="J243" s="428">
        <v>3297293235556</v>
      </c>
      <c r="K243" s="373"/>
      <c r="M243" s="149"/>
    </row>
    <row r="244" spans="1:13" s="137" customFormat="1">
      <c r="A244" s="622"/>
      <c r="B244" s="425" t="s">
        <v>1013</v>
      </c>
      <c r="C244" s="396" t="s">
        <v>95</v>
      </c>
      <c r="D244" s="365">
        <v>1</v>
      </c>
      <c r="E244" s="770">
        <v>0</v>
      </c>
      <c r="F244" s="768">
        <v>0</v>
      </c>
      <c r="G244" s="366">
        <v>636908.93568827002</v>
      </c>
      <c r="H244" s="427">
        <v>2055681870981</v>
      </c>
      <c r="I244" s="247">
        <v>479308678276</v>
      </c>
      <c r="J244" s="428">
        <v>3297293235556</v>
      </c>
      <c r="L244" s="150"/>
      <c r="M244" s="149"/>
    </row>
    <row r="245" spans="1:13" s="137" customFormat="1">
      <c r="A245" s="622"/>
      <c r="B245" s="425" t="s">
        <v>1013</v>
      </c>
      <c r="C245" s="396" t="s">
        <v>95</v>
      </c>
      <c r="D245" s="365">
        <v>1</v>
      </c>
      <c r="E245" s="770">
        <v>0</v>
      </c>
      <c r="F245" s="768">
        <v>0</v>
      </c>
      <c r="G245" s="366">
        <v>636908.93568827002</v>
      </c>
      <c r="H245" s="427">
        <v>2055681870981</v>
      </c>
      <c r="I245" s="247">
        <v>479308678276</v>
      </c>
      <c r="J245" s="428">
        <v>3297293235556</v>
      </c>
      <c r="L245" s="150"/>
      <c r="M245" s="149"/>
    </row>
    <row r="246" spans="1:13" s="137" customFormat="1">
      <c r="A246" s="622"/>
      <c r="B246" s="425" t="s">
        <v>1013</v>
      </c>
      <c r="C246" s="396" t="s">
        <v>95</v>
      </c>
      <c r="D246" s="365">
        <v>1</v>
      </c>
      <c r="E246" s="770">
        <v>0</v>
      </c>
      <c r="F246" s="768">
        <v>0</v>
      </c>
      <c r="G246" s="366">
        <v>636908.93568827002</v>
      </c>
      <c r="H246" s="398">
        <v>2055681870981</v>
      </c>
      <c r="I246" s="148">
        <v>479308678276</v>
      </c>
      <c r="J246" s="399">
        <v>3297293235556</v>
      </c>
      <c r="L246" s="150"/>
      <c r="M246" s="149"/>
    </row>
    <row r="247" spans="1:13" s="137" customFormat="1">
      <c r="A247" s="622"/>
      <c r="B247" s="425" t="s">
        <v>1013</v>
      </c>
      <c r="C247" s="396" t="s">
        <v>95</v>
      </c>
      <c r="D247" s="365">
        <v>1</v>
      </c>
      <c r="E247" s="770">
        <v>0</v>
      </c>
      <c r="F247" s="768">
        <v>0</v>
      </c>
      <c r="G247" s="366">
        <v>636908.93568827002</v>
      </c>
      <c r="H247" s="398">
        <v>2055681870981</v>
      </c>
      <c r="I247" s="148">
        <v>479308678276</v>
      </c>
      <c r="J247" s="399">
        <v>3297293235556</v>
      </c>
      <c r="L247" s="150"/>
      <c r="M247" s="149"/>
    </row>
    <row r="248" spans="1:13" s="137" customFormat="1">
      <c r="A248" s="622"/>
      <c r="B248" s="425" t="s">
        <v>1013</v>
      </c>
      <c r="C248" s="396" t="s">
        <v>95</v>
      </c>
      <c r="D248" s="365">
        <v>1</v>
      </c>
      <c r="E248" s="770">
        <v>0</v>
      </c>
      <c r="F248" s="768">
        <v>0</v>
      </c>
      <c r="G248" s="366">
        <v>636908.93568827002</v>
      </c>
      <c r="H248" s="398">
        <v>2055681870981</v>
      </c>
      <c r="I248" s="148">
        <v>479308678276</v>
      </c>
      <c r="J248" s="399">
        <v>3297293235556</v>
      </c>
      <c r="K248" s="373"/>
      <c r="L248" s="150"/>
      <c r="M248" s="149"/>
    </row>
    <row r="249" spans="1:13" s="137" customFormat="1">
      <c r="A249" s="622"/>
      <c r="B249" s="425" t="s">
        <v>1013</v>
      </c>
      <c r="C249" s="396" t="s">
        <v>95</v>
      </c>
      <c r="D249" s="365">
        <v>1</v>
      </c>
      <c r="E249" s="770">
        <v>0</v>
      </c>
      <c r="F249" s="768">
        <v>0</v>
      </c>
      <c r="G249" s="366">
        <v>636908.93568827002</v>
      </c>
      <c r="H249" s="398">
        <v>2055681870981</v>
      </c>
      <c r="I249" s="148">
        <v>479308678276</v>
      </c>
      <c r="J249" s="399">
        <v>3297293235556</v>
      </c>
      <c r="K249" s="373"/>
      <c r="L249" s="150"/>
      <c r="M249" s="149"/>
    </row>
    <row r="250" spans="1:13" s="137" customFormat="1">
      <c r="A250" s="622"/>
      <c r="B250" s="425" t="s">
        <v>1013</v>
      </c>
      <c r="C250" s="396" t="s">
        <v>95</v>
      </c>
      <c r="D250" s="365">
        <v>1</v>
      </c>
      <c r="E250" s="770">
        <v>0</v>
      </c>
      <c r="F250" s="768">
        <v>0</v>
      </c>
      <c r="G250" s="366">
        <v>632510.89143048937</v>
      </c>
      <c r="H250" s="398">
        <v>2055681870981</v>
      </c>
      <c r="I250" s="148">
        <v>479308678276</v>
      </c>
      <c r="J250" s="399">
        <v>3297293235556</v>
      </c>
      <c r="K250" s="373"/>
      <c r="L250" s="150"/>
      <c r="M250" s="149"/>
    </row>
    <row r="251" spans="1:13" s="137" customFormat="1">
      <c r="A251" s="622"/>
      <c r="B251" s="425" t="s">
        <v>1013</v>
      </c>
      <c r="C251" s="396" t="s">
        <v>95</v>
      </c>
      <c r="D251" s="365">
        <v>1</v>
      </c>
      <c r="E251" s="770">
        <v>0</v>
      </c>
      <c r="F251" s="768">
        <v>0</v>
      </c>
      <c r="G251" s="366">
        <v>632510.89143048937</v>
      </c>
      <c r="H251" s="398">
        <v>2055681870981</v>
      </c>
      <c r="I251" s="148">
        <v>479308678276</v>
      </c>
      <c r="J251" s="399">
        <v>3297293235556</v>
      </c>
      <c r="K251" s="373"/>
      <c r="L251" s="150"/>
      <c r="M251" s="149"/>
    </row>
    <row r="252" spans="1:13" s="137" customFormat="1">
      <c r="A252" s="622"/>
      <c r="B252" s="425" t="s">
        <v>1013</v>
      </c>
      <c r="C252" s="396" t="s">
        <v>95</v>
      </c>
      <c r="D252" s="365">
        <v>1</v>
      </c>
      <c r="E252" s="770">
        <v>0</v>
      </c>
      <c r="F252" s="768">
        <v>0</v>
      </c>
      <c r="G252" s="366">
        <v>632510.89143048937</v>
      </c>
      <c r="H252" s="398">
        <v>2055681870981</v>
      </c>
      <c r="I252" s="148">
        <v>479308678276</v>
      </c>
      <c r="J252" s="399">
        <v>3297293235556</v>
      </c>
      <c r="K252" s="373"/>
      <c r="L252" s="150"/>
      <c r="M252" s="149"/>
    </row>
    <row r="253" spans="1:13" s="137" customFormat="1">
      <c r="A253" s="622"/>
      <c r="B253" s="425" t="s">
        <v>1013</v>
      </c>
      <c r="C253" s="396" t="s">
        <v>95</v>
      </c>
      <c r="D253" s="365">
        <v>1</v>
      </c>
      <c r="E253" s="770">
        <v>0</v>
      </c>
      <c r="F253" s="768">
        <v>0</v>
      </c>
      <c r="G253" s="366">
        <v>834946.9393695324</v>
      </c>
      <c r="H253" s="398">
        <v>2055681870981</v>
      </c>
      <c r="I253" s="148">
        <v>479308678276</v>
      </c>
      <c r="J253" s="399">
        <v>3297293235556</v>
      </c>
      <c r="K253" s="373"/>
      <c r="L253" s="150"/>
      <c r="M253" s="149"/>
    </row>
    <row r="254" spans="1:13" s="137" customFormat="1">
      <c r="A254" s="622"/>
      <c r="B254" s="425" t="s">
        <v>1013</v>
      </c>
      <c r="C254" s="396" t="s">
        <v>95</v>
      </c>
      <c r="D254" s="365">
        <v>1</v>
      </c>
      <c r="E254" s="770">
        <v>0</v>
      </c>
      <c r="F254" s="768">
        <v>0</v>
      </c>
      <c r="G254" s="366">
        <v>834946.9393695324</v>
      </c>
      <c r="H254" s="398">
        <v>2055681870981</v>
      </c>
      <c r="I254" s="148">
        <v>479308678276</v>
      </c>
      <c r="J254" s="399">
        <v>3297293235556</v>
      </c>
      <c r="K254" s="373"/>
      <c r="L254" s="150"/>
      <c r="M254" s="149"/>
    </row>
    <row r="255" spans="1:13" s="137" customFormat="1">
      <c r="A255" s="622"/>
      <c r="B255" s="425" t="s">
        <v>1013</v>
      </c>
      <c r="C255" s="396" t="s">
        <v>95</v>
      </c>
      <c r="D255" s="365">
        <v>1</v>
      </c>
      <c r="E255" s="770">
        <v>0</v>
      </c>
      <c r="F255" s="768">
        <v>0</v>
      </c>
      <c r="G255" s="365">
        <v>834946.9393695324</v>
      </c>
      <c r="H255" s="398">
        <v>2055681870981</v>
      </c>
      <c r="I255" s="148">
        <v>479308678276</v>
      </c>
      <c r="J255" s="399">
        <v>3297293235556</v>
      </c>
      <c r="M255" s="149"/>
    </row>
    <row r="256" spans="1:13" s="137" customFormat="1">
      <c r="A256" s="622"/>
      <c r="B256" s="425" t="s">
        <v>1013</v>
      </c>
      <c r="C256" s="396" t="s">
        <v>95</v>
      </c>
      <c r="D256" s="365">
        <v>1</v>
      </c>
      <c r="E256" s="770">
        <v>0</v>
      </c>
      <c r="F256" s="768">
        <v>0</v>
      </c>
      <c r="G256" s="365">
        <v>834946.9393695324</v>
      </c>
      <c r="H256" s="398">
        <v>2055681870981</v>
      </c>
      <c r="I256" s="148">
        <v>479308678276</v>
      </c>
      <c r="J256" s="399">
        <v>3297293235556</v>
      </c>
      <c r="M256" s="149"/>
    </row>
    <row r="257" spans="1:13" s="137" customFormat="1">
      <c r="A257" s="622"/>
      <c r="B257" s="425" t="s">
        <v>1013</v>
      </c>
      <c r="C257" s="396" t="s">
        <v>95</v>
      </c>
      <c r="D257" s="365">
        <v>1</v>
      </c>
      <c r="E257" s="770">
        <v>0</v>
      </c>
      <c r="F257" s="768">
        <v>0</v>
      </c>
      <c r="G257" s="365">
        <v>834946.9393695324</v>
      </c>
      <c r="H257" s="398">
        <v>2055681870981</v>
      </c>
      <c r="I257" s="148">
        <v>479308678276</v>
      </c>
      <c r="J257" s="399">
        <v>3297293235556</v>
      </c>
      <c r="M257" s="149"/>
    </row>
    <row r="258" spans="1:13" s="137" customFormat="1">
      <c r="A258" s="622"/>
      <c r="B258" s="425" t="s">
        <v>1013</v>
      </c>
      <c r="C258" s="396" t="s">
        <v>95</v>
      </c>
      <c r="D258" s="365">
        <v>1</v>
      </c>
      <c r="E258" s="770">
        <v>0</v>
      </c>
      <c r="F258" s="768">
        <v>0</v>
      </c>
      <c r="G258" s="365">
        <v>834946.9393695324</v>
      </c>
      <c r="H258" s="398">
        <v>2055681870981</v>
      </c>
      <c r="I258" s="148">
        <v>479308678276</v>
      </c>
      <c r="J258" s="399">
        <v>3297293235556</v>
      </c>
      <c r="K258" s="373"/>
      <c r="M258" s="149"/>
    </row>
    <row r="259" spans="1:13" s="137" customFormat="1">
      <c r="A259" s="622"/>
      <c r="B259" s="425" t="s">
        <v>1013</v>
      </c>
      <c r="C259" s="396" t="s">
        <v>95</v>
      </c>
      <c r="D259" s="365">
        <v>1</v>
      </c>
      <c r="E259" s="770">
        <v>0</v>
      </c>
      <c r="F259" s="768">
        <v>0</v>
      </c>
      <c r="G259" s="365">
        <v>834946.9393695324</v>
      </c>
      <c r="H259" s="398">
        <v>2055681870981</v>
      </c>
      <c r="I259" s="148">
        <v>479308678276</v>
      </c>
      <c r="J259" s="399">
        <v>3297293235556</v>
      </c>
      <c r="K259" s="373"/>
      <c r="M259" s="149"/>
    </row>
    <row r="260" spans="1:13" s="137" customFormat="1">
      <c r="A260" s="622"/>
      <c r="B260" s="425" t="s">
        <v>1013</v>
      </c>
      <c r="C260" s="396" t="s">
        <v>95</v>
      </c>
      <c r="D260" s="365">
        <v>1</v>
      </c>
      <c r="E260" s="770">
        <v>0</v>
      </c>
      <c r="F260" s="768">
        <v>0</v>
      </c>
      <c r="G260" s="365">
        <v>834946.9393695324</v>
      </c>
      <c r="H260" s="427">
        <v>2055681870981</v>
      </c>
      <c r="I260" s="247">
        <v>479308678276</v>
      </c>
      <c r="J260" s="428">
        <v>3297293235556</v>
      </c>
      <c r="K260" s="373"/>
      <c r="M260" s="149"/>
    </row>
    <row r="261" spans="1:13" s="137" customFormat="1">
      <c r="A261" s="622"/>
      <c r="B261" s="400" t="s">
        <v>1013</v>
      </c>
      <c r="C261" s="396" t="s">
        <v>95</v>
      </c>
      <c r="D261" s="365">
        <v>1</v>
      </c>
      <c r="E261" s="770">
        <v>0</v>
      </c>
      <c r="F261" s="768">
        <v>0</v>
      </c>
      <c r="G261" s="366">
        <v>834946.9393695324</v>
      </c>
      <c r="H261" s="427">
        <v>2055681870981</v>
      </c>
      <c r="I261" s="247">
        <v>479308678276</v>
      </c>
      <c r="J261" s="428">
        <v>3297293235556</v>
      </c>
      <c r="K261" s="373"/>
      <c r="M261" s="149"/>
    </row>
    <row r="262" spans="1:13" s="137" customFormat="1">
      <c r="A262" s="622"/>
      <c r="B262" s="425" t="s">
        <v>1013</v>
      </c>
      <c r="C262" s="396" t="s">
        <v>95</v>
      </c>
      <c r="D262" s="365">
        <v>1</v>
      </c>
      <c r="E262" s="770">
        <v>0</v>
      </c>
      <c r="F262" s="768">
        <v>0</v>
      </c>
      <c r="G262" s="401">
        <v>834946.9393695324</v>
      </c>
      <c r="H262" s="427">
        <v>2055681870981</v>
      </c>
      <c r="I262" s="247">
        <v>479308678276</v>
      </c>
      <c r="J262" s="428">
        <v>3297293235556</v>
      </c>
      <c r="K262" s="373"/>
      <c r="M262" s="149"/>
    </row>
    <row r="263" spans="1:13" s="137" customFormat="1">
      <c r="A263" s="622"/>
      <c r="B263" s="425" t="s">
        <v>1013</v>
      </c>
      <c r="C263" s="396" t="s">
        <v>95</v>
      </c>
      <c r="D263" s="365">
        <v>1</v>
      </c>
      <c r="E263" s="770">
        <v>0</v>
      </c>
      <c r="F263" s="768">
        <v>0</v>
      </c>
      <c r="G263" s="401">
        <v>834946.9393695324</v>
      </c>
      <c r="H263" s="398">
        <v>2055681870981</v>
      </c>
      <c r="I263" s="148">
        <v>479308678276</v>
      </c>
      <c r="J263" s="399">
        <v>3297293235556</v>
      </c>
      <c r="K263" s="373"/>
      <c r="M263" s="149"/>
    </row>
    <row r="264" spans="1:13" s="137" customFormat="1">
      <c r="A264" s="622"/>
      <c r="B264" s="425" t="s">
        <v>1013</v>
      </c>
      <c r="C264" s="396" t="s">
        <v>95</v>
      </c>
      <c r="D264" s="365">
        <v>1</v>
      </c>
      <c r="E264" s="770">
        <v>0</v>
      </c>
      <c r="F264" s="768">
        <v>0</v>
      </c>
      <c r="G264" s="366">
        <v>834946.9393695324</v>
      </c>
      <c r="H264" s="398">
        <v>2055681870981</v>
      </c>
      <c r="I264" s="148">
        <v>479308678276</v>
      </c>
      <c r="J264" s="399">
        <v>3297293235556</v>
      </c>
      <c r="K264" s="373"/>
      <c r="M264" s="149"/>
    </row>
    <row r="265" spans="1:13" s="137" customFormat="1">
      <c r="A265" s="622"/>
      <c r="B265" s="425" t="s">
        <v>1013</v>
      </c>
      <c r="C265" s="396" t="s">
        <v>95</v>
      </c>
      <c r="D265" s="365">
        <v>1</v>
      </c>
      <c r="E265" s="770">
        <v>0</v>
      </c>
      <c r="F265" s="768">
        <v>0</v>
      </c>
      <c r="G265" s="366">
        <v>834946.9393695324</v>
      </c>
      <c r="H265" s="427">
        <v>2055681870981</v>
      </c>
      <c r="I265" s="247">
        <v>479308678276</v>
      </c>
      <c r="J265" s="428">
        <v>3297293235556</v>
      </c>
      <c r="K265" s="373"/>
      <c r="M265" s="149"/>
    </row>
    <row r="266" spans="1:13" s="137" customFormat="1">
      <c r="A266" s="622"/>
      <c r="B266" s="425" t="s">
        <v>1013</v>
      </c>
      <c r="C266" s="396" t="s">
        <v>95</v>
      </c>
      <c r="D266" s="365">
        <v>1</v>
      </c>
      <c r="E266" s="770">
        <v>0</v>
      </c>
      <c r="F266" s="768">
        <v>0</v>
      </c>
      <c r="G266" s="366">
        <v>834946.9393695324</v>
      </c>
      <c r="H266" s="427">
        <v>2055681870981</v>
      </c>
      <c r="I266" s="247">
        <v>479308678276</v>
      </c>
      <c r="J266" s="428">
        <v>3297293235556</v>
      </c>
      <c r="L266" s="150"/>
      <c r="M266" s="149"/>
    </row>
    <row r="267" spans="1:13" s="137" customFormat="1">
      <c r="A267" s="622"/>
      <c r="B267" s="425" t="s">
        <v>1013</v>
      </c>
      <c r="C267" s="396" t="s">
        <v>95</v>
      </c>
      <c r="D267" s="365">
        <v>1</v>
      </c>
      <c r="E267" s="770">
        <v>0</v>
      </c>
      <c r="F267" s="768">
        <v>0</v>
      </c>
      <c r="G267" s="366">
        <v>834946.9393695324</v>
      </c>
      <c r="H267" s="427">
        <v>2055681870981</v>
      </c>
      <c r="I267" s="247">
        <v>479308678276</v>
      </c>
      <c r="J267" s="428">
        <v>3297293235556</v>
      </c>
      <c r="L267" s="150"/>
      <c r="M267" s="149"/>
    </row>
    <row r="268" spans="1:13" s="137" customFormat="1">
      <c r="A268" s="622"/>
      <c r="B268" s="425" t="s">
        <v>1013</v>
      </c>
      <c r="C268" s="396" t="s">
        <v>95</v>
      </c>
      <c r="D268" s="365">
        <v>1</v>
      </c>
      <c r="E268" s="770">
        <v>0</v>
      </c>
      <c r="F268" s="768">
        <v>0</v>
      </c>
      <c r="G268" s="366">
        <v>767123.28767123283</v>
      </c>
      <c r="H268" s="398">
        <v>2055681870981</v>
      </c>
      <c r="I268" s="148">
        <v>479308678276</v>
      </c>
      <c r="J268" s="399">
        <v>3297293235556</v>
      </c>
      <c r="L268" s="150"/>
      <c r="M268" s="149"/>
    </row>
    <row r="269" spans="1:13" s="137" customFormat="1">
      <c r="A269" s="622"/>
      <c r="B269" s="425" t="s">
        <v>1013</v>
      </c>
      <c r="C269" s="396" t="s">
        <v>95</v>
      </c>
      <c r="D269" s="365">
        <v>1</v>
      </c>
      <c r="E269" s="770">
        <v>0</v>
      </c>
      <c r="F269" s="768">
        <v>0</v>
      </c>
      <c r="G269" s="366">
        <v>767123.28767123283</v>
      </c>
      <c r="H269" s="398">
        <v>2055681870981</v>
      </c>
      <c r="I269" s="148">
        <v>479308678276</v>
      </c>
      <c r="J269" s="399">
        <v>3297293235556</v>
      </c>
      <c r="L269" s="150"/>
      <c r="M269" s="149"/>
    </row>
    <row r="270" spans="1:13" s="137" customFormat="1">
      <c r="A270" s="622"/>
      <c r="B270" s="425" t="s">
        <v>1013</v>
      </c>
      <c r="C270" s="396" t="s">
        <v>95</v>
      </c>
      <c r="D270" s="365">
        <v>1</v>
      </c>
      <c r="E270" s="770">
        <v>0</v>
      </c>
      <c r="F270" s="768">
        <v>0</v>
      </c>
      <c r="G270" s="366">
        <v>86304.017098484765</v>
      </c>
      <c r="H270" s="398">
        <v>2055681870981</v>
      </c>
      <c r="I270" s="148">
        <v>479308678276</v>
      </c>
      <c r="J270" s="399">
        <v>3297293235556</v>
      </c>
      <c r="K270" s="373"/>
      <c r="L270" s="150"/>
      <c r="M270" s="149"/>
    </row>
    <row r="271" spans="1:13" s="137" customFormat="1">
      <c r="A271" s="622"/>
      <c r="B271" s="425" t="s">
        <v>1013</v>
      </c>
      <c r="C271" s="396" t="s">
        <v>95</v>
      </c>
      <c r="D271" s="365">
        <v>1</v>
      </c>
      <c r="E271" s="770">
        <v>0</v>
      </c>
      <c r="F271" s="768">
        <v>0</v>
      </c>
      <c r="G271" s="366">
        <v>86304.017098484765</v>
      </c>
      <c r="H271" s="398">
        <v>2055681870981</v>
      </c>
      <c r="I271" s="148">
        <v>479308678276</v>
      </c>
      <c r="J271" s="399">
        <v>3297293235556</v>
      </c>
      <c r="K271" s="373"/>
      <c r="L271" s="150"/>
      <c r="M271" s="149"/>
    </row>
    <row r="272" spans="1:13" s="137" customFormat="1">
      <c r="A272" s="622"/>
      <c r="B272" s="425" t="s">
        <v>1013</v>
      </c>
      <c r="C272" s="396" t="s">
        <v>95</v>
      </c>
      <c r="D272" s="365">
        <v>1</v>
      </c>
      <c r="E272" s="770">
        <v>0</v>
      </c>
      <c r="F272" s="768">
        <v>0</v>
      </c>
      <c r="G272" s="366">
        <v>86304.017098484765</v>
      </c>
      <c r="H272" s="398">
        <v>2055681870981</v>
      </c>
      <c r="I272" s="148">
        <v>479308678276</v>
      </c>
      <c r="J272" s="399">
        <v>3297293235556</v>
      </c>
      <c r="K272" s="373"/>
      <c r="L272" s="150"/>
      <c r="M272" s="149"/>
    </row>
    <row r="273" spans="1:13" s="137" customFormat="1">
      <c r="A273" s="622"/>
      <c r="B273" s="425" t="s">
        <v>1013</v>
      </c>
      <c r="C273" s="396" t="s">
        <v>95</v>
      </c>
      <c r="D273" s="365">
        <v>1</v>
      </c>
      <c r="E273" s="770">
        <v>0</v>
      </c>
      <c r="F273" s="768">
        <v>0</v>
      </c>
      <c r="G273" s="366">
        <v>86304.017098484765</v>
      </c>
      <c r="H273" s="398">
        <v>2055681870981</v>
      </c>
      <c r="I273" s="148">
        <v>479308678276</v>
      </c>
      <c r="J273" s="399">
        <v>3297293235556</v>
      </c>
      <c r="K273" s="373"/>
      <c r="L273" s="150"/>
      <c r="M273" s="149"/>
    </row>
    <row r="274" spans="1:13" s="137" customFormat="1">
      <c r="A274" s="622"/>
      <c r="B274" s="425" t="s">
        <v>1013</v>
      </c>
      <c r="C274" s="396" t="s">
        <v>95</v>
      </c>
      <c r="D274" s="365">
        <v>1</v>
      </c>
      <c r="E274" s="770">
        <v>0</v>
      </c>
      <c r="F274" s="768">
        <v>0</v>
      </c>
      <c r="G274" s="366">
        <v>86304.017098484765</v>
      </c>
      <c r="H274" s="398">
        <v>2055681870981</v>
      </c>
      <c r="I274" s="148">
        <v>479308678276</v>
      </c>
      <c r="J274" s="399">
        <v>3297293235556</v>
      </c>
      <c r="K274" s="373"/>
      <c r="L274" s="150"/>
      <c r="M274" s="149"/>
    </row>
    <row r="275" spans="1:13" s="137" customFormat="1">
      <c r="A275" s="622"/>
      <c r="B275" s="425" t="s">
        <v>1013</v>
      </c>
      <c r="C275" s="396" t="s">
        <v>95</v>
      </c>
      <c r="D275" s="365">
        <v>1</v>
      </c>
      <c r="E275" s="770">
        <v>0</v>
      </c>
      <c r="F275" s="768">
        <v>0</v>
      </c>
      <c r="G275" s="366">
        <v>86304.017098484765</v>
      </c>
      <c r="H275" s="398">
        <v>2055681870981</v>
      </c>
      <c r="I275" s="148">
        <v>479308678276</v>
      </c>
      <c r="J275" s="399">
        <v>3297293235556</v>
      </c>
      <c r="K275" s="373"/>
      <c r="L275" s="150"/>
      <c r="M275" s="149"/>
    </row>
    <row r="276" spans="1:13" s="137" customFormat="1">
      <c r="A276" s="622"/>
      <c r="B276" s="425" t="s">
        <v>1013</v>
      </c>
      <c r="C276" s="396" t="s">
        <v>95</v>
      </c>
      <c r="D276" s="365">
        <v>1</v>
      </c>
      <c r="E276" s="770">
        <v>0</v>
      </c>
      <c r="F276" s="768">
        <v>0</v>
      </c>
      <c r="G276" s="366">
        <v>86304.017098484765</v>
      </c>
      <c r="H276" s="398">
        <v>2055681870981</v>
      </c>
      <c r="I276" s="148">
        <v>479308678276</v>
      </c>
      <c r="J276" s="399">
        <v>3297293235556</v>
      </c>
      <c r="K276" s="373"/>
      <c r="L276" s="150"/>
      <c r="M276" s="149"/>
    </row>
    <row r="277" spans="1:13" s="137" customFormat="1">
      <c r="A277" s="622"/>
      <c r="B277" s="425" t="s">
        <v>1013</v>
      </c>
      <c r="C277" s="396" t="s">
        <v>95</v>
      </c>
      <c r="D277" s="365">
        <v>1</v>
      </c>
      <c r="E277" s="770">
        <v>0</v>
      </c>
      <c r="F277" s="768">
        <v>0</v>
      </c>
      <c r="G277" s="365">
        <v>86304.017098484765</v>
      </c>
      <c r="H277" s="398">
        <v>2055681870981</v>
      </c>
      <c r="I277" s="148">
        <v>479308678276</v>
      </c>
      <c r="J277" s="399">
        <v>3297293235556</v>
      </c>
      <c r="M277" s="149"/>
    </row>
    <row r="278" spans="1:13" s="137" customFormat="1">
      <c r="A278" s="622"/>
      <c r="B278" s="425" t="s">
        <v>1013</v>
      </c>
      <c r="C278" s="396" t="s">
        <v>95</v>
      </c>
      <c r="D278" s="365">
        <v>1</v>
      </c>
      <c r="E278" s="770">
        <v>0</v>
      </c>
      <c r="F278" s="768">
        <v>0</v>
      </c>
      <c r="G278" s="365">
        <v>86304.017098484765</v>
      </c>
      <c r="H278" s="398">
        <v>2055681870981</v>
      </c>
      <c r="I278" s="148">
        <v>479308678276</v>
      </c>
      <c r="J278" s="399">
        <v>3297293235556</v>
      </c>
      <c r="M278" s="149"/>
    </row>
    <row r="279" spans="1:13" s="137" customFormat="1">
      <c r="A279" s="622"/>
      <c r="B279" s="425" t="s">
        <v>1013</v>
      </c>
      <c r="C279" s="396" t="s">
        <v>95</v>
      </c>
      <c r="D279" s="365">
        <v>1</v>
      </c>
      <c r="E279" s="770">
        <v>0</v>
      </c>
      <c r="F279" s="768">
        <v>0</v>
      </c>
      <c r="G279" s="365">
        <v>86304.017098484765</v>
      </c>
      <c r="H279" s="398">
        <v>2055681870981</v>
      </c>
      <c r="I279" s="148">
        <v>479308678276</v>
      </c>
      <c r="J279" s="399">
        <v>3297293235556</v>
      </c>
      <c r="M279" s="149"/>
    </row>
    <row r="280" spans="1:13" s="137" customFormat="1">
      <c r="A280" s="622"/>
      <c r="B280" s="425" t="s">
        <v>1013</v>
      </c>
      <c r="C280" s="396" t="s">
        <v>95</v>
      </c>
      <c r="D280" s="365">
        <v>1</v>
      </c>
      <c r="E280" s="770">
        <v>0</v>
      </c>
      <c r="F280" s="768">
        <v>0</v>
      </c>
      <c r="G280" s="365">
        <v>174564.19287828865</v>
      </c>
      <c r="H280" s="398">
        <v>2055681870981</v>
      </c>
      <c r="I280" s="148">
        <v>479308678276</v>
      </c>
      <c r="J280" s="399">
        <v>3297293235556</v>
      </c>
      <c r="M280" s="149"/>
    </row>
    <row r="281" spans="1:13" s="137" customFormat="1">
      <c r="A281" s="622"/>
      <c r="B281" s="425" t="s">
        <v>1013</v>
      </c>
      <c r="C281" s="396" t="s">
        <v>95</v>
      </c>
      <c r="D281" s="365">
        <v>1</v>
      </c>
      <c r="E281" s="770">
        <v>0</v>
      </c>
      <c r="F281" s="768">
        <v>0</v>
      </c>
      <c r="G281" s="365">
        <v>174564.19287828865</v>
      </c>
      <c r="H281" s="398">
        <v>2055681870981</v>
      </c>
      <c r="I281" s="148">
        <v>479308678276</v>
      </c>
      <c r="J281" s="399">
        <v>3297293235556</v>
      </c>
      <c r="M281" s="149"/>
    </row>
    <row r="282" spans="1:13" s="137" customFormat="1">
      <c r="A282" s="622"/>
      <c r="B282" s="425" t="s">
        <v>1013</v>
      </c>
      <c r="C282" s="396" t="s">
        <v>95</v>
      </c>
      <c r="D282" s="365">
        <v>1</v>
      </c>
      <c r="E282" s="770">
        <v>0</v>
      </c>
      <c r="F282" s="768">
        <v>0</v>
      </c>
      <c r="G282" s="365">
        <v>174564.19287828865</v>
      </c>
      <c r="H282" s="398">
        <v>2055681870981</v>
      </c>
      <c r="I282" s="148">
        <v>479308678276</v>
      </c>
      <c r="J282" s="399">
        <v>3297293235556</v>
      </c>
      <c r="M282" s="149"/>
    </row>
    <row r="283" spans="1:13" s="137" customFormat="1">
      <c r="A283" s="622"/>
      <c r="B283" s="425" t="s">
        <v>1013</v>
      </c>
      <c r="C283" s="396" t="s">
        <v>95</v>
      </c>
      <c r="D283" s="365">
        <v>1</v>
      </c>
      <c r="E283" s="770">
        <v>0</v>
      </c>
      <c r="F283" s="768">
        <v>0</v>
      </c>
      <c r="G283" s="366">
        <v>174564.19287828865</v>
      </c>
      <c r="H283" s="398">
        <v>2055681870981</v>
      </c>
      <c r="I283" s="148">
        <v>479308678276</v>
      </c>
      <c r="J283" s="399">
        <v>3297293235556</v>
      </c>
      <c r="M283" s="149"/>
    </row>
    <row r="284" spans="1:13" s="137" customFormat="1">
      <c r="A284" s="622"/>
      <c r="B284" s="425" t="s">
        <v>1013</v>
      </c>
      <c r="C284" s="396" t="s">
        <v>95</v>
      </c>
      <c r="D284" s="365">
        <v>1</v>
      </c>
      <c r="E284" s="770">
        <v>0</v>
      </c>
      <c r="F284" s="768">
        <v>0</v>
      </c>
      <c r="G284" s="366">
        <v>174564.19287828865</v>
      </c>
      <c r="H284" s="398">
        <v>2055681870981</v>
      </c>
      <c r="I284" s="148">
        <v>479308678276</v>
      </c>
      <c r="J284" s="399">
        <v>3297293235556</v>
      </c>
      <c r="M284" s="149"/>
    </row>
    <row r="285" spans="1:13" s="137" customFormat="1">
      <c r="A285" s="622"/>
      <c r="B285" s="425" t="s">
        <v>1013</v>
      </c>
      <c r="C285" s="396" t="s">
        <v>95</v>
      </c>
      <c r="D285" s="365">
        <v>1</v>
      </c>
      <c r="E285" s="770">
        <v>0</v>
      </c>
      <c r="F285" s="768">
        <v>0</v>
      </c>
      <c r="G285" s="366">
        <v>174564.19287828865</v>
      </c>
      <c r="H285" s="398">
        <v>2055681870981</v>
      </c>
      <c r="I285" s="148">
        <v>479308678276</v>
      </c>
      <c r="J285" s="399">
        <v>3297293235556</v>
      </c>
      <c r="M285" s="149"/>
    </row>
    <row r="286" spans="1:13" s="137" customFormat="1">
      <c r="A286" s="622"/>
      <c r="B286" s="425" t="s">
        <v>1013</v>
      </c>
      <c r="C286" s="396" t="s">
        <v>95</v>
      </c>
      <c r="D286" s="365">
        <v>1</v>
      </c>
      <c r="E286" s="770">
        <v>0</v>
      </c>
      <c r="F286" s="768">
        <v>0</v>
      </c>
      <c r="G286" s="366">
        <v>174564.19287828865</v>
      </c>
      <c r="H286" s="398">
        <v>2055681870981</v>
      </c>
      <c r="I286" s="148">
        <v>479308678276</v>
      </c>
      <c r="J286" s="399">
        <v>3297293235556</v>
      </c>
      <c r="M286" s="149"/>
    </row>
    <row r="287" spans="1:13" s="137" customFormat="1">
      <c r="A287" s="622"/>
      <c r="B287" s="425" t="s">
        <v>1013</v>
      </c>
      <c r="C287" s="396" t="s">
        <v>95</v>
      </c>
      <c r="D287" s="365">
        <v>1</v>
      </c>
      <c r="E287" s="770">
        <v>0</v>
      </c>
      <c r="F287" s="768">
        <v>0</v>
      </c>
      <c r="G287" s="366">
        <v>174564.19287828865</v>
      </c>
      <c r="H287" s="398">
        <v>2055681870981</v>
      </c>
      <c r="I287" s="148">
        <v>479308678276</v>
      </c>
      <c r="J287" s="399">
        <v>3297293235556</v>
      </c>
      <c r="L287" s="150"/>
      <c r="M287" s="149"/>
    </row>
    <row r="288" spans="1:13" s="137" customFormat="1">
      <c r="A288" s="622"/>
      <c r="B288" s="425" t="s">
        <v>1013</v>
      </c>
      <c r="C288" s="396" t="s">
        <v>95</v>
      </c>
      <c r="D288" s="365">
        <v>1</v>
      </c>
      <c r="E288" s="770">
        <v>0</v>
      </c>
      <c r="F288" s="768">
        <v>0</v>
      </c>
      <c r="G288" s="366">
        <v>174564.19287828865</v>
      </c>
      <c r="H288" s="398">
        <v>2055681870981</v>
      </c>
      <c r="I288" s="148">
        <v>479308678276</v>
      </c>
      <c r="J288" s="399">
        <v>3297293235556</v>
      </c>
      <c r="L288" s="150"/>
      <c r="M288" s="149"/>
    </row>
    <row r="289" spans="1:13" s="137" customFormat="1">
      <c r="A289" s="622"/>
      <c r="B289" s="425" t="s">
        <v>1013</v>
      </c>
      <c r="C289" s="396" t="s">
        <v>95</v>
      </c>
      <c r="D289" s="365">
        <v>1</v>
      </c>
      <c r="E289" s="770">
        <v>0</v>
      </c>
      <c r="F289" s="768">
        <v>0</v>
      </c>
      <c r="G289" s="366">
        <v>174564.19287828865</v>
      </c>
      <c r="H289" s="398">
        <v>2055681870981</v>
      </c>
      <c r="I289" s="148">
        <v>479308678276</v>
      </c>
      <c r="J289" s="399">
        <v>3297293235556</v>
      </c>
      <c r="M289" s="149"/>
    </row>
    <row r="290" spans="1:13" s="137" customFormat="1">
      <c r="A290" s="622"/>
      <c r="B290" s="425" t="s">
        <v>1013</v>
      </c>
      <c r="C290" s="396" t="s">
        <v>95</v>
      </c>
      <c r="D290" s="365">
        <v>1</v>
      </c>
      <c r="E290" s="770">
        <v>0</v>
      </c>
      <c r="F290" s="768">
        <v>0</v>
      </c>
      <c r="G290" s="366">
        <v>895499.38795577339</v>
      </c>
      <c r="H290" s="398">
        <v>2055681870981</v>
      </c>
      <c r="I290" s="148">
        <v>479308678276</v>
      </c>
      <c r="J290" s="399">
        <v>3297293235556</v>
      </c>
      <c r="M290" s="149"/>
    </row>
    <row r="291" spans="1:13" s="137" customFormat="1">
      <c r="A291" s="622"/>
      <c r="B291" s="425" t="s">
        <v>1013</v>
      </c>
      <c r="C291" s="396" t="s">
        <v>95</v>
      </c>
      <c r="D291" s="365">
        <v>1</v>
      </c>
      <c r="E291" s="770">
        <v>0</v>
      </c>
      <c r="F291" s="768">
        <v>0</v>
      </c>
      <c r="G291" s="366">
        <v>895499.38795577339</v>
      </c>
      <c r="H291" s="398">
        <v>2055681870981</v>
      </c>
      <c r="I291" s="148">
        <v>479308678276</v>
      </c>
      <c r="J291" s="399">
        <v>3297293235556</v>
      </c>
      <c r="M291" s="149"/>
    </row>
    <row r="292" spans="1:13" s="137" customFormat="1">
      <c r="A292" s="622"/>
      <c r="B292" s="425" t="s">
        <v>1013</v>
      </c>
      <c r="C292" s="396" t="s">
        <v>95</v>
      </c>
      <c r="D292" s="365">
        <v>1</v>
      </c>
      <c r="E292" s="770">
        <v>0</v>
      </c>
      <c r="F292" s="768">
        <v>0</v>
      </c>
      <c r="G292" s="366">
        <v>895499.38795577339</v>
      </c>
      <c r="H292" s="398">
        <v>2055681870981</v>
      </c>
      <c r="I292" s="148">
        <v>479308678276</v>
      </c>
      <c r="J292" s="399">
        <v>3297293235556</v>
      </c>
      <c r="L292" s="150"/>
      <c r="M292" s="149"/>
    </row>
    <row r="293" spans="1:13" s="137" customFormat="1">
      <c r="A293" s="622"/>
      <c r="B293" s="425" t="s">
        <v>1013</v>
      </c>
      <c r="C293" s="396" t="s">
        <v>95</v>
      </c>
      <c r="D293" s="365">
        <v>1</v>
      </c>
      <c r="E293" s="770">
        <v>0</v>
      </c>
      <c r="F293" s="768">
        <v>0</v>
      </c>
      <c r="G293" s="366">
        <v>895499.38795577339</v>
      </c>
      <c r="H293" s="398">
        <v>2055681870981</v>
      </c>
      <c r="I293" s="148">
        <v>479308678276</v>
      </c>
      <c r="J293" s="399">
        <v>3297293235556</v>
      </c>
      <c r="L293" s="150"/>
      <c r="M293" s="149"/>
    </row>
    <row r="294" spans="1:13" s="137" customFormat="1">
      <c r="A294" s="622"/>
      <c r="B294" s="400" t="s">
        <v>1013</v>
      </c>
      <c r="C294" s="396" t="s">
        <v>95</v>
      </c>
      <c r="D294" s="365">
        <v>1</v>
      </c>
      <c r="E294" s="770">
        <v>0</v>
      </c>
      <c r="F294" s="768">
        <v>0</v>
      </c>
      <c r="G294" s="366">
        <v>895499.38795577339</v>
      </c>
      <c r="H294" s="398">
        <v>2055681870981</v>
      </c>
      <c r="I294" s="148">
        <v>479308678276</v>
      </c>
      <c r="J294" s="399">
        <v>3297293235556</v>
      </c>
      <c r="L294" s="150"/>
      <c r="M294" s="149"/>
    </row>
    <row r="295" spans="1:13" s="137" customFormat="1">
      <c r="A295" s="622"/>
      <c r="B295" s="425" t="s">
        <v>1000</v>
      </c>
      <c r="C295" s="396" t="s">
        <v>95</v>
      </c>
      <c r="D295" s="365">
        <v>1</v>
      </c>
      <c r="E295" s="770">
        <v>0</v>
      </c>
      <c r="F295" s="768">
        <v>0</v>
      </c>
      <c r="G295" s="366">
        <v>268493.15068493155</v>
      </c>
      <c r="H295" s="398">
        <v>450707300000</v>
      </c>
      <c r="I295" s="148">
        <v>45806618404.328003</v>
      </c>
      <c r="J295" s="399">
        <v>595040117729.328</v>
      </c>
      <c r="L295" s="150"/>
      <c r="M295" s="149"/>
    </row>
    <row r="296" spans="1:13" s="137" customFormat="1">
      <c r="A296" s="622"/>
      <c r="B296" s="425" t="s">
        <v>1000</v>
      </c>
      <c r="C296" s="396" t="s">
        <v>95</v>
      </c>
      <c r="D296" s="365">
        <v>1</v>
      </c>
      <c r="E296" s="770">
        <v>0</v>
      </c>
      <c r="F296" s="768">
        <v>0</v>
      </c>
      <c r="G296" s="366">
        <v>218959.18080371892</v>
      </c>
      <c r="H296" s="398">
        <v>450707300000</v>
      </c>
      <c r="I296" s="148">
        <v>45806618404.328003</v>
      </c>
      <c r="J296" s="399">
        <v>595040117729.328</v>
      </c>
      <c r="L296" s="150"/>
      <c r="M296" s="149"/>
    </row>
    <row r="297" spans="1:13" s="137" customFormat="1">
      <c r="A297" s="622"/>
      <c r="B297" s="425" t="s">
        <v>1000</v>
      </c>
      <c r="C297" s="396" t="s">
        <v>95</v>
      </c>
      <c r="D297" s="365">
        <v>1</v>
      </c>
      <c r="E297" s="770">
        <v>0</v>
      </c>
      <c r="F297" s="768">
        <v>0</v>
      </c>
      <c r="G297" s="366">
        <v>218959.18080371892</v>
      </c>
      <c r="H297" s="398">
        <v>450707300000</v>
      </c>
      <c r="I297" s="148">
        <v>45806618404.328003</v>
      </c>
      <c r="J297" s="399">
        <v>595040117729.328</v>
      </c>
      <c r="L297" s="150"/>
      <c r="M297" s="149"/>
    </row>
    <row r="298" spans="1:13" s="137" customFormat="1">
      <c r="A298" s="622"/>
      <c r="B298" s="425" t="s">
        <v>1000</v>
      </c>
      <c r="C298" s="396" t="s">
        <v>95</v>
      </c>
      <c r="D298" s="365">
        <v>1</v>
      </c>
      <c r="E298" s="770">
        <v>0</v>
      </c>
      <c r="F298" s="768">
        <v>0</v>
      </c>
      <c r="G298" s="366">
        <v>218959.18080371892</v>
      </c>
      <c r="H298" s="398">
        <v>450707300000</v>
      </c>
      <c r="I298" s="148">
        <v>45806618404.328003</v>
      </c>
      <c r="J298" s="399">
        <v>595040117729.328</v>
      </c>
      <c r="L298" s="150"/>
      <c r="M298" s="149"/>
    </row>
    <row r="299" spans="1:13" s="137" customFormat="1">
      <c r="A299" s="622"/>
      <c r="B299" s="425" t="s">
        <v>1000</v>
      </c>
      <c r="C299" s="396" t="s">
        <v>95</v>
      </c>
      <c r="D299" s="365">
        <v>1</v>
      </c>
      <c r="E299" s="770">
        <v>0</v>
      </c>
      <c r="F299" s="768">
        <v>0</v>
      </c>
      <c r="G299" s="366">
        <v>218959.18080371892</v>
      </c>
      <c r="H299" s="398">
        <v>450707300000</v>
      </c>
      <c r="I299" s="148">
        <v>45806618404.328003</v>
      </c>
      <c r="J299" s="399">
        <v>595040117729.328</v>
      </c>
      <c r="L299" s="150"/>
      <c r="M299" s="149"/>
    </row>
    <row r="300" spans="1:13" s="137" customFormat="1">
      <c r="A300" s="622"/>
      <c r="B300" s="425" t="s">
        <v>523</v>
      </c>
      <c r="C300" s="396" t="s">
        <v>95</v>
      </c>
      <c r="D300" s="365">
        <v>1</v>
      </c>
      <c r="E300" s="770">
        <v>0</v>
      </c>
      <c r="F300" s="768">
        <v>0</v>
      </c>
      <c r="G300" s="366">
        <v>829465.20024479087</v>
      </c>
      <c r="H300" s="398">
        <v>285734950000</v>
      </c>
      <c r="I300" s="148">
        <v>25015609643</v>
      </c>
      <c r="J300" s="399">
        <v>349423075270</v>
      </c>
      <c r="L300" s="150"/>
      <c r="M300" s="149"/>
    </row>
    <row r="301" spans="1:13" s="137" customFormat="1">
      <c r="A301" s="622"/>
      <c r="B301" s="425" t="s">
        <v>523</v>
      </c>
      <c r="C301" s="396" t="s">
        <v>95</v>
      </c>
      <c r="D301" s="365">
        <v>1</v>
      </c>
      <c r="E301" s="770">
        <v>0</v>
      </c>
      <c r="F301" s="768">
        <v>0</v>
      </c>
      <c r="G301" s="366">
        <v>709454.29533350142</v>
      </c>
      <c r="H301" s="398">
        <v>285734950000</v>
      </c>
      <c r="I301" s="148">
        <v>25015609643</v>
      </c>
      <c r="J301" s="399">
        <v>349423075270</v>
      </c>
      <c r="K301" s="373"/>
      <c r="L301" s="150"/>
      <c r="M301" s="149"/>
    </row>
    <row r="302" spans="1:13" s="137" customFormat="1">
      <c r="A302" s="622"/>
      <c r="B302" s="425" t="s">
        <v>523</v>
      </c>
      <c r="C302" s="396" t="s">
        <v>95</v>
      </c>
      <c r="D302" s="365">
        <v>1</v>
      </c>
      <c r="E302" s="770">
        <v>0</v>
      </c>
      <c r="F302" s="768">
        <v>0</v>
      </c>
      <c r="G302" s="366">
        <v>709454.29533350142</v>
      </c>
      <c r="H302" s="398">
        <v>285734950000</v>
      </c>
      <c r="I302" s="148">
        <v>25015609643</v>
      </c>
      <c r="J302" s="399">
        <v>349423075270</v>
      </c>
      <c r="K302" s="373"/>
      <c r="L302" s="150"/>
      <c r="M302" s="149"/>
    </row>
    <row r="303" spans="1:13" s="137" customFormat="1">
      <c r="A303" s="622"/>
      <c r="B303" s="425" t="s">
        <v>998</v>
      </c>
      <c r="C303" s="396" t="s">
        <v>95</v>
      </c>
      <c r="D303" s="365">
        <v>1</v>
      </c>
      <c r="E303" s="770">
        <v>0</v>
      </c>
      <c r="F303" s="768">
        <v>0</v>
      </c>
      <c r="G303" s="366">
        <v>817929.83522695885</v>
      </c>
      <c r="H303" s="398">
        <v>112500000000</v>
      </c>
      <c r="I303" s="148">
        <v>10043666860</v>
      </c>
      <c r="J303" s="399">
        <v>157087214766</v>
      </c>
      <c r="K303" s="373"/>
      <c r="L303" s="150"/>
      <c r="M303" s="149"/>
    </row>
    <row r="304" spans="1:13" s="137" customFormat="1">
      <c r="A304" s="622"/>
      <c r="B304" s="425" t="s">
        <v>998</v>
      </c>
      <c r="C304" s="396" t="s">
        <v>95</v>
      </c>
      <c r="D304" s="365">
        <v>1</v>
      </c>
      <c r="E304" s="770">
        <v>0</v>
      </c>
      <c r="F304" s="768">
        <v>0</v>
      </c>
      <c r="G304" s="366">
        <v>673972.60273972619</v>
      </c>
      <c r="H304" s="398">
        <v>112500000000</v>
      </c>
      <c r="I304" s="148">
        <v>10043666860</v>
      </c>
      <c r="J304" s="399">
        <v>157087214766</v>
      </c>
      <c r="K304" s="373"/>
      <c r="L304" s="150"/>
      <c r="M304" s="149"/>
    </row>
    <row r="305" spans="1:13" s="137" customFormat="1">
      <c r="A305" s="622"/>
      <c r="B305" s="425" t="s">
        <v>998</v>
      </c>
      <c r="C305" s="396" t="s">
        <v>95</v>
      </c>
      <c r="D305" s="365">
        <v>1</v>
      </c>
      <c r="E305" s="770">
        <v>0</v>
      </c>
      <c r="F305" s="768">
        <v>0</v>
      </c>
      <c r="G305" s="366">
        <v>673972.60273972619</v>
      </c>
      <c r="H305" s="398">
        <v>112500000000</v>
      </c>
      <c r="I305" s="148">
        <v>10043666860</v>
      </c>
      <c r="J305" s="399">
        <v>157087214766</v>
      </c>
      <c r="K305" s="373"/>
      <c r="L305" s="150"/>
      <c r="M305" s="149"/>
    </row>
    <row r="306" spans="1:13" s="137" customFormat="1">
      <c r="A306" s="622"/>
      <c r="B306" s="425" t="s">
        <v>998</v>
      </c>
      <c r="C306" s="396" t="s">
        <v>95</v>
      </c>
      <c r="D306" s="365">
        <v>1</v>
      </c>
      <c r="E306" s="770">
        <v>0</v>
      </c>
      <c r="F306" s="768">
        <v>0</v>
      </c>
      <c r="G306" s="366">
        <v>673972.60273972619</v>
      </c>
      <c r="H306" s="398">
        <v>112500000000</v>
      </c>
      <c r="I306" s="148">
        <v>10043666860</v>
      </c>
      <c r="J306" s="399">
        <v>157087214766</v>
      </c>
      <c r="K306" s="373"/>
      <c r="L306" s="150"/>
      <c r="M306" s="149"/>
    </row>
    <row r="307" spans="1:13" s="137" customFormat="1">
      <c r="A307" s="622"/>
      <c r="B307" s="425" t="s">
        <v>998</v>
      </c>
      <c r="C307" s="396" t="s">
        <v>95</v>
      </c>
      <c r="D307" s="365">
        <v>1</v>
      </c>
      <c r="E307" s="770">
        <v>0</v>
      </c>
      <c r="F307" s="768">
        <v>0</v>
      </c>
      <c r="G307" s="366">
        <v>672571.83087993297</v>
      </c>
      <c r="H307" s="427">
        <v>112500000000</v>
      </c>
      <c r="I307" s="247">
        <v>10043666860</v>
      </c>
      <c r="J307" s="428">
        <v>157087214766</v>
      </c>
      <c r="K307" s="373"/>
      <c r="L307" s="150"/>
      <c r="M307" s="149"/>
    </row>
    <row r="308" spans="1:13" s="137" customFormat="1">
      <c r="A308" s="622"/>
      <c r="B308" s="425" t="s">
        <v>998</v>
      </c>
      <c r="C308" s="396" t="s">
        <v>95</v>
      </c>
      <c r="D308" s="365">
        <v>1</v>
      </c>
      <c r="E308" s="770">
        <v>0</v>
      </c>
      <c r="F308" s="768">
        <v>0</v>
      </c>
      <c r="G308" s="366">
        <v>672571.83087993297</v>
      </c>
      <c r="H308" s="398">
        <v>112500000000</v>
      </c>
      <c r="I308" s="148">
        <v>10043666860</v>
      </c>
      <c r="J308" s="399">
        <v>157087214766</v>
      </c>
      <c r="K308" s="373"/>
      <c r="L308" s="150"/>
      <c r="M308" s="149"/>
    </row>
    <row r="309" spans="1:13" s="137" customFormat="1">
      <c r="A309" s="622"/>
      <c r="B309" s="425" t="s">
        <v>998</v>
      </c>
      <c r="C309" s="396" t="s">
        <v>95</v>
      </c>
      <c r="D309" s="365">
        <v>1</v>
      </c>
      <c r="E309" s="770">
        <v>0</v>
      </c>
      <c r="F309" s="768">
        <v>0</v>
      </c>
      <c r="G309" s="366">
        <v>672571.83087993297</v>
      </c>
      <c r="H309" s="398">
        <v>112500000000</v>
      </c>
      <c r="I309" s="148">
        <v>10043666860</v>
      </c>
      <c r="J309" s="399">
        <v>157087214766</v>
      </c>
      <c r="K309" s="373"/>
      <c r="L309" s="150"/>
      <c r="M309" s="149"/>
    </row>
    <row r="310" spans="1:13" s="137" customFormat="1">
      <c r="A310" s="622"/>
      <c r="B310" s="425" t="s">
        <v>998</v>
      </c>
      <c r="C310" s="396" t="s">
        <v>95</v>
      </c>
      <c r="D310" s="365">
        <v>1</v>
      </c>
      <c r="E310" s="770">
        <v>0</v>
      </c>
      <c r="F310" s="768">
        <v>0</v>
      </c>
      <c r="G310" s="366">
        <v>672571.83087993297</v>
      </c>
      <c r="H310" s="398">
        <v>112500000000</v>
      </c>
      <c r="I310" s="148">
        <v>10043666860</v>
      </c>
      <c r="J310" s="399">
        <v>157087214766</v>
      </c>
      <c r="K310" s="373"/>
      <c r="L310" s="150"/>
      <c r="M310" s="149"/>
    </row>
    <row r="311" spans="1:13" s="137" customFormat="1">
      <c r="A311" s="622"/>
      <c r="B311" s="425" t="s">
        <v>998</v>
      </c>
      <c r="C311" s="396" t="s">
        <v>95</v>
      </c>
      <c r="D311" s="365">
        <v>1</v>
      </c>
      <c r="E311" s="770">
        <v>0</v>
      </c>
      <c r="F311" s="768">
        <v>0</v>
      </c>
      <c r="G311" s="366">
        <v>672571.83087993297</v>
      </c>
      <c r="H311" s="398">
        <v>112500000000</v>
      </c>
      <c r="I311" s="148">
        <v>10043666860</v>
      </c>
      <c r="J311" s="399">
        <v>157087214766</v>
      </c>
      <c r="K311" s="373"/>
      <c r="L311" s="150"/>
      <c r="M311" s="149"/>
    </row>
    <row r="312" spans="1:13" s="137" customFormat="1">
      <c r="A312" s="622"/>
      <c r="B312" s="425" t="s">
        <v>998</v>
      </c>
      <c r="C312" s="396" t="s">
        <v>95</v>
      </c>
      <c r="D312" s="365">
        <v>1</v>
      </c>
      <c r="E312" s="770">
        <v>0</v>
      </c>
      <c r="F312" s="768">
        <v>0</v>
      </c>
      <c r="G312" s="366">
        <v>672571.83087993297</v>
      </c>
      <c r="H312" s="398">
        <v>112500000000</v>
      </c>
      <c r="I312" s="148">
        <v>10043666860</v>
      </c>
      <c r="J312" s="399">
        <v>157087214766</v>
      </c>
      <c r="K312" s="373"/>
      <c r="L312" s="150"/>
      <c r="M312" s="149"/>
    </row>
    <row r="313" spans="1:13" s="137" customFormat="1">
      <c r="A313" s="622"/>
      <c r="B313" s="425" t="s">
        <v>998</v>
      </c>
      <c r="C313" s="396" t="s">
        <v>95</v>
      </c>
      <c r="D313" s="365">
        <v>1</v>
      </c>
      <c r="E313" s="770">
        <v>0</v>
      </c>
      <c r="F313" s="768">
        <v>0</v>
      </c>
      <c r="G313" s="366">
        <v>672571.83087993297</v>
      </c>
      <c r="H313" s="398">
        <v>112500000000</v>
      </c>
      <c r="I313" s="148">
        <v>10043666860</v>
      </c>
      <c r="J313" s="399">
        <v>157087214766</v>
      </c>
      <c r="K313" s="373"/>
      <c r="L313" s="150"/>
      <c r="M313" s="149"/>
    </row>
    <row r="314" spans="1:13" s="137" customFormat="1">
      <c r="A314" s="622"/>
      <c r="B314" s="425" t="s">
        <v>998</v>
      </c>
      <c r="C314" s="396" t="s">
        <v>95</v>
      </c>
      <c r="D314" s="365">
        <v>1</v>
      </c>
      <c r="E314" s="770">
        <v>0</v>
      </c>
      <c r="F314" s="768">
        <v>0</v>
      </c>
      <c r="G314" s="366">
        <v>672571.83087993297</v>
      </c>
      <c r="H314" s="398">
        <v>112500000000</v>
      </c>
      <c r="I314" s="148">
        <v>10043666860</v>
      </c>
      <c r="J314" s="399">
        <v>157087214766</v>
      </c>
      <c r="K314" s="373"/>
      <c r="L314" s="150"/>
      <c r="M314" s="149"/>
    </row>
    <row r="315" spans="1:13" s="137" customFormat="1">
      <c r="A315" s="622"/>
      <c r="B315" s="425" t="s">
        <v>998</v>
      </c>
      <c r="C315" s="396" t="s">
        <v>95</v>
      </c>
      <c r="D315" s="365">
        <v>1</v>
      </c>
      <c r="E315" s="770">
        <v>0</v>
      </c>
      <c r="F315" s="768">
        <v>0</v>
      </c>
      <c r="G315" s="366">
        <v>672571.83087993297</v>
      </c>
      <c r="H315" s="398">
        <v>112500000000</v>
      </c>
      <c r="I315" s="148">
        <v>10043666860</v>
      </c>
      <c r="J315" s="399">
        <v>157087214766</v>
      </c>
      <c r="K315" s="373"/>
      <c r="L315" s="150"/>
      <c r="M315" s="149"/>
    </row>
    <row r="316" spans="1:13" s="137" customFormat="1">
      <c r="A316" s="622"/>
      <c r="B316" s="425" t="s">
        <v>998</v>
      </c>
      <c r="C316" s="396" t="s">
        <v>95</v>
      </c>
      <c r="D316" s="365">
        <v>1</v>
      </c>
      <c r="E316" s="770">
        <v>0</v>
      </c>
      <c r="F316" s="768">
        <v>0</v>
      </c>
      <c r="G316" s="366">
        <v>672571.83087993297</v>
      </c>
      <c r="H316" s="427">
        <v>112500000000</v>
      </c>
      <c r="I316" s="247">
        <v>10043666860</v>
      </c>
      <c r="J316" s="428">
        <v>157087214766</v>
      </c>
      <c r="K316" s="373"/>
      <c r="L316" s="150"/>
      <c r="M316" s="149"/>
    </row>
    <row r="317" spans="1:13" s="137" customFormat="1">
      <c r="A317" s="622"/>
      <c r="B317" s="425" t="s">
        <v>998</v>
      </c>
      <c r="C317" s="396" t="s">
        <v>95</v>
      </c>
      <c r="D317" s="365">
        <v>1</v>
      </c>
      <c r="E317" s="770">
        <v>0</v>
      </c>
      <c r="F317" s="768">
        <v>0</v>
      </c>
      <c r="G317" s="366">
        <v>453771.51864142611</v>
      </c>
      <c r="H317" s="398">
        <v>112500000000</v>
      </c>
      <c r="I317" s="148">
        <v>10043666860</v>
      </c>
      <c r="J317" s="399">
        <v>157087214766</v>
      </c>
      <c r="K317" s="373"/>
      <c r="L317" s="150"/>
      <c r="M317" s="149"/>
    </row>
    <row r="318" spans="1:13" s="137" customFormat="1">
      <c r="A318" s="622"/>
      <c r="B318" s="425" t="s">
        <v>998</v>
      </c>
      <c r="C318" s="396" t="s">
        <v>95</v>
      </c>
      <c r="D318" s="365">
        <v>1</v>
      </c>
      <c r="E318" s="770">
        <v>0</v>
      </c>
      <c r="F318" s="768">
        <v>0</v>
      </c>
      <c r="G318" s="366">
        <v>453771.51864142611</v>
      </c>
      <c r="H318" s="398">
        <v>112500000000</v>
      </c>
      <c r="I318" s="148">
        <v>10043666860</v>
      </c>
      <c r="J318" s="399">
        <v>157087214766</v>
      </c>
      <c r="K318" s="373"/>
      <c r="L318" s="150"/>
      <c r="M318" s="149"/>
    </row>
    <row r="319" spans="1:13" s="137" customFormat="1">
      <c r="A319" s="622"/>
      <c r="B319" s="425" t="s">
        <v>998</v>
      </c>
      <c r="C319" s="396" t="s">
        <v>95</v>
      </c>
      <c r="D319" s="365">
        <v>1</v>
      </c>
      <c r="E319" s="770">
        <v>0</v>
      </c>
      <c r="F319" s="768">
        <v>0</v>
      </c>
      <c r="G319" s="366">
        <v>453771.51864142611</v>
      </c>
      <c r="H319" s="398">
        <v>112500000000</v>
      </c>
      <c r="I319" s="148">
        <v>10043666860</v>
      </c>
      <c r="J319" s="399">
        <v>157087214766</v>
      </c>
      <c r="K319" s="373"/>
      <c r="L319" s="150"/>
      <c r="M319" s="149"/>
    </row>
    <row r="320" spans="1:13" s="137" customFormat="1">
      <c r="A320" s="622"/>
      <c r="B320" s="425" t="s">
        <v>998</v>
      </c>
      <c r="C320" s="396" t="s">
        <v>95</v>
      </c>
      <c r="D320" s="365">
        <v>1</v>
      </c>
      <c r="E320" s="770">
        <v>0</v>
      </c>
      <c r="F320" s="768">
        <v>0</v>
      </c>
      <c r="G320" s="366">
        <v>453771.51864142611</v>
      </c>
      <c r="H320" s="398">
        <v>112500000000</v>
      </c>
      <c r="I320" s="148">
        <v>10043666860</v>
      </c>
      <c r="J320" s="399">
        <v>157087214766</v>
      </c>
      <c r="K320" s="373"/>
      <c r="L320" s="150"/>
      <c r="M320" s="149"/>
    </row>
    <row r="321" spans="1:13" s="137" customFormat="1">
      <c r="A321" s="622"/>
      <c r="B321" s="425" t="s">
        <v>998</v>
      </c>
      <c r="C321" s="396" t="s">
        <v>95</v>
      </c>
      <c r="D321" s="365">
        <v>1</v>
      </c>
      <c r="E321" s="770">
        <v>0</v>
      </c>
      <c r="F321" s="768">
        <v>0</v>
      </c>
      <c r="G321" s="366">
        <v>453771.51864142611</v>
      </c>
      <c r="H321" s="398">
        <v>112500000000</v>
      </c>
      <c r="I321" s="148">
        <v>10043666860</v>
      </c>
      <c r="J321" s="399">
        <v>157087214766</v>
      </c>
      <c r="K321" s="373"/>
      <c r="L321" s="150"/>
      <c r="M321" s="149"/>
    </row>
    <row r="322" spans="1:13" s="137" customFormat="1">
      <c r="A322" s="622"/>
      <c r="B322" s="425" t="s">
        <v>998</v>
      </c>
      <c r="C322" s="396" t="s">
        <v>95</v>
      </c>
      <c r="D322" s="365">
        <v>1</v>
      </c>
      <c r="E322" s="770">
        <v>0</v>
      </c>
      <c r="F322" s="768">
        <v>0</v>
      </c>
      <c r="G322" s="366">
        <v>342386.04312739731</v>
      </c>
      <c r="H322" s="398">
        <v>112500000000</v>
      </c>
      <c r="I322" s="148">
        <v>10043666860</v>
      </c>
      <c r="J322" s="399">
        <v>157087214766</v>
      </c>
      <c r="K322" s="373"/>
      <c r="L322" s="150"/>
      <c r="M322" s="149"/>
    </row>
    <row r="323" spans="1:13" s="137" customFormat="1">
      <c r="A323" s="622"/>
      <c r="B323" s="425" t="s">
        <v>998</v>
      </c>
      <c r="C323" s="396" t="s">
        <v>95</v>
      </c>
      <c r="D323" s="365">
        <v>1</v>
      </c>
      <c r="E323" s="770">
        <v>0</v>
      </c>
      <c r="F323" s="768">
        <v>0</v>
      </c>
      <c r="G323" s="366">
        <v>342386.04312739731</v>
      </c>
      <c r="H323" s="398">
        <v>112500000000</v>
      </c>
      <c r="I323" s="148">
        <v>10043666860</v>
      </c>
      <c r="J323" s="399">
        <v>157087214766</v>
      </c>
      <c r="K323" s="373"/>
      <c r="L323" s="150"/>
      <c r="M323" s="149"/>
    </row>
    <row r="324" spans="1:13" s="137" customFormat="1">
      <c r="A324" s="622"/>
      <c r="B324" s="425" t="s">
        <v>998</v>
      </c>
      <c r="C324" s="396" t="s">
        <v>95</v>
      </c>
      <c r="D324" s="365">
        <v>1</v>
      </c>
      <c r="E324" s="770">
        <v>0</v>
      </c>
      <c r="F324" s="768">
        <v>0</v>
      </c>
      <c r="G324" s="366">
        <v>342386.04312739731</v>
      </c>
      <c r="H324" s="398">
        <v>112500000000</v>
      </c>
      <c r="I324" s="148">
        <v>10043666860</v>
      </c>
      <c r="J324" s="399">
        <v>157087214766</v>
      </c>
      <c r="K324" s="373"/>
      <c r="L324" s="150"/>
      <c r="M324" s="149"/>
    </row>
    <row r="325" spans="1:13" s="137" customFormat="1">
      <c r="A325" s="622"/>
      <c r="B325" s="425" t="s">
        <v>998</v>
      </c>
      <c r="C325" s="396" t="s">
        <v>95</v>
      </c>
      <c r="D325" s="365">
        <v>1</v>
      </c>
      <c r="E325" s="770">
        <v>0</v>
      </c>
      <c r="F325" s="768">
        <v>0</v>
      </c>
      <c r="G325" s="366">
        <v>342386.04312739731</v>
      </c>
      <c r="H325" s="398">
        <v>112500000000</v>
      </c>
      <c r="I325" s="148">
        <v>10043666860</v>
      </c>
      <c r="J325" s="399">
        <v>157087214766</v>
      </c>
      <c r="K325" s="373"/>
      <c r="L325" s="150"/>
      <c r="M325" s="149"/>
    </row>
    <row r="326" spans="1:13" s="137" customFormat="1">
      <c r="A326" s="622"/>
      <c r="B326" s="425" t="s">
        <v>1001</v>
      </c>
      <c r="C326" s="396" t="s">
        <v>95</v>
      </c>
      <c r="D326" s="365">
        <v>1</v>
      </c>
      <c r="E326" s="770">
        <v>0</v>
      </c>
      <c r="F326" s="768">
        <v>0</v>
      </c>
      <c r="G326" s="366">
        <v>246766.20945534244</v>
      </c>
      <c r="H326" s="427">
        <v>137962400000</v>
      </c>
      <c r="I326" s="247">
        <v>14231213358</v>
      </c>
      <c r="J326" s="428">
        <v>233092323143</v>
      </c>
      <c r="K326" s="373"/>
      <c r="L326" s="150"/>
      <c r="M326" s="149"/>
    </row>
    <row r="327" spans="1:13" s="137" customFormat="1">
      <c r="A327" s="622"/>
      <c r="B327" s="425" t="s">
        <v>1001</v>
      </c>
      <c r="C327" s="396" t="s">
        <v>95</v>
      </c>
      <c r="D327" s="365">
        <v>1</v>
      </c>
      <c r="E327" s="770">
        <v>0</v>
      </c>
      <c r="F327" s="768">
        <v>0</v>
      </c>
      <c r="G327" s="366">
        <v>201981.56500171233</v>
      </c>
      <c r="H327" s="398">
        <v>137962400000</v>
      </c>
      <c r="I327" s="148">
        <v>14231213358</v>
      </c>
      <c r="J327" s="399">
        <v>233092323143</v>
      </c>
      <c r="K327" s="373"/>
      <c r="L327" s="150"/>
      <c r="M327" s="149"/>
    </row>
    <row r="328" spans="1:13" s="137" customFormat="1">
      <c r="A328" s="622"/>
      <c r="B328" s="425" t="s">
        <v>1001</v>
      </c>
      <c r="C328" s="396" t="s">
        <v>95</v>
      </c>
      <c r="D328" s="365">
        <v>1</v>
      </c>
      <c r="E328" s="770">
        <v>0</v>
      </c>
      <c r="F328" s="768">
        <v>0</v>
      </c>
      <c r="G328" s="366">
        <v>201981.56500171233</v>
      </c>
      <c r="H328" s="398">
        <v>137962400000</v>
      </c>
      <c r="I328" s="148">
        <v>14231213358</v>
      </c>
      <c r="J328" s="399">
        <v>233092323143</v>
      </c>
      <c r="K328" s="373"/>
      <c r="L328" s="150"/>
      <c r="M328" s="149"/>
    </row>
    <row r="329" spans="1:13" s="137" customFormat="1">
      <c r="A329" s="622"/>
      <c r="B329" s="425" t="s">
        <v>1001</v>
      </c>
      <c r="C329" s="396" t="s">
        <v>95</v>
      </c>
      <c r="D329" s="365">
        <v>1</v>
      </c>
      <c r="E329" s="770">
        <v>0</v>
      </c>
      <c r="F329" s="768">
        <v>0</v>
      </c>
      <c r="G329" s="366">
        <v>201981.56500171233</v>
      </c>
      <c r="H329" s="398">
        <v>137962400000</v>
      </c>
      <c r="I329" s="148">
        <v>14231213358</v>
      </c>
      <c r="J329" s="399">
        <v>233092323143</v>
      </c>
      <c r="K329" s="373"/>
      <c r="L329" s="150"/>
      <c r="M329" s="149"/>
    </row>
    <row r="330" spans="1:13" s="137" customFormat="1">
      <c r="A330" s="622"/>
      <c r="B330" s="425" t="s">
        <v>1001</v>
      </c>
      <c r="C330" s="396" t="s">
        <v>95</v>
      </c>
      <c r="D330" s="365">
        <v>1</v>
      </c>
      <c r="E330" s="770">
        <v>0</v>
      </c>
      <c r="F330" s="768">
        <v>0</v>
      </c>
      <c r="G330" s="366">
        <v>201981.56500171233</v>
      </c>
      <c r="H330" s="398">
        <v>137962400000</v>
      </c>
      <c r="I330" s="148">
        <v>14231213358</v>
      </c>
      <c r="J330" s="399">
        <v>233092323143</v>
      </c>
      <c r="K330" s="373"/>
      <c r="L330" s="150"/>
      <c r="M330" s="149"/>
    </row>
    <row r="331" spans="1:13" s="137" customFormat="1">
      <c r="A331" s="622"/>
      <c r="B331" s="425" t="s">
        <v>1001</v>
      </c>
      <c r="C331" s="396" t="s">
        <v>95</v>
      </c>
      <c r="D331" s="365">
        <v>1</v>
      </c>
      <c r="E331" s="770">
        <v>0</v>
      </c>
      <c r="F331" s="768">
        <v>0</v>
      </c>
      <c r="G331" s="366">
        <v>201981.56500171233</v>
      </c>
      <c r="H331" s="398">
        <v>137962400000</v>
      </c>
      <c r="I331" s="148">
        <v>14231213358</v>
      </c>
      <c r="J331" s="399">
        <v>233092323143</v>
      </c>
      <c r="K331" s="373"/>
      <c r="L331" s="150"/>
      <c r="M331" s="149"/>
    </row>
    <row r="332" spans="1:13" s="137" customFormat="1">
      <c r="A332" s="622"/>
      <c r="B332" s="425" t="s">
        <v>1001</v>
      </c>
      <c r="C332" s="396" t="s">
        <v>95</v>
      </c>
      <c r="D332" s="365">
        <v>1</v>
      </c>
      <c r="E332" s="770">
        <v>0</v>
      </c>
      <c r="F332" s="768">
        <v>0</v>
      </c>
      <c r="G332" s="366">
        <v>201802.37043835619</v>
      </c>
      <c r="H332" s="427">
        <v>137962400000</v>
      </c>
      <c r="I332" s="247">
        <v>14231213358</v>
      </c>
      <c r="J332" s="428">
        <v>233092323143</v>
      </c>
      <c r="K332" s="373"/>
      <c r="L332" s="150"/>
      <c r="M332" s="149"/>
    </row>
    <row r="333" spans="1:13" s="137" customFormat="1">
      <c r="A333" s="622"/>
      <c r="B333" s="425" t="s">
        <v>1001</v>
      </c>
      <c r="C333" s="396" t="s">
        <v>95</v>
      </c>
      <c r="D333" s="365">
        <v>1</v>
      </c>
      <c r="E333" s="770">
        <v>0</v>
      </c>
      <c r="F333" s="768">
        <v>0</v>
      </c>
      <c r="G333" s="366">
        <v>201802.37043835619</v>
      </c>
      <c r="H333" s="398">
        <v>137962400000</v>
      </c>
      <c r="I333" s="148">
        <v>14231213358</v>
      </c>
      <c r="J333" s="399">
        <v>233092323143</v>
      </c>
      <c r="K333" s="373"/>
      <c r="L333" s="150"/>
      <c r="M333" s="149"/>
    </row>
    <row r="334" spans="1:13" s="137" customFormat="1">
      <c r="A334" s="622"/>
      <c r="B334" s="425" t="s">
        <v>1001</v>
      </c>
      <c r="C334" s="396" t="s">
        <v>95</v>
      </c>
      <c r="D334" s="365">
        <v>1</v>
      </c>
      <c r="E334" s="770">
        <v>0</v>
      </c>
      <c r="F334" s="768">
        <v>0</v>
      </c>
      <c r="G334" s="366">
        <v>201818.28416164385</v>
      </c>
      <c r="H334" s="398">
        <v>137962400000</v>
      </c>
      <c r="I334" s="148">
        <v>14231213358</v>
      </c>
      <c r="J334" s="399">
        <v>233092323143</v>
      </c>
      <c r="K334" s="373"/>
      <c r="M334" s="149"/>
    </row>
    <row r="335" spans="1:13" s="137" customFormat="1">
      <c r="A335" s="622"/>
      <c r="B335" s="425" t="s">
        <v>1001</v>
      </c>
      <c r="C335" s="396" t="s">
        <v>95</v>
      </c>
      <c r="D335" s="365">
        <v>1</v>
      </c>
      <c r="E335" s="770">
        <v>0</v>
      </c>
      <c r="F335" s="768">
        <v>0</v>
      </c>
      <c r="G335" s="366">
        <v>201818.28416164385</v>
      </c>
      <c r="H335" s="427">
        <v>137962400000</v>
      </c>
      <c r="I335" s="247">
        <v>14231213358</v>
      </c>
      <c r="J335" s="428">
        <v>233092323143</v>
      </c>
      <c r="K335" s="373"/>
      <c r="M335" s="149"/>
    </row>
    <row r="336" spans="1:13" s="137" customFormat="1">
      <c r="A336" s="622"/>
      <c r="B336" s="425" t="s">
        <v>1001</v>
      </c>
      <c r="C336" s="396" t="s">
        <v>95</v>
      </c>
      <c r="D336" s="365">
        <v>1</v>
      </c>
      <c r="E336" s="770">
        <v>0</v>
      </c>
      <c r="F336" s="768">
        <v>0</v>
      </c>
      <c r="G336" s="366">
        <v>201818.28416164385</v>
      </c>
      <c r="H336" s="427">
        <v>137962400000</v>
      </c>
      <c r="I336" s="247">
        <v>14231213358</v>
      </c>
      <c r="J336" s="428">
        <v>233092323143</v>
      </c>
      <c r="L336" s="150"/>
      <c r="M336" s="149"/>
    </row>
    <row r="337" spans="1:13" s="137" customFormat="1">
      <c r="A337" s="622"/>
      <c r="B337" s="425" t="s">
        <v>1001</v>
      </c>
      <c r="C337" s="396" t="s">
        <v>95</v>
      </c>
      <c r="D337" s="365">
        <v>1</v>
      </c>
      <c r="E337" s="770">
        <v>0</v>
      </c>
      <c r="F337" s="768">
        <v>0</v>
      </c>
      <c r="G337" s="366">
        <v>201881.87269315071</v>
      </c>
      <c r="H337" s="427">
        <v>137962400000</v>
      </c>
      <c r="I337" s="247">
        <v>14231213358</v>
      </c>
      <c r="J337" s="428">
        <v>233092323143</v>
      </c>
      <c r="L337" s="150"/>
      <c r="M337" s="149"/>
    </row>
    <row r="338" spans="1:13" s="137" customFormat="1">
      <c r="A338" s="622"/>
      <c r="B338" s="425" t="s">
        <v>1001</v>
      </c>
      <c r="C338" s="396" t="s">
        <v>95</v>
      </c>
      <c r="D338" s="365">
        <v>1</v>
      </c>
      <c r="E338" s="770">
        <v>0</v>
      </c>
      <c r="F338" s="768">
        <v>0</v>
      </c>
      <c r="G338" s="366">
        <v>201881.87269315071</v>
      </c>
      <c r="H338" s="398">
        <v>137962400000</v>
      </c>
      <c r="I338" s="148">
        <v>14231213358</v>
      </c>
      <c r="J338" s="399">
        <v>233092323143</v>
      </c>
      <c r="L338" s="150"/>
      <c r="M338" s="149"/>
    </row>
    <row r="339" spans="1:13" s="137" customFormat="1">
      <c r="A339" s="622"/>
      <c r="B339" s="425" t="s">
        <v>1001</v>
      </c>
      <c r="C339" s="396" t="s">
        <v>95</v>
      </c>
      <c r="D339" s="365">
        <v>1</v>
      </c>
      <c r="E339" s="770">
        <v>0</v>
      </c>
      <c r="F339" s="768">
        <v>0</v>
      </c>
      <c r="G339" s="366">
        <v>201881.87269315071</v>
      </c>
      <c r="H339" s="398">
        <v>137962400000</v>
      </c>
      <c r="I339" s="148">
        <v>14231213358</v>
      </c>
      <c r="J339" s="399">
        <v>233092323143</v>
      </c>
      <c r="L339" s="150"/>
      <c r="M339" s="149"/>
    </row>
    <row r="340" spans="1:13" s="137" customFormat="1">
      <c r="A340" s="622"/>
      <c r="B340" s="425" t="s">
        <v>1001</v>
      </c>
      <c r="C340" s="396" t="s">
        <v>95</v>
      </c>
      <c r="D340" s="365">
        <v>1</v>
      </c>
      <c r="E340" s="770">
        <v>0</v>
      </c>
      <c r="F340" s="768">
        <v>0</v>
      </c>
      <c r="G340" s="366">
        <v>201881.87269315071</v>
      </c>
      <c r="H340" s="398">
        <v>137962400000</v>
      </c>
      <c r="I340" s="148">
        <v>14231213358</v>
      </c>
      <c r="J340" s="399">
        <v>233092323143</v>
      </c>
      <c r="K340" s="373"/>
      <c r="L340" s="150"/>
      <c r="M340" s="149"/>
    </row>
    <row r="341" spans="1:13" s="137" customFormat="1">
      <c r="A341" s="622"/>
      <c r="B341" s="425" t="s">
        <v>1001</v>
      </c>
      <c r="C341" s="396" t="s">
        <v>95</v>
      </c>
      <c r="D341" s="365">
        <v>1</v>
      </c>
      <c r="E341" s="770">
        <v>0</v>
      </c>
      <c r="F341" s="768">
        <v>0</v>
      </c>
      <c r="G341" s="366">
        <v>430866.99087726028</v>
      </c>
      <c r="H341" s="398">
        <v>137962400000</v>
      </c>
      <c r="I341" s="148">
        <v>14231213358</v>
      </c>
      <c r="J341" s="399">
        <v>233092323143</v>
      </c>
      <c r="K341" s="373"/>
      <c r="L341" s="150"/>
      <c r="M341" s="149"/>
    </row>
    <row r="342" spans="1:13" s="137" customFormat="1">
      <c r="A342" s="622"/>
      <c r="B342" s="425" t="s">
        <v>1001</v>
      </c>
      <c r="C342" s="396" t="s">
        <v>95</v>
      </c>
      <c r="D342" s="365">
        <v>1</v>
      </c>
      <c r="E342" s="770">
        <v>0</v>
      </c>
      <c r="F342" s="768">
        <v>0</v>
      </c>
      <c r="G342" s="366">
        <v>430866.99087726028</v>
      </c>
      <c r="H342" s="398">
        <v>137962400000</v>
      </c>
      <c r="I342" s="148">
        <v>14231213358</v>
      </c>
      <c r="J342" s="399">
        <v>233092323143</v>
      </c>
      <c r="K342" s="373"/>
      <c r="L342" s="150"/>
      <c r="M342" s="149"/>
    </row>
    <row r="343" spans="1:13" s="137" customFormat="1">
      <c r="A343" s="622"/>
      <c r="B343" s="425" t="s">
        <v>1001</v>
      </c>
      <c r="C343" s="396" t="s">
        <v>95</v>
      </c>
      <c r="D343" s="365">
        <v>1</v>
      </c>
      <c r="E343" s="770">
        <v>0</v>
      </c>
      <c r="F343" s="768">
        <v>0</v>
      </c>
      <c r="G343" s="366">
        <v>430866.99087726028</v>
      </c>
      <c r="H343" s="398">
        <v>137962400000</v>
      </c>
      <c r="I343" s="148">
        <v>14231213358</v>
      </c>
      <c r="J343" s="399">
        <v>233092323143</v>
      </c>
      <c r="K343" s="373"/>
      <c r="L343" s="150"/>
      <c r="M343" s="149"/>
    </row>
    <row r="344" spans="1:13" s="137" customFormat="1">
      <c r="A344" s="622"/>
      <c r="B344" s="425" t="s">
        <v>1001</v>
      </c>
      <c r="C344" s="396" t="s">
        <v>95</v>
      </c>
      <c r="D344" s="365">
        <v>1</v>
      </c>
      <c r="E344" s="770">
        <v>0</v>
      </c>
      <c r="F344" s="768">
        <v>0</v>
      </c>
      <c r="G344" s="366">
        <v>430866.99087726028</v>
      </c>
      <c r="H344" s="398">
        <v>137962400000</v>
      </c>
      <c r="I344" s="148">
        <v>14231213358</v>
      </c>
      <c r="J344" s="399">
        <v>233092323143</v>
      </c>
      <c r="K344" s="373"/>
      <c r="L344" s="150"/>
      <c r="M344" s="149"/>
    </row>
    <row r="345" spans="1:13" s="137" customFormat="1">
      <c r="A345" s="622"/>
      <c r="B345" s="425" t="s">
        <v>1001</v>
      </c>
      <c r="C345" s="396" t="s">
        <v>95</v>
      </c>
      <c r="D345" s="365">
        <v>1</v>
      </c>
      <c r="E345" s="770">
        <v>0</v>
      </c>
      <c r="F345" s="768">
        <v>0</v>
      </c>
      <c r="G345" s="366">
        <v>430860.98549691</v>
      </c>
      <c r="H345" s="398">
        <v>137962400000</v>
      </c>
      <c r="I345" s="148">
        <v>14231213358</v>
      </c>
      <c r="J345" s="399">
        <v>233092323143</v>
      </c>
      <c r="K345" s="373"/>
      <c r="L345" s="150"/>
      <c r="M345" s="149"/>
    </row>
    <row r="346" spans="1:13" s="137" customFormat="1">
      <c r="A346" s="622"/>
      <c r="B346" s="425" t="s">
        <v>1001</v>
      </c>
      <c r="C346" s="396" t="s">
        <v>95</v>
      </c>
      <c r="D346" s="365">
        <v>1</v>
      </c>
      <c r="E346" s="770">
        <v>0</v>
      </c>
      <c r="F346" s="768">
        <v>0</v>
      </c>
      <c r="G346" s="366">
        <v>430860.98549691</v>
      </c>
      <c r="H346" s="398">
        <v>137962400000</v>
      </c>
      <c r="I346" s="148">
        <v>14231213358</v>
      </c>
      <c r="J346" s="399">
        <v>233092323143</v>
      </c>
      <c r="K346" s="373"/>
      <c r="L346" s="150"/>
      <c r="M346" s="149"/>
    </row>
    <row r="347" spans="1:13" s="137" customFormat="1">
      <c r="A347" s="622"/>
      <c r="B347" s="425" t="s">
        <v>1001</v>
      </c>
      <c r="C347" s="396" t="s">
        <v>95</v>
      </c>
      <c r="D347" s="365">
        <v>1</v>
      </c>
      <c r="E347" s="770">
        <v>0</v>
      </c>
      <c r="F347" s="768">
        <v>0</v>
      </c>
      <c r="G347" s="365">
        <v>430860.98549691</v>
      </c>
      <c r="H347" s="398">
        <v>137962400000</v>
      </c>
      <c r="I347" s="148">
        <v>14231213358</v>
      </c>
      <c r="J347" s="399">
        <v>233092323143</v>
      </c>
      <c r="M347" s="149"/>
    </row>
    <row r="348" spans="1:13" s="137" customFormat="1">
      <c r="A348" s="622"/>
      <c r="B348" s="425" t="s">
        <v>1001</v>
      </c>
      <c r="C348" s="396" t="s">
        <v>95</v>
      </c>
      <c r="D348" s="365">
        <v>1</v>
      </c>
      <c r="E348" s="770">
        <v>0</v>
      </c>
      <c r="F348" s="768">
        <v>0</v>
      </c>
      <c r="G348" s="365">
        <v>430860.98549691</v>
      </c>
      <c r="H348" s="398">
        <v>137962400000</v>
      </c>
      <c r="I348" s="148">
        <v>14231213358</v>
      </c>
      <c r="J348" s="399">
        <v>233092323143</v>
      </c>
      <c r="M348" s="149"/>
    </row>
    <row r="349" spans="1:13" s="137" customFormat="1">
      <c r="A349" s="622"/>
      <c r="B349" s="425" t="s">
        <v>562</v>
      </c>
      <c r="C349" s="396" t="s">
        <v>95</v>
      </c>
      <c r="D349" s="365">
        <v>1</v>
      </c>
      <c r="E349" s="770">
        <v>0</v>
      </c>
      <c r="F349" s="768">
        <v>0</v>
      </c>
      <c r="G349" s="365">
        <v>835571.05355634261</v>
      </c>
      <c r="H349" s="398">
        <v>86196000000</v>
      </c>
      <c r="I349" s="148">
        <v>42575222174.940002</v>
      </c>
      <c r="J349" s="399">
        <v>193523339060.94</v>
      </c>
      <c r="M349" s="149"/>
    </row>
    <row r="350" spans="1:13" s="137" customFormat="1">
      <c r="A350" s="622"/>
      <c r="B350" s="425" t="s">
        <v>562</v>
      </c>
      <c r="C350" s="396" t="s">
        <v>95</v>
      </c>
      <c r="D350" s="365">
        <v>1</v>
      </c>
      <c r="E350" s="770">
        <v>0</v>
      </c>
      <c r="F350" s="768">
        <v>0</v>
      </c>
      <c r="G350" s="365">
        <v>690018.33863959811</v>
      </c>
      <c r="H350" s="398">
        <v>86196000000</v>
      </c>
      <c r="I350" s="148">
        <v>42575222174.940002</v>
      </c>
      <c r="J350" s="399">
        <v>193523339060.94</v>
      </c>
      <c r="M350" s="149"/>
    </row>
    <row r="351" spans="1:13" s="137" customFormat="1">
      <c r="A351" s="622"/>
      <c r="B351" s="425" t="s">
        <v>562</v>
      </c>
      <c r="C351" s="396" t="s">
        <v>95</v>
      </c>
      <c r="D351" s="365">
        <v>1</v>
      </c>
      <c r="E351" s="770">
        <v>0</v>
      </c>
      <c r="F351" s="768">
        <v>0</v>
      </c>
      <c r="G351" s="365">
        <v>690018.33863959811</v>
      </c>
      <c r="H351" s="398">
        <v>86196000000</v>
      </c>
      <c r="I351" s="148">
        <v>42575222174.940002</v>
      </c>
      <c r="J351" s="399">
        <v>193523339060.94</v>
      </c>
      <c r="M351" s="149"/>
    </row>
    <row r="352" spans="1:13" s="137" customFormat="1">
      <c r="A352" s="622"/>
      <c r="B352" s="425" t="s">
        <v>562</v>
      </c>
      <c r="C352" s="396" t="s">
        <v>95</v>
      </c>
      <c r="D352" s="365">
        <v>1</v>
      </c>
      <c r="E352" s="770">
        <v>0</v>
      </c>
      <c r="F352" s="768">
        <v>0</v>
      </c>
      <c r="G352" s="365">
        <v>690018.33863959811</v>
      </c>
      <c r="H352" s="398">
        <v>86196000000</v>
      </c>
      <c r="I352" s="148">
        <v>42575222174.940002</v>
      </c>
      <c r="J352" s="399">
        <v>193523339060.94</v>
      </c>
      <c r="M352" s="149"/>
    </row>
    <row r="353" spans="1:13" s="137" customFormat="1">
      <c r="A353" s="622"/>
      <c r="B353" s="425" t="s">
        <v>562</v>
      </c>
      <c r="C353" s="396" t="s">
        <v>95</v>
      </c>
      <c r="D353" s="365">
        <v>1</v>
      </c>
      <c r="E353" s="770">
        <v>0</v>
      </c>
      <c r="F353" s="768">
        <v>0</v>
      </c>
      <c r="G353" s="366">
        <v>690018.33863959811</v>
      </c>
      <c r="H353" s="398">
        <v>86196000000</v>
      </c>
      <c r="I353" s="148">
        <v>42575222174.940002</v>
      </c>
      <c r="J353" s="399">
        <v>193523339060.94</v>
      </c>
      <c r="M353" s="149"/>
    </row>
    <row r="354" spans="1:13" s="137" customFormat="1">
      <c r="A354" s="622"/>
      <c r="B354" s="425" t="s">
        <v>562</v>
      </c>
      <c r="C354" s="396" t="s">
        <v>95</v>
      </c>
      <c r="D354" s="365">
        <v>1</v>
      </c>
      <c r="E354" s="770">
        <v>0</v>
      </c>
      <c r="F354" s="768">
        <v>0</v>
      </c>
      <c r="G354" s="366">
        <v>153424.65753424657</v>
      </c>
      <c r="H354" s="398">
        <v>86196000000</v>
      </c>
      <c r="I354" s="148">
        <v>42575222174.940002</v>
      </c>
      <c r="J354" s="399">
        <v>193523339060.94</v>
      </c>
      <c r="M354" s="149"/>
    </row>
    <row r="355" spans="1:13" s="137" customFormat="1">
      <c r="A355" s="622"/>
      <c r="B355" s="425" t="s">
        <v>562</v>
      </c>
      <c r="C355" s="396" t="s">
        <v>95</v>
      </c>
      <c r="D355" s="365">
        <v>1</v>
      </c>
      <c r="E355" s="770">
        <v>0</v>
      </c>
      <c r="F355" s="768">
        <v>0</v>
      </c>
      <c r="G355" s="366">
        <v>459950.35553424654</v>
      </c>
      <c r="H355" s="398">
        <v>86196000000</v>
      </c>
      <c r="I355" s="148">
        <v>42575222174.940002</v>
      </c>
      <c r="J355" s="399">
        <v>193523339060.94</v>
      </c>
      <c r="M355" s="149"/>
    </row>
    <row r="356" spans="1:13" s="137" customFormat="1">
      <c r="A356" s="622"/>
      <c r="B356" s="425" t="s">
        <v>562</v>
      </c>
      <c r="C356" s="396" t="s">
        <v>95</v>
      </c>
      <c r="D356" s="365">
        <v>1</v>
      </c>
      <c r="E356" s="770">
        <v>0</v>
      </c>
      <c r="F356" s="768">
        <v>0</v>
      </c>
      <c r="G356" s="366">
        <v>459950.35553424654</v>
      </c>
      <c r="H356" s="398">
        <v>86196000000</v>
      </c>
      <c r="I356" s="148">
        <v>42575222174.940002</v>
      </c>
      <c r="J356" s="399">
        <v>193523339060.94</v>
      </c>
      <c r="M356" s="149"/>
    </row>
    <row r="357" spans="1:13" s="137" customFormat="1">
      <c r="A357" s="622"/>
      <c r="B357" s="425" t="s">
        <v>562</v>
      </c>
      <c r="C357" s="396" t="s">
        <v>95</v>
      </c>
      <c r="D357" s="365">
        <v>1</v>
      </c>
      <c r="E357" s="770">
        <v>0</v>
      </c>
      <c r="F357" s="768">
        <v>0</v>
      </c>
      <c r="G357" s="366">
        <v>459950.35553424654</v>
      </c>
      <c r="H357" s="398">
        <v>86196000000</v>
      </c>
      <c r="I357" s="148">
        <v>42575222174.940002</v>
      </c>
      <c r="J357" s="399">
        <v>193523339060.94</v>
      </c>
      <c r="L357" s="150"/>
      <c r="M357" s="149"/>
    </row>
    <row r="358" spans="1:13" s="137" customFormat="1">
      <c r="A358" s="622"/>
      <c r="B358" s="425" t="s">
        <v>562</v>
      </c>
      <c r="C358" s="396" t="s">
        <v>95</v>
      </c>
      <c r="D358" s="365">
        <v>1</v>
      </c>
      <c r="E358" s="770">
        <v>0</v>
      </c>
      <c r="F358" s="768">
        <v>0</v>
      </c>
      <c r="G358" s="366">
        <v>348755.60478196881</v>
      </c>
      <c r="H358" s="398">
        <v>86196000000</v>
      </c>
      <c r="I358" s="148">
        <v>42575222174.940002</v>
      </c>
      <c r="J358" s="399">
        <v>193523339060.94</v>
      </c>
      <c r="L358" s="150"/>
      <c r="M358" s="149"/>
    </row>
    <row r="359" spans="1:13" s="137" customFormat="1">
      <c r="A359" s="622"/>
      <c r="B359" s="425" t="s">
        <v>562</v>
      </c>
      <c r="C359" s="396" t="s">
        <v>95</v>
      </c>
      <c r="D359" s="365">
        <v>1</v>
      </c>
      <c r="E359" s="770">
        <v>0</v>
      </c>
      <c r="F359" s="768">
        <v>0</v>
      </c>
      <c r="G359" s="366">
        <v>460789.25631881668</v>
      </c>
      <c r="H359" s="398">
        <v>86196000000</v>
      </c>
      <c r="I359" s="148">
        <v>42575222174.940002</v>
      </c>
      <c r="J359" s="399">
        <v>193523339060.94</v>
      </c>
      <c r="M359" s="149"/>
    </row>
    <row r="360" spans="1:13" s="137" customFormat="1">
      <c r="A360" s="622"/>
      <c r="B360" s="425" t="s">
        <v>562</v>
      </c>
      <c r="C360" s="396" t="s">
        <v>95</v>
      </c>
      <c r="D360" s="365">
        <v>1</v>
      </c>
      <c r="E360" s="770">
        <v>0</v>
      </c>
      <c r="F360" s="768">
        <v>0</v>
      </c>
      <c r="G360" s="366">
        <v>460789.25631881668</v>
      </c>
      <c r="H360" s="398">
        <v>86196000000</v>
      </c>
      <c r="I360" s="148">
        <v>42575222174.940002</v>
      </c>
      <c r="J360" s="399">
        <v>193523339060.94</v>
      </c>
      <c r="M360" s="149"/>
    </row>
    <row r="361" spans="1:13" s="137" customFormat="1">
      <c r="A361" s="622"/>
      <c r="B361" s="425" t="s">
        <v>562</v>
      </c>
      <c r="C361" s="396" t="s">
        <v>95</v>
      </c>
      <c r="D361" s="365">
        <v>1</v>
      </c>
      <c r="E361" s="770">
        <v>0</v>
      </c>
      <c r="F361" s="768">
        <v>0</v>
      </c>
      <c r="G361" s="366">
        <v>460789.25631881668</v>
      </c>
      <c r="H361" s="398">
        <v>86196000000</v>
      </c>
      <c r="I361" s="148">
        <v>42575222174.940002</v>
      </c>
      <c r="J361" s="399">
        <v>193523339060.94</v>
      </c>
      <c r="M361" s="149"/>
    </row>
    <row r="362" spans="1:13" s="137" customFormat="1">
      <c r="A362" s="622"/>
      <c r="B362" s="425" t="s">
        <v>562</v>
      </c>
      <c r="C362" s="396" t="s">
        <v>95</v>
      </c>
      <c r="D362" s="365">
        <v>1</v>
      </c>
      <c r="E362" s="770">
        <v>0</v>
      </c>
      <c r="F362" s="768">
        <v>0</v>
      </c>
      <c r="G362" s="366">
        <v>460789.25631881668</v>
      </c>
      <c r="H362" s="398">
        <v>86196000000</v>
      </c>
      <c r="I362" s="148">
        <v>42575222174.940002</v>
      </c>
      <c r="J362" s="399">
        <v>193523339060.94</v>
      </c>
      <c r="L362" s="150"/>
      <c r="M362" s="149"/>
    </row>
    <row r="363" spans="1:13" s="137" customFormat="1">
      <c r="A363" s="622"/>
      <c r="B363" s="425" t="s">
        <v>562</v>
      </c>
      <c r="C363" s="396" t="s">
        <v>95</v>
      </c>
      <c r="D363" s="365">
        <v>1</v>
      </c>
      <c r="E363" s="770">
        <v>0</v>
      </c>
      <c r="F363" s="768">
        <v>0</v>
      </c>
      <c r="G363" s="366">
        <v>344962.76665068493</v>
      </c>
      <c r="H363" s="398">
        <v>86196000000</v>
      </c>
      <c r="I363" s="148">
        <v>42575222174.940002</v>
      </c>
      <c r="J363" s="399">
        <v>193523339060.94</v>
      </c>
      <c r="L363" s="150"/>
      <c r="M363" s="149"/>
    </row>
    <row r="364" spans="1:13" s="137" customFormat="1">
      <c r="A364" s="622"/>
      <c r="B364" s="425" t="s">
        <v>562</v>
      </c>
      <c r="C364" s="396" t="s">
        <v>95</v>
      </c>
      <c r="D364" s="365">
        <v>1</v>
      </c>
      <c r="E364" s="770">
        <v>0</v>
      </c>
      <c r="F364" s="768">
        <v>0</v>
      </c>
      <c r="G364" s="366">
        <v>344962.76665068493</v>
      </c>
      <c r="H364" s="398">
        <v>86196000000</v>
      </c>
      <c r="I364" s="148">
        <v>42575222174.940002</v>
      </c>
      <c r="J364" s="399">
        <v>193523339060.94</v>
      </c>
      <c r="L364" s="150"/>
      <c r="M364" s="149"/>
    </row>
    <row r="365" spans="1:13" s="137" customFormat="1">
      <c r="A365" s="622"/>
      <c r="B365" s="425" t="s">
        <v>509</v>
      </c>
      <c r="C365" s="396" t="s">
        <v>93</v>
      </c>
      <c r="D365" s="365">
        <v>10240</v>
      </c>
      <c r="E365" s="770">
        <v>1000000</v>
      </c>
      <c r="F365" s="768">
        <v>0</v>
      </c>
      <c r="G365" s="366">
        <v>68403244.578410953</v>
      </c>
      <c r="H365" s="398">
        <v>1133000000000</v>
      </c>
      <c r="I365" s="148">
        <v>654257961344</v>
      </c>
      <c r="J365" s="399">
        <v>5206235758153</v>
      </c>
      <c r="L365" s="150"/>
      <c r="M365" s="149"/>
    </row>
    <row r="366" spans="1:13" s="137" customFormat="1">
      <c r="A366" s="622"/>
      <c r="B366" s="425" t="s">
        <v>1014</v>
      </c>
      <c r="C366" s="396" t="s">
        <v>96</v>
      </c>
      <c r="D366" s="365">
        <v>491</v>
      </c>
      <c r="E366" s="770">
        <v>1000000</v>
      </c>
      <c r="F366" s="768">
        <v>0</v>
      </c>
      <c r="G366" s="366">
        <v>605744.62008876703</v>
      </c>
      <c r="H366" s="398">
        <v>42000000000</v>
      </c>
      <c r="I366" s="148">
        <v>2806526321</v>
      </c>
      <c r="J366" s="399">
        <v>48887830650</v>
      </c>
      <c r="L366" s="150"/>
      <c r="M366" s="149"/>
    </row>
    <row r="367" spans="1:13" s="137" customFormat="1">
      <c r="A367" s="622"/>
      <c r="B367" s="425" t="s">
        <v>1008</v>
      </c>
      <c r="C367" s="396" t="s">
        <v>96</v>
      </c>
      <c r="D367" s="365">
        <v>500</v>
      </c>
      <c r="E367" s="770">
        <v>1000000</v>
      </c>
      <c r="F367" s="768">
        <v>0</v>
      </c>
      <c r="G367" s="366">
        <v>658339.61326027394</v>
      </c>
      <c r="H367" s="398">
        <v>1380600000000</v>
      </c>
      <c r="I367" s="148">
        <v>316531000000</v>
      </c>
      <c r="J367" s="399">
        <v>2905785000000</v>
      </c>
      <c r="L367" s="150"/>
      <c r="M367" s="149"/>
    </row>
    <row r="368" spans="1:13" s="137" customFormat="1">
      <c r="A368" s="622"/>
      <c r="B368" s="425" t="s">
        <v>1015</v>
      </c>
      <c r="C368" s="396" t="s">
        <v>96</v>
      </c>
      <c r="D368" s="365">
        <v>439</v>
      </c>
      <c r="E368" s="770">
        <v>1000000</v>
      </c>
      <c r="F368" s="768">
        <v>0</v>
      </c>
      <c r="G368" s="366">
        <v>524687.13198465761</v>
      </c>
      <c r="H368" s="398">
        <v>39000000000</v>
      </c>
      <c r="I368" s="148">
        <v>2648943000</v>
      </c>
      <c r="J368" s="399">
        <v>45198450000</v>
      </c>
      <c r="L368" s="150"/>
      <c r="M368" s="149"/>
    </row>
    <row r="369" spans="1:13" s="137" customFormat="1">
      <c r="A369" s="622"/>
      <c r="B369" s="425" t="s">
        <v>1002</v>
      </c>
      <c r="C369" s="396" t="s">
        <v>96</v>
      </c>
      <c r="D369" s="365">
        <v>560</v>
      </c>
      <c r="E369" s="770">
        <v>1000000</v>
      </c>
      <c r="F369" s="768">
        <v>0</v>
      </c>
      <c r="G369" s="366">
        <v>4569045.1515616439</v>
      </c>
      <c r="H369" s="398">
        <v>146400000000</v>
      </c>
      <c r="I369" s="148">
        <v>140513000000</v>
      </c>
      <c r="J369" s="399">
        <v>851203000000</v>
      </c>
      <c r="L369" s="150"/>
      <c r="M369" s="149"/>
    </row>
    <row r="370" spans="1:13" s="137" customFormat="1">
      <c r="A370" s="622"/>
      <c r="B370" s="425" t="s">
        <v>1002</v>
      </c>
      <c r="C370" s="396" t="s">
        <v>96</v>
      </c>
      <c r="D370" s="365">
        <v>7000</v>
      </c>
      <c r="E370" s="770">
        <v>1000000</v>
      </c>
      <c r="F370" s="768">
        <v>0</v>
      </c>
      <c r="G370" s="366">
        <v>47877181.607342467</v>
      </c>
      <c r="H370" s="398">
        <v>146400000000</v>
      </c>
      <c r="I370" s="148">
        <v>140513000000</v>
      </c>
      <c r="J370" s="399">
        <v>851203000000</v>
      </c>
      <c r="L370" s="150"/>
      <c r="M370" s="149"/>
    </row>
    <row r="371" spans="1:13" s="137" customFormat="1">
      <c r="A371" s="622"/>
      <c r="B371" s="425" t="s">
        <v>1003</v>
      </c>
      <c r="C371" s="396" t="s">
        <v>96</v>
      </c>
      <c r="D371" s="365">
        <v>3708</v>
      </c>
      <c r="E371" s="770">
        <v>1000000</v>
      </c>
      <c r="F371" s="768">
        <v>0</v>
      </c>
      <c r="G371" s="366">
        <v>24597731.807123285</v>
      </c>
      <c r="H371" s="398">
        <v>327245000000</v>
      </c>
      <c r="I371" s="148">
        <v>101107000000</v>
      </c>
      <c r="J371" s="399">
        <v>793484000000</v>
      </c>
      <c r="K371" s="373"/>
      <c r="L371" s="150"/>
      <c r="M371" s="149"/>
    </row>
    <row r="372" spans="1:13" s="137" customFormat="1">
      <c r="A372" s="622"/>
      <c r="B372" s="425" t="s">
        <v>1003</v>
      </c>
      <c r="C372" s="396" t="s">
        <v>96</v>
      </c>
      <c r="D372" s="365">
        <v>7955</v>
      </c>
      <c r="E372" s="770">
        <v>1000000</v>
      </c>
      <c r="F372" s="768">
        <v>0</v>
      </c>
      <c r="G372" s="366">
        <v>53043659.358027391</v>
      </c>
      <c r="H372" s="398">
        <v>327245000000</v>
      </c>
      <c r="I372" s="148">
        <v>101107000000</v>
      </c>
      <c r="J372" s="399">
        <v>793484000000</v>
      </c>
      <c r="K372" s="373"/>
      <c r="L372" s="150"/>
      <c r="M372" s="149"/>
    </row>
    <row r="373" spans="1:13" s="137" customFormat="1">
      <c r="A373" s="622"/>
      <c r="B373" s="425" t="s">
        <v>529</v>
      </c>
      <c r="C373" s="396" t="s">
        <v>95</v>
      </c>
      <c r="D373" s="365">
        <v>1</v>
      </c>
      <c r="E373" s="770">
        <v>0</v>
      </c>
      <c r="F373" s="768">
        <v>0</v>
      </c>
      <c r="G373" s="397">
        <v>125.34246575342465</v>
      </c>
      <c r="H373" s="398">
        <v>1616946130000</v>
      </c>
      <c r="I373" s="148">
        <v>480570793379</v>
      </c>
      <c r="J373" s="399">
        <v>4672894983177.1602</v>
      </c>
      <c r="K373" s="373"/>
      <c r="L373" s="150"/>
      <c r="M373" s="149"/>
    </row>
    <row r="374" spans="1:13" s="137" customFormat="1">
      <c r="A374" s="622"/>
      <c r="B374" s="425" t="s">
        <v>529</v>
      </c>
      <c r="C374" s="396" t="s">
        <v>95</v>
      </c>
      <c r="D374" s="365">
        <v>1</v>
      </c>
      <c r="E374" s="770">
        <v>0</v>
      </c>
      <c r="F374" s="768">
        <v>0</v>
      </c>
      <c r="G374" s="397">
        <v>125.34246575342465</v>
      </c>
      <c r="H374" s="398">
        <v>1616946130000</v>
      </c>
      <c r="I374" s="148">
        <v>480570793379</v>
      </c>
      <c r="J374" s="399">
        <v>4672894983177.1602</v>
      </c>
      <c r="K374" s="373"/>
      <c r="L374" s="150"/>
      <c r="M374" s="149"/>
    </row>
    <row r="375" spans="1:13" s="137" customFormat="1">
      <c r="A375" s="622"/>
      <c r="B375" s="425" t="s">
        <v>529</v>
      </c>
      <c r="C375" s="396" t="s">
        <v>95</v>
      </c>
      <c r="D375" s="365">
        <v>1</v>
      </c>
      <c r="E375" s="770">
        <v>0</v>
      </c>
      <c r="F375" s="768">
        <v>0</v>
      </c>
      <c r="G375" s="397">
        <v>125.34246575342465</v>
      </c>
      <c r="H375" s="398">
        <v>1616946130000</v>
      </c>
      <c r="I375" s="148">
        <v>480570793379</v>
      </c>
      <c r="J375" s="399">
        <v>4672894983177.1602</v>
      </c>
      <c r="K375" s="373"/>
      <c r="L375" s="150"/>
      <c r="M375" s="149"/>
    </row>
    <row r="376" spans="1:13" s="137" customFormat="1">
      <c r="A376" s="622"/>
      <c r="B376" s="425" t="s">
        <v>529</v>
      </c>
      <c r="C376" s="396" t="s">
        <v>95</v>
      </c>
      <c r="D376" s="365">
        <v>1</v>
      </c>
      <c r="E376" s="770">
        <v>0</v>
      </c>
      <c r="F376" s="768">
        <v>0</v>
      </c>
      <c r="G376" s="397">
        <v>125.34246575342465</v>
      </c>
      <c r="H376" s="398">
        <v>1616946130000</v>
      </c>
      <c r="I376" s="148">
        <v>480570793379</v>
      </c>
      <c r="J376" s="399">
        <v>4672894983177.1602</v>
      </c>
      <c r="K376" s="373"/>
      <c r="L376" s="150"/>
      <c r="M376" s="149"/>
    </row>
    <row r="377" spans="1:13" s="137" customFormat="1">
      <c r="A377" s="622"/>
      <c r="B377" s="425" t="s">
        <v>529</v>
      </c>
      <c r="C377" s="396" t="s">
        <v>95</v>
      </c>
      <c r="D377" s="365">
        <v>1</v>
      </c>
      <c r="E377" s="770">
        <v>0</v>
      </c>
      <c r="F377" s="768">
        <v>0</v>
      </c>
      <c r="G377" s="397">
        <v>125.34246575342465</v>
      </c>
      <c r="H377" s="427">
        <v>1616946130000</v>
      </c>
      <c r="I377" s="247">
        <v>480570793379</v>
      </c>
      <c r="J377" s="428">
        <v>4672894983177.1602</v>
      </c>
      <c r="K377" s="373"/>
      <c r="L377" s="150"/>
      <c r="M377" s="149"/>
    </row>
    <row r="378" spans="1:13" s="137" customFormat="1">
      <c r="A378" s="622"/>
      <c r="B378" s="425" t="s">
        <v>529</v>
      </c>
      <c r="C378" s="396" t="s">
        <v>95</v>
      </c>
      <c r="D378" s="365">
        <v>1</v>
      </c>
      <c r="E378" s="770">
        <v>0</v>
      </c>
      <c r="F378" s="768">
        <v>0</v>
      </c>
      <c r="G378" s="397">
        <v>125.34246575342465</v>
      </c>
      <c r="H378" s="398">
        <v>1616946130000</v>
      </c>
      <c r="I378" s="148">
        <v>480570793379</v>
      </c>
      <c r="J378" s="399">
        <v>4672894983177.1602</v>
      </c>
      <c r="K378" s="373"/>
      <c r="L378" s="150"/>
      <c r="M378" s="149"/>
    </row>
    <row r="379" spans="1:13" s="137" customFormat="1">
      <c r="A379" s="622"/>
      <c r="B379" s="425" t="s">
        <v>1004</v>
      </c>
      <c r="C379" s="396" t="s">
        <v>95</v>
      </c>
      <c r="D379" s="365">
        <v>1</v>
      </c>
      <c r="E379" s="770">
        <v>0</v>
      </c>
      <c r="F379" s="768">
        <v>0</v>
      </c>
      <c r="G379" s="397">
        <v>205.47945205479451</v>
      </c>
      <c r="H379" s="398">
        <v>1751406377751</v>
      </c>
      <c r="I379" s="148">
        <v>179121210751</v>
      </c>
      <c r="J379" s="399">
        <v>3317668292518</v>
      </c>
      <c r="K379" s="373"/>
      <c r="L379" s="150"/>
      <c r="M379" s="149"/>
    </row>
    <row r="380" spans="1:13" s="137" customFormat="1">
      <c r="A380" s="622"/>
      <c r="B380" s="425" t="s">
        <v>1016</v>
      </c>
      <c r="C380" s="396" t="s">
        <v>96</v>
      </c>
      <c r="D380" s="365">
        <v>70</v>
      </c>
      <c r="E380" s="770">
        <v>0</v>
      </c>
      <c r="F380" s="773">
        <v>1000</v>
      </c>
      <c r="G380" s="397">
        <v>32.864113520547946</v>
      </c>
      <c r="H380" s="398">
        <v>50600000000</v>
      </c>
      <c r="I380" s="148">
        <v>3951183006.6000004</v>
      </c>
      <c r="J380" s="399">
        <v>58153979445.599998</v>
      </c>
      <c r="K380" s="373"/>
      <c r="L380" s="150"/>
      <c r="M380" s="149"/>
    </row>
    <row r="381" spans="1:13" s="137" customFormat="1">
      <c r="A381" s="622"/>
      <c r="B381" s="425" t="s">
        <v>1016</v>
      </c>
      <c r="C381" s="396" t="s">
        <v>96</v>
      </c>
      <c r="D381" s="365">
        <v>45</v>
      </c>
      <c r="E381" s="770">
        <v>0</v>
      </c>
      <c r="F381" s="773">
        <v>1000</v>
      </c>
      <c r="G381" s="397">
        <v>20.56010301369863</v>
      </c>
      <c r="H381" s="398">
        <v>50600000000</v>
      </c>
      <c r="I381" s="148">
        <v>3951183006.6000004</v>
      </c>
      <c r="J381" s="399">
        <v>58153979445.599998</v>
      </c>
      <c r="K381" s="373"/>
      <c r="L381" s="150"/>
      <c r="M381" s="149"/>
    </row>
    <row r="382" spans="1:13" s="137" customFormat="1">
      <c r="A382" s="622"/>
      <c r="B382" s="425" t="s">
        <v>1007</v>
      </c>
      <c r="C382" s="396" t="s">
        <v>96</v>
      </c>
      <c r="D382" s="365">
        <v>25</v>
      </c>
      <c r="E382" s="770">
        <v>0</v>
      </c>
      <c r="F382" s="773">
        <v>1000</v>
      </c>
      <c r="G382" s="397">
        <v>561.00758767123295</v>
      </c>
      <c r="H382" s="398">
        <v>60000000000</v>
      </c>
      <c r="I382" s="148">
        <v>0</v>
      </c>
      <c r="J382" s="399">
        <v>290468376000</v>
      </c>
      <c r="K382" s="373"/>
      <c r="L382" s="150"/>
      <c r="M382" s="149"/>
    </row>
    <row r="383" spans="1:13" s="137" customFormat="1">
      <c r="A383" s="622"/>
      <c r="B383" s="425" t="s">
        <v>1007</v>
      </c>
      <c r="C383" s="396" t="s">
        <v>96</v>
      </c>
      <c r="D383" s="365">
        <v>150</v>
      </c>
      <c r="E383" s="770">
        <v>0</v>
      </c>
      <c r="F383" s="773">
        <v>1000</v>
      </c>
      <c r="G383" s="397">
        <v>3318.6155650684932</v>
      </c>
      <c r="H383" s="398">
        <v>60000000000</v>
      </c>
      <c r="I383" s="148">
        <v>0</v>
      </c>
      <c r="J383" s="399">
        <v>290468376000</v>
      </c>
      <c r="K383" s="373"/>
      <c r="L383" s="150"/>
      <c r="M383" s="149"/>
    </row>
    <row r="384" spans="1:13" s="137" customFormat="1">
      <c r="A384" s="622"/>
      <c r="B384" s="425" t="s">
        <v>1007</v>
      </c>
      <c r="C384" s="396" t="s">
        <v>96</v>
      </c>
      <c r="D384" s="365">
        <v>269</v>
      </c>
      <c r="E384" s="770">
        <v>0</v>
      </c>
      <c r="F384" s="773">
        <v>1000</v>
      </c>
      <c r="G384" s="397">
        <v>3957.2839426027399</v>
      </c>
      <c r="H384" s="398">
        <v>60000000000</v>
      </c>
      <c r="I384" s="148">
        <v>0</v>
      </c>
      <c r="J384" s="399">
        <v>290468376000</v>
      </c>
      <c r="K384" s="373"/>
      <c r="L384" s="150"/>
      <c r="M384" s="149"/>
    </row>
    <row r="385" spans="1:13" s="137" customFormat="1">
      <c r="A385" s="622"/>
      <c r="B385" s="425" t="s">
        <v>1007</v>
      </c>
      <c r="C385" s="396" t="s">
        <v>96</v>
      </c>
      <c r="D385" s="365">
        <v>300</v>
      </c>
      <c r="E385" s="770">
        <v>0</v>
      </c>
      <c r="F385" s="773">
        <v>1000</v>
      </c>
      <c r="G385" s="397">
        <v>2730.3133249315069</v>
      </c>
      <c r="H385" s="398">
        <v>60000000000</v>
      </c>
      <c r="I385" s="148">
        <v>0</v>
      </c>
      <c r="J385" s="399">
        <v>290468376000</v>
      </c>
      <c r="K385" s="373"/>
      <c r="L385" s="150"/>
      <c r="M385" s="149"/>
    </row>
    <row r="386" spans="1:13" s="137" customFormat="1">
      <c r="A386" s="622"/>
      <c r="B386" s="425" t="s">
        <v>1007</v>
      </c>
      <c r="C386" s="396" t="s">
        <v>96</v>
      </c>
      <c r="D386" s="365">
        <v>149</v>
      </c>
      <c r="E386" s="770">
        <v>0</v>
      </c>
      <c r="F386" s="773">
        <v>1000</v>
      </c>
      <c r="G386" s="397">
        <v>1197.2252054794519</v>
      </c>
      <c r="H386" s="398">
        <v>60000000000</v>
      </c>
      <c r="I386" s="148">
        <v>0</v>
      </c>
      <c r="J386" s="399">
        <v>290468376000</v>
      </c>
      <c r="K386" s="373"/>
      <c r="L386" s="150"/>
      <c r="M386" s="149"/>
    </row>
    <row r="387" spans="1:13" s="137" customFormat="1">
      <c r="A387" s="622"/>
      <c r="B387" s="425" t="s">
        <v>1007</v>
      </c>
      <c r="C387" s="396" t="s">
        <v>96</v>
      </c>
      <c r="D387" s="365">
        <v>120</v>
      </c>
      <c r="E387" s="770">
        <v>0</v>
      </c>
      <c r="F387" s="773">
        <v>1000</v>
      </c>
      <c r="G387" s="397">
        <v>81.052927123287645</v>
      </c>
      <c r="H387" s="398">
        <v>60000000000</v>
      </c>
      <c r="I387" s="148">
        <v>0</v>
      </c>
      <c r="J387" s="399">
        <v>290468376000</v>
      </c>
      <c r="K387" s="373"/>
      <c r="L387" s="150"/>
      <c r="M387" s="149"/>
    </row>
    <row r="388" spans="1:13" s="137" customFormat="1">
      <c r="A388" s="622"/>
      <c r="B388" s="425" t="s">
        <v>1017</v>
      </c>
      <c r="C388" s="396" t="s">
        <v>96</v>
      </c>
      <c r="D388" s="365">
        <v>190</v>
      </c>
      <c r="E388" s="770">
        <v>0</v>
      </c>
      <c r="F388" s="773">
        <v>1000</v>
      </c>
      <c r="G388" s="397">
        <v>126.20478246575347</v>
      </c>
      <c r="H388" s="398">
        <v>720000000000</v>
      </c>
      <c r="I388" s="148">
        <v>-92699263379.809967</v>
      </c>
      <c r="J388" s="399">
        <v>247925605274.57031</v>
      </c>
      <c r="K388" s="373"/>
      <c r="L388" s="150"/>
      <c r="M388" s="149"/>
    </row>
    <row r="389" spans="1:13" s="137" customFormat="1">
      <c r="A389" s="622"/>
      <c r="B389" s="425" t="s">
        <v>1008</v>
      </c>
      <c r="C389" s="396" t="s">
        <v>96</v>
      </c>
      <c r="D389" s="365">
        <v>3390</v>
      </c>
      <c r="E389" s="770">
        <v>0</v>
      </c>
      <c r="F389" s="773">
        <v>1000</v>
      </c>
      <c r="G389" s="397">
        <v>2233.3007013698634</v>
      </c>
      <c r="H389" s="398">
        <v>1380600000000</v>
      </c>
      <c r="I389" s="148">
        <v>316531000000</v>
      </c>
      <c r="J389" s="399">
        <v>2905785000000</v>
      </c>
      <c r="K389" s="373"/>
      <c r="L389" s="150"/>
      <c r="M389" s="149"/>
    </row>
    <row r="390" spans="1:13" s="137" customFormat="1">
      <c r="A390" s="622"/>
      <c r="B390" s="425" t="s">
        <v>588</v>
      </c>
      <c r="C390" s="396" t="s">
        <v>96</v>
      </c>
      <c r="D390" s="365">
        <v>8</v>
      </c>
      <c r="E390" s="770">
        <v>0</v>
      </c>
      <c r="F390" s="773">
        <v>1000</v>
      </c>
      <c r="G390" s="397">
        <v>7.8981928767123302</v>
      </c>
      <c r="H390" s="398">
        <v>53000000000</v>
      </c>
      <c r="I390" s="148">
        <v>14067122726.108856</v>
      </c>
      <c r="J390" s="399">
        <v>91636309960.108887</v>
      </c>
      <c r="K390" s="373"/>
      <c r="L390" s="150"/>
      <c r="M390" s="149"/>
    </row>
    <row r="391" spans="1:13" s="137" customFormat="1">
      <c r="A391" s="622"/>
      <c r="B391" s="425" t="s">
        <v>588</v>
      </c>
      <c r="C391" s="396" t="s">
        <v>96</v>
      </c>
      <c r="D391" s="365">
        <v>5</v>
      </c>
      <c r="E391" s="770">
        <v>0</v>
      </c>
      <c r="F391" s="773">
        <v>1000</v>
      </c>
      <c r="G391" s="397">
        <v>5.0186860273972611</v>
      </c>
      <c r="H391" s="398">
        <v>53000000000</v>
      </c>
      <c r="I391" s="148">
        <v>14067122726.108856</v>
      </c>
      <c r="J391" s="399">
        <v>91636309960.108887</v>
      </c>
      <c r="K391" s="373"/>
      <c r="L391" s="150"/>
      <c r="M391" s="149"/>
    </row>
    <row r="392" spans="1:13" s="137" customFormat="1">
      <c r="A392" s="622"/>
      <c r="B392" s="425" t="s">
        <v>588</v>
      </c>
      <c r="C392" s="396" t="s">
        <v>96</v>
      </c>
      <c r="D392" s="365">
        <v>42</v>
      </c>
      <c r="E392" s="770">
        <v>0</v>
      </c>
      <c r="F392" s="773">
        <v>1000</v>
      </c>
      <c r="G392" s="397">
        <v>28.009689863013705</v>
      </c>
      <c r="H392" s="398">
        <v>53000000000</v>
      </c>
      <c r="I392" s="148">
        <v>14067122726.108856</v>
      </c>
      <c r="J392" s="399">
        <v>91636309960.108887</v>
      </c>
      <c r="K392" s="373"/>
      <c r="L392" s="150"/>
      <c r="M392" s="149"/>
    </row>
    <row r="393" spans="1:13" s="137" customFormat="1">
      <c r="A393" s="622"/>
      <c r="B393" s="425" t="s">
        <v>588</v>
      </c>
      <c r="C393" s="396" t="s">
        <v>96</v>
      </c>
      <c r="D393" s="365">
        <v>48</v>
      </c>
      <c r="E393" s="770">
        <v>0</v>
      </c>
      <c r="F393" s="773">
        <v>1000</v>
      </c>
      <c r="G393" s="397">
        <v>31.561643835616447</v>
      </c>
      <c r="H393" s="398">
        <v>53000000000</v>
      </c>
      <c r="I393" s="148">
        <v>14067122726.108856</v>
      </c>
      <c r="J393" s="399">
        <v>91636309960.108887</v>
      </c>
      <c r="K393" s="373"/>
      <c r="L393" s="150"/>
      <c r="M393" s="149"/>
    </row>
    <row r="394" spans="1:13" s="137" customFormat="1">
      <c r="A394" s="622"/>
      <c r="B394" s="425" t="s">
        <v>588</v>
      </c>
      <c r="C394" s="396" t="s">
        <v>96</v>
      </c>
      <c r="D394" s="365">
        <v>119</v>
      </c>
      <c r="E394" s="770">
        <v>0</v>
      </c>
      <c r="F394" s="773">
        <v>1000</v>
      </c>
      <c r="G394" s="397">
        <v>59.533850958904111</v>
      </c>
      <c r="H394" s="398">
        <v>53000000000</v>
      </c>
      <c r="I394" s="148">
        <v>14067122726.108856</v>
      </c>
      <c r="J394" s="399">
        <v>91636309960.108887</v>
      </c>
      <c r="K394" s="373"/>
      <c r="L394" s="150"/>
      <c r="M394" s="149"/>
    </row>
    <row r="395" spans="1:13" s="137" customFormat="1">
      <c r="A395" s="622"/>
      <c r="B395" s="425" t="s">
        <v>588</v>
      </c>
      <c r="C395" s="396" t="s">
        <v>96</v>
      </c>
      <c r="D395" s="365">
        <v>164</v>
      </c>
      <c r="E395" s="770">
        <v>0</v>
      </c>
      <c r="F395" s="773">
        <v>1000</v>
      </c>
      <c r="G395" s="397">
        <v>82.046653150684932</v>
      </c>
      <c r="H395" s="398">
        <v>53000000000</v>
      </c>
      <c r="I395" s="148">
        <v>14067122726.108856</v>
      </c>
      <c r="J395" s="399">
        <v>91636309960.108887</v>
      </c>
      <c r="K395" s="373"/>
      <c r="L395" s="150"/>
      <c r="M395" s="149"/>
    </row>
    <row r="396" spans="1:13" s="137" customFormat="1">
      <c r="A396" s="622"/>
      <c r="B396" s="425" t="s">
        <v>588</v>
      </c>
      <c r="C396" s="396" t="s">
        <v>96</v>
      </c>
      <c r="D396" s="365">
        <v>249</v>
      </c>
      <c r="E396" s="770">
        <v>0</v>
      </c>
      <c r="F396" s="773">
        <v>1000</v>
      </c>
      <c r="G396" s="397">
        <v>122.82227506849316</v>
      </c>
      <c r="H396" s="398">
        <v>53000000000</v>
      </c>
      <c r="I396" s="148">
        <v>14067122726.108856</v>
      </c>
      <c r="J396" s="399">
        <v>91636309960.108887</v>
      </c>
      <c r="K396" s="373"/>
      <c r="L396" s="150"/>
      <c r="M396" s="149"/>
    </row>
    <row r="397" spans="1:13" s="137" customFormat="1">
      <c r="A397" s="622"/>
      <c r="B397" s="718"/>
      <c r="C397" s="396"/>
      <c r="D397" s="365"/>
      <c r="E397" s="770"/>
      <c r="F397" s="768"/>
      <c r="G397" s="397"/>
      <c r="H397" s="398"/>
      <c r="I397" s="148"/>
      <c r="J397" s="399"/>
      <c r="K397" s="373"/>
      <c r="L397" s="150"/>
      <c r="M397" s="149"/>
    </row>
    <row r="398" spans="1:13" s="370" customFormat="1" ht="15" customHeight="1">
      <c r="A398" s="623"/>
      <c r="B398" s="367" t="s">
        <v>587</v>
      </c>
      <c r="C398" s="430"/>
      <c r="D398" s="368"/>
      <c r="E398" s="769"/>
      <c r="F398" s="769"/>
      <c r="G398" s="430"/>
      <c r="H398" s="398"/>
      <c r="I398" s="148"/>
      <c r="J398" s="399"/>
      <c r="K398" s="431"/>
      <c r="M398" s="371"/>
    </row>
    <row r="399" spans="1:13" s="370" customFormat="1" ht="15" customHeight="1">
      <c r="A399" s="623"/>
      <c r="B399" s="425" t="s">
        <v>1004</v>
      </c>
      <c r="C399" s="396" t="s">
        <v>95</v>
      </c>
      <c r="D399" s="365">
        <v>1</v>
      </c>
      <c r="E399" s="767">
        <v>0</v>
      </c>
      <c r="F399" s="768">
        <v>0</v>
      </c>
      <c r="G399" s="365">
        <v>1000000000</v>
      </c>
      <c r="H399" s="427">
        <v>1751406377751</v>
      </c>
      <c r="I399" s="247">
        <v>179121210751</v>
      </c>
      <c r="J399" s="428">
        <v>3317668292518</v>
      </c>
      <c r="M399" s="371"/>
    </row>
    <row r="400" spans="1:13" s="370" customFormat="1" ht="15" customHeight="1">
      <c r="A400" s="623"/>
      <c r="B400" s="425" t="s">
        <v>1004</v>
      </c>
      <c r="C400" s="396" t="s">
        <v>95</v>
      </c>
      <c r="D400" s="365">
        <v>1</v>
      </c>
      <c r="E400" s="767">
        <v>0</v>
      </c>
      <c r="F400" s="768">
        <v>0</v>
      </c>
      <c r="G400" s="365">
        <v>1000000000</v>
      </c>
      <c r="H400" s="398">
        <v>1751406377751</v>
      </c>
      <c r="I400" s="148">
        <v>179121210751</v>
      </c>
      <c r="J400" s="399">
        <v>3317668292518</v>
      </c>
      <c r="M400" s="371"/>
    </row>
    <row r="401" spans="1:13" s="370" customFormat="1" ht="15" customHeight="1">
      <c r="A401" s="623"/>
      <c r="B401" s="425" t="s">
        <v>1004</v>
      </c>
      <c r="C401" s="396" t="s">
        <v>95</v>
      </c>
      <c r="D401" s="365">
        <v>1</v>
      </c>
      <c r="E401" s="767">
        <v>0</v>
      </c>
      <c r="F401" s="768">
        <v>0</v>
      </c>
      <c r="G401" s="365">
        <v>1000000000</v>
      </c>
      <c r="H401" s="398">
        <v>1751406377751</v>
      </c>
      <c r="I401" s="148">
        <v>179121210751</v>
      </c>
      <c r="J401" s="399">
        <v>3317668292518</v>
      </c>
      <c r="K401" s="432"/>
      <c r="M401" s="371"/>
    </row>
    <row r="402" spans="1:13" s="370" customFormat="1" ht="15" customHeight="1">
      <c r="A402" s="623"/>
      <c r="B402" s="425" t="s">
        <v>1013</v>
      </c>
      <c r="C402" s="396" t="s">
        <v>95</v>
      </c>
      <c r="D402" s="365">
        <v>1</v>
      </c>
      <c r="E402" s="767">
        <v>0</v>
      </c>
      <c r="F402" s="768">
        <v>0</v>
      </c>
      <c r="G402" s="365">
        <v>500000000</v>
      </c>
      <c r="H402" s="398">
        <v>2055681870981</v>
      </c>
      <c r="I402" s="148">
        <v>479308678276</v>
      </c>
      <c r="J402" s="399">
        <v>3297293235556</v>
      </c>
      <c r="K402" s="432"/>
      <c r="M402" s="371"/>
    </row>
    <row r="403" spans="1:13" s="370" customFormat="1" ht="15" customHeight="1">
      <c r="A403" s="623"/>
      <c r="B403" s="425" t="s">
        <v>1013</v>
      </c>
      <c r="C403" s="396" t="s">
        <v>95</v>
      </c>
      <c r="D403" s="365">
        <v>1</v>
      </c>
      <c r="E403" s="767">
        <v>0</v>
      </c>
      <c r="F403" s="768">
        <v>0</v>
      </c>
      <c r="G403" s="365">
        <v>500000000</v>
      </c>
      <c r="H403" s="398">
        <v>2055681870981</v>
      </c>
      <c r="I403" s="148">
        <v>479308678276</v>
      </c>
      <c r="J403" s="399">
        <v>3297293235556</v>
      </c>
      <c r="K403" s="432"/>
      <c r="M403" s="371"/>
    </row>
    <row r="404" spans="1:13" s="370" customFormat="1" ht="15" customHeight="1">
      <c r="A404" s="623"/>
      <c r="B404" s="425" t="s">
        <v>1013</v>
      </c>
      <c r="C404" s="396" t="s">
        <v>95</v>
      </c>
      <c r="D404" s="365">
        <v>1</v>
      </c>
      <c r="E404" s="767">
        <v>0</v>
      </c>
      <c r="F404" s="768">
        <v>0</v>
      </c>
      <c r="G404" s="365">
        <v>500000000</v>
      </c>
      <c r="H404" s="427">
        <v>2055681870981</v>
      </c>
      <c r="I404" s="247">
        <v>479308678276</v>
      </c>
      <c r="J404" s="428">
        <v>3297293235556</v>
      </c>
      <c r="M404" s="371"/>
    </row>
    <row r="405" spans="1:13" s="370" customFormat="1" ht="15" customHeight="1">
      <c r="A405" s="623"/>
      <c r="B405" s="425" t="s">
        <v>1013</v>
      </c>
      <c r="C405" s="396" t="s">
        <v>95</v>
      </c>
      <c r="D405" s="365">
        <v>1</v>
      </c>
      <c r="E405" s="767">
        <v>0</v>
      </c>
      <c r="F405" s="768">
        <v>0</v>
      </c>
      <c r="G405" s="366">
        <v>500000000</v>
      </c>
      <c r="H405" s="427">
        <v>2055681870981</v>
      </c>
      <c r="I405" s="247">
        <v>479308678276</v>
      </c>
      <c r="J405" s="428">
        <v>3297293235556</v>
      </c>
      <c r="M405" s="371"/>
    </row>
    <row r="406" spans="1:13" s="370" customFormat="1" ht="15" customHeight="1">
      <c r="A406" s="623"/>
      <c r="B406" s="425" t="s">
        <v>1013</v>
      </c>
      <c r="C406" s="396" t="s">
        <v>95</v>
      </c>
      <c r="D406" s="365">
        <v>1</v>
      </c>
      <c r="E406" s="767">
        <v>0</v>
      </c>
      <c r="F406" s="768">
        <v>0</v>
      </c>
      <c r="G406" s="366">
        <v>500000000</v>
      </c>
      <c r="H406" s="427">
        <v>2055681870981</v>
      </c>
      <c r="I406" s="247">
        <v>479308678276</v>
      </c>
      <c r="J406" s="428">
        <v>3297293235556</v>
      </c>
      <c r="M406" s="371"/>
    </row>
    <row r="407" spans="1:13" s="370" customFormat="1" ht="15" customHeight="1">
      <c r="A407" s="623"/>
      <c r="B407" s="425" t="s">
        <v>1013</v>
      </c>
      <c r="C407" s="396" t="s">
        <v>95</v>
      </c>
      <c r="D407" s="365">
        <v>1</v>
      </c>
      <c r="E407" s="767">
        <v>0</v>
      </c>
      <c r="F407" s="768">
        <v>0</v>
      </c>
      <c r="G407" s="366">
        <v>500000000</v>
      </c>
      <c r="H407" s="427">
        <v>2055681870981</v>
      </c>
      <c r="I407" s="247">
        <v>479308678276</v>
      </c>
      <c r="J407" s="428">
        <v>3297293235556</v>
      </c>
      <c r="M407" s="371"/>
    </row>
    <row r="408" spans="1:13" s="370" customFormat="1" ht="15" customHeight="1">
      <c r="A408" s="623"/>
      <c r="B408" s="425" t="s">
        <v>1013</v>
      </c>
      <c r="C408" s="396" t="s">
        <v>95</v>
      </c>
      <c r="D408" s="365">
        <v>1</v>
      </c>
      <c r="E408" s="767">
        <v>0</v>
      </c>
      <c r="F408" s="768">
        <v>0</v>
      </c>
      <c r="G408" s="366">
        <v>500000000</v>
      </c>
      <c r="H408" s="427">
        <v>2055681870981</v>
      </c>
      <c r="I408" s="247">
        <v>479308678276</v>
      </c>
      <c r="J408" s="428">
        <v>3297293235556</v>
      </c>
      <c r="K408" s="432"/>
      <c r="M408" s="371"/>
    </row>
    <row r="409" spans="1:13" s="370" customFormat="1" ht="15" customHeight="1">
      <c r="A409" s="623"/>
      <c r="B409" s="425" t="s">
        <v>1013</v>
      </c>
      <c r="C409" s="396" t="s">
        <v>95</v>
      </c>
      <c r="D409" s="365">
        <v>1</v>
      </c>
      <c r="E409" s="767">
        <v>0</v>
      </c>
      <c r="F409" s="768">
        <v>0</v>
      </c>
      <c r="G409" s="366">
        <v>500000000</v>
      </c>
      <c r="H409" s="427">
        <v>2055681870981</v>
      </c>
      <c r="I409" s="247">
        <v>479308678276</v>
      </c>
      <c r="J409" s="428">
        <v>3297293235556</v>
      </c>
      <c r="K409" s="432"/>
      <c r="M409" s="371"/>
    </row>
    <row r="410" spans="1:13" s="370" customFormat="1" ht="15" customHeight="1">
      <c r="A410" s="623"/>
      <c r="B410" s="400" t="s">
        <v>1013</v>
      </c>
      <c r="C410" s="396" t="s">
        <v>95</v>
      </c>
      <c r="D410" s="365">
        <v>1</v>
      </c>
      <c r="E410" s="767">
        <v>0</v>
      </c>
      <c r="F410" s="768">
        <v>0</v>
      </c>
      <c r="G410" s="366">
        <v>500000000</v>
      </c>
      <c r="H410" s="427">
        <v>2055681870981</v>
      </c>
      <c r="I410" s="247">
        <v>479308678276</v>
      </c>
      <c r="J410" s="428">
        <v>3297293235556</v>
      </c>
      <c r="K410" s="432"/>
      <c r="M410" s="371"/>
    </row>
    <row r="411" spans="1:13" s="370" customFormat="1" ht="15" customHeight="1">
      <c r="A411" s="623"/>
      <c r="B411" s="400" t="s">
        <v>1013</v>
      </c>
      <c r="C411" s="396" t="s">
        <v>95</v>
      </c>
      <c r="D411" s="365">
        <v>1</v>
      </c>
      <c r="E411" s="767">
        <v>0</v>
      </c>
      <c r="F411" s="768">
        <v>0</v>
      </c>
      <c r="G411" s="366">
        <v>500000000</v>
      </c>
      <c r="H411" s="398">
        <v>2055681870981</v>
      </c>
      <c r="I411" s="148">
        <v>479308678276</v>
      </c>
      <c r="J411" s="399">
        <v>3297293235556</v>
      </c>
      <c r="M411" s="371"/>
    </row>
    <row r="412" spans="1:13" s="370" customFormat="1" ht="15" customHeight="1">
      <c r="A412" s="623"/>
      <c r="B412" s="400" t="s">
        <v>1013</v>
      </c>
      <c r="C412" s="396" t="s">
        <v>95</v>
      </c>
      <c r="D412" s="365">
        <v>1</v>
      </c>
      <c r="E412" s="767">
        <v>0</v>
      </c>
      <c r="F412" s="768">
        <v>0</v>
      </c>
      <c r="G412" s="366">
        <v>500000000</v>
      </c>
      <c r="H412" s="398">
        <v>2055681870981</v>
      </c>
      <c r="I412" s="148">
        <v>479308678276</v>
      </c>
      <c r="J412" s="399">
        <v>3297293235556</v>
      </c>
      <c r="M412" s="371"/>
    </row>
    <row r="413" spans="1:13" s="370" customFormat="1" ht="15" customHeight="1">
      <c r="A413" s="623"/>
      <c r="B413" s="425" t="s">
        <v>1013</v>
      </c>
      <c r="C413" s="396" t="s">
        <v>95</v>
      </c>
      <c r="D413" s="365">
        <v>1</v>
      </c>
      <c r="E413" s="767">
        <v>0</v>
      </c>
      <c r="F413" s="768">
        <v>0</v>
      </c>
      <c r="G413" s="365">
        <v>500000000</v>
      </c>
      <c r="H413" s="398">
        <v>2055681870981</v>
      </c>
      <c r="I413" s="148">
        <v>479308678276</v>
      </c>
      <c r="J413" s="399">
        <v>3297293235556</v>
      </c>
      <c r="M413" s="371"/>
    </row>
    <row r="414" spans="1:13" s="370" customFormat="1" ht="15" customHeight="1">
      <c r="A414" s="623"/>
      <c r="B414" s="425" t="s">
        <v>1013</v>
      </c>
      <c r="C414" s="396" t="s">
        <v>95</v>
      </c>
      <c r="D414" s="365">
        <v>1</v>
      </c>
      <c r="E414" s="767">
        <v>0</v>
      </c>
      <c r="F414" s="768">
        <v>0</v>
      </c>
      <c r="G414" s="365">
        <v>500000000</v>
      </c>
      <c r="H414" s="398">
        <v>2055681870981</v>
      </c>
      <c r="I414" s="148">
        <v>479308678276</v>
      </c>
      <c r="J414" s="399">
        <v>3297293235556</v>
      </c>
      <c r="M414" s="371"/>
    </row>
    <row r="415" spans="1:13" s="370" customFormat="1" ht="15" customHeight="1">
      <c r="A415" s="623"/>
      <c r="B415" s="425" t="s">
        <v>1013</v>
      </c>
      <c r="C415" s="396" t="s">
        <v>95</v>
      </c>
      <c r="D415" s="365">
        <v>1</v>
      </c>
      <c r="E415" s="767">
        <v>0</v>
      </c>
      <c r="F415" s="768">
        <v>0</v>
      </c>
      <c r="G415" s="365">
        <v>500000000</v>
      </c>
      <c r="H415" s="398">
        <v>2055681870981</v>
      </c>
      <c r="I415" s="148">
        <v>479308678276</v>
      </c>
      <c r="J415" s="399">
        <v>3297293235556</v>
      </c>
      <c r="K415" s="432"/>
      <c r="M415" s="371"/>
    </row>
    <row r="416" spans="1:13" s="370" customFormat="1" ht="15" customHeight="1">
      <c r="A416" s="623"/>
      <c r="B416" s="425" t="s">
        <v>1013</v>
      </c>
      <c r="C416" s="396" t="s">
        <v>95</v>
      </c>
      <c r="D416" s="365">
        <v>1</v>
      </c>
      <c r="E416" s="767">
        <v>0</v>
      </c>
      <c r="F416" s="768">
        <v>0</v>
      </c>
      <c r="G416" s="365">
        <v>500000000</v>
      </c>
      <c r="H416" s="398">
        <v>2055681870981</v>
      </c>
      <c r="I416" s="148">
        <v>479308678276</v>
      </c>
      <c r="J416" s="399">
        <v>3297293235556</v>
      </c>
      <c r="K416" s="432"/>
      <c r="M416" s="371"/>
    </row>
    <row r="417" spans="1:13" s="370" customFormat="1" ht="15" customHeight="1">
      <c r="A417" s="623"/>
      <c r="B417" s="425" t="s">
        <v>1013</v>
      </c>
      <c r="C417" s="396" t="s">
        <v>95</v>
      </c>
      <c r="D417" s="365">
        <v>1</v>
      </c>
      <c r="E417" s="767">
        <v>0</v>
      </c>
      <c r="F417" s="768">
        <v>0</v>
      </c>
      <c r="G417" s="365">
        <v>500000000</v>
      </c>
      <c r="H417" s="398">
        <v>2055681870981</v>
      </c>
      <c r="I417" s="148">
        <v>479308678276</v>
      </c>
      <c r="J417" s="399">
        <v>3297293235556</v>
      </c>
      <c r="K417" s="432"/>
      <c r="M417" s="371"/>
    </row>
    <row r="418" spans="1:13" s="370" customFormat="1" ht="15" customHeight="1">
      <c r="A418" s="623"/>
      <c r="B418" s="425" t="s">
        <v>1013</v>
      </c>
      <c r="C418" s="396" t="s">
        <v>95</v>
      </c>
      <c r="D418" s="365">
        <v>1</v>
      </c>
      <c r="E418" s="767">
        <v>0</v>
      </c>
      <c r="F418" s="768">
        <v>0</v>
      </c>
      <c r="G418" s="365">
        <v>500000000</v>
      </c>
      <c r="H418" s="398">
        <v>2055681870981</v>
      </c>
      <c r="I418" s="148">
        <v>479308678276</v>
      </c>
      <c r="J418" s="399">
        <v>3297293235556</v>
      </c>
      <c r="M418" s="371"/>
    </row>
    <row r="419" spans="1:13" s="370" customFormat="1" ht="15" customHeight="1">
      <c r="A419" s="623"/>
      <c r="B419" s="425" t="s">
        <v>1013</v>
      </c>
      <c r="C419" s="396" t="s">
        <v>95</v>
      </c>
      <c r="D419" s="365">
        <v>1</v>
      </c>
      <c r="E419" s="767">
        <v>0</v>
      </c>
      <c r="F419" s="768">
        <v>0</v>
      </c>
      <c r="G419" s="366">
        <v>500000000</v>
      </c>
      <c r="H419" s="398">
        <v>2055681870981</v>
      </c>
      <c r="I419" s="148">
        <v>479308678276</v>
      </c>
      <c r="J419" s="399">
        <v>3297293235556</v>
      </c>
      <c r="M419" s="371"/>
    </row>
    <row r="420" spans="1:13" s="370" customFormat="1" ht="15" customHeight="1">
      <c r="A420" s="623"/>
      <c r="B420" s="425" t="s">
        <v>1013</v>
      </c>
      <c r="C420" s="396" t="s">
        <v>95</v>
      </c>
      <c r="D420" s="365">
        <v>1</v>
      </c>
      <c r="E420" s="767">
        <v>0</v>
      </c>
      <c r="F420" s="768">
        <v>0</v>
      </c>
      <c r="G420" s="366">
        <v>500000000</v>
      </c>
      <c r="H420" s="398">
        <v>2055681870981</v>
      </c>
      <c r="I420" s="148">
        <v>479308678276</v>
      </c>
      <c r="J420" s="399">
        <v>3297293235556</v>
      </c>
      <c r="M420" s="371"/>
    </row>
    <row r="421" spans="1:13" s="370" customFormat="1" ht="15" customHeight="1">
      <c r="A421" s="623"/>
      <c r="B421" s="425" t="s">
        <v>1013</v>
      </c>
      <c r="C421" s="396" t="s">
        <v>95</v>
      </c>
      <c r="D421" s="365">
        <v>1</v>
      </c>
      <c r="E421" s="767">
        <v>0</v>
      </c>
      <c r="F421" s="768">
        <v>0</v>
      </c>
      <c r="G421" s="366">
        <v>500000000</v>
      </c>
      <c r="H421" s="398">
        <v>2055681870981</v>
      </c>
      <c r="I421" s="148">
        <v>479308678276</v>
      </c>
      <c r="J421" s="399">
        <v>3297293235556</v>
      </c>
      <c r="K421" s="432"/>
      <c r="M421" s="371"/>
    </row>
    <row r="422" spans="1:13" s="370" customFormat="1" ht="15" customHeight="1">
      <c r="A422" s="623"/>
      <c r="B422" s="425" t="s">
        <v>1013</v>
      </c>
      <c r="C422" s="396" t="s">
        <v>95</v>
      </c>
      <c r="D422" s="365">
        <v>1</v>
      </c>
      <c r="E422" s="767">
        <v>0</v>
      </c>
      <c r="F422" s="768">
        <v>0</v>
      </c>
      <c r="G422" s="366">
        <v>500000000</v>
      </c>
      <c r="H422" s="398">
        <v>2055681870981</v>
      </c>
      <c r="I422" s="148">
        <v>479308678276</v>
      </c>
      <c r="J422" s="399">
        <v>3297293235556</v>
      </c>
      <c r="K422" s="432"/>
      <c r="M422" s="371"/>
    </row>
    <row r="423" spans="1:13" s="370" customFormat="1" ht="15" customHeight="1">
      <c r="A423" s="623"/>
      <c r="B423" s="425" t="s">
        <v>1013</v>
      </c>
      <c r="C423" s="396" t="s">
        <v>95</v>
      </c>
      <c r="D423" s="365">
        <v>1</v>
      </c>
      <c r="E423" s="767">
        <v>0</v>
      </c>
      <c r="F423" s="768">
        <v>0</v>
      </c>
      <c r="G423" s="366">
        <v>500500000</v>
      </c>
      <c r="H423" s="398">
        <v>2055681870981</v>
      </c>
      <c r="I423" s="148">
        <v>479308678276</v>
      </c>
      <c r="J423" s="399">
        <v>3297293235556</v>
      </c>
      <c r="K423" s="432"/>
      <c r="M423" s="371"/>
    </row>
    <row r="424" spans="1:13" s="370" customFormat="1" ht="15" customHeight="1">
      <c r="A424" s="623"/>
      <c r="B424" s="400" t="s">
        <v>1013</v>
      </c>
      <c r="C424" s="396" t="s">
        <v>95</v>
      </c>
      <c r="D424" s="365">
        <v>1</v>
      </c>
      <c r="E424" s="767">
        <v>0</v>
      </c>
      <c r="F424" s="768">
        <v>0</v>
      </c>
      <c r="G424" s="366">
        <v>500500000</v>
      </c>
      <c r="H424" s="398">
        <v>2055681870981</v>
      </c>
      <c r="I424" s="148">
        <v>479308678276</v>
      </c>
      <c r="J424" s="399">
        <v>3297293235556</v>
      </c>
      <c r="M424" s="371"/>
    </row>
    <row r="425" spans="1:13" s="370" customFormat="1" ht="15" customHeight="1">
      <c r="A425" s="623"/>
      <c r="B425" s="400" t="s">
        <v>1013</v>
      </c>
      <c r="C425" s="396" t="s">
        <v>95</v>
      </c>
      <c r="D425" s="365">
        <v>1</v>
      </c>
      <c r="E425" s="767">
        <v>0</v>
      </c>
      <c r="F425" s="768">
        <v>0</v>
      </c>
      <c r="G425" s="366">
        <v>500500000</v>
      </c>
      <c r="H425" s="398">
        <v>2055681870981</v>
      </c>
      <c r="I425" s="148">
        <v>479308678276</v>
      </c>
      <c r="J425" s="399">
        <v>3297293235556</v>
      </c>
      <c r="M425" s="371"/>
    </row>
    <row r="426" spans="1:13" s="370" customFormat="1" ht="15" customHeight="1">
      <c r="A426" s="623"/>
      <c r="B426" s="400" t="s">
        <v>1013</v>
      </c>
      <c r="C426" s="396" t="s">
        <v>95</v>
      </c>
      <c r="D426" s="365">
        <v>1</v>
      </c>
      <c r="E426" s="767">
        <v>0</v>
      </c>
      <c r="F426" s="768">
        <v>0</v>
      </c>
      <c r="G426" s="366">
        <v>1000100000</v>
      </c>
      <c r="H426" s="398">
        <v>2055681870981</v>
      </c>
      <c r="I426" s="148">
        <v>479308678276</v>
      </c>
      <c r="J426" s="399">
        <v>3297293235556</v>
      </c>
      <c r="M426" s="371"/>
    </row>
    <row r="427" spans="1:13" s="370" customFormat="1" ht="15" customHeight="1">
      <c r="A427" s="623"/>
      <c r="B427" s="400" t="s">
        <v>1013</v>
      </c>
      <c r="C427" s="396" t="s">
        <v>95</v>
      </c>
      <c r="D427" s="365">
        <v>1</v>
      </c>
      <c r="E427" s="767">
        <v>0</v>
      </c>
      <c r="F427" s="768">
        <v>0</v>
      </c>
      <c r="G427" s="366">
        <v>1000100000</v>
      </c>
      <c r="H427" s="398">
        <v>2055681870981</v>
      </c>
      <c r="I427" s="148">
        <v>479308678276</v>
      </c>
      <c r="J427" s="399">
        <v>3297293235556</v>
      </c>
      <c r="K427" s="432"/>
      <c r="M427" s="371"/>
    </row>
    <row r="428" spans="1:13" s="370" customFormat="1" ht="15" customHeight="1">
      <c r="A428" s="623"/>
      <c r="B428" s="400" t="s">
        <v>1013</v>
      </c>
      <c r="C428" s="396" t="s">
        <v>95</v>
      </c>
      <c r="D428" s="365">
        <v>1</v>
      </c>
      <c r="E428" s="767">
        <v>0</v>
      </c>
      <c r="F428" s="768">
        <v>0</v>
      </c>
      <c r="G428" s="366">
        <v>1000100000</v>
      </c>
      <c r="H428" s="398">
        <v>2055681870981</v>
      </c>
      <c r="I428" s="148">
        <v>479308678276</v>
      </c>
      <c r="J428" s="399">
        <v>3297293235556</v>
      </c>
      <c r="K428" s="432"/>
      <c r="M428" s="371"/>
    </row>
    <row r="429" spans="1:13" s="370" customFormat="1" ht="15" customHeight="1">
      <c r="A429" s="623"/>
      <c r="B429" s="400" t="s">
        <v>1013</v>
      </c>
      <c r="C429" s="396" t="s">
        <v>95</v>
      </c>
      <c r="D429" s="365">
        <v>1</v>
      </c>
      <c r="E429" s="767">
        <v>0</v>
      </c>
      <c r="F429" s="768">
        <v>0</v>
      </c>
      <c r="G429" s="401">
        <v>1000100000</v>
      </c>
      <c r="H429" s="398">
        <v>2055681870981</v>
      </c>
      <c r="I429" s="148">
        <v>479308678276</v>
      </c>
      <c r="J429" s="399">
        <v>3297293235556</v>
      </c>
      <c r="K429" s="432"/>
      <c r="M429" s="371"/>
    </row>
    <row r="430" spans="1:13" s="370" customFormat="1" ht="15" customHeight="1">
      <c r="A430" s="623"/>
      <c r="B430" s="400" t="s">
        <v>1013</v>
      </c>
      <c r="C430" s="396" t="s">
        <v>95</v>
      </c>
      <c r="D430" s="365">
        <v>1</v>
      </c>
      <c r="E430" s="767">
        <v>0</v>
      </c>
      <c r="F430" s="768">
        <v>0</v>
      </c>
      <c r="G430" s="401">
        <v>1000100000</v>
      </c>
      <c r="H430" s="398">
        <v>2055681870981</v>
      </c>
      <c r="I430" s="148">
        <v>479308678276</v>
      </c>
      <c r="J430" s="399">
        <v>3297293235556</v>
      </c>
      <c r="M430" s="371"/>
    </row>
    <row r="431" spans="1:13" s="370" customFormat="1" ht="15" customHeight="1">
      <c r="A431" s="623"/>
      <c r="B431" s="400" t="s">
        <v>1013</v>
      </c>
      <c r="C431" s="396" t="s">
        <v>95</v>
      </c>
      <c r="D431" s="365">
        <v>1</v>
      </c>
      <c r="E431" s="767">
        <v>0</v>
      </c>
      <c r="F431" s="768">
        <v>0</v>
      </c>
      <c r="G431" s="366">
        <v>1000100000</v>
      </c>
      <c r="H431" s="398">
        <v>2055681870981</v>
      </c>
      <c r="I431" s="148">
        <v>479308678276</v>
      </c>
      <c r="J431" s="399">
        <v>3297293235556</v>
      </c>
      <c r="M431" s="371"/>
    </row>
    <row r="432" spans="1:13" s="370" customFormat="1" ht="15" customHeight="1">
      <c r="A432" s="623"/>
      <c r="B432" s="400" t="s">
        <v>1013</v>
      </c>
      <c r="C432" s="396" t="s">
        <v>95</v>
      </c>
      <c r="D432" s="365">
        <v>1</v>
      </c>
      <c r="E432" s="767">
        <v>0</v>
      </c>
      <c r="F432" s="768">
        <v>0</v>
      </c>
      <c r="G432" s="366">
        <v>1000100000</v>
      </c>
      <c r="H432" s="398">
        <v>2055681870981</v>
      </c>
      <c r="I432" s="148">
        <v>479308678276</v>
      </c>
      <c r="J432" s="399">
        <v>3297293235556</v>
      </c>
      <c r="K432" s="432"/>
      <c r="M432" s="371"/>
    </row>
    <row r="433" spans="1:13" s="370" customFormat="1" ht="15" customHeight="1">
      <c r="A433" s="623"/>
      <c r="B433" s="400" t="s">
        <v>1013</v>
      </c>
      <c r="C433" s="396" t="s">
        <v>95</v>
      </c>
      <c r="D433" s="365">
        <v>1</v>
      </c>
      <c r="E433" s="767">
        <v>0</v>
      </c>
      <c r="F433" s="768">
        <v>0</v>
      </c>
      <c r="G433" s="401">
        <v>1000100000</v>
      </c>
      <c r="H433" s="398">
        <v>2055681870981</v>
      </c>
      <c r="I433" s="148">
        <v>479308678276</v>
      </c>
      <c r="J433" s="399">
        <v>3297293235556</v>
      </c>
      <c r="K433" s="432"/>
      <c r="M433" s="371"/>
    </row>
    <row r="434" spans="1:13" s="370" customFormat="1" ht="15" customHeight="1">
      <c r="A434" s="623"/>
      <c r="B434" s="400" t="s">
        <v>1013</v>
      </c>
      <c r="C434" s="396" t="s">
        <v>95</v>
      </c>
      <c r="D434" s="365">
        <v>1</v>
      </c>
      <c r="E434" s="767">
        <v>0</v>
      </c>
      <c r="F434" s="768">
        <v>0</v>
      </c>
      <c r="G434" s="401">
        <v>1000100000</v>
      </c>
      <c r="H434" s="398">
        <v>2055681870981</v>
      </c>
      <c r="I434" s="148">
        <v>479308678276</v>
      </c>
      <c r="J434" s="399">
        <v>3297293235556</v>
      </c>
      <c r="K434" s="432"/>
      <c r="M434" s="371"/>
    </row>
    <row r="435" spans="1:13" s="370" customFormat="1" ht="15" customHeight="1">
      <c r="A435" s="623"/>
      <c r="B435" s="400" t="s">
        <v>1013</v>
      </c>
      <c r="C435" s="396" t="s">
        <v>95</v>
      </c>
      <c r="D435" s="365">
        <v>1</v>
      </c>
      <c r="E435" s="767">
        <v>0</v>
      </c>
      <c r="F435" s="768">
        <v>0</v>
      </c>
      <c r="G435" s="366">
        <v>1000100000</v>
      </c>
      <c r="H435" s="398">
        <v>2055681870981</v>
      </c>
      <c r="I435" s="148">
        <v>479308678276</v>
      </c>
      <c r="J435" s="399">
        <v>3297293235556</v>
      </c>
      <c r="M435" s="371"/>
    </row>
    <row r="436" spans="1:13" s="370" customFormat="1" ht="15" customHeight="1">
      <c r="A436" s="623"/>
      <c r="B436" s="400" t="s">
        <v>1013</v>
      </c>
      <c r="C436" s="396" t="s">
        <v>95</v>
      </c>
      <c r="D436" s="365">
        <v>1</v>
      </c>
      <c r="E436" s="767">
        <v>0</v>
      </c>
      <c r="F436" s="768">
        <v>0</v>
      </c>
      <c r="G436" s="366">
        <v>1000100000</v>
      </c>
      <c r="H436" s="398">
        <v>2055681870981</v>
      </c>
      <c r="I436" s="148">
        <v>479308678276</v>
      </c>
      <c r="J436" s="399">
        <v>3297293235556</v>
      </c>
      <c r="M436" s="371"/>
    </row>
    <row r="437" spans="1:13" s="370" customFormat="1" ht="15" customHeight="1">
      <c r="A437" s="623"/>
      <c r="B437" s="400" t="s">
        <v>1013</v>
      </c>
      <c r="C437" s="396" t="s">
        <v>95</v>
      </c>
      <c r="D437" s="365">
        <v>1</v>
      </c>
      <c r="E437" s="767">
        <v>0</v>
      </c>
      <c r="F437" s="768">
        <v>0</v>
      </c>
      <c r="G437" s="366">
        <v>1000100000</v>
      </c>
      <c r="H437" s="398">
        <v>2055681870981</v>
      </c>
      <c r="I437" s="148">
        <v>479308678276</v>
      </c>
      <c r="J437" s="399">
        <v>3297293235556</v>
      </c>
      <c r="K437" s="432"/>
      <c r="M437" s="371"/>
    </row>
    <row r="438" spans="1:13" s="370" customFormat="1" ht="15" customHeight="1">
      <c r="A438" s="623"/>
      <c r="B438" s="400" t="s">
        <v>1013</v>
      </c>
      <c r="C438" s="396" t="s">
        <v>95</v>
      </c>
      <c r="D438" s="365">
        <v>1</v>
      </c>
      <c r="E438" s="767">
        <v>0</v>
      </c>
      <c r="F438" s="768">
        <v>0</v>
      </c>
      <c r="G438" s="366">
        <v>1000100000</v>
      </c>
      <c r="H438" s="398">
        <v>2055681870981</v>
      </c>
      <c r="I438" s="148">
        <v>479308678276</v>
      </c>
      <c r="J438" s="399">
        <v>3297293235556</v>
      </c>
      <c r="K438" s="432"/>
      <c r="M438" s="371"/>
    </row>
    <row r="439" spans="1:13" s="370" customFormat="1" ht="15" customHeight="1">
      <c r="A439" s="623"/>
      <c r="B439" s="400" t="s">
        <v>1013</v>
      </c>
      <c r="C439" s="396" t="s">
        <v>95</v>
      </c>
      <c r="D439" s="365">
        <v>1</v>
      </c>
      <c r="E439" s="767">
        <v>0</v>
      </c>
      <c r="F439" s="768">
        <v>0</v>
      </c>
      <c r="G439" s="366">
        <v>1000100000</v>
      </c>
      <c r="H439" s="398">
        <v>2055681870981</v>
      </c>
      <c r="I439" s="148">
        <v>479308678276</v>
      </c>
      <c r="J439" s="399">
        <v>3297293235556</v>
      </c>
      <c r="K439" s="432"/>
      <c r="M439" s="371"/>
    </row>
    <row r="440" spans="1:13" s="370" customFormat="1" ht="15" customHeight="1">
      <c r="A440" s="623"/>
      <c r="B440" s="400" t="s">
        <v>1013</v>
      </c>
      <c r="C440" s="396" t="s">
        <v>95</v>
      </c>
      <c r="D440" s="365">
        <v>1</v>
      </c>
      <c r="E440" s="767">
        <v>0</v>
      </c>
      <c r="F440" s="768">
        <v>0</v>
      </c>
      <c r="G440" s="366">
        <v>1000100000</v>
      </c>
      <c r="H440" s="398">
        <v>2055681870981</v>
      </c>
      <c r="I440" s="148">
        <v>479308678276</v>
      </c>
      <c r="J440" s="399">
        <v>3297293235556</v>
      </c>
      <c r="M440" s="371"/>
    </row>
    <row r="441" spans="1:13" s="370" customFormat="1" ht="15" customHeight="1">
      <c r="A441" s="623"/>
      <c r="B441" s="400" t="s">
        <v>1013</v>
      </c>
      <c r="C441" s="396" t="s">
        <v>95</v>
      </c>
      <c r="D441" s="365">
        <v>1</v>
      </c>
      <c r="E441" s="767">
        <v>0</v>
      </c>
      <c r="F441" s="768">
        <v>0</v>
      </c>
      <c r="G441" s="366">
        <v>1000000000</v>
      </c>
      <c r="H441" s="398">
        <v>2055681870981</v>
      </c>
      <c r="I441" s="148">
        <v>479308678276</v>
      </c>
      <c r="J441" s="399">
        <v>3297293235556</v>
      </c>
      <c r="M441" s="371"/>
    </row>
    <row r="442" spans="1:13" s="370" customFormat="1" ht="15" customHeight="1">
      <c r="A442" s="623"/>
      <c r="B442" s="400" t="s">
        <v>1013</v>
      </c>
      <c r="C442" s="396" t="s">
        <v>95</v>
      </c>
      <c r="D442" s="365">
        <v>1</v>
      </c>
      <c r="E442" s="767">
        <v>0</v>
      </c>
      <c r="F442" s="768">
        <v>0</v>
      </c>
      <c r="G442" s="366">
        <v>1000000000</v>
      </c>
      <c r="H442" s="398">
        <v>2055681870981</v>
      </c>
      <c r="I442" s="148">
        <v>479308678276</v>
      </c>
      <c r="J442" s="399">
        <v>3297293235556</v>
      </c>
      <c r="K442" s="432"/>
      <c r="M442" s="371"/>
    </row>
    <row r="443" spans="1:13" s="370" customFormat="1" ht="15" customHeight="1">
      <c r="A443" s="623"/>
      <c r="B443" s="400" t="s">
        <v>1013</v>
      </c>
      <c r="C443" s="396" t="s">
        <v>95</v>
      </c>
      <c r="D443" s="365">
        <v>1</v>
      </c>
      <c r="E443" s="767">
        <v>0</v>
      </c>
      <c r="F443" s="768">
        <v>0</v>
      </c>
      <c r="G443" s="366">
        <v>100000000</v>
      </c>
      <c r="H443" s="398">
        <v>2055681870981</v>
      </c>
      <c r="I443" s="148">
        <v>479308678276</v>
      </c>
      <c r="J443" s="399">
        <v>3297293235556</v>
      </c>
      <c r="K443" s="432"/>
      <c r="M443" s="371"/>
    </row>
    <row r="444" spans="1:13" s="370" customFormat="1" ht="15" customHeight="1">
      <c r="A444" s="623"/>
      <c r="B444" s="400" t="s">
        <v>1013</v>
      </c>
      <c r="C444" s="396" t="s">
        <v>95</v>
      </c>
      <c r="D444" s="365">
        <v>1</v>
      </c>
      <c r="E444" s="767">
        <v>0</v>
      </c>
      <c r="F444" s="768">
        <v>0</v>
      </c>
      <c r="G444" s="366">
        <v>100000000</v>
      </c>
      <c r="H444" s="398">
        <v>2055681870981</v>
      </c>
      <c r="I444" s="148">
        <v>479308678276</v>
      </c>
      <c r="J444" s="399">
        <v>3297293235556</v>
      </c>
      <c r="K444" s="432"/>
      <c r="M444" s="371"/>
    </row>
    <row r="445" spans="1:13" s="370" customFormat="1" ht="15" customHeight="1">
      <c r="A445" s="623"/>
      <c r="B445" s="400" t="s">
        <v>1013</v>
      </c>
      <c r="C445" s="396" t="s">
        <v>95</v>
      </c>
      <c r="D445" s="365">
        <v>1</v>
      </c>
      <c r="E445" s="767">
        <v>0</v>
      </c>
      <c r="F445" s="768">
        <v>0</v>
      </c>
      <c r="G445" s="366">
        <v>100000000</v>
      </c>
      <c r="H445" s="398">
        <v>2055681870981</v>
      </c>
      <c r="I445" s="148">
        <v>479308678276</v>
      </c>
      <c r="J445" s="399">
        <v>3297293235556</v>
      </c>
      <c r="M445" s="371"/>
    </row>
    <row r="446" spans="1:13" s="370" customFormat="1" ht="15" customHeight="1">
      <c r="A446" s="623"/>
      <c r="B446" s="400" t="s">
        <v>1013</v>
      </c>
      <c r="C446" s="396" t="s">
        <v>95</v>
      </c>
      <c r="D446" s="365">
        <v>1</v>
      </c>
      <c r="E446" s="767">
        <v>0</v>
      </c>
      <c r="F446" s="768">
        <v>0</v>
      </c>
      <c r="G446" s="366">
        <v>100000000</v>
      </c>
      <c r="H446" s="398">
        <v>2055681870981</v>
      </c>
      <c r="I446" s="148">
        <v>479308678276</v>
      </c>
      <c r="J446" s="399">
        <v>3297293235556</v>
      </c>
      <c r="M446" s="371"/>
    </row>
    <row r="447" spans="1:13" s="370" customFormat="1" ht="15" customHeight="1">
      <c r="A447" s="623"/>
      <c r="B447" s="400" t="s">
        <v>1013</v>
      </c>
      <c r="C447" s="396" t="s">
        <v>95</v>
      </c>
      <c r="D447" s="365">
        <v>1</v>
      </c>
      <c r="E447" s="767">
        <v>0</v>
      </c>
      <c r="F447" s="768">
        <v>0</v>
      </c>
      <c r="G447" s="366">
        <v>100000000</v>
      </c>
      <c r="H447" s="398">
        <v>2055681870981</v>
      </c>
      <c r="I447" s="148">
        <v>479308678276</v>
      </c>
      <c r="J447" s="399">
        <v>3297293235556</v>
      </c>
      <c r="M447" s="371"/>
    </row>
    <row r="448" spans="1:13" s="370" customFormat="1" ht="15" customHeight="1">
      <c r="A448" s="623"/>
      <c r="B448" s="400" t="s">
        <v>1013</v>
      </c>
      <c r="C448" s="396" t="s">
        <v>95</v>
      </c>
      <c r="D448" s="365">
        <v>1</v>
      </c>
      <c r="E448" s="767">
        <v>0</v>
      </c>
      <c r="F448" s="772">
        <v>0</v>
      </c>
      <c r="G448" s="366">
        <v>100000000</v>
      </c>
      <c r="H448" s="398">
        <v>2055681870981</v>
      </c>
      <c r="I448" s="148">
        <v>479308678276</v>
      </c>
      <c r="J448" s="399">
        <v>3297293235556</v>
      </c>
      <c r="M448" s="371"/>
    </row>
    <row r="449" spans="1:13" s="370" customFormat="1" ht="15" customHeight="1">
      <c r="A449" s="623"/>
      <c r="B449" s="400" t="s">
        <v>1013</v>
      </c>
      <c r="C449" s="396" t="s">
        <v>95</v>
      </c>
      <c r="D449" s="365">
        <v>1</v>
      </c>
      <c r="E449" s="767">
        <v>0</v>
      </c>
      <c r="F449" s="772">
        <v>0</v>
      </c>
      <c r="G449" s="366">
        <v>100000000</v>
      </c>
      <c r="H449" s="398">
        <v>2055681870981</v>
      </c>
      <c r="I449" s="148">
        <v>479308678276</v>
      </c>
      <c r="J449" s="399">
        <v>3297293235556</v>
      </c>
      <c r="M449" s="371"/>
    </row>
    <row r="450" spans="1:13" s="370" customFormat="1" ht="15" customHeight="1">
      <c r="A450" s="623"/>
      <c r="B450" s="400" t="s">
        <v>1013</v>
      </c>
      <c r="C450" s="396" t="s">
        <v>95</v>
      </c>
      <c r="D450" s="365">
        <v>1</v>
      </c>
      <c r="E450" s="767">
        <v>0</v>
      </c>
      <c r="F450" s="772">
        <v>0</v>
      </c>
      <c r="G450" s="366">
        <v>100000000</v>
      </c>
      <c r="H450" s="398">
        <v>2055681870981</v>
      </c>
      <c r="I450" s="148">
        <v>479308678276</v>
      </c>
      <c r="J450" s="399">
        <v>3297293235556</v>
      </c>
      <c r="M450" s="371"/>
    </row>
    <row r="451" spans="1:13" s="370" customFormat="1" ht="15" customHeight="1">
      <c r="A451" s="623"/>
      <c r="B451" s="400" t="s">
        <v>1013</v>
      </c>
      <c r="C451" s="396" t="s">
        <v>95</v>
      </c>
      <c r="D451" s="365">
        <v>1</v>
      </c>
      <c r="E451" s="767">
        <v>0</v>
      </c>
      <c r="F451" s="772">
        <v>0</v>
      </c>
      <c r="G451" s="366">
        <v>100000000</v>
      </c>
      <c r="H451" s="398">
        <v>2055681870981</v>
      </c>
      <c r="I451" s="148">
        <v>479308678276</v>
      </c>
      <c r="J451" s="399">
        <v>3297293235556</v>
      </c>
      <c r="M451" s="371"/>
    </row>
    <row r="452" spans="1:13" s="370" customFormat="1" ht="15" customHeight="1">
      <c r="A452" s="623"/>
      <c r="B452" s="400" t="s">
        <v>1013</v>
      </c>
      <c r="C452" s="396" t="s">
        <v>95</v>
      </c>
      <c r="D452" s="365">
        <v>1</v>
      </c>
      <c r="E452" s="767">
        <v>0</v>
      </c>
      <c r="F452" s="772">
        <v>0</v>
      </c>
      <c r="G452" s="366">
        <v>100000000</v>
      </c>
      <c r="H452" s="398">
        <v>2055681870981</v>
      </c>
      <c r="I452" s="148">
        <v>479308678276</v>
      </c>
      <c r="J452" s="399">
        <v>3297293235556</v>
      </c>
      <c r="M452" s="371"/>
    </row>
    <row r="453" spans="1:13" s="370" customFormat="1" ht="15" customHeight="1">
      <c r="A453" s="623"/>
      <c r="B453" s="400" t="s">
        <v>1013</v>
      </c>
      <c r="C453" s="396" t="s">
        <v>95</v>
      </c>
      <c r="D453" s="365">
        <v>1</v>
      </c>
      <c r="E453" s="767">
        <v>0</v>
      </c>
      <c r="F453" s="772">
        <v>0</v>
      </c>
      <c r="G453" s="366">
        <v>200000000</v>
      </c>
      <c r="H453" s="398">
        <v>2055681870981</v>
      </c>
      <c r="I453" s="148">
        <v>479308678276</v>
      </c>
      <c r="J453" s="399">
        <v>3297293235556</v>
      </c>
      <c r="M453" s="371"/>
    </row>
    <row r="454" spans="1:13" s="370" customFormat="1" ht="15" customHeight="1">
      <c r="A454" s="623"/>
      <c r="B454" s="400" t="s">
        <v>1013</v>
      </c>
      <c r="C454" s="396" t="s">
        <v>95</v>
      </c>
      <c r="D454" s="365">
        <v>1</v>
      </c>
      <c r="E454" s="767">
        <v>0</v>
      </c>
      <c r="F454" s="772">
        <v>0</v>
      </c>
      <c r="G454" s="366">
        <v>200000000</v>
      </c>
      <c r="H454" s="398">
        <v>2055681870981</v>
      </c>
      <c r="I454" s="148">
        <v>479308678276</v>
      </c>
      <c r="J454" s="399">
        <v>3297293235556</v>
      </c>
      <c r="M454" s="371"/>
    </row>
    <row r="455" spans="1:13" s="370" customFormat="1" ht="15" customHeight="1">
      <c r="A455" s="623"/>
      <c r="B455" s="400" t="s">
        <v>1013</v>
      </c>
      <c r="C455" s="396" t="s">
        <v>95</v>
      </c>
      <c r="D455" s="365">
        <v>1</v>
      </c>
      <c r="E455" s="767">
        <v>0</v>
      </c>
      <c r="F455" s="772">
        <v>0</v>
      </c>
      <c r="G455" s="366">
        <v>200000000</v>
      </c>
      <c r="H455" s="398">
        <v>2055681870981</v>
      </c>
      <c r="I455" s="148">
        <v>479308678276</v>
      </c>
      <c r="J455" s="399">
        <v>3297293235556</v>
      </c>
      <c r="M455" s="371"/>
    </row>
    <row r="456" spans="1:13" s="370" customFormat="1" ht="15" customHeight="1">
      <c r="A456" s="623"/>
      <c r="B456" s="400" t="s">
        <v>1013</v>
      </c>
      <c r="C456" s="396" t="s">
        <v>95</v>
      </c>
      <c r="D456" s="365">
        <v>1</v>
      </c>
      <c r="E456" s="767">
        <v>0</v>
      </c>
      <c r="F456" s="772">
        <v>0</v>
      </c>
      <c r="G456" s="366">
        <v>200000000</v>
      </c>
      <c r="H456" s="398">
        <v>2055681870981</v>
      </c>
      <c r="I456" s="148">
        <v>479308678276</v>
      </c>
      <c r="J456" s="399">
        <v>3297293235556</v>
      </c>
      <c r="M456" s="371"/>
    </row>
    <row r="457" spans="1:13" s="370" customFormat="1" ht="15" customHeight="1">
      <c r="A457" s="623"/>
      <c r="B457" s="400" t="s">
        <v>1013</v>
      </c>
      <c r="C457" s="396" t="s">
        <v>95</v>
      </c>
      <c r="D457" s="365">
        <v>1</v>
      </c>
      <c r="E457" s="767">
        <v>0</v>
      </c>
      <c r="F457" s="772">
        <v>0</v>
      </c>
      <c r="G457" s="366">
        <v>200000000</v>
      </c>
      <c r="H457" s="398">
        <v>2055681870981</v>
      </c>
      <c r="I457" s="148">
        <v>479308678276</v>
      </c>
      <c r="J457" s="399">
        <v>3297293235556</v>
      </c>
      <c r="M457" s="371"/>
    </row>
    <row r="458" spans="1:13" s="370" customFormat="1" ht="15" customHeight="1">
      <c r="A458" s="623"/>
      <c r="B458" s="400" t="s">
        <v>1013</v>
      </c>
      <c r="C458" s="396" t="s">
        <v>95</v>
      </c>
      <c r="D458" s="365">
        <v>1</v>
      </c>
      <c r="E458" s="767">
        <v>0</v>
      </c>
      <c r="F458" s="772">
        <v>0</v>
      </c>
      <c r="G458" s="366">
        <v>200000000</v>
      </c>
      <c r="H458" s="398">
        <v>2055681870981</v>
      </c>
      <c r="I458" s="148">
        <v>479308678276</v>
      </c>
      <c r="J458" s="399">
        <v>3297293235556</v>
      </c>
      <c r="M458" s="371"/>
    </row>
    <row r="459" spans="1:13" s="370" customFormat="1" ht="15" customHeight="1">
      <c r="A459" s="623"/>
      <c r="B459" s="400" t="s">
        <v>1013</v>
      </c>
      <c r="C459" s="396" t="s">
        <v>95</v>
      </c>
      <c r="D459" s="365">
        <v>1</v>
      </c>
      <c r="E459" s="767">
        <v>0</v>
      </c>
      <c r="F459" s="772">
        <v>0</v>
      </c>
      <c r="G459" s="366">
        <v>200000000</v>
      </c>
      <c r="H459" s="398">
        <v>2055681870981</v>
      </c>
      <c r="I459" s="148">
        <v>479308678276</v>
      </c>
      <c r="J459" s="399">
        <v>3297293235556</v>
      </c>
      <c r="M459" s="371"/>
    </row>
    <row r="460" spans="1:13" s="370" customFormat="1" ht="15" customHeight="1">
      <c r="A460" s="623"/>
      <c r="B460" s="400" t="s">
        <v>1013</v>
      </c>
      <c r="C460" s="396" t="s">
        <v>95</v>
      </c>
      <c r="D460" s="365">
        <v>1</v>
      </c>
      <c r="E460" s="767">
        <v>0</v>
      </c>
      <c r="F460" s="772">
        <v>0</v>
      </c>
      <c r="G460" s="366">
        <v>200000000</v>
      </c>
      <c r="H460" s="427">
        <v>2055681870981</v>
      </c>
      <c r="I460" s="247">
        <v>479308678276</v>
      </c>
      <c r="J460" s="428">
        <v>3297293235556</v>
      </c>
      <c r="M460" s="371"/>
    </row>
    <row r="461" spans="1:13" s="370" customFormat="1" ht="15" customHeight="1">
      <c r="A461" s="623"/>
      <c r="B461" s="400" t="s">
        <v>1013</v>
      </c>
      <c r="C461" s="396" t="s">
        <v>95</v>
      </c>
      <c r="D461" s="365">
        <v>1</v>
      </c>
      <c r="E461" s="767">
        <v>0</v>
      </c>
      <c r="F461" s="772">
        <v>0</v>
      </c>
      <c r="G461" s="366">
        <v>200000000</v>
      </c>
      <c r="H461" s="398">
        <v>2055681870981</v>
      </c>
      <c r="I461" s="148">
        <v>479308678276</v>
      </c>
      <c r="J461" s="399">
        <v>3297293235556</v>
      </c>
      <c r="M461" s="371"/>
    </row>
    <row r="462" spans="1:13" s="370" customFormat="1" ht="15" customHeight="1">
      <c r="A462" s="623"/>
      <c r="B462" s="400" t="s">
        <v>1013</v>
      </c>
      <c r="C462" s="396" t="s">
        <v>95</v>
      </c>
      <c r="D462" s="365">
        <v>1</v>
      </c>
      <c r="E462" s="767">
        <v>0</v>
      </c>
      <c r="F462" s="772">
        <v>0</v>
      </c>
      <c r="G462" s="366">
        <v>200000000</v>
      </c>
      <c r="H462" s="398">
        <v>2055681870981</v>
      </c>
      <c r="I462" s="148">
        <v>479308678276</v>
      </c>
      <c r="J462" s="399">
        <v>3297293235556</v>
      </c>
      <c r="M462" s="371"/>
    </row>
    <row r="463" spans="1:13" s="370" customFormat="1" ht="15" customHeight="1">
      <c r="A463" s="623"/>
      <c r="B463" s="400" t="s">
        <v>1013</v>
      </c>
      <c r="C463" s="396" t="s">
        <v>95</v>
      </c>
      <c r="D463" s="365">
        <v>1</v>
      </c>
      <c r="E463" s="767">
        <v>0</v>
      </c>
      <c r="F463" s="772">
        <v>0</v>
      </c>
      <c r="G463" s="366">
        <v>1000000000</v>
      </c>
      <c r="H463" s="398">
        <v>2055681870981</v>
      </c>
      <c r="I463" s="148">
        <v>479308678276</v>
      </c>
      <c r="J463" s="399">
        <v>3297293235556</v>
      </c>
      <c r="M463" s="371"/>
    </row>
    <row r="464" spans="1:13" s="370" customFormat="1" ht="15" customHeight="1">
      <c r="A464" s="623"/>
      <c r="B464" s="400" t="s">
        <v>1013</v>
      </c>
      <c r="C464" s="396" t="s">
        <v>95</v>
      </c>
      <c r="D464" s="365">
        <v>1</v>
      </c>
      <c r="E464" s="767">
        <v>0</v>
      </c>
      <c r="F464" s="772">
        <v>0</v>
      </c>
      <c r="G464" s="366">
        <v>1000000000</v>
      </c>
      <c r="H464" s="398">
        <v>2055681870981</v>
      </c>
      <c r="I464" s="148">
        <v>479308678276</v>
      </c>
      <c r="J464" s="399">
        <v>3297293235556</v>
      </c>
      <c r="M464" s="371"/>
    </row>
    <row r="465" spans="1:13" s="370" customFormat="1" ht="15" customHeight="1">
      <c r="A465" s="623"/>
      <c r="B465" s="400" t="s">
        <v>1013</v>
      </c>
      <c r="C465" s="396" t="s">
        <v>95</v>
      </c>
      <c r="D465" s="365">
        <v>1</v>
      </c>
      <c r="E465" s="767">
        <v>0</v>
      </c>
      <c r="F465" s="772">
        <v>0</v>
      </c>
      <c r="G465" s="366">
        <v>1000000000</v>
      </c>
      <c r="H465" s="398">
        <v>2055681870981</v>
      </c>
      <c r="I465" s="148">
        <v>479308678276</v>
      </c>
      <c r="J465" s="399">
        <v>3297293235556</v>
      </c>
      <c r="M465" s="371"/>
    </row>
    <row r="466" spans="1:13" s="370" customFormat="1" ht="15" customHeight="1">
      <c r="A466" s="623"/>
      <c r="B466" s="400" t="s">
        <v>1013</v>
      </c>
      <c r="C466" s="396" t="s">
        <v>95</v>
      </c>
      <c r="D466" s="365">
        <v>1</v>
      </c>
      <c r="E466" s="767">
        <v>0</v>
      </c>
      <c r="F466" s="772">
        <v>0</v>
      </c>
      <c r="G466" s="366">
        <v>1000000000</v>
      </c>
      <c r="H466" s="398">
        <v>2055681870981</v>
      </c>
      <c r="I466" s="148">
        <v>479308678276</v>
      </c>
      <c r="J466" s="399">
        <v>3297293235556</v>
      </c>
      <c r="M466" s="371"/>
    </row>
    <row r="467" spans="1:13" s="370" customFormat="1" ht="15" customHeight="1">
      <c r="A467" s="623"/>
      <c r="B467" s="400" t="s">
        <v>1013</v>
      </c>
      <c r="C467" s="396" t="s">
        <v>95</v>
      </c>
      <c r="D467" s="365">
        <v>1</v>
      </c>
      <c r="E467" s="767">
        <v>0</v>
      </c>
      <c r="F467" s="772">
        <v>0</v>
      </c>
      <c r="G467" s="366">
        <v>1000000000</v>
      </c>
      <c r="H467" s="398">
        <v>2055681870981</v>
      </c>
      <c r="I467" s="148">
        <v>479308678276</v>
      </c>
      <c r="J467" s="399">
        <v>3297293235556</v>
      </c>
      <c r="M467" s="371"/>
    </row>
    <row r="468" spans="1:13" s="370" customFormat="1" ht="15" customHeight="1">
      <c r="A468" s="623"/>
      <c r="B468" s="400" t="s">
        <v>1000</v>
      </c>
      <c r="C468" s="396" t="s">
        <v>95</v>
      </c>
      <c r="D468" s="365">
        <v>1</v>
      </c>
      <c r="E468" s="767">
        <v>0</v>
      </c>
      <c r="F468" s="772">
        <v>0</v>
      </c>
      <c r="G468" s="366">
        <v>350000000</v>
      </c>
      <c r="H468" s="398">
        <v>450707300000</v>
      </c>
      <c r="I468" s="148">
        <v>45806618404.328003</v>
      </c>
      <c r="J468" s="399">
        <v>595040117729.328</v>
      </c>
      <c r="M468" s="371"/>
    </row>
    <row r="469" spans="1:13" s="370" customFormat="1" ht="15" customHeight="1">
      <c r="A469" s="623"/>
      <c r="B469" s="400" t="s">
        <v>1000</v>
      </c>
      <c r="C469" s="396" t="s">
        <v>95</v>
      </c>
      <c r="D469" s="365">
        <v>1</v>
      </c>
      <c r="E469" s="767">
        <v>0</v>
      </c>
      <c r="F469" s="772">
        <v>0</v>
      </c>
      <c r="G469" s="366">
        <v>250000000</v>
      </c>
      <c r="H469" s="398">
        <v>450707300000</v>
      </c>
      <c r="I469" s="148">
        <v>45806618404.328003</v>
      </c>
      <c r="J469" s="399">
        <v>595040117729.328</v>
      </c>
      <c r="M469" s="371"/>
    </row>
    <row r="470" spans="1:13" s="370" customFormat="1" ht="15" customHeight="1">
      <c r="A470" s="623"/>
      <c r="B470" s="400" t="s">
        <v>1000</v>
      </c>
      <c r="C470" s="396" t="s">
        <v>95</v>
      </c>
      <c r="D470" s="365">
        <v>1</v>
      </c>
      <c r="E470" s="767">
        <v>0</v>
      </c>
      <c r="F470" s="772">
        <v>0</v>
      </c>
      <c r="G470" s="366">
        <v>250000000</v>
      </c>
      <c r="H470" s="398">
        <v>450707300000</v>
      </c>
      <c r="I470" s="148">
        <v>45806618404.328003</v>
      </c>
      <c r="J470" s="399">
        <v>595040117729.328</v>
      </c>
      <c r="M470" s="371"/>
    </row>
    <row r="471" spans="1:13" s="370" customFormat="1" ht="15" customHeight="1">
      <c r="A471" s="623"/>
      <c r="B471" s="400" t="s">
        <v>1000</v>
      </c>
      <c r="C471" s="396" t="s">
        <v>95</v>
      </c>
      <c r="D471" s="365">
        <v>1</v>
      </c>
      <c r="E471" s="767">
        <v>0</v>
      </c>
      <c r="F471" s="772">
        <v>0</v>
      </c>
      <c r="G471" s="366">
        <v>250000000</v>
      </c>
      <c r="H471" s="427">
        <v>450707300000</v>
      </c>
      <c r="I471" s="247">
        <v>45806618404.328003</v>
      </c>
      <c r="J471" s="428">
        <v>595040117729.328</v>
      </c>
      <c r="M471" s="371"/>
    </row>
    <row r="472" spans="1:13" s="370" customFormat="1" ht="15" customHeight="1">
      <c r="A472" s="623"/>
      <c r="B472" s="400" t="s">
        <v>1000</v>
      </c>
      <c r="C472" s="396" t="s">
        <v>95</v>
      </c>
      <c r="D472" s="365">
        <v>1</v>
      </c>
      <c r="E472" s="767">
        <v>0</v>
      </c>
      <c r="F472" s="772">
        <v>0</v>
      </c>
      <c r="G472" s="366">
        <v>250000000</v>
      </c>
      <c r="H472" s="427">
        <v>450707300000</v>
      </c>
      <c r="I472" s="247">
        <v>45806618404.328003</v>
      </c>
      <c r="J472" s="428">
        <v>595040117729.328</v>
      </c>
      <c r="M472" s="371"/>
    </row>
    <row r="473" spans="1:13" s="370" customFormat="1" ht="15" customHeight="1">
      <c r="A473" s="623"/>
      <c r="B473" s="400" t="s">
        <v>523</v>
      </c>
      <c r="C473" s="396" t="s">
        <v>95</v>
      </c>
      <c r="D473" s="365">
        <v>1</v>
      </c>
      <c r="E473" s="767">
        <v>0</v>
      </c>
      <c r="F473" s="772">
        <v>0</v>
      </c>
      <c r="G473" s="366">
        <v>500000000</v>
      </c>
      <c r="H473" s="427">
        <v>285734950000</v>
      </c>
      <c r="I473" s="247">
        <v>25015609643</v>
      </c>
      <c r="J473" s="428">
        <v>349423075270</v>
      </c>
      <c r="M473" s="371"/>
    </row>
    <row r="474" spans="1:13" s="370" customFormat="1" ht="15" customHeight="1">
      <c r="A474" s="623"/>
      <c r="B474" s="400" t="s">
        <v>523</v>
      </c>
      <c r="C474" s="396" t="s">
        <v>95</v>
      </c>
      <c r="D474" s="365">
        <v>1</v>
      </c>
      <c r="E474" s="767">
        <v>0</v>
      </c>
      <c r="F474" s="772">
        <v>0</v>
      </c>
      <c r="G474" s="366">
        <v>500000000</v>
      </c>
      <c r="H474" s="398">
        <v>285734950000</v>
      </c>
      <c r="I474" s="148">
        <v>25015609643</v>
      </c>
      <c r="J474" s="399">
        <v>349423075270</v>
      </c>
      <c r="M474" s="371"/>
    </row>
    <row r="475" spans="1:13" s="370" customFormat="1" ht="15" customHeight="1">
      <c r="A475" s="623"/>
      <c r="B475" s="400" t="s">
        <v>523</v>
      </c>
      <c r="C475" s="396" t="s">
        <v>95</v>
      </c>
      <c r="D475" s="365">
        <v>1</v>
      </c>
      <c r="E475" s="767">
        <v>0</v>
      </c>
      <c r="F475" s="772">
        <v>0</v>
      </c>
      <c r="G475" s="366">
        <v>500000000</v>
      </c>
      <c r="H475" s="398">
        <v>285734950000</v>
      </c>
      <c r="I475" s="148">
        <v>25015609643</v>
      </c>
      <c r="J475" s="399">
        <v>349423075270</v>
      </c>
      <c r="M475" s="371"/>
    </row>
    <row r="476" spans="1:13" s="370" customFormat="1" ht="15" customHeight="1">
      <c r="A476" s="623"/>
      <c r="B476" s="400" t="s">
        <v>998</v>
      </c>
      <c r="C476" s="396" t="s">
        <v>95</v>
      </c>
      <c r="D476" s="365">
        <v>1</v>
      </c>
      <c r="E476" s="767">
        <v>0</v>
      </c>
      <c r="F476" s="772">
        <v>0</v>
      </c>
      <c r="G476" s="366">
        <v>500000000</v>
      </c>
      <c r="H476" s="398">
        <v>112500000000</v>
      </c>
      <c r="I476" s="148">
        <v>10043666860</v>
      </c>
      <c r="J476" s="399">
        <v>157087214766</v>
      </c>
      <c r="M476" s="371"/>
    </row>
    <row r="477" spans="1:13" s="370" customFormat="1" ht="15" customHeight="1">
      <c r="A477" s="623"/>
      <c r="B477" s="400" t="s">
        <v>998</v>
      </c>
      <c r="C477" s="396" t="s">
        <v>95</v>
      </c>
      <c r="D477" s="365">
        <v>1</v>
      </c>
      <c r="E477" s="767">
        <v>0</v>
      </c>
      <c r="F477" s="772">
        <v>0</v>
      </c>
      <c r="G477" s="366">
        <v>500000000</v>
      </c>
      <c r="H477" s="398">
        <v>112500000000</v>
      </c>
      <c r="I477" s="148">
        <v>10043666860</v>
      </c>
      <c r="J477" s="399">
        <v>157087214766</v>
      </c>
      <c r="M477" s="371"/>
    </row>
    <row r="478" spans="1:13" s="370" customFormat="1" ht="15" customHeight="1">
      <c r="A478" s="623"/>
      <c r="B478" s="400" t="s">
        <v>998</v>
      </c>
      <c r="C478" s="396" t="s">
        <v>95</v>
      </c>
      <c r="D478" s="365">
        <v>1</v>
      </c>
      <c r="E478" s="767">
        <v>0</v>
      </c>
      <c r="F478" s="772">
        <v>0</v>
      </c>
      <c r="G478" s="366">
        <v>500000000</v>
      </c>
      <c r="H478" s="398">
        <v>112500000000</v>
      </c>
      <c r="I478" s="148">
        <v>10043666860</v>
      </c>
      <c r="J478" s="399">
        <v>157087214766</v>
      </c>
      <c r="M478" s="371"/>
    </row>
    <row r="479" spans="1:13" s="370" customFormat="1" ht="15" customHeight="1">
      <c r="A479" s="623"/>
      <c r="B479" s="400" t="s">
        <v>998</v>
      </c>
      <c r="C479" s="396" t="s">
        <v>95</v>
      </c>
      <c r="D479" s="365">
        <v>1</v>
      </c>
      <c r="E479" s="767">
        <v>0</v>
      </c>
      <c r="F479" s="772">
        <v>0</v>
      </c>
      <c r="G479" s="366">
        <v>500000000</v>
      </c>
      <c r="H479" s="398">
        <v>112500000000</v>
      </c>
      <c r="I479" s="148">
        <v>10043666860</v>
      </c>
      <c r="J479" s="399">
        <v>157087214766</v>
      </c>
      <c r="M479" s="371"/>
    </row>
    <row r="480" spans="1:13" s="370" customFormat="1" ht="15" customHeight="1">
      <c r="A480" s="623"/>
      <c r="B480" s="400" t="s">
        <v>998</v>
      </c>
      <c r="C480" s="396" t="s">
        <v>95</v>
      </c>
      <c r="D480" s="365">
        <v>1</v>
      </c>
      <c r="E480" s="767">
        <v>0</v>
      </c>
      <c r="F480" s="772">
        <v>0</v>
      </c>
      <c r="G480" s="366">
        <v>500000000</v>
      </c>
      <c r="H480" s="398">
        <v>112500000000</v>
      </c>
      <c r="I480" s="148">
        <v>10043666860</v>
      </c>
      <c r="J480" s="399">
        <v>157087214766</v>
      </c>
      <c r="M480" s="371"/>
    </row>
    <row r="481" spans="1:13" s="370" customFormat="1" ht="15" customHeight="1">
      <c r="A481" s="623"/>
      <c r="B481" s="400" t="s">
        <v>998</v>
      </c>
      <c r="C481" s="396" t="s">
        <v>95</v>
      </c>
      <c r="D481" s="365">
        <v>1</v>
      </c>
      <c r="E481" s="767">
        <v>0</v>
      </c>
      <c r="F481" s="772">
        <v>0</v>
      </c>
      <c r="G481" s="366">
        <v>500000000</v>
      </c>
      <c r="H481" s="398">
        <v>112500000000</v>
      </c>
      <c r="I481" s="148">
        <v>10043666860</v>
      </c>
      <c r="J481" s="399">
        <v>157087214766</v>
      </c>
      <c r="M481" s="371"/>
    </row>
    <row r="482" spans="1:13" s="370" customFormat="1" ht="15" customHeight="1">
      <c r="A482" s="623"/>
      <c r="B482" s="400" t="s">
        <v>998</v>
      </c>
      <c r="C482" s="396" t="s">
        <v>95</v>
      </c>
      <c r="D482" s="365">
        <v>1</v>
      </c>
      <c r="E482" s="767">
        <v>0</v>
      </c>
      <c r="F482" s="772">
        <v>0</v>
      </c>
      <c r="G482" s="366">
        <v>500000000</v>
      </c>
      <c r="H482" s="398">
        <v>112500000000</v>
      </c>
      <c r="I482" s="148">
        <v>10043666860</v>
      </c>
      <c r="J482" s="399">
        <v>157087214766</v>
      </c>
      <c r="M482" s="371"/>
    </row>
    <row r="483" spans="1:13" s="370" customFormat="1" ht="15" customHeight="1">
      <c r="A483" s="623"/>
      <c r="B483" s="400" t="s">
        <v>998</v>
      </c>
      <c r="C483" s="396" t="s">
        <v>95</v>
      </c>
      <c r="D483" s="365">
        <v>1</v>
      </c>
      <c r="E483" s="767">
        <v>0</v>
      </c>
      <c r="F483" s="772">
        <v>0</v>
      </c>
      <c r="G483" s="366">
        <v>500000000</v>
      </c>
      <c r="H483" s="398">
        <v>112500000000</v>
      </c>
      <c r="I483" s="148">
        <v>10043666860</v>
      </c>
      <c r="J483" s="399">
        <v>157087214766</v>
      </c>
      <c r="M483" s="371"/>
    </row>
    <row r="484" spans="1:13" s="370" customFormat="1" ht="15" customHeight="1">
      <c r="A484" s="623"/>
      <c r="B484" s="400" t="s">
        <v>998</v>
      </c>
      <c r="C484" s="396" t="s">
        <v>95</v>
      </c>
      <c r="D484" s="365">
        <v>1</v>
      </c>
      <c r="E484" s="767">
        <v>0</v>
      </c>
      <c r="F484" s="772">
        <v>0</v>
      </c>
      <c r="G484" s="366">
        <v>500000000</v>
      </c>
      <c r="H484" s="398">
        <v>112500000000</v>
      </c>
      <c r="I484" s="148">
        <v>10043666860</v>
      </c>
      <c r="J484" s="399">
        <v>157087214766</v>
      </c>
      <c r="M484" s="371"/>
    </row>
    <row r="485" spans="1:13" s="370" customFormat="1" ht="15" customHeight="1">
      <c r="A485" s="623"/>
      <c r="B485" s="400" t="s">
        <v>998</v>
      </c>
      <c r="C485" s="396" t="s">
        <v>95</v>
      </c>
      <c r="D485" s="365">
        <v>1</v>
      </c>
      <c r="E485" s="767">
        <v>0</v>
      </c>
      <c r="F485" s="772">
        <v>0</v>
      </c>
      <c r="G485" s="366">
        <v>500000000</v>
      </c>
      <c r="H485" s="398">
        <v>112500000000</v>
      </c>
      <c r="I485" s="148">
        <v>10043666860</v>
      </c>
      <c r="J485" s="399">
        <v>157087214766</v>
      </c>
      <c r="M485" s="371"/>
    </row>
    <row r="486" spans="1:13" s="370" customFormat="1" ht="15" customHeight="1">
      <c r="A486" s="623"/>
      <c r="B486" s="400" t="s">
        <v>998</v>
      </c>
      <c r="C486" s="396" t="s">
        <v>95</v>
      </c>
      <c r="D486" s="365">
        <v>1</v>
      </c>
      <c r="E486" s="767">
        <v>0</v>
      </c>
      <c r="F486" s="772">
        <v>0</v>
      </c>
      <c r="G486" s="366">
        <v>500000000</v>
      </c>
      <c r="H486" s="427">
        <v>112500000000</v>
      </c>
      <c r="I486" s="247">
        <v>10043666860</v>
      </c>
      <c r="J486" s="428">
        <v>157087214766</v>
      </c>
      <c r="M486" s="371"/>
    </row>
    <row r="487" spans="1:13" s="370" customFormat="1" ht="15" customHeight="1">
      <c r="A487" s="623"/>
      <c r="B487" s="400" t="s">
        <v>998</v>
      </c>
      <c r="C487" s="396" t="s">
        <v>95</v>
      </c>
      <c r="D487" s="365">
        <v>1</v>
      </c>
      <c r="E487" s="767">
        <v>0</v>
      </c>
      <c r="F487" s="772">
        <v>0</v>
      </c>
      <c r="G487" s="366">
        <v>500000000</v>
      </c>
      <c r="H487" s="398">
        <v>112500000000</v>
      </c>
      <c r="I487" s="148">
        <v>10043666860</v>
      </c>
      <c r="J487" s="399">
        <v>157087214766</v>
      </c>
      <c r="M487" s="371"/>
    </row>
    <row r="488" spans="1:13" s="370" customFormat="1" ht="15" customHeight="1">
      <c r="A488" s="623"/>
      <c r="B488" s="400" t="s">
        <v>998</v>
      </c>
      <c r="C488" s="396" t="s">
        <v>95</v>
      </c>
      <c r="D488" s="365">
        <v>1</v>
      </c>
      <c r="E488" s="767">
        <v>0</v>
      </c>
      <c r="F488" s="772">
        <v>0</v>
      </c>
      <c r="G488" s="366">
        <v>500000000</v>
      </c>
      <c r="H488" s="398">
        <v>112500000000</v>
      </c>
      <c r="I488" s="148">
        <v>10043666860</v>
      </c>
      <c r="J488" s="399">
        <v>157087214766</v>
      </c>
      <c r="M488" s="371"/>
    </row>
    <row r="489" spans="1:13" s="370" customFormat="1" ht="15" customHeight="1">
      <c r="A489" s="623"/>
      <c r="B489" s="400" t="s">
        <v>998</v>
      </c>
      <c r="C489" s="396" t="s">
        <v>95</v>
      </c>
      <c r="D489" s="365">
        <v>1</v>
      </c>
      <c r="E489" s="767">
        <v>0</v>
      </c>
      <c r="F489" s="772">
        <v>0</v>
      </c>
      <c r="G489" s="366">
        <v>500000000</v>
      </c>
      <c r="H489" s="398">
        <v>112500000000</v>
      </c>
      <c r="I489" s="148">
        <v>10043666860</v>
      </c>
      <c r="J489" s="399">
        <v>157087214766</v>
      </c>
      <c r="M489" s="371"/>
    </row>
    <row r="490" spans="1:13" s="370" customFormat="1" ht="15" customHeight="1">
      <c r="A490" s="623"/>
      <c r="B490" s="400" t="s">
        <v>998</v>
      </c>
      <c r="C490" s="396" t="s">
        <v>95</v>
      </c>
      <c r="D490" s="365">
        <v>1</v>
      </c>
      <c r="E490" s="767">
        <v>0</v>
      </c>
      <c r="F490" s="772">
        <v>0</v>
      </c>
      <c r="G490" s="366">
        <v>500000000</v>
      </c>
      <c r="H490" s="398">
        <v>112500000000</v>
      </c>
      <c r="I490" s="148">
        <v>10043666860</v>
      </c>
      <c r="J490" s="399">
        <v>157087214766</v>
      </c>
      <c r="M490" s="371"/>
    </row>
    <row r="491" spans="1:13" s="370" customFormat="1" ht="15" customHeight="1">
      <c r="A491" s="623"/>
      <c r="B491" s="400" t="s">
        <v>998</v>
      </c>
      <c r="C491" s="396" t="s">
        <v>95</v>
      </c>
      <c r="D491" s="365">
        <v>1</v>
      </c>
      <c r="E491" s="767">
        <v>0</v>
      </c>
      <c r="F491" s="772">
        <v>0</v>
      </c>
      <c r="G491" s="366">
        <v>500000000</v>
      </c>
      <c r="H491" s="398">
        <v>112500000000</v>
      </c>
      <c r="I491" s="148">
        <v>10043666860</v>
      </c>
      <c r="J491" s="399">
        <v>157087214766</v>
      </c>
      <c r="M491" s="371"/>
    </row>
    <row r="492" spans="1:13" s="370" customFormat="1" ht="15" customHeight="1">
      <c r="A492" s="623"/>
      <c r="B492" s="400" t="s">
        <v>998</v>
      </c>
      <c r="C492" s="396" t="s">
        <v>95</v>
      </c>
      <c r="D492" s="365">
        <v>1</v>
      </c>
      <c r="E492" s="767">
        <v>0</v>
      </c>
      <c r="F492" s="772">
        <v>0</v>
      </c>
      <c r="G492" s="366">
        <v>500000000</v>
      </c>
      <c r="H492" s="398">
        <v>112500000000</v>
      </c>
      <c r="I492" s="148">
        <v>10043666860</v>
      </c>
      <c r="J492" s="399">
        <v>157087214766</v>
      </c>
      <c r="M492" s="371"/>
    </row>
    <row r="493" spans="1:13" s="370" customFormat="1" ht="15" customHeight="1">
      <c r="A493" s="623"/>
      <c r="B493" s="400" t="s">
        <v>998</v>
      </c>
      <c r="C493" s="396" t="s">
        <v>95</v>
      </c>
      <c r="D493" s="365">
        <v>1</v>
      </c>
      <c r="E493" s="767">
        <v>0</v>
      </c>
      <c r="F493" s="772">
        <v>0</v>
      </c>
      <c r="G493" s="366">
        <v>500000000</v>
      </c>
      <c r="H493" s="398">
        <v>112500000000</v>
      </c>
      <c r="I493" s="148">
        <v>10043666860</v>
      </c>
      <c r="J493" s="399">
        <v>157087214766</v>
      </c>
      <c r="M493" s="371"/>
    </row>
    <row r="494" spans="1:13" s="370" customFormat="1" ht="15" customHeight="1">
      <c r="A494" s="623"/>
      <c r="B494" s="400" t="s">
        <v>998</v>
      </c>
      <c r="C494" s="396" t="s">
        <v>95</v>
      </c>
      <c r="D494" s="365">
        <v>1</v>
      </c>
      <c r="E494" s="767">
        <v>0</v>
      </c>
      <c r="F494" s="772">
        <v>0</v>
      </c>
      <c r="G494" s="366">
        <v>500000000</v>
      </c>
      <c r="H494" s="398">
        <v>112500000000</v>
      </c>
      <c r="I494" s="148">
        <v>10043666860</v>
      </c>
      <c r="J494" s="399">
        <v>157087214766</v>
      </c>
      <c r="M494" s="371"/>
    </row>
    <row r="495" spans="1:13" s="370" customFormat="1" ht="15" customHeight="1">
      <c r="A495" s="623"/>
      <c r="B495" s="400" t="s">
        <v>998</v>
      </c>
      <c r="C495" s="396" t="s">
        <v>95</v>
      </c>
      <c r="D495" s="365">
        <v>1</v>
      </c>
      <c r="E495" s="767">
        <v>0</v>
      </c>
      <c r="F495" s="772">
        <v>0</v>
      </c>
      <c r="G495" s="366">
        <v>500000000</v>
      </c>
      <c r="H495" s="398">
        <v>112500000000</v>
      </c>
      <c r="I495" s="148">
        <v>10043666860</v>
      </c>
      <c r="J495" s="399">
        <v>157087214766</v>
      </c>
      <c r="M495" s="371"/>
    </row>
    <row r="496" spans="1:13" s="370" customFormat="1" ht="15" customHeight="1">
      <c r="A496" s="623"/>
      <c r="B496" s="400" t="s">
        <v>998</v>
      </c>
      <c r="C496" s="396" t="s">
        <v>95</v>
      </c>
      <c r="D496" s="365">
        <v>1</v>
      </c>
      <c r="E496" s="767">
        <v>0</v>
      </c>
      <c r="F496" s="772">
        <v>0</v>
      </c>
      <c r="G496" s="366">
        <v>500000000</v>
      </c>
      <c r="H496" s="398">
        <v>112500000000</v>
      </c>
      <c r="I496" s="148">
        <v>10043666860</v>
      </c>
      <c r="J496" s="399">
        <v>157087214766</v>
      </c>
      <c r="M496" s="371"/>
    </row>
    <row r="497" spans="1:13" s="370" customFormat="1" ht="15" customHeight="1">
      <c r="A497" s="623"/>
      <c r="B497" s="400" t="s">
        <v>998</v>
      </c>
      <c r="C497" s="396" t="s">
        <v>95</v>
      </c>
      <c r="D497" s="365">
        <v>1</v>
      </c>
      <c r="E497" s="767">
        <v>0</v>
      </c>
      <c r="F497" s="772">
        <v>0</v>
      </c>
      <c r="G497" s="366">
        <v>500000000</v>
      </c>
      <c r="H497" s="427">
        <v>112500000000</v>
      </c>
      <c r="I497" s="247">
        <v>10043666860</v>
      </c>
      <c r="J497" s="428">
        <v>157087214766</v>
      </c>
      <c r="M497" s="371"/>
    </row>
    <row r="498" spans="1:13" s="370" customFormat="1" ht="15" customHeight="1">
      <c r="A498" s="623"/>
      <c r="B498" s="400" t="s">
        <v>998</v>
      </c>
      <c r="C498" s="396" t="s">
        <v>95</v>
      </c>
      <c r="D498" s="365">
        <v>1</v>
      </c>
      <c r="E498" s="767">
        <v>0</v>
      </c>
      <c r="F498" s="772">
        <v>0</v>
      </c>
      <c r="G498" s="366">
        <v>500000000</v>
      </c>
      <c r="H498" s="427">
        <v>112500000000</v>
      </c>
      <c r="I498" s="247">
        <v>10043666860</v>
      </c>
      <c r="J498" s="428">
        <v>157087214766</v>
      </c>
      <c r="M498" s="371"/>
    </row>
    <row r="499" spans="1:13" s="370" customFormat="1" ht="15" customHeight="1">
      <c r="A499" s="623"/>
      <c r="B499" s="400" t="s">
        <v>1001</v>
      </c>
      <c r="C499" s="396" t="s">
        <v>95</v>
      </c>
      <c r="D499" s="365">
        <v>1</v>
      </c>
      <c r="E499" s="767">
        <v>0</v>
      </c>
      <c r="F499" s="772">
        <v>0</v>
      </c>
      <c r="G499" s="366">
        <v>200000000</v>
      </c>
      <c r="H499" s="427">
        <v>137962400000</v>
      </c>
      <c r="I499" s="247">
        <v>14231213358</v>
      </c>
      <c r="J499" s="428">
        <v>233092323143</v>
      </c>
      <c r="M499" s="371"/>
    </row>
    <row r="500" spans="1:13" s="370" customFormat="1" ht="15" customHeight="1">
      <c r="A500" s="623"/>
      <c r="B500" s="400" t="s">
        <v>1001</v>
      </c>
      <c r="C500" s="396" t="s">
        <v>95</v>
      </c>
      <c r="D500" s="365">
        <v>1</v>
      </c>
      <c r="E500" s="767">
        <v>0</v>
      </c>
      <c r="F500" s="772">
        <v>0</v>
      </c>
      <c r="G500" s="366">
        <v>200000000</v>
      </c>
      <c r="H500" s="398">
        <v>137962400000</v>
      </c>
      <c r="I500" s="148">
        <v>14231213358</v>
      </c>
      <c r="J500" s="399">
        <v>233092323143</v>
      </c>
      <c r="M500" s="371"/>
    </row>
    <row r="501" spans="1:13" s="370" customFormat="1" ht="15" customHeight="1">
      <c r="A501" s="623"/>
      <c r="B501" s="400" t="s">
        <v>1001</v>
      </c>
      <c r="C501" s="396" t="s">
        <v>95</v>
      </c>
      <c r="D501" s="365">
        <v>1</v>
      </c>
      <c r="E501" s="767">
        <v>0</v>
      </c>
      <c r="F501" s="772">
        <v>0</v>
      </c>
      <c r="G501" s="366">
        <v>200000000</v>
      </c>
      <c r="H501" s="398">
        <v>137962400000</v>
      </c>
      <c r="I501" s="148">
        <v>14231213358</v>
      </c>
      <c r="J501" s="399">
        <v>233092323143</v>
      </c>
      <c r="M501" s="371"/>
    </row>
    <row r="502" spans="1:13" s="370" customFormat="1" ht="15" customHeight="1">
      <c r="A502" s="623"/>
      <c r="B502" s="400" t="s">
        <v>1001</v>
      </c>
      <c r="C502" s="396" t="s">
        <v>95</v>
      </c>
      <c r="D502" s="365">
        <v>1</v>
      </c>
      <c r="E502" s="767">
        <v>0</v>
      </c>
      <c r="F502" s="772">
        <v>0</v>
      </c>
      <c r="G502" s="366">
        <v>200000000</v>
      </c>
      <c r="H502" s="398">
        <v>137962400000</v>
      </c>
      <c r="I502" s="148">
        <v>14231213358</v>
      </c>
      <c r="J502" s="399">
        <v>233092323143</v>
      </c>
      <c r="M502" s="371"/>
    </row>
    <row r="503" spans="1:13" s="370" customFormat="1" ht="15" customHeight="1">
      <c r="A503" s="623"/>
      <c r="B503" s="400" t="s">
        <v>1001</v>
      </c>
      <c r="C503" s="396" t="s">
        <v>95</v>
      </c>
      <c r="D503" s="365">
        <v>1</v>
      </c>
      <c r="E503" s="767">
        <v>0</v>
      </c>
      <c r="F503" s="772">
        <v>0</v>
      </c>
      <c r="G503" s="366">
        <v>200000000</v>
      </c>
      <c r="H503" s="398">
        <v>137962400000</v>
      </c>
      <c r="I503" s="148">
        <v>14231213358</v>
      </c>
      <c r="J503" s="399">
        <v>233092323143</v>
      </c>
      <c r="M503" s="371"/>
    </row>
    <row r="504" spans="1:13" s="370" customFormat="1" ht="15" customHeight="1">
      <c r="A504" s="623"/>
      <c r="B504" s="400" t="s">
        <v>1001</v>
      </c>
      <c r="C504" s="396" t="s">
        <v>95</v>
      </c>
      <c r="D504" s="365">
        <v>1</v>
      </c>
      <c r="E504" s="767">
        <v>0</v>
      </c>
      <c r="F504" s="772">
        <v>0</v>
      </c>
      <c r="G504" s="366">
        <v>200000000</v>
      </c>
      <c r="H504" s="398">
        <v>137962400000</v>
      </c>
      <c r="I504" s="148">
        <v>14231213358</v>
      </c>
      <c r="J504" s="399">
        <v>233092323143</v>
      </c>
      <c r="M504" s="371"/>
    </row>
    <row r="505" spans="1:13" s="370" customFormat="1" ht="15" customHeight="1">
      <c r="A505" s="623"/>
      <c r="B505" s="400" t="s">
        <v>1001</v>
      </c>
      <c r="C505" s="396" t="s">
        <v>95</v>
      </c>
      <c r="D505" s="365">
        <v>1</v>
      </c>
      <c r="E505" s="767">
        <v>0</v>
      </c>
      <c r="F505" s="772">
        <v>0</v>
      </c>
      <c r="G505" s="366">
        <v>200000000</v>
      </c>
      <c r="H505" s="427">
        <v>137962400000</v>
      </c>
      <c r="I505" s="247">
        <v>14231213358</v>
      </c>
      <c r="J505" s="428">
        <v>233092323143</v>
      </c>
      <c r="M505" s="371"/>
    </row>
    <row r="506" spans="1:13" s="370" customFormat="1" ht="15" customHeight="1">
      <c r="A506" s="623"/>
      <c r="B506" s="400" t="s">
        <v>1001</v>
      </c>
      <c r="C506" s="396" t="s">
        <v>95</v>
      </c>
      <c r="D506" s="365">
        <v>1</v>
      </c>
      <c r="E506" s="767">
        <v>0</v>
      </c>
      <c r="F506" s="772">
        <v>0</v>
      </c>
      <c r="G506" s="366">
        <v>200000000</v>
      </c>
      <c r="H506" s="398">
        <v>137962400000</v>
      </c>
      <c r="I506" s="148">
        <v>14231213358</v>
      </c>
      <c r="J506" s="399">
        <v>233092323143</v>
      </c>
      <c r="M506" s="371"/>
    </row>
    <row r="507" spans="1:13" s="370" customFormat="1" ht="15" customHeight="1">
      <c r="A507" s="623"/>
      <c r="B507" s="400" t="s">
        <v>1001</v>
      </c>
      <c r="C507" s="396" t="s">
        <v>95</v>
      </c>
      <c r="D507" s="365">
        <v>1</v>
      </c>
      <c r="E507" s="767">
        <v>0</v>
      </c>
      <c r="F507" s="772">
        <v>0</v>
      </c>
      <c r="G507" s="366">
        <v>200000000</v>
      </c>
      <c r="H507" s="398">
        <v>137962400000</v>
      </c>
      <c r="I507" s="148">
        <v>14231213358</v>
      </c>
      <c r="J507" s="399">
        <v>233092323143</v>
      </c>
      <c r="M507" s="371"/>
    </row>
    <row r="508" spans="1:13" s="370" customFormat="1" ht="15" customHeight="1">
      <c r="A508" s="623"/>
      <c r="B508" s="400" t="s">
        <v>1001</v>
      </c>
      <c r="C508" s="396" t="s">
        <v>95</v>
      </c>
      <c r="D508" s="365">
        <v>1</v>
      </c>
      <c r="E508" s="767">
        <v>0</v>
      </c>
      <c r="F508" s="772">
        <v>0</v>
      </c>
      <c r="G508" s="366">
        <v>200000000</v>
      </c>
      <c r="H508" s="398">
        <v>137962400000</v>
      </c>
      <c r="I508" s="148">
        <v>14231213358</v>
      </c>
      <c r="J508" s="399">
        <v>233092323143</v>
      </c>
      <c r="M508" s="371"/>
    </row>
    <row r="509" spans="1:13" s="370" customFormat="1" ht="15" customHeight="1">
      <c r="A509" s="623"/>
      <c r="B509" s="400" t="s">
        <v>1001</v>
      </c>
      <c r="C509" s="396" t="s">
        <v>95</v>
      </c>
      <c r="D509" s="365">
        <v>1</v>
      </c>
      <c r="E509" s="767">
        <v>0</v>
      </c>
      <c r="F509" s="772">
        <v>0</v>
      </c>
      <c r="G509" s="366">
        <v>200000000</v>
      </c>
      <c r="H509" s="398">
        <v>137962400000</v>
      </c>
      <c r="I509" s="148">
        <v>14231213358</v>
      </c>
      <c r="J509" s="399">
        <v>233092323143</v>
      </c>
      <c r="M509" s="371"/>
    </row>
    <row r="510" spans="1:13" s="370" customFormat="1" ht="15" customHeight="1">
      <c r="A510" s="623"/>
      <c r="B510" s="400" t="s">
        <v>1001</v>
      </c>
      <c r="C510" s="396" t="s">
        <v>95</v>
      </c>
      <c r="D510" s="365">
        <v>1</v>
      </c>
      <c r="E510" s="767">
        <v>0</v>
      </c>
      <c r="F510" s="772">
        <v>0</v>
      </c>
      <c r="G510" s="366">
        <v>200000000</v>
      </c>
      <c r="H510" s="398">
        <v>137962400000</v>
      </c>
      <c r="I510" s="148">
        <v>14231213358</v>
      </c>
      <c r="J510" s="399">
        <v>233092323143</v>
      </c>
      <c r="M510" s="371"/>
    </row>
    <row r="511" spans="1:13" s="370" customFormat="1" ht="15" customHeight="1">
      <c r="A511" s="623"/>
      <c r="B511" s="400" t="s">
        <v>1001</v>
      </c>
      <c r="C511" s="396" t="s">
        <v>95</v>
      </c>
      <c r="D511" s="365">
        <v>1</v>
      </c>
      <c r="E511" s="767">
        <v>0</v>
      </c>
      <c r="F511" s="772">
        <v>0</v>
      </c>
      <c r="G511" s="366">
        <v>200000000</v>
      </c>
      <c r="H511" s="398">
        <v>137962400000</v>
      </c>
      <c r="I511" s="148">
        <v>14231213358</v>
      </c>
      <c r="J511" s="399">
        <v>233092323143</v>
      </c>
      <c r="M511" s="371"/>
    </row>
    <row r="512" spans="1:13" s="370" customFormat="1" ht="15" customHeight="1">
      <c r="A512" s="623"/>
      <c r="B512" s="400" t="s">
        <v>1001</v>
      </c>
      <c r="C512" s="396" t="s">
        <v>95</v>
      </c>
      <c r="D512" s="365">
        <v>1</v>
      </c>
      <c r="E512" s="767">
        <v>0</v>
      </c>
      <c r="F512" s="772">
        <v>0</v>
      </c>
      <c r="G512" s="366">
        <v>200000000</v>
      </c>
      <c r="H512" s="398">
        <v>137962400000</v>
      </c>
      <c r="I512" s="148">
        <v>14231213358</v>
      </c>
      <c r="J512" s="399">
        <v>233092323143</v>
      </c>
      <c r="M512" s="371"/>
    </row>
    <row r="513" spans="1:13" s="370" customFormat="1" ht="15" customHeight="1">
      <c r="A513" s="623"/>
      <c r="B513" s="400" t="s">
        <v>1001</v>
      </c>
      <c r="C513" s="396" t="s">
        <v>95</v>
      </c>
      <c r="D513" s="365">
        <v>1</v>
      </c>
      <c r="E513" s="767">
        <v>0</v>
      </c>
      <c r="F513" s="772">
        <v>0</v>
      </c>
      <c r="G513" s="366">
        <v>200000000</v>
      </c>
      <c r="H513" s="427">
        <v>137962400000</v>
      </c>
      <c r="I513" s="247">
        <v>14231213358</v>
      </c>
      <c r="J513" s="428">
        <v>233092323143</v>
      </c>
      <c r="M513" s="371"/>
    </row>
    <row r="514" spans="1:13" s="370" customFormat="1" ht="15" customHeight="1">
      <c r="A514" s="623"/>
      <c r="B514" s="400" t="s">
        <v>1001</v>
      </c>
      <c r="C514" s="396" t="s">
        <v>95</v>
      </c>
      <c r="D514" s="365">
        <v>1</v>
      </c>
      <c r="E514" s="767">
        <v>0</v>
      </c>
      <c r="F514" s="772">
        <v>0</v>
      </c>
      <c r="G514" s="366">
        <v>500000000</v>
      </c>
      <c r="H514" s="398">
        <v>137962400000</v>
      </c>
      <c r="I514" s="148">
        <v>14231213358</v>
      </c>
      <c r="J514" s="399">
        <v>233092323143</v>
      </c>
      <c r="M514" s="371"/>
    </row>
    <row r="515" spans="1:13" s="370" customFormat="1" ht="15" customHeight="1">
      <c r="A515" s="623"/>
      <c r="B515" s="400" t="s">
        <v>1001</v>
      </c>
      <c r="C515" s="396" t="s">
        <v>95</v>
      </c>
      <c r="D515" s="365">
        <v>1</v>
      </c>
      <c r="E515" s="767">
        <v>0</v>
      </c>
      <c r="F515" s="772">
        <v>0</v>
      </c>
      <c r="G515" s="366">
        <v>500000000</v>
      </c>
      <c r="H515" s="398">
        <v>137962400000</v>
      </c>
      <c r="I515" s="148">
        <v>14231213358</v>
      </c>
      <c r="J515" s="399">
        <v>233092323143</v>
      </c>
      <c r="M515" s="371"/>
    </row>
    <row r="516" spans="1:13" s="370" customFormat="1" ht="15" customHeight="1">
      <c r="A516" s="623"/>
      <c r="B516" s="400" t="s">
        <v>1001</v>
      </c>
      <c r="C516" s="396" t="s">
        <v>95</v>
      </c>
      <c r="D516" s="365">
        <v>1</v>
      </c>
      <c r="E516" s="767">
        <v>0</v>
      </c>
      <c r="F516" s="772">
        <v>0</v>
      </c>
      <c r="G516" s="366">
        <v>500000000</v>
      </c>
      <c r="H516" s="398">
        <v>137962400000</v>
      </c>
      <c r="I516" s="148">
        <v>14231213358</v>
      </c>
      <c r="J516" s="399">
        <v>233092323143</v>
      </c>
      <c r="M516" s="371"/>
    </row>
    <row r="517" spans="1:13" s="370" customFormat="1" ht="15" customHeight="1">
      <c r="A517" s="623"/>
      <c r="B517" s="400" t="s">
        <v>1001</v>
      </c>
      <c r="C517" s="396" t="s">
        <v>95</v>
      </c>
      <c r="D517" s="365">
        <v>1</v>
      </c>
      <c r="E517" s="767">
        <v>0</v>
      </c>
      <c r="F517" s="772">
        <v>0</v>
      </c>
      <c r="G517" s="366">
        <v>500000000</v>
      </c>
      <c r="H517" s="398">
        <v>137962400000</v>
      </c>
      <c r="I517" s="148">
        <v>14231213358</v>
      </c>
      <c r="J517" s="399">
        <v>233092323143</v>
      </c>
      <c r="M517" s="371"/>
    </row>
    <row r="518" spans="1:13" s="370" customFormat="1" ht="15" customHeight="1">
      <c r="A518" s="623"/>
      <c r="B518" s="400" t="s">
        <v>1001</v>
      </c>
      <c r="C518" s="396" t="s">
        <v>95</v>
      </c>
      <c r="D518" s="365">
        <v>1</v>
      </c>
      <c r="E518" s="767">
        <v>0</v>
      </c>
      <c r="F518" s="772">
        <v>0</v>
      </c>
      <c r="G518" s="366">
        <v>500000000</v>
      </c>
      <c r="H518" s="398">
        <v>137962400000</v>
      </c>
      <c r="I518" s="148">
        <v>14231213358</v>
      </c>
      <c r="J518" s="399">
        <v>233092323143</v>
      </c>
      <c r="M518" s="371"/>
    </row>
    <row r="519" spans="1:13" s="370" customFormat="1" ht="15" customHeight="1">
      <c r="A519" s="623"/>
      <c r="B519" s="400" t="s">
        <v>1001</v>
      </c>
      <c r="C519" s="396" t="s">
        <v>95</v>
      </c>
      <c r="D519" s="365">
        <v>1</v>
      </c>
      <c r="E519" s="767">
        <v>0</v>
      </c>
      <c r="F519" s="772">
        <v>0</v>
      </c>
      <c r="G519" s="366">
        <v>500000000</v>
      </c>
      <c r="H519" s="398">
        <v>137962400000</v>
      </c>
      <c r="I519" s="148">
        <v>14231213358</v>
      </c>
      <c r="J519" s="399">
        <v>233092323143</v>
      </c>
      <c r="M519" s="371"/>
    </row>
    <row r="520" spans="1:13" s="370" customFormat="1" ht="15" customHeight="1">
      <c r="A520" s="623"/>
      <c r="B520" s="400" t="s">
        <v>1001</v>
      </c>
      <c r="C520" s="396" t="s">
        <v>95</v>
      </c>
      <c r="D520" s="365">
        <v>1</v>
      </c>
      <c r="E520" s="767">
        <v>0</v>
      </c>
      <c r="F520" s="772">
        <v>0</v>
      </c>
      <c r="G520" s="366">
        <v>500000000</v>
      </c>
      <c r="H520" s="398">
        <v>137962400000</v>
      </c>
      <c r="I520" s="148">
        <v>14231213358</v>
      </c>
      <c r="J520" s="399">
        <v>233092323143</v>
      </c>
      <c r="M520" s="371"/>
    </row>
    <row r="521" spans="1:13" s="370" customFormat="1" ht="15" customHeight="1">
      <c r="A521" s="623"/>
      <c r="B521" s="400" t="s">
        <v>1001</v>
      </c>
      <c r="C521" s="396" t="s">
        <v>95</v>
      </c>
      <c r="D521" s="365">
        <v>1</v>
      </c>
      <c r="E521" s="767">
        <v>0</v>
      </c>
      <c r="F521" s="772">
        <v>0</v>
      </c>
      <c r="G521" s="366">
        <v>500000000</v>
      </c>
      <c r="H521" s="398">
        <v>137962400000</v>
      </c>
      <c r="I521" s="148">
        <v>14231213358</v>
      </c>
      <c r="J521" s="399">
        <v>233092323143</v>
      </c>
      <c r="M521" s="371"/>
    </row>
    <row r="522" spans="1:13" s="370" customFormat="1" ht="15" customHeight="1">
      <c r="A522" s="623"/>
      <c r="B522" s="400" t="s">
        <v>562</v>
      </c>
      <c r="C522" s="396" t="s">
        <v>95</v>
      </c>
      <c r="D522" s="365">
        <v>1</v>
      </c>
      <c r="E522" s="767">
        <v>0</v>
      </c>
      <c r="F522" s="772">
        <v>0</v>
      </c>
      <c r="G522" s="366">
        <v>500000000</v>
      </c>
      <c r="H522" s="398">
        <v>86196000000</v>
      </c>
      <c r="I522" s="148">
        <v>42575222174.940002</v>
      </c>
      <c r="J522" s="399">
        <v>193523339060.94</v>
      </c>
      <c r="M522" s="371"/>
    </row>
    <row r="523" spans="1:13" s="370" customFormat="1" ht="15" customHeight="1">
      <c r="A523" s="623"/>
      <c r="B523" s="400" t="s">
        <v>562</v>
      </c>
      <c r="C523" s="396" t="s">
        <v>95</v>
      </c>
      <c r="D523" s="365">
        <v>1</v>
      </c>
      <c r="E523" s="767">
        <v>0</v>
      </c>
      <c r="F523" s="772">
        <v>0</v>
      </c>
      <c r="G523" s="366">
        <v>500000000</v>
      </c>
      <c r="H523" s="398">
        <v>86196000000</v>
      </c>
      <c r="I523" s="148">
        <v>42575222174.940002</v>
      </c>
      <c r="J523" s="399">
        <v>193523339060.94</v>
      </c>
      <c r="M523" s="371"/>
    </row>
    <row r="524" spans="1:13" s="370" customFormat="1" ht="15" customHeight="1">
      <c r="A524" s="623"/>
      <c r="B524" s="400" t="s">
        <v>562</v>
      </c>
      <c r="C524" s="396" t="s">
        <v>95</v>
      </c>
      <c r="D524" s="365">
        <v>1</v>
      </c>
      <c r="E524" s="767">
        <v>0</v>
      </c>
      <c r="F524" s="772">
        <v>0</v>
      </c>
      <c r="G524" s="366">
        <v>500000000</v>
      </c>
      <c r="H524" s="427">
        <v>86196000000</v>
      </c>
      <c r="I524" s="247">
        <v>42575222174.940002</v>
      </c>
      <c r="J524" s="428">
        <v>193523339060.94</v>
      </c>
      <c r="M524" s="371"/>
    </row>
    <row r="525" spans="1:13" s="370" customFormat="1" ht="15" customHeight="1">
      <c r="A525" s="623"/>
      <c r="B525" s="400" t="s">
        <v>562</v>
      </c>
      <c r="C525" s="396" t="s">
        <v>95</v>
      </c>
      <c r="D525" s="365">
        <v>1</v>
      </c>
      <c r="E525" s="767">
        <v>0</v>
      </c>
      <c r="F525" s="772">
        <v>0</v>
      </c>
      <c r="G525" s="366">
        <v>500000000</v>
      </c>
      <c r="H525" s="427">
        <v>86196000000</v>
      </c>
      <c r="I525" s="247">
        <v>42575222174.940002</v>
      </c>
      <c r="J525" s="428">
        <v>193523339060.94</v>
      </c>
      <c r="M525" s="371"/>
    </row>
    <row r="526" spans="1:13" s="370" customFormat="1" ht="15" customHeight="1">
      <c r="A526" s="623"/>
      <c r="B526" s="400" t="s">
        <v>562</v>
      </c>
      <c r="C526" s="396" t="s">
        <v>95</v>
      </c>
      <c r="D526" s="365">
        <v>1</v>
      </c>
      <c r="E526" s="767">
        <v>0</v>
      </c>
      <c r="F526" s="772">
        <v>0</v>
      </c>
      <c r="G526" s="366">
        <v>500000000</v>
      </c>
      <c r="H526" s="427">
        <v>86196000000</v>
      </c>
      <c r="I526" s="247">
        <v>42575222174.940002</v>
      </c>
      <c r="J526" s="428">
        <v>193523339060.94</v>
      </c>
      <c r="M526" s="371"/>
    </row>
    <row r="527" spans="1:13" s="370" customFormat="1" ht="15" customHeight="1">
      <c r="A527" s="623"/>
      <c r="B527" s="400" t="s">
        <v>562</v>
      </c>
      <c r="C527" s="396" t="s">
        <v>95</v>
      </c>
      <c r="D527" s="365">
        <v>1</v>
      </c>
      <c r="E527" s="767">
        <v>0</v>
      </c>
      <c r="F527" s="772">
        <v>0</v>
      </c>
      <c r="G527" s="366">
        <v>200000000</v>
      </c>
      <c r="H527" s="398">
        <v>86196000000</v>
      </c>
      <c r="I527" s="148">
        <v>42575222174.940002</v>
      </c>
      <c r="J527" s="399">
        <v>193523339060.94</v>
      </c>
      <c r="M527" s="371"/>
    </row>
    <row r="528" spans="1:13" s="370" customFormat="1" ht="15" customHeight="1">
      <c r="A528" s="623"/>
      <c r="B528" s="400" t="s">
        <v>562</v>
      </c>
      <c r="C528" s="396" t="s">
        <v>95</v>
      </c>
      <c r="D528" s="365">
        <v>1</v>
      </c>
      <c r="E528" s="767">
        <v>0</v>
      </c>
      <c r="F528" s="772">
        <v>0</v>
      </c>
      <c r="G528" s="366">
        <v>500000000</v>
      </c>
      <c r="H528" s="398">
        <v>86196000000</v>
      </c>
      <c r="I528" s="148">
        <v>42575222174.940002</v>
      </c>
      <c r="J528" s="399">
        <v>193523339060.94</v>
      </c>
      <c r="M528" s="371"/>
    </row>
    <row r="529" spans="1:13" s="370" customFormat="1" ht="15" customHeight="1">
      <c r="A529" s="623"/>
      <c r="B529" s="400" t="s">
        <v>562</v>
      </c>
      <c r="C529" s="396" t="s">
        <v>95</v>
      </c>
      <c r="D529" s="365">
        <v>1</v>
      </c>
      <c r="E529" s="767">
        <v>0</v>
      </c>
      <c r="F529" s="772">
        <v>0</v>
      </c>
      <c r="G529" s="366">
        <v>500000000</v>
      </c>
      <c r="H529" s="398">
        <v>86196000000</v>
      </c>
      <c r="I529" s="148">
        <v>42575222174.940002</v>
      </c>
      <c r="J529" s="399">
        <v>193523339060.94</v>
      </c>
      <c r="M529" s="371"/>
    </row>
    <row r="530" spans="1:13" s="370" customFormat="1" ht="15" customHeight="1">
      <c r="A530" s="623"/>
      <c r="B530" s="400" t="s">
        <v>562</v>
      </c>
      <c r="C530" s="396" t="s">
        <v>95</v>
      </c>
      <c r="D530" s="365">
        <v>1</v>
      </c>
      <c r="E530" s="767">
        <v>0</v>
      </c>
      <c r="F530" s="772">
        <v>0</v>
      </c>
      <c r="G530" s="366">
        <v>500000000</v>
      </c>
      <c r="H530" s="398">
        <v>86196000000</v>
      </c>
      <c r="I530" s="148">
        <v>42575222174.940002</v>
      </c>
      <c r="J530" s="399">
        <v>193523339060.94</v>
      </c>
      <c r="M530" s="371"/>
    </row>
    <row r="531" spans="1:13" s="370" customFormat="1" ht="15" customHeight="1">
      <c r="A531" s="623"/>
      <c r="B531" s="400" t="s">
        <v>562</v>
      </c>
      <c r="C531" s="396" t="s">
        <v>95</v>
      </c>
      <c r="D531" s="365">
        <v>1</v>
      </c>
      <c r="E531" s="767">
        <v>0</v>
      </c>
      <c r="F531" s="772">
        <v>0</v>
      </c>
      <c r="G531" s="366">
        <v>387954175</v>
      </c>
      <c r="H531" s="398">
        <v>86196000000</v>
      </c>
      <c r="I531" s="148">
        <v>42575222174.940002</v>
      </c>
      <c r="J531" s="399">
        <v>193523339060.94</v>
      </c>
      <c r="M531" s="371"/>
    </row>
    <row r="532" spans="1:13" s="370" customFormat="1" ht="15" customHeight="1">
      <c r="A532" s="623"/>
      <c r="B532" s="400" t="s">
        <v>562</v>
      </c>
      <c r="C532" s="396" t="s">
        <v>95</v>
      </c>
      <c r="D532" s="365">
        <v>1</v>
      </c>
      <c r="E532" s="767">
        <v>0</v>
      </c>
      <c r="F532" s="772">
        <v>0</v>
      </c>
      <c r="G532" s="366">
        <v>512579909</v>
      </c>
      <c r="H532" s="427">
        <v>86196000000</v>
      </c>
      <c r="I532" s="247">
        <v>42575222174.940002</v>
      </c>
      <c r="J532" s="428">
        <v>193523339060.94</v>
      </c>
      <c r="M532" s="371"/>
    </row>
    <row r="533" spans="1:13" s="370" customFormat="1" ht="15" customHeight="1">
      <c r="A533" s="623"/>
      <c r="B533" s="400" t="s">
        <v>562</v>
      </c>
      <c r="C533" s="396" t="s">
        <v>95</v>
      </c>
      <c r="D533" s="365">
        <v>1</v>
      </c>
      <c r="E533" s="767">
        <v>0</v>
      </c>
      <c r="F533" s="772">
        <v>0</v>
      </c>
      <c r="G533" s="366">
        <v>512579909</v>
      </c>
      <c r="H533" s="398">
        <v>86196000000</v>
      </c>
      <c r="I533" s="148">
        <v>42575222174.940002</v>
      </c>
      <c r="J533" s="399">
        <v>193523339060.94</v>
      </c>
      <c r="M533" s="371"/>
    </row>
    <row r="534" spans="1:13" s="370" customFormat="1" ht="15" customHeight="1">
      <c r="A534" s="623"/>
      <c r="B534" s="400" t="s">
        <v>562</v>
      </c>
      <c r="C534" s="396" t="s">
        <v>95</v>
      </c>
      <c r="D534" s="365">
        <v>1</v>
      </c>
      <c r="E534" s="767">
        <v>0</v>
      </c>
      <c r="F534" s="772">
        <v>0</v>
      </c>
      <c r="G534" s="366">
        <v>512579909</v>
      </c>
      <c r="H534" s="398">
        <v>86196000000</v>
      </c>
      <c r="I534" s="148">
        <v>42575222174.940002</v>
      </c>
      <c r="J534" s="399">
        <v>193523339060.94</v>
      </c>
      <c r="M534" s="371"/>
    </row>
    <row r="535" spans="1:13" s="370" customFormat="1" ht="15" customHeight="1">
      <c r="A535" s="623"/>
      <c r="B535" s="400" t="s">
        <v>562</v>
      </c>
      <c r="C535" s="396" t="s">
        <v>95</v>
      </c>
      <c r="D535" s="365">
        <v>1</v>
      </c>
      <c r="E535" s="767">
        <v>0</v>
      </c>
      <c r="F535" s="772">
        <v>0</v>
      </c>
      <c r="G535" s="366">
        <v>512579909</v>
      </c>
      <c r="H535" s="398">
        <v>86196000000</v>
      </c>
      <c r="I535" s="148">
        <v>42575222174.940002</v>
      </c>
      <c r="J535" s="399">
        <v>193523339060.94</v>
      </c>
      <c r="M535" s="371"/>
    </row>
    <row r="536" spans="1:13" s="370" customFormat="1" ht="15" customHeight="1">
      <c r="A536" s="623"/>
      <c r="B536" s="400" t="s">
        <v>562</v>
      </c>
      <c r="C536" s="396" t="s">
        <v>95</v>
      </c>
      <c r="D536" s="365">
        <v>1</v>
      </c>
      <c r="E536" s="767">
        <v>0</v>
      </c>
      <c r="F536" s="772">
        <v>0</v>
      </c>
      <c r="G536" s="366">
        <v>500000000</v>
      </c>
      <c r="H536" s="398">
        <v>86196000000</v>
      </c>
      <c r="I536" s="148">
        <v>42575222174.940002</v>
      </c>
      <c r="J536" s="399">
        <v>193523339060.94</v>
      </c>
      <c r="M536" s="371"/>
    </row>
    <row r="537" spans="1:13" s="370" customFormat="1" ht="15" customHeight="1">
      <c r="A537" s="623"/>
      <c r="B537" s="400" t="s">
        <v>562</v>
      </c>
      <c r="C537" s="396" t="s">
        <v>95</v>
      </c>
      <c r="D537" s="365">
        <v>1</v>
      </c>
      <c r="E537" s="767">
        <v>0</v>
      </c>
      <c r="F537" s="772">
        <v>0</v>
      </c>
      <c r="G537" s="366">
        <v>500000000</v>
      </c>
      <c r="H537" s="398">
        <v>86196000000</v>
      </c>
      <c r="I537" s="148">
        <v>42575222174.940002</v>
      </c>
      <c r="J537" s="399">
        <v>193523339060.94</v>
      </c>
      <c r="M537" s="371"/>
    </row>
    <row r="538" spans="1:13" s="370" customFormat="1" ht="15" customHeight="1">
      <c r="A538" s="623"/>
      <c r="B538" s="400" t="s">
        <v>509</v>
      </c>
      <c r="C538" s="396" t="s">
        <v>93</v>
      </c>
      <c r="D538" s="365">
        <v>10240</v>
      </c>
      <c r="E538" s="767">
        <v>1000000</v>
      </c>
      <c r="F538" s="772">
        <v>0</v>
      </c>
      <c r="G538" s="366">
        <v>10240000000</v>
      </c>
      <c r="H538" s="398">
        <v>1133000000000</v>
      </c>
      <c r="I538" s="148">
        <v>654257961344</v>
      </c>
      <c r="J538" s="399">
        <v>5206235758153</v>
      </c>
      <c r="M538" s="371"/>
    </row>
    <row r="539" spans="1:13" s="370" customFormat="1" ht="15" customHeight="1">
      <c r="A539" s="623"/>
      <c r="B539" s="400" t="s">
        <v>1014</v>
      </c>
      <c r="C539" s="396" t="s">
        <v>96</v>
      </c>
      <c r="D539" s="365">
        <v>491</v>
      </c>
      <c r="E539" s="767">
        <v>1000000</v>
      </c>
      <c r="F539" s="772">
        <v>0</v>
      </c>
      <c r="G539" s="366">
        <v>491000000</v>
      </c>
      <c r="H539" s="427">
        <v>42000000000</v>
      </c>
      <c r="I539" s="247">
        <v>2806526321</v>
      </c>
      <c r="J539" s="428">
        <v>48887830650</v>
      </c>
      <c r="M539" s="371"/>
    </row>
    <row r="540" spans="1:13" s="370" customFormat="1" ht="15" customHeight="1">
      <c r="A540" s="623"/>
      <c r="B540" s="400" t="s">
        <v>1008</v>
      </c>
      <c r="C540" s="396" t="s">
        <v>96</v>
      </c>
      <c r="D540" s="365">
        <v>500</v>
      </c>
      <c r="E540" s="767">
        <v>1000000</v>
      </c>
      <c r="F540" s="772">
        <v>0</v>
      </c>
      <c r="G540" s="366">
        <v>500000000</v>
      </c>
      <c r="H540" s="427">
        <v>1380600000000</v>
      </c>
      <c r="I540" s="247">
        <v>316531000000</v>
      </c>
      <c r="J540" s="428">
        <v>2905785000000</v>
      </c>
      <c r="M540" s="371"/>
    </row>
    <row r="541" spans="1:13" s="370" customFormat="1" ht="15" customHeight="1">
      <c r="A541" s="623"/>
      <c r="B541" s="400" t="s">
        <v>1015</v>
      </c>
      <c r="C541" s="396" t="s">
        <v>96</v>
      </c>
      <c r="D541" s="365">
        <v>439</v>
      </c>
      <c r="E541" s="767">
        <v>1000000</v>
      </c>
      <c r="F541" s="772">
        <v>0</v>
      </c>
      <c r="G541" s="366">
        <v>439000000</v>
      </c>
      <c r="H541" s="427">
        <v>39000000000</v>
      </c>
      <c r="I541" s="247">
        <v>2648943000</v>
      </c>
      <c r="J541" s="428">
        <v>45198450000</v>
      </c>
      <c r="M541" s="371"/>
    </row>
    <row r="542" spans="1:13" s="370" customFormat="1" ht="15" customHeight="1">
      <c r="A542" s="623"/>
      <c r="B542" s="400" t="s">
        <v>1002</v>
      </c>
      <c r="C542" s="396" t="s">
        <v>96</v>
      </c>
      <c r="D542" s="365">
        <v>560</v>
      </c>
      <c r="E542" s="767">
        <v>1000000</v>
      </c>
      <c r="F542" s="772">
        <v>0</v>
      </c>
      <c r="G542" s="366">
        <v>560000000</v>
      </c>
      <c r="H542" s="398">
        <v>146400000000</v>
      </c>
      <c r="I542" s="148">
        <v>140513000000</v>
      </c>
      <c r="J542" s="399">
        <v>851203000000</v>
      </c>
      <c r="M542" s="371"/>
    </row>
    <row r="543" spans="1:13" s="370" customFormat="1" ht="15" customHeight="1">
      <c r="A543" s="623"/>
      <c r="B543" s="400" t="s">
        <v>1002</v>
      </c>
      <c r="C543" s="396" t="s">
        <v>96</v>
      </c>
      <c r="D543" s="365">
        <v>7000</v>
      </c>
      <c r="E543" s="767">
        <v>1000000</v>
      </c>
      <c r="F543" s="772">
        <v>0</v>
      </c>
      <c r="G543" s="366">
        <v>7000000000</v>
      </c>
      <c r="H543" s="398">
        <v>146400000000</v>
      </c>
      <c r="I543" s="148">
        <v>140513000000</v>
      </c>
      <c r="J543" s="399">
        <v>851203000000</v>
      </c>
      <c r="M543" s="371"/>
    </row>
    <row r="544" spans="1:13" s="370" customFormat="1" ht="15" customHeight="1">
      <c r="A544" s="623"/>
      <c r="B544" s="400" t="s">
        <v>1003</v>
      </c>
      <c r="C544" s="396" t="s">
        <v>96</v>
      </c>
      <c r="D544" s="365">
        <v>3708</v>
      </c>
      <c r="E544" s="767">
        <v>1000000</v>
      </c>
      <c r="F544" s="772">
        <v>0</v>
      </c>
      <c r="G544" s="366">
        <v>3708000000</v>
      </c>
      <c r="H544" s="398">
        <v>327245000000</v>
      </c>
      <c r="I544" s="148">
        <v>101107000000</v>
      </c>
      <c r="J544" s="399">
        <v>793484000000</v>
      </c>
      <c r="M544" s="371"/>
    </row>
    <row r="545" spans="1:13" s="370" customFormat="1" ht="15" customHeight="1">
      <c r="A545" s="623"/>
      <c r="B545" s="400" t="s">
        <v>1003</v>
      </c>
      <c r="C545" s="396" t="s">
        <v>96</v>
      </c>
      <c r="D545" s="365">
        <v>7955</v>
      </c>
      <c r="E545" s="767">
        <v>1000000</v>
      </c>
      <c r="F545" s="772">
        <v>0</v>
      </c>
      <c r="G545" s="366">
        <v>7955000000</v>
      </c>
      <c r="H545" s="398">
        <v>327245000000</v>
      </c>
      <c r="I545" s="148">
        <v>101107000000</v>
      </c>
      <c r="J545" s="399">
        <v>793484000000</v>
      </c>
      <c r="M545" s="371"/>
    </row>
    <row r="546" spans="1:13" s="370" customFormat="1" ht="15" customHeight="1">
      <c r="A546" s="623"/>
      <c r="B546" s="400" t="s">
        <v>529</v>
      </c>
      <c r="C546" s="396" t="s">
        <v>95</v>
      </c>
      <c r="D546" s="365">
        <v>1</v>
      </c>
      <c r="E546" s="767">
        <v>0</v>
      </c>
      <c r="F546" s="772">
        <v>0</v>
      </c>
      <c r="G546" s="366">
        <v>250000</v>
      </c>
      <c r="H546" s="398">
        <v>1616946130000</v>
      </c>
      <c r="I546" s="148">
        <v>480570793379</v>
      </c>
      <c r="J546" s="399">
        <v>4672894983177.1602</v>
      </c>
      <c r="M546" s="371"/>
    </row>
    <row r="547" spans="1:13" s="370" customFormat="1" ht="15" customHeight="1">
      <c r="A547" s="623"/>
      <c r="B547" s="400" t="s">
        <v>529</v>
      </c>
      <c r="C547" s="396" t="s">
        <v>95</v>
      </c>
      <c r="D547" s="365">
        <v>1</v>
      </c>
      <c r="E547" s="767">
        <v>0</v>
      </c>
      <c r="F547" s="772">
        <v>0</v>
      </c>
      <c r="G547" s="366">
        <v>250000</v>
      </c>
      <c r="H547" s="427">
        <v>1616946130000</v>
      </c>
      <c r="I547" s="247">
        <v>480570793379</v>
      </c>
      <c r="J547" s="428">
        <v>4672894983177.1602</v>
      </c>
      <c r="M547" s="371"/>
    </row>
    <row r="548" spans="1:13" s="370" customFormat="1" ht="15" customHeight="1">
      <c r="A548" s="623"/>
      <c r="B548" s="400" t="s">
        <v>529</v>
      </c>
      <c r="C548" s="396" t="s">
        <v>95</v>
      </c>
      <c r="D548" s="365">
        <v>1</v>
      </c>
      <c r="E548" s="767">
        <v>0</v>
      </c>
      <c r="F548" s="772">
        <v>0</v>
      </c>
      <c r="G548" s="366">
        <v>250000</v>
      </c>
      <c r="H548" s="398">
        <v>1616946130000</v>
      </c>
      <c r="I548" s="148">
        <v>480570793379</v>
      </c>
      <c r="J548" s="399">
        <v>4672894983177.1602</v>
      </c>
      <c r="M548" s="371"/>
    </row>
    <row r="549" spans="1:13" s="370" customFormat="1" ht="15" customHeight="1">
      <c r="A549" s="623"/>
      <c r="B549" s="400" t="s">
        <v>529</v>
      </c>
      <c r="C549" s="396" t="s">
        <v>95</v>
      </c>
      <c r="D549" s="365">
        <v>1</v>
      </c>
      <c r="E549" s="767">
        <v>0</v>
      </c>
      <c r="F549" s="772">
        <v>0</v>
      </c>
      <c r="G549" s="366">
        <v>250000</v>
      </c>
      <c r="H549" s="398">
        <v>1616946130000</v>
      </c>
      <c r="I549" s="148">
        <v>480570793379</v>
      </c>
      <c r="J549" s="399">
        <v>4672894983177.1602</v>
      </c>
      <c r="M549" s="371"/>
    </row>
    <row r="550" spans="1:13" s="370" customFormat="1" ht="15" customHeight="1">
      <c r="A550" s="623"/>
      <c r="B550" s="400" t="s">
        <v>529</v>
      </c>
      <c r="C550" s="396" t="s">
        <v>95</v>
      </c>
      <c r="D550" s="365">
        <v>1</v>
      </c>
      <c r="E550" s="767">
        <v>0</v>
      </c>
      <c r="F550" s="772">
        <v>0</v>
      </c>
      <c r="G550" s="366">
        <v>250000</v>
      </c>
      <c r="H550" s="398">
        <v>1616946130000</v>
      </c>
      <c r="I550" s="148">
        <v>480570793379</v>
      </c>
      <c r="J550" s="399">
        <v>4672894983177.1602</v>
      </c>
      <c r="M550" s="371"/>
    </row>
    <row r="551" spans="1:13" s="370" customFormat="1" ht="15" customHeight="1">
      <c r="A551" s="623"/>
      <c r="B551" s="400" t="s">
        <v>529</v>
      </c>
      <c r="C551" s="396" t="s">
        <v>95</v>
      </c>
      <c r="D551" s="365">
        <v>1</v>
      </c>
      <c r="E551" s="767">
        <v>0</v>
      </c>
      <c r="F551" s="772">
        <v>0</v>
      </c>
      <c r="G551" s="366">
        <v>250000</v>
      </c>
      <c r="H551" s="427">
        <v>1616946130000</v>
      </c>
      <c r="I551" s="247">
        <v>480570793379</v>
      </c>
      <c r="J551" s="428">
        <v>4672894983177.1602</v>
      </c>
      <c r="M551" s="371"/>
    </row>
    <row r="552" spans="1:13" s="370" customFormat="1" ht="15" customHeight="1">
      <c r="A552" s="623"/>
      <c r="B552" s="400" t="s">
        <v>1004</v>
      </c>
      <c r="C552" s="396" t="s">
        <v>95</v>
      </c>
      <c r="D552" s="365">
        <v>1</v>
      </c>
      <c r="E552" s="767">
        <v>0</v>
      </c>
      <c r="F552" s="772">
        <v>0</v>
      </c>
      <c r="G552" s="366">
        <v>250000</v>
      </c>
      <c r="H552" s="398">
        <v>1751406377751</v>
      </c>
      <c r="I552" s="148">
        <v>179121210751</v>
      </c>
      <c r="J552" s="399">
        <v>3317668292518</v>
      </c>
      <c r="M552" s="371"/>
    </row>
    <row r="553" spans="1:13" s="370" customFormat="1" ht="15" customHeight="1">
      <c r="A553" s="623"/>
      <c r="B553" s="400" t="s">
        <v>1016</v>
      </c>
      <c r="C553" s="396" t="s">
        <v>96</v>
      </c>
      <c r="D553" s="365">
        <v>70</v>
      </c>
      <c r="E553" s="767">
        <v>0</v>
      </c>
      <c r="F553" s="719">
        <v>1000</v>
      </c>
      <c r="G553" s="366">
        <v>70000</v>
      </c>
      <c r="H553" s="398">
        <v>50600000000</v>
      </c>
      <c r="I553" s="148">
        <v>3951183006.6000004</v>
      </c>
      <c r="J553" s="399">
        <v>58153979445.599998</v>
      </c>
      <c r="M553" s="371"/>
    </row>
    <row r="554" spans="1:13" s="370" customFormat="1" ht="15" customHeight="1">
      <c r="A554" s="623"/>
      <c r="B554" s="400" t="s">
        <v>1016</v>
      </c>
      <c r="C554" s="396" t="s">
        <v>96</v>
      </c>
      <c r="D554" s="365">
        <v>45</v>
      </c>
      <c r="E554" s="767">
        <v>0</v>
      </c>
      <c r="F554" s="719">
        <v>1000</v>
      </c>
      <c r="G554" s="366">
        <v>45000</v>
      </c>
      <c r="H554" s="398">
        <v>50600000000</v>
      </c>
      <c r="I554" s="148">
        <v>3951183006.6000004</v>
      </c>
      <c r="J554" s="399">
        <v>58153979445.599998</v>
      </c>
      <c r="M554" s="371"/>
    </row>
    <row r="555" spans="1:13" s="370" customFormat="1" ht="15" customHeight="1">
      <c r="A555" s="623"/>
      <c r="B555" s="400" t="s">
        <v>1007</v>
      </c>
      <c r="C555" s="396" t="s">
        <v>96</v>
      </c>
      <c r="D555" s="365">
        <v>25</v>
      </c>
      <c r="E555" s="767">
        <v>0</v>
      </c>
      <c r="F555" s="719">
        <v>1000</v>
      </c>
      <c r="G555" s="366">
        <v>25000</v>
      </c>
      <c r="H555" s="398">
        <v>60000000000</v>
      </c>
      <c r="I555" s="148">
        <v>0</v>
      </c>
      <c r="J555" s="399">
        <v>290468376000</v>
      </c>
      <c r="M555" s="371"/>
    </row>
    <row r="556" spans="1:13" s="370" customFormat="1" ht="15" customHeight="1">
      <c r="A556" s="623"/>
      <c r="B556" s="400" t="s">
        <v>1007</v>
      </c>
      <c r="C556" s="396" t="s">
        <v>96</v>
      </c>
      <c r="D556" s="365">
        <v>150</v>
      </c>
      <c r="E556" s="767">
        <v>0</v>
      </c>
      <c r="F556" s="719">
        <v>1000</v>
      </c>
      <c r="G556" s="366">
        <v>150000</v>
      </c>
      <c r="H556" s="398">
        <v>60000000000</v>
      </c>
      <c r="I556" s="148">
        <v>0</v>
      </c>
      <c r="J556" s="399">
        <v>290468376000</v>
      </c>
      <c r="M556" s="371"/>
    </row>
    <row r="557" spans="1:13" s="370" customFormat="1" ht="15" customHeight="1">
      <c r="A557" s="623"/>
      <c r="B557" s="400" t="s">
        <v>1007</v>
      </c>
      <c r="C557" s="396" t="s">
        <v>96</v>
      </c>
      <c r="D557" s="365">
        <v>269</v>
      </c>
      <c r="E557" s="767">
        <v>0</v>
      </c>
      <c r="F557" s="719">
        <v>1000</v>
      </c>
      <c r="G557" s="366">
        <v>269000</v>
      </c>
      <c r="H557" s="398">
        <v>60000000000</v>
      </c>
      <c r="I557" s="148">
        <v>0</v>
      </c>
      <c r="J557" s="399">
        <v>290468376000</v>
      </c>
      <c r="M557" s="371"/>
    </row>
    <row r="558" spans="1:13" s="370" customFormat="1" ht="15" customHeight="1">
      <c r="A558" s="623"/>
      <c r="B558" s="400" t="s">
        <v>1007</v>
      </c>
      <c r="C558" s="396" t="s">
        <v>96</v>
      </c>
      <c r="D558" s="365">
        <v>300</v>
      </c>
      <c r="E558" s="767">
        <v>0</v>
      </c>
      <c r="F558" s="719">
        <v>1000</v>
      </c>
      <c r="G558" s="366">
        <v>300000</v>
      </c>
      <c r="H558" s="398">
        <v>60000000000</v>
      </c>
      <c r="I558" s="148">
        <v>0</v>
      </c>
      <c r="J558" s="399">
        <v>290468376000</v>
      </c>
      <c r="M558" s="371"/>
    </row>
    <row r="559" spans="1:13" s="370" customFormat="1" ht="15" customHeight="1">
      <c r="A559" s="623"/>
      <c r="B559" s="400" t="s">
        <v>1007</v>
      </c>
      <c r="C559" s="396" t="s">
        <v>96</v>
      </c>
      <c r="D559" s="365">
        <v>149</v>
      </c>
      <c r="E559" s="767">
        <v>0</v>
      </c>
      <c r="F559" s="719">
        <v>1000</v>
      </c>
      <c r="G559" s="366">
        <v>149000</v>
      </c>
      <c r="H559" s="398">
        <v>60000000000</v>
      </c>
      <c r="I559" s="148">
        <v>0</v>
      </c>
      <c r="J559" s="399">
        <v>290468376000</v>
      </c>
      <c r="M559" s="371"/>
    </row>
    <row r="560" spans="1:13" s="370" customFormat="1" ht="15" customHeight="1">
      <c r="A560" s="623"/>
      <c r="B560" s="400" t="s">
        <v>1007</v>
      </c>
      <c r="C560" s="396" t="s">
        <v>96</v>
      </c>
      <c r="D560" s="365">
        <v>120</v>
      </c>
      <c r="E560" s="767">
        <v>0</v>
      </c>
      <c r="F560" s="719">
        <v>1000</v>
      </c>
      <c r="G560" s="366">
        <v>120000</v>
      </c>
      <c r="H560" s="398">
        <v>60000000000</v>
      </c>
      <c r="I560" s="148">
        <v>0</v>
      </c>
      <c r="J560" s="399">
        <v>290468376000</v>
      </c>
      <c r="M560" s="371"/>
    </row>
    <row r="561" spans="1:13" s="370" customFormat="1" ht="15" customHeight="1">
      <c r="A561" s="623"/>
      <c r="B561" s="400" t="s">
        <v>1017</v>
      </c>
      <c r="C561" s="396" t="s">
        <v>96</v>
      </c>
      <c r="D561" s="365">
        <v>190</v>
      </c>
      <c r="E561" s="767">
        <v>0</v>
      </c>
      <c r="F561" s="719">
        <v>1000</v>
      </c>
      <c r="G561" s="366">
        <v>190000</v>
      </c>
      <c r="H561" s="398">
        <v>720000000000</v>
      </c>
      <c r="I561" s="148">
        <v>-92699263379.809967</v>
      </c>
      <c r="J561" s="399">
        <v>247925605274.57031</v>
      </c>
      <c r="M561" s="371"/>
    </row>
    <row r="562" spans="1:13" s="370" customFormat="1" ht="15" customHeight="1">
      <c r="A562" s="623"/>
      <c r="B562" s="400" t="s">
        <v>1008</v>
      </c>
      <c r="C562" s="396" t="s">
        <v>96</v>
      </c>
      <c r="D562" s="365">
        <v>3390</v>
      </c>
      <c r="E562" s="767">
        <v>0</v>
      </c>
      <c r="F562" s="719">
        <v>1000</v>
      </c>
      <c r="G562" s="366">
        <v>3390000</v>
      </c>
      <c r="H562" s="398">
        <v>1380600000000</v>
      </c>
      <c r="I562" s="148">
        <v>316531000000</v>
      </c>
      <c r="J562" s="399">
        <v>2905785000000</v>
      </c>
      <c r="M562" s="371"/>
    </row>
    <row r="563" spans="1:13" s="370" customFormat="1" ht="15" customHeight="1">
      <c r="A563" s="623"/>
      <c r="B563" s="400" t="s">
        <v>588</v>
      </c>
      <c r="C563" s="396" t="s">
        <v>96</v>
      </c>
      <c r="D563" s="365">
        <v>8</v>
      </c>
      <c r="E563" s="767">
        <v>0</v>
      </c>
      <c r="F563" s="719">
        <v>1000</v>
      </c>
      <c r="G563" s="366">
        <v>8000</v>
      </c>
      <c r="H563" s="398">
        <v>53000000000</v>
      </c>
      <c r="I563" s="148">
        <v>14067122726.108856</v>
      </c>
      <c r="J563" s="399">
        <v>91636309960.108887</v>
      </c>
      <c r="M563" s="371"/>
    </row>
    <row r="564" spans="1:13" s="370" customFormat="1" ht="15" customHeight="1">
      <c r="A564" s="623"/>
      <c r="B564" s="400" t="s">
        <v>588</v>
      </c>
      <c r="C564" s="396" t="s">
        <v>96</v>
      </c>
      <c r="D564" s="365">
        <v>5</v>
      </c>
      <c r="E564" s="767">
        <v>0</v>
      </c>
      <c r="F564" s="719">
        <v>1000</v>
      </c>
      <c r="G564" s="366">
        <v>5000</v>
      </c>
      <c r="H564" s="398">
        <v>53000000000</v>
      </c>
      <c r="I564" s="148">
        <v>14067122726.108856</v>
      </c>
      <c r="J564" s="399">
        <v>91636309960.108887</v>
      </c>
      <c r="M564" s="371"/>
    </row>
    <row r="565" spans="1:13" s="370" customFormat="1" ht="15" customHeight="1">
      <c r="A565" s="623"/>
      <c r="B565" s="400" t="s">
        <v>588</v>
      </c>
      <c r="C565" s="396" t="s">
        <v>96</v>
      </c>
      <c r="D565" s="365">
        <v>42</v>
      </c>
      <c r="E565" s="767">
        <v>0</v>
      </c>
      <c r="F565" s="719">
        <v>1000</v>
      </c>
      <c r="G565" s="366">
        <v>42000</v>
      </c>
      <c r="H565" s="398">
        <v>53000000000</v>
      </c>
      <c r="I565" s="148">
        <v>14067122726.108856</v>
      </c>
      <c r="J565" s="399">
        <v>91636309960.108887</v>
      </c>
      <c r="M565" s="371"/>
    </row>
    <row r="566" spans="1:13" s="370" customFormat="1" ht="15" customHeight="1">
      <c r="A566" s="623"/>
      <c r="B566" s="400" t="s">
        <v>588</v>
      </c>
      <c r="C566" s="396" t="s">
        <v>96</v>
      </c>
      <c r="D566" s="365">
        <v>48</v>
      </c>
      <c r="E566" s="767">
        <v>0</v>
      </c>
      <c r="F566" s="719">
        <v>1000</v>
      </c>
      <c r="G566" s="366">
        <v>48000</v>
      </c>
      <c r="H566" s="398">
        <v>53000000000</v>
      </c>
      <c r="I566" s="148">
        <v>14067122726.108856</v>
      </c>
      <c r="J566" s="399">
        <v>91636309960.108887</v>
      </c>
      <c r="M566" s="371"/>
    </row>
    <row r="567" spans="1:13" s="370" customFormat="1" ht="15" customHeight="1">
      <c r="A567" s="623"/>
      <c r="B567" s="400" t="s">
        <v>588</v>
      </c>
      <c r="C567" s="396" t="s">
        <v>96</v>
      </c>
      <c r="D567" s="365">
        <v>119</v>
      </c>
      <c r="E567" s="767">
        <v>0</v>
      </c>
      <c r="F567" s="719">
        <v>1000</v>
      </c>
      <c r="G567" s="366">
        <v>119000</v>
      </c>
      <c r="H567" s="398">
        <v>53000000000</v>
      </c>
      <c r="I567" s="148">
        <v>14067122726.108856</v>
      </c>
      <c r="J567" s="399">
        <v>91636309960.108887</v>
      </c>
      <c r="M567" s="371"/>
    </row>
    <row r="568" spans="1:13" s="370" customFormat="1" ht="15" customHeight="1">
      <c r="A568" s="623"/>
      <c r="B568" s="400" t="s">
        <v>588</v>
      </c>
      <c r="C568" s="396" t="s">
        <v>96</v>
      </c>
      <c r="D568" s="365">
        <v>164</v>
      </c>
      <c r="E568" s="767">
        <v>0</v>
      </c>
      <c r="F568" s="719">
        <v>1000</v>
      </c>
      <c r="G568" s="366">
        <v>164000</v>
      </c>
      <c r="H568" s="398">
        <v>53000000000</v>
      </c>
      <c r="I568" s="148">
        <v>14067122726.108856</v>
      </c>
      <c r="J568" s="399">
        <v>91636309960.108887</v>
      </c>
      <c r="M568" s="371"/>
    </row>
    <row r="569" spans="1:13" s="370" customFormat="1" ht="15" customHeight="1">
      <c r="A569" s="623"/>
      <c r="B569" s="400" t="s">
        <v>588</v>
      </c>
      <c r="C569" s="396" t="s">
        <v>96</v>
      </c>
      <c r="D569" s="365">
        <v>249</v>
      </c>
      <c r="E569" s="767">
        <v>0</v>
      </c>
      <c r="F569" s="719">
        <v>1000</v>
      </c>
      <c r="G569" s="366">
        <v>249000</v>
      </c>
      <c r="H569" s="398">
        <v>53000000000</v>
      </c>
      <c r="I569" s="148">
        <v>14067122726.108856</v>
      </c>
      <c r="J569" s="399">
        <v>91636309960.108887</v>
      </c>
      <c r="M569" s="371"/>
    </row>
    <row r="570" spans="1:13" s="370" customFormat="1" ht="15" customHeight="1">
      <c r="A570" s="623"/>
      <c r="B570" s="400"/>
      <c r="C570" s="396"/>
      <c r="D570" s="365"/>
      <c r="E570" s="365"/>
      <c r="F570" s="365"/>
      <c r="G570" s="366"/>
      <c r="H570" s="720"/>
      <c r="I570" s="697"/>
      <c r="J570" s="721"/>
      <c r="M570" s="371"/>
    </row>
    <row r="571" spans="1:13" s="137" customFormat="1">
      <c r="A571" s="622"/>
      <c r="B571" s="127" t="s">
        <v>949</v>
      </c>
      <c r="C571" s="152"/>
      <c r="D571" s="153"/>
      <c r="E571" s="153"/>
      <c r="F571" s="153"/>
      <c r="G571" s="154">
        <v>105698120237.01651</v>
      </c>
      <c r="H571" s="155"/>
      <c r="I571" s="130"/>
      <c r="J571" s="156"/>
      <c r="K571" s="423"/>
      <c r="M571" s="149"/>
    </row>
    <row r="572" spans="1:13" s="137" customFormat="1">
      <c r="A572" s="622"/>
      <c r="B572" s="127" t="s">
        <v>771</v>
      </c>
      <c r="C572" s="157"/>
      <c r="D572" s="158"/>
      <c r="E572" s="158"/>
      <c r="F572" s="158"/>
      <c r="G572" s="159">
        <v>154796964287</v>
      </c>
      <c r="H572" s="160"/>
      <c r="I572" s="161"/>
      <c r="K572" s="156"/>
      <c r="M572" s="149"/>
    </row>
    <row r="573" spans="1:13" s="137" customFormat="1">
      <c r="A573" s="622"/>
      <c r="B573" s="145" t="s">
        <v>106</v>
      </c>
      <c r="C573" s="162"/>
      <c r="D573" s="162"/>
      <c r="E573" s="163"/>
      <c r="F573" s="163"/>
      <c r="G573" s="164"/>
      <c r="H573" s="64"/>
      <c r="I573" s="165"/>
      <c r="J573" s="166"/>
      <c r="K573" s="374"/>
      <c r="M573" s="149"/>
    </row>
    <row r="574" spans="1:13" s="137" customFormat="1" ht="21.75" customHeight="1">
      <c r="A574" s="622"/>
      <c r="B574" s="167" t="s">
        <v>590</v>
      </c>
      <c r="C574" s="108" t="s">
        <v>591</v>
      </c>
      <c r="D574" s="170">
        <v>1</v>
      </c>
      <c r="E574" s="763">
        <v>200000000</v>
      </c>
      <c r="F574" s="759">
        <v>0</v>
      </c>
      <c r="G574" s="764">
        <v>1003000000</v>
      </c>
      <c r="H574" s="150"/>
      <c r="I574" s="139"/>
      <c r="J574" s="156"/>
      <c r="K574" s="156"/>
      <c r="M574" s="169"/>
    </row>
    <row r="575" spans="1:13" s="137" customFormat="1" ht="19.5" customHeight="1">
      <c r="A575" s="622"/>
      <c r="B575" s="167" t="s">
        <v>107</v>
      </c>
      <c r="C575" s="108" t="s">
        <v>592</v>
      </c>
      <c r="D575" s="170">
        <v>4999</v>
      </c>
      <c r="E575" s="763">
        <v>4999000000</v>
      </c>
      <c r="F575" s="759">
        <v>0</v>
      </c>
      <c r="G575" s="764">
        <v>12591877084</v>
      </c>
      <c r="H575" s="150"/>
      <c r="I575" s="139"/>
      <c r="J575" s="156"/>
      <c r="M575" s="169"/>
    </row>
    <row r="576" spans="1:13" s="137" customFormat="1" ht="19.5" customHeight="1">
      <c r="A576" s="622"/>
      <c r="B576" s="167" t="s">
        <v>1012</v>
      </c>
      <c r="C576" s="108" t="s">
        <v>592</v>
      </c>
      <c r="D576" s="170">
        <v>0</v>
      </c>
      <c r="E576" s="765">
        <v>0</v>
      </c>
      <c r="F576" s="766">
        <v>0</v>
      </c>
      <c r="G576" s="742">
        <v>3901349008</v>
      </c>
      <c r="H576" s="150"/>
      <c r="I576" s="139"/>
      <c r="J576" s="156"/>
      <c r="M576" s="169"/>
    </row>
    <row r="577" spans="1:13" s="137" customFormat="1">
      <c r="A577" s="622"/>
      <c r="B577" s="127" t="s">
        <v>949</v>
      </c>
      <c r="C577" s="152"/>
      <c r="D577" s="127"/>
      <c r="E577" s="171">
        <v>5199000000</v>
      </c>
      <c r="F577" s="115"/>
      <c r="G577" s="115">
        <v>14337164369</v>
      </c>
      <c r="H577" s="156"/>
      <c r="I577" s="139"/>
      <c r="J577" s="156"/>
      <c r="M577" s="149"/>
    </row>
    <row r="578" spans="1:13" s="137" customFormat="1">
      <c r="A578" s="622"/>
      <c r="B578" s="127" t="s">
        <v>771</v>
      </c>
      <c r="C578" s="152"/>
      <c r="D578" s="127"/>
      <c r="E578" s="171">
        <v>5199000000</v>
      </c>
      <c r="F578" s="115"/>
      <c r="G578" s="115">
        <v>13594877084</v>
      </c>
      <c r="I578" s="139"/>
      <c r="M578" s="149"/>
    </row>
    <row r="579" spans="1:13" s="137" customFormat="1">
      <c r="A579" s="622"/>
      <c r="I579" s="139"/>
      <c r="M579" s="149"/>
    </row>
    <row r="580" spans="1:13" s="137" customFormat="1" ht="15" customHeight="1">
      <c r="A580" s="622"/>
      <c r="B580" s="64" t="s">
        <v>975</v>
      </c>
      <c r="C580" s="64"/>
      <c r="D580" s="64"/>
      <c r="E580" s="64"/>
      <c r="F580" s="64"/>
      <c r="G580" s="64"/>
      <c r="H580" s="64"/>
      <c r="I580" s="64"/>
      <c r="J580" s="64"/>
      <c r="K580" s="64"/>
      <c r="L580" s="64"/>
      <c r="M580" s="149"/>
    </row>
    <row r="581" spans="1:13" s="137" customFormat="1" ht="15" customHeight="1">
      <c r="A581" s="622"/>
      <c r="B581" s="64"/>
      <c r="C581" s="64"/>
      <c r="D581" s="64"/>
      <c r="E581" s="64"/>
      <c r="F581" s="64"/>
      <c r="G581" s="64"/>
      <c r="H581" s="64"/>
      <c r="I581" s="64"/>
      <c r="J581" s="64"/>
      <c r="K581" s="64"/>
      <c r="L581" s="64"/>
      <c r="M581" s="149"/>
    </row>
    <row r="582" spans="1:13" s="137" customFormat="1" ht="39.6" customHeight="1">
      <c r="A582" s="622"/>
      <c r="B582" s="391" t="s">
        <v>593</v>
      </c>
      <c r="C582" s="388" t="s">
        <v>594</v>
      </c>
      <c r="D582" s="388" t="s">
        <v>595</v>
      </c>
      <c r="E582" s="388" t="s">
        <v>596</v>
      </c>
      <c r="F582" s="388" t="s">
        <v>597</v>
      </c>
      <c r="I582" s="139"/>
      <c r="M582" s="149"/>
    </row>
    <row r="583" spans="1:13" s="137" customFormat="1">
      <c r="A583" s="622"/>
      <c r="B583" s="899" t="s">
        <v>598</v>
      </c>
      <c r="C583" s="900"/>
      <c r="D583" s="900"/>
      <c r="E583" s="900"/>
      <c r="F583" s="901"/>
      <c r="I583" s="139"/>
      <c r="M583" s="149"/>
    </row>
    <row r="584" spans="1:13" s="137" customFormat="1">
      <c r="A584" s="622"/>
      <c r="B584" s="367" t="s">
        <v>581</v>
      </c>
      <c r="C584" s="173"/>
      <c r="D584" s="173"/>
      <c r="E584" s="173"/>
      <c r="F584" s="173"/>
      <c r="G584" s="151"/>
      <c r="H584" s="156"/>
      <c r="I584" s="139"/>
      <c r="M584" s="149"/>
    </row>
    <row r="585" spans="1:13" s="137" customFormat="1">
      <c r="A585" s="622"/>
      <c r="B585" s="172" t="s">
        <v>998</v>
      </c>
      <c r="C585" s="173">
        <v>514608219.17808217</v>
      </c>
      <c r="D585" s="173">
        <v>514608219.17808217</v>
      </c>
      <c r="E585" s="173">
        <v>246712329</v>
      </c>
      <c r="F585" s="173">
        <v>514608219.17808217</v>
      </c>
      <c r="I585" s="350"/>
      <c r="M585" s="149"/>
    </row>
    <row r="586" spans="1:13" s="137" customFormat="1">
      <c r="A586" s="622"/>
      <c r="B586" s="172" t="s">
        <v>998</v>
      </c>
      <c r="C586" s="173">
        <v>502120547.94520551</v>
      </c>
      <c r="D586" s="173">
        <v>502120547.94520551</v>
      </c>
      <c r="E586" s="173">
        <v>100000000</v>
      </c>
      <c r="F586" s="173">
        <v>502120547.94520551</v>
      </c>
      <c r="G586" s="373"/>
      <c r="H586" s="373"/>
      <c r="I586" s="139"/>
      <c r="M586" s="149"/>
    </row>
    <row r="587" spans="1:13" s="137" customFormat="1">
      <c r="A587" s="622"/>
      <c r="B587" s="172" t="s">
        <v>998</v>
      </c>
      <c r="C587" s="173">
        <v>502120547.94520551</v>
      </c>
      <c r="D587" s="173">
        <v>502120547.94520551</v>
      </c>
      <c r="E587" s="173">
        <v>100000000</v>
      </c>
      <c r="F587" s="173">
        <v>502120547.94520551</v>
      </c>
      <c r="G587" s="374"/>
      <c r="M587" s="149"/>
    </row>
    <row r="588" spans="1:13" s="137" customFormat="1">
      <c r="A588" s="622"/>
      <c r="B588" s="172" t="s">
        <v>562</v>
      </c>
      <c r="C588" s="173">
        <v>100092054.79452054</v>
      </c>
      <c r="D588" s="173">
        <v>100092054.79452054</v>
      </c>
      <c r="E588" s="173">
        <v>500000000</v>
      </c>
      <c r="F588" s="173">
        <v>100092054.79452054</v>
      </c>
      <c r="M588" s="149"/>
    </row>
    <row r="589" spans="1:13" s="137" customFormat="1">
      <c r="A589" s="622"/>
      <c r="B589" s="172" t="s">
        <v>562</v>
      </c>
      <c r="C589" s="173">
        <v>100092054.79452054</v>
      </c>
      <c r="D589" s="173">
        <v>100092054.79452054</v>
      </c>
      <c r="E589" s="173">
        <v>500000000</v>
      </c>
      <c r="F589" s="173">
        <v>100092054.79452054</v>
      </c>
      <c r="G589" s="373"/>
      <c r="H589" s="373"/>
      <c r="I589" s="373"/>
      <c r="M589" s="149"/>
    </row>
    <row r="590" spans="1:13" s="137" customFormat="1">
      <c r="A590" s="622"/>
      <c r="B590" s="172" t="s">
        <v>562</v>
      </c>
      <c r="C590" s="173">
        <v>100092054.79452054</v>
      </c>
      <c r="D590" s="173">
        <v>100092054.79452054</v>
      </c>
      <c r="E590" s="173">
        <v>500000000</v>
      </c>
      <c r="F590" s="173">
        <v>100092054.79452054</v>
      </c>
      <c r="H590" s="373"/>
      <c r="I590" s="373"/>
      <c r="M590" s="149"/>
    </row>
    <row r="591" spans="1:13" s="137" customFormat="1">
      <c r="A591" s="622"/>
      <c r="B591" s="172" t="s">
        <v>562</v>
      </c>
      <c r="C591" s="173">
        <v>100092054.79452054</v>
      </c>
      <c r="D591" s="173">
        <v>100092054.79452054</v>
      </c>
      <c r="E591" s="173">
        <v>500000000</v>
      </c>
      <c r="F591" s="173">
        <v>100092054.79452054</v>
      </c>
      <c r="I591" s="139"/>
      <c r="M591" s="149"/>
    </row>
    <row r="592" spans="1:13" s="137" customFormat="1">
      <c r="A592" s="622"/>
      <c r="B592" s="172" t="s">
        <v>562</v>
      </c>
      <c r="C592" s="173">
        <v>100092054.79452054</v>
      </c>
      <c r="D592" s="173">
        <v>100092054.79452054</v>
      </c>
      <c r="E592" s="173">
        <v>500000000</v>
      </c>
      <c r="F592" s="173">
        <v>100092054.79452054</v>
      </c>
      <c r="I592" s="139"/>
      <c r="M592" s="149"/>
    </row>
    <row r="593" spans="1:13" s="137" customFormat="1">
      <c r="A593" s="622"/>
      <c r="B593" s="172" t="s">
        <v>562</v>
      </c>
      <c r="C593" s="173">
        <v>100092054.79452054</v>
      </c>
      <c r="D593" s="173">
        <v>100092054.79452054</v>
      </c>
      <c r="E593" s="173">
        <v>500000000</v>
      </c>
      <c r="F593" s="173">
        <v>100092054.79452054</v>
      </c>
      <c r="I593" s="139"/>
      <c r="M593" s="149"/>
    </row>
    <row r="594" spans="1:13" s="137" customFormat="1">
      <c r="A594" s="622"/>
      <c r="B594" s="172" t="s">
        <v>562</v>
      </c>
      <c r="C594" s="173">
        <v>100092054.79452054</v>
      </c>
      <c r="D594" s="173">
        <v>100092054.79452054</v>
      </c>
      <c r="E594" s="173">
        <v>30000000</v>
      </c>
      <c r="F594" s="173">
        <v>100092054.79452054</v>
      </c>
      <c r="I594" s="139"/>
      <c r="M594" s="149"/>
    </row>
    <row r="595" spans="1:13" s="137" customFormat="1">
      <c r="A595" s="622"/>
      <c r="B595" s="172" t="s">
        <v>562</v>
      </c>
      <c r="C595" s="173">
        <v>100092054.79452054</v>
      </c>
      <c r="D595" s="173">
        <v>100092054.79452054</v>
      </c>
      <c r="E595" s="173">
        <v>80000000</v>
      </c>
      <c r="F595" s="173">
        <v>100092054.79452054</v>
      </c>
      <c r="I595" s="139"/>
      <c r="M595" s="149"/>
    </row>
    <row r="596" spans="1:13" s="137" customFormat="1">
      <c r="A596" s="622"/>
      <c r="B596" s="172" t="s">
        <v>562</v>
      </c>
      <c r="C596" s="173">
        <v>100092054.79452054</v>
      </c>
      <c r="D596" s="173">
        <v>100092054.79452054</v>
      </c>
      <c r="E596" s="372">
        <v>148000000</v>
      </c>
      <c r="F596" s="173">
        <v>100092054.79452054</v>
      </c>
      <c r="G596" s="424"/>
      <c r="I596" s="139"/>
      <c r="M596" s="149"/>
    </row>
    <row r="597" spans="1:13" s="137" customFormat="1">
      <c r="A597" s="622"/>
      <c r="B597" s="172" t="s">
        <v>562</v>
      </c>
      <c r="C597" s="173">
        <v>100092054.79452054</v>
      </c>
      <c r="D597" s="173">
        <v>100092054.79452054</v>
      </c>
      <c r="E597" s="372">
        <v>1000000</v>
      </c>
      <c r="F597" s="173">
        <v>100092054.79452054</v>
      </c>
      <c r="I597" s="139"/>
      <c r="M597" s="149"/>
    </row>
    <row r="598" spans="1:13" s="137" customFormat="1">
      <c r="A598" s="622"/>
      <c r="B598" s="172" t="s">
        <v>562</v>
      </c>
      <c r="C598" s="173">
        <v>100092054.79452054</v>
      </c>
      <c r="D598" s="173">
        <v>100092054.79452054</v>
      </c>
      <c r="E598" s="372">
        <v>270000000</v>
      </c>
      <c r="F598" s="173">
        <v>100092054.79452054</v>
      </c>
      <c r="G598" s="424"/>
      <c r="I598" s="139"/>
      <c r="M598" s="149"/>
    </row>
    <row r="599" spans="1:13" s="137" customFormat="1">
      <c r="A599" s="622"/>
      <c r="B599" s="172" t="s">
        <v>562</v>
      </c>
      <c r="C599" s="173">
        <v>100092054.79452054</v>
      </c>
      <c r="D599" s="173">
        <v>100092054.79452054</v>
      </c>
      <c r="E599" s="372">
        <v>3800000000</v>
      </c>
      <c r="F599" s="173">
        <v>100092054.79452054</v>
      </c>
      <c r="I599" s="139"/>
      <c r="M599" s="149"/>
    </row>
    <row r="600" spans="1:13" s="137" customFormat="1">
      <c r="A600" s="622"/>
      <c r="B600" s="172" t="s">
        <v>562</v>
      </c>
      <c r="C600" s="173">
        <v>100092054.79452054</v>
      </c>
      <c r="D600" s="173">
        <v>100092054.79452054</v>
      </c>
      <c r="E600" s="372">
        <v>33000000</v>
      </c>
      <c r="F600" s="173">
        <v>100092054.79452054</v>
      </c>
      <c r="I600" s="139"/>
      <c r="M600" s="149"/>
    </row>
    <row r="601" spans="1:13" s="137" customFormat="1">
      <c r="A601" s="622"/>
      <c r="B601" s="172" t="s">
        <v>562</v>
      </c>
      <c r="C601" s="173">
        <v>100092054.79452054</v>
      </c>
      <c r="D601" s="173">
        <v>100092054.79452054</v>
      </c>
      <c r="E601" s="372">
        <v>479000000</v>
      </c>
      <c r="F601" s="173">
        <v>100092054.79452054</v>
      </c>
      <c r="I601" s="139"/>
      <c r="M601" s="149"/>
    </row>
    <row r="602" spans="1:13" s="137" customFormat="1">
      <c r="A602" s="622"/>
      <c r="B602" s="172" t="s">
        <v>562</v>
      </c>
      <c r="C602" s="173">
        <v>100092054.79452054</v>
      </c>
      <c r="D602" s="173">
        <v>100092054.79452054</v>
      </c>
      <c r="E602" s="372">
        <v>1000000</v>
      </c>
      <c r="F602" s="173">
        <v>100092054.79452054</v>
      </c>
      <c r="I602" s="139"/>
      <c r="M602" s="149"/>
    </row>
    <row r="603" spans="1:13" s="137" customFormat="1">
      <c r="A603" s="622"/>
      <c r="B603" s="172" t="s">
        <v>1000</v>
      </c>
      <c r="C603" s="173">
        <v>255273972.60273972</v>
      </c>
      <c r="D603" s="173">
        <v>255273972.60273972</v>
      </c>
      <c r="E603" s="372">
        <v>50000000</v>
      </c>
      <c r="F603" s="173">
        <v>255273972.60273972</v>
      </c>
      <c r="I603" s="139"/>
      <c r="M603" s="149"/>
    </row>
    <row r="604" spans="1:13" s="137" customFormat="1">
      <c r="A604" s="622"/>
      <c r="B604" s="172" t="s">
        <v>1001</v>
      </c>
      <c r="C604" s="173">
        <v>514176712.32876706</v>
      </c>
      <c r="D604" s="173">
        <v>514176712.32876706</v>
      </c>
      <c r="E604" s="372">
        <v>4000000</v>
      </c>
      <c r="F604" s="173">
        <v>514176712.32876706</v>
      </c>
      <c r="I604" s="139"/>
      <c r="M604" s="149"/>
    </row>
    <row r="605" spans="1:13" s="137" customFormat="1">
      <c r="A605" s="622"/>
      <c r="B605" s="172" t="s">
        <v>1001</v>
      </c>
      <c r="C605" s="173">
        <v>514176712.32876706</v>
      </c>
      <c r="D605" s="173">
        <v>514176712.32876706</v>
      </c>
      <c r="E605" s="372">
        <v>100000000</v>
      </c>
      <c r="F605" s="173">
        <v>514176712.32876706</v>
      </c>
      <c r="I605" s="139"/>
      <c r="M605" s="149"/>
    </row>
    <row r="606" spans="1:13" s="137" customFormat="1">
      <c r="A606" s="622"/>
      <c r="B606" s="172" t="s">
        <v>1001</v>
      </c>
      <c r="C606" s="173">
        <v>514176712.32876706</v>
      </c>
      <c r="D606" s="173">
        <v>514176712.32876706</v>
      </c>
      <c r="E606" s="372">
        <v>85000000</v>
      </c>
      <c r="F606" s="173">
        <v>514176712.32876706</v>
      </c>
      <c r="I606" s="139"/>
      <c r="M606" s="149"/>
    </row>
    <row r="607" spans="1:13" s="137" customFormat="1">
      <c r="A607" s="622"/>
      <c r="B607" s="172" t="s">
        <v>1002</v>
      </c>
      <c r="C607" s="173">
        <v>3159895.8904109602</v>
      </c>
      <c r="D607" s="173">
        <v>3159895.8904109602</v>
      </c>
      <c r="E607" s="372">
        <v>56000000</v>
      </c>
      <c r="F607" s="173">
        <v>3159895.8904109602</v>
      </c>
      <c r="I607" s="139"/>
      <c r="M607" s="149"/>
    </row>
    <row r="608" spans="1:13" s="137" customFormat="1">
      <c r="A608" s="622"/>
      <c r="B608" s="172" t="s">
        <v>1002</v>
      </c>
      <c r="C608" s="173">
        <v>88986849.315068483</v>
      </c>
      <c r="D608" s="173">
        <v>88986849.315068483</v>
      </c>
      <c r="E608" s="372">
        <v>5000</v>
      </c>
      <c r="F608" s="173">
        <v>88986849.315068483</v>
      </c>
      <c r="I608" s="139"/>
      <c r="M608" s="149"/>
    </row>
    <row r="609" spans="1:13" s="137" customFormat="1">
      <c r="A609" s="622"/>
      <c r="B609" s="172" t="s">
        <v>1003</v>
      </c>
      <c r="C609" s="173">
        <v>284145068.49315071</v>
      </c>
      <c r="D609" s="173">
        <v>284145068.49315071</v>
      </c>
      <c r="E609" s="372">
        <v>5000</v>
      </c>
      <c r="F609" s="173">
        <v>284145068.49315071</v>
      </c>
      <c r="I609" s="139"/>
      <c r="M609" s="149"/>
    </row>
    <row r="610" spans="1:13" s="137" customFormat="1">
      <c r="A610" s="622"/>
      <c r="B610" s="172" t="s">
        <v>1003</v>
      </c>
      <c r="C610" s="173">
        <v>10563013.698630139</v>
      </c>
      <c r="D610" s="173">
        <v>10563013.698630139</v>
      </c>
      <c r="E610" s="173">
        <v>45000</v>
      </c>
      <c r="F610" s="173">
        <v>10563013.698630139</v>
      </c>
      <c r="I610" s="139"/>
      <c r="M610" s="149"/>
    </row>
    <row r="611" spans="1:13" s="137" customFormat="1">
      <c r="A611" s="622"/>
      <c r="B611" s="172" t="s">
        <v>1003</v>
      </c>
      <c r="C611" s="173">
        <v>3168904.1095890393</v>
      </c>
      <c r="D611" s="173">
        <v>3168904.1095890393</v>
      </c>
      <c r="E611" s="173">
        <v>70000</v>
      </c>
      <c r="F611" s="173">
        <v>3168904.1095890393</v>
      </c>
      <c r="I611" s="139"/>
      <c r="M611" s="149"/>
    </row>
    <row r="612" spans="1:13" s="137" customFormat="1">
      <c r="A612" s="622"/>
      <c r="B612" s="172" t="s">
        <v>1003</v>
      </c>
      <c r="C612" s="173">
        <v>316890410.95890403</v>
      </c>
      <c r="D612" s="173">
        <v>316890410.95890403</v>
      </c>
      <c r="E612" s="372">
        <v>74000</v>
      </c>
      <c r="F612" s="173">
        <v>316890410.95890403</v>
      </c>
      <c r="I612" s="139"/>
      <c r="M612" s="149"/>
    </row>
    <row r="613" spans="1:13" s="137" customFormat="1">
      <c r="A613" s="622"/>
      <c r="B613" s="172" t="s">
        <v>1004</v>
      </c>
      <c r="C613" s="173">
        <v>256602.05479452052</v>
      </c>
      <c r="D613" s="173">
        <v>256602.05479452052</v>
      </c>
      <c r="E613" s="372">
        <v>10000</v>
      </c>
      <c r="F613" s="173">
        <v>2001301009.8356161</v>
      </c>
      <c r="I613" s="139"/>
      <c r="M613" s="149"/>
    </row>
    <row r="614" spans="1:13" s="137" customFormat="1">
      <c r="A614" s="622"/>
      <c r="B614" s="172" t="s">
        <v>1000</v>
      </c>
      <c r="C614" s="173">
        <v>200239.72602739726</v>
      </c>
      <c r="D614" s="173">
        <v>200239.72602739726</v>
      </c>
      <c r="E614" s="372">
        <v>10000</v>
      </c>
      <c r="F614" s="173">
        <v>1561717680.8219178</v>
      </c>
      <c r="I614" s="139"/>
      <c r="M614" s="149"/>
    </row>
    <row r="615" spans="1:13" s="137" customFormat="1">
      <c r="A615" s="622"/>
      <c r="B615" s="172" t="s">
        <v>1000</v>
      </c>
      <c r="C615" s="173">
        <v>200239.72602739726</v>
      </c>
      <c r="D615" s="173">
        <v>200239.72602739726</v>
      </c>
      <c r="E615" s="372">
        <v>229000</v>
      </c>
      <c r="F615" s="173">
        <v>1561717680.8219178</v>
      </c>
      <c r="I615" s="139"/>
      <c r="M615" s="149"/>
    </row>
    <row r="616" spans="1:13" s="137" customFormat="1">
      <c r="A616" s="622"/>
      <c r="B616" s="172" t="s">
        <v>1000</v>
      </c>
      <c r="C616" s="173">
        <v>200239.72602739726</v>
      </c>
      <c r="D616" s="173">
        <v>200239.72602739726</v>
      </c>
      <c r="E616" s="372">
        <v>29000</v>
      </c>
      <c r="F616" s="173">
        <v>1561717680.8219178</v>
      </c>
      <c r="I616" s="139"/>
      <c r="M616" s="149"/>
    </row>
    <row r="617" spans="1:13" s="137" customFormat="1">
      <c r="A617" s="622"/>
      <c r="B617" s="172" t="s">
        <v>529</v>
      </c>
      <c r="C617" s="173">
        <v>253863.01369863012</v>
      </c>
      <c r="D617" s="173">
        <v>253863.01369863012</v>
      </c>
      <c r="E617" s="372">
        <v>20000</v>
      </c>
      <c r="F617" s="173">
        <v>1979938570.958904</v>
      </c>
      <c r="I617" s="139"/>
      <c r="M617" s="149"/>
    </row>
    <row r="618" spans="1:13" s="137" customFormat="1">
      <c r="A618" s="622"/>
      <c r="B618" s="172" t="s">
        <v>529</v>
      </c>
      <c r="C618" s="173">
        <v>253863.01369863012</v>
      </c>
      <c r="D618" s="173">
        <v>253863.01369863012</v>
      </c>
      <c r="E618" s="372">
        <v>5000</v>
      </c>
      <c r="F618" s="173">
        <v>1979938570.958904</v>
      </c>
      <c r="I618" s="139"/>
      <c r="M618" s="149"/>
    </row>
    <row r="619" spans="1:13" s="137" customFormat="1">
      <c r="A619" s="622"/>
      <c r="B619" s="172" t="s">
        <v>1005</v>
      </c>
      <c r="C619" s="173">
        <v>232953.4942191781</v>
      </c>
      <c r="D619" s="173">
        <v>232953.4942191781</v>
      </c>
      <c r="E619" s="372">
        <v>424000</v>
      </c>
      <c r="F619" s="173">
        <v>1816860210.2539825</v>
      </c>
      <c r="I619" s="139"/>
      <c r="M619" s="149"/>
    </row>
    <row r="620" spans="1:13" s="137" customFormat="1">
      <c r="A620" s="622"/>
      <c r="B620" s="172" t="s">
        <v>518</v>
      </c>
      <c r="C620" s="173">
        <v>5206.4383561643845</v>
      </c>
      <c r="D620" s="173">
        <v>5206.4383561643845</v>
      </c>
      <c r="E620" s="372">
        <v>9000</v>
      </c>
      <c r="F620" s="173">
        <v>40606262.284931511</v>
      </c>
      <c r="I620" s="139"/>
      <c r="M620" s="149"/>
    </row>
    <row r="621" spans="1:13" s="137" customFormat="1">
      <c r="A621" s="622"/>
      <c r="B621" s="172" t="s">
        <v>1006</v>
      </c>
      <c r="C621" s="173">
        <v>2097.5890410958905</v>
      </c>
      <c r="D621" s="173">
        <v>2097.5890410958905</v>
      </c>
      <c r="E621" s="372">
        <v>14000</v>
      </c>
      <c r="F621" s="173">
        <v>16359600.352876712</v>
      </c>
      <c r="I621" s="139"/>
      <c r="M621" s="149"/>
    </row>
    <row r="622" spans="1:13" s="137" customFormat="1">
      <c r="A622" s="622"/>
      <c r="B622" s="172" t="s">
        <v>1007</v>
      </c>
      <c r="C622" s="173">
        <v>502960.56164383562</v>
      </c>
      <c r="D622" s="173">
        <v>502960.56164383562</v>
      </c>
      <c r="E622" s="372">
        <v>15000</v>
      </c>
      <c r="F622" s="173">
        <v>3922710130.7950683</v>
      </c>
      <c r="I622" s="139"/>
      <c r="M622" s="149"/>
    </row>
    <row r="623" spans="1:13" s="137" customFormat="1">
      <c r="A623" s="622"/>
      <c r="B623" s="172" t="s">
        <v>588</v>
      </c>
      <c r="C623" s="173">
        <v>21069.726027397261</v>
      </c>
      <c r="D623" s="173">
        <v>21069.726027397261</v>
      </c>
      <c r="E623" s="372">
        <v>10000</v>
      </c>
      <c r="F623" s="173">
        <v>164327850.02191782</v>
      </c>
      <c r="I623" s="139"/>
      <c r="M623" s="149"/>
    </row>
    <row r="624" spans="1:13" s="137" customFormat="1">
      <c r="A624" s="622"/>
      <c r="B624" s="172" t="s">
        <v>588</v>
      </c>
      <c r="C624" s="173">
        <v>5328.4246575342477</v>
      </c>
      <c r="D624" s="173">
        <v>5328.4246575342477</v>
      </c>
      <c r="E624" s="173">
        <v>20000</v>
      </c>
      <c r="F624" s="173">
        <v>41557662.726027407</v>
      </c>
      <c r="I624" s="139"/>
      <c r="M624" s="149"/>
    </row>
    <row r="625" spans="1:13" s="137" customFormat="1">
      <c r="A625" s="622"/>
      <c r="B625" s="172" t="s">
        <v>588</v>
      </c>
      <c r="C625" s="173">
        <v>3175.4794520547935</v>
      </c>
      <c r="D625" s="173">
        <v>3175.4794520547935</v>
      </c>
      <c r="E625" s="173">
        <v>500000</v>
      </c>
      <c r="F625" s="173">
        <v>24766326.361643828</v>
      </c>
      <c r="I625" s="139"/>
      <c r="M625" s="149"/>
    </row>
    <row r="626" spans="1:13" s="137" customFormat="1">
      <c r="A626" s="622"/>
      <c r="B626" s="172" t="s">
        <v>588</v>
      </c>
      <c r="C626" s="173">
        <v>1047.3424657534247</v>
      </c>
      <c r="D626" s="173">
        <v>1047.3424657534247</v>
      </c>
      <c r="E626" s="372">
        <v>4000000</v>
      </c>
      <c r="F626" s="173">
        <v>8168475.2526027393</v>
      </c>
      <c r="I626" s="139"/>
      <c r="M626" s="149"/>
    </row>
    <row r="627" spans="1:13" s="137" customFormat="1">
      <c r="A627" s="622"/>
      <c r="B627" s="172" t="s">
        <v>561</v>
      </c>
      <c r="C627" s="173">
        <v>3131.7452054794517</v>
      </c>
      <c r="D627" s="173">
        <v>3131.7452054794517</v>
      </c>
      <c r="E627" s="372">
        <v>20000</v>
      </c>
      <c r="F627" s="173">
        <v>24425232.476383559</v>
      </c>
      <c r="I627" s="139"/>
      <c r="M627" s="149"/>
    </row>
    <row r="628" spans="1:13" s="137" customFormat="1">
      <c r="A628" s="622"/>
      <c r="B628" s="172" t="s">
        <v>561</v>
      </c>
      <c r="C628" s="173">
        <v>16780.712328767127</v>
      </c>
      <c r="D628" s="173">
        <v>16780.712328767127</v>
      </c>
      <c r="E628" s="372">
        <v>5000</v>
      </c>
      <c r="F628" s="173">
        <v>130876802.82301372</v>
      </c>
      <c r="I628" s="139"/>
      <c r="M628" s="149"/>
    </row>
    <row r="629" spans="1:13" s="137" customFormat="1">
      <c r="A629" s="622"/>
      <c r="B629" s="172" t="s">
        <v>561</v>
      </c>
      <c r="C629" s="173">
        <v>2003.6164383561643</v>
      </c>
      <c r="D629" s="173">
        <v>2003.6164383561643</v>
      </c>
      <c r="E629" s="372">
        <v>424000</v>
      </c>
      <c r="F629" s="173">
        <v>15626685.470684931</v>
      </c>
      <c r="I629" s="139"/>
      <c r="M629" s="149"/>
    </row>
    <row r="630" spans="1:13" s="137" customFormat="1">
      <c r="A630" s="622"/>
      <c r="B630" s="172" t="s">
        <v>561</v>
      </c>
      <c r="C630" s="173">
        <v>160280.54794520547</v>
      </c>
      <c r="D630" s="173">
        <v>160280.54794520547</v>
      </c>
      <c r="E630" s="372">
        <v>9000</v>
      </c>
      <c r="F630" s="173">
        <v>1250066460.7561643</v>
      </c>
      <c r="I630" s="139"/>
      <c r="M630" s="149"/>
    </row>
    <row r="631" spans="1:13" s="137" customFormat="1">
      <c r="A631" s="622"/>
      <c r="B631" s="172" t="s">
        <v>561</v>
      </c>
      <c r="C631" s="173">
        <v>920499.06849315087</v>
      </c>
      <c r="D631" s="173">
        <v>920499.06849315087</v>
      </c>
      <c r="E631" s="372">
        <v>14000</v>
      </c>
      <c r="F631" s="173">
        <v>7179193154.9545221</v>
      </c>
      <c r="I631" s="139"/>
      <c r="M631" s="149"/>
    </row>
    <row r="632" spans="1:13" s="137" customFormat="1">
      <c r="A632" s="622"/>
      <c r="B632" s="172" t="s">
        <v>561</v>
      </c>
      <c r="C632" s="173">
        <v>1500789.0410958903</v>
      </c>
      <c r="D632" s="173">
        <v>1500789.0410958903</v>
      </c>
      <c r="E632" s="372">
        <v>15000</v>
      </c>
      <c r="F632" s="173">
        <v>11705013920.876711</v>
      </c>
      <c r="I632" s="139"/>
      <c r="M632" s="149"/>
    </row>
    <row r="633" spans="1:13" s="137" customFormat="1">
      <c r="A633" s="622"/>
      <c r="B633" s="172" t="s">
        <v>1008</v>
      </c>
      <c r="C633" s="173">
        <v>512130.1369863014</v>
      </c>
      <c r="D633" s="173">
        <v>512130.1369863014</v>
      </c>
      <c r="E633" s="372">
        <v>10000</v>
      </c>
      <c r="F633" s="173">
        <v>3994225849.5890412</v>
      </c>
      <c r="I633" s="139"/>
      <c r="M633" s="149"/>
    </row>
    <row r="634" spans="1:13" s="137" customFormat="1">
      <c r="A634" s="622"/>
      <c r="B634" s="172" t="s">
        <v>1008</v>
      </c>
      <c r="C634" s="173">
        <v>4091978.0821917811</v>
      </c>
      <c r="D634" s="173">
        <v>4091978.0821917811</v>
      </c>
      <c r="E634" s="173">
        <v>20000</v>
      </c>
      <c r="F634" s="173">
        <v>31914319137.753426</v>
      </c>
      <c r="I634" s="139"/>
      <c r="M634" s="149"/>
    </row>
    <row r="635" spans="1:13" s="137" customFormat="1">
      <c r="A635" s="622"/>
      <c r="B635" s="172" t="s">
        <v>1008</v>
      </c>
      <c r="C635" s="173">
        <v>1525631.506849315</v>
      </c>
      <c r="D635" s="173">
        <v>1525631.506849315</v>
      </c>
      <c r="E635" s="173">
        <v>500000</v>
      </c>
      <c r="F635" s="173">
        <v>11898766273.479452</v>
      </c>
      <c r="I635" s="139"/>
      <c r="M635" s="149"/>
    </row>
    <row r="636" spans="1:13" s="137" customFormat="1">
      <c r="A636" s="622"/>
      <c r="B636" s="172" t="s">
        <v>1008</v>
      </c>
      <c r="C636" s="173">
        <v>1114387.397260274</v>
      </c>
      <c r="D636" s="173">
        <v>1114387.397260274</v>
      </c>
      <c r="E636" s="372">
        <v>4000000</v>
      </c>
      <c r="F636" s="173">
        <v>8691374764.2082195</v>
      </c>
      <c r="I636" s="139"/>
      <c r="M636" s="149"/>
    </row>
    <row r="637" spans="1:13" s="137" customFormat="1">
      <c r="A637" s="622"/>
      <c r="B637" s="172"/>
      <c r="C637" s="173"/>
      <c r="D637" s="173"/>
      <c r="E637" s="372"/>
      <c r="F637" s="173"/>
      <c r="I637" s="139"/>
      <c r="M637" s="149"/>
    </row>
    <row r="638" spans="1:13" s="137" customFormat="1">
      <c r="A638" s="622"/>
      <c r="B638" s="367" t="s">
        <v>584</v>
      </c>
      <c r="C638" s="173"/>
      <c r="D638" s="173"/>
      <c r="E638" s="173"/>
      <c r="F638" s="173"/>
      <c r="G638" s="424"/>
      <c r="I638" s="139"/>
      <c r="M638" s="149"/>
    </row>
    <row r="639" spans="1:13" s="137" customFormat="1">
      <c r="A639" s="622"/>
      <c r="B639" s="172" t="s">
        <v>766</v>
      </c>
      <c r="C639" s="173"/>
      <c r="D639" s="173">
        <v>654073.22913162771</v>
      </c>
      <c r="E639" s="762">
        <v>0</v>
      </c>
      <c r="F639" s="173">
        <v>654073.22913162771</v>
      </c>
      <c r="G639" s="424"/>
      <c r="I639" s="139"/>
      <c r="M639" s="149"/>
    </row>
    <row r="640" spans="1:13" s="137" customFormat="1">
      <c r="A640" s="622"/>
      <c r="B640" s="172" t="s">
        <v>766</v>
      </c>
      <c r="C640" s="173"/>
      <c r="D640" s="173">
        <v>654073.22913162771</v>
      </c>
      <c r="E640" s="762">
        <v>0</v>
      </c>
      <c r="F640" s="173">
        <v>654073.22913162771</v>
      </c>
      <c r="G640" s="424"/>
      <c r="I640" s="139"/>
      <c r="M640" s="149"/>
    </row>
    <row r="641" spans="1:13" s="137" customFormat="1">
      <c r="A641" s="622"/>
      <c r="B641" s="172" t="s">
        <v>766</v>
      </c>
      <c r="C641" s="173"/>
      <c r="D641" s="173">
        <v>654073.22913162771</v>
      </c>
      <c r="E641" s="762">
        <v>0</v>
      </c>
      <c r="F641" s="173">
        <v>654073.22913162771</v>
      </c>
      <c r="G641" s="424"/>
      <c r="I641" s="139"/>
      <c r="M641" s="149"/>
    </row>
    <row r="642" spans="1:13" s="137" customFormat="1">
      <c r="A642" s="622"/>
      <c r="B642" s="172" t="s">
        <v>946</v>
      </c>
      <c r="C642" s="173"/>
      <c r="D642" s="173">
        <v>638388.90515681019</v>
      </c>
      <c r="E642" s="762">
        <v>0</v>
      </c>
      <c r="F642" s="173">
        <v>638388.90515681019</v>
      </c>
      <c r="G642" s="424"/>
      <c r="I642" s="139"/>
      <c r="M642" s="149"/>
    </row>
    <row r="643" spans="1:13" s="137" customFormat="1">
      <c r="A643" s="622"/>
      <c r="B643" s="172" t="s">
        <v>946</v>
      </c>
      <c r="C643" s="173"/>
      <c r="D643" s="173">
        <v>638388.90515681019</v>
      </c>
      <c r="E643" s="762">
        <v>0</v>
      </c>
      <c r="F643" s="173">
        <v>638388.90515681019</v>
      </c>
      <c r="G643" s="424"/>
      <c r="I643" s="139"/>
      <c r="M643" s="149"/>
    </row>
    <row r="644" spans="1:13" s="137" customFormat="1">
      <c r="A644" s="622"/>
      <c r="B644" s="172" t="s">
        <v>946</v>
      </c>
      <c r="C644" s="173"/>
      <c r="D644" s="173">
        <v>638388.90515681019</v>
      </c>
      <c r="E644" s="762">
        <v>0</v>
      </c>
      <c r="F644" s="173">
        <v>638388.90515681019</v>
      </c>
      <c r="G644" s="424"/>
      <c r="I644" s="139"/>
      <c r="M644" s="149"/>
    </row>
    <row r="645" spans="1:13" s="137" customFormat="1">
      <c r="A645" s="622"/>
      <c r="B645" s="172" t="s">
        <v>946</v>
      </c>
      <c r="C645" s="173"/>
      <c r="D645" s="173">
        <v>638388.90515681019</v>
      </c>
      <c r="E645" s="762">
        <v>0</v>
      </c>
      <c r="F645" s="173">
        <v>638388.90515681019</v>
      </c>
      <c r="G645" s="424"/>
      <c r="I645" s="139"/>
      <c r="M645" s="149"/>
    </row>
    <row r="646" spans="1:13" s="137" customFormat="1">
      <c r="A646" s="622"/>
      <c r="B646" s="692" t="s">
        <v>946</v>
      </c>
      <c r="C646" s="173"/>
      <c r="D646" s="173">
        <v>638388.90515681019</v>
      </c>
      <c r="E646" s="762">
        <v>0</v>
      </c>
      <c r="F646" s="173">
        <v>638388.90515681019</v>
      </c>
      <c r="G646" s="424"/>
      <c r="I646" s="139"/>
      <c r="M646" s="149"/>
    </row>
    <row r="647" spans="1:13" s="137" customFormat="1">
      <c r="A647" s="622"/>
      <c r="B647" s="692" t="s">
        <v>946</v>
      </c>
      <c r="C647" s="173"/>
      <c r="D647" s="173">
        <v>638388.90515681019</v>
      </c>
      <c r="E647" s="762">
        <v>0</v>
      </c>
      <c r="F647" s="173">
        <v>638388.90515681019</v>
      </c>
      <c r="G647" s="424"/>
      <c r="I647" s="139"/>
      <c r="M647" s="149"/>
    </row>
    <row r="648" spans="1:13" s="137" customFormat="1">
      <c r="A648" s="622"/>
      <c r="B648" s="693" t="s">
        <v>946</v>
      </c>
      <c r="C648" s="173"/>
      <c r="D648" s="173">
        <v>638388.90515681019</v>
      </c>
      <c r="E648" s="762">
        <v>0</v>
      </c>
      <c r="F648" s="173">
        <v>638388.90515681019</v>
      </c>
      <c r="G648" s="424"/>
      <c r="I648" s="139"/>
      <c r="M648" s="149"/>
    </row>
    <row r="649" spans="1:13" s="137" customFormat="1">
      <c r="A649" s="622"/>
      <c r="B649" s="693" t="s">
        <v>946</v>
      </c>
      <c r="C649" s="173"/>
      <c r="D649" s="173">
        <v>638388.90515681019</v>
      </c>
      <c r="E649" s="762">
        <v>0</v>
      </c>
      <c r="F649" s="173">
        <v>638388.90515681019</v>
      </c>
      <c r="G649" s="424"/>
      <c r="I649" s="139"/>
      <c r="M649" s="149"/>
    </row>
    <row r="650" spans="1:13" s="137" customFormat="1">
      <c r="A650" s="622"/>
      <c r="B650" s="693" t="s">
        <v>946</v>
      </c>
      <c r="C650" s="173"/>
      <c r="D650" s="173">
        <v>638388.90515681019</v>
      </c>
      <c r="E650" s="762">
        <v>0</v>
      </c>
      <c r="F650" s="173">
        <v>638388.90515681019</v>
      </c>
      <c r="G650" s="424"/>
      <c r="I650" s="139"/>
      <c r="M650" s="149"/>
    </row>
    <row r="651" spans="1:13" s="137" customFormat="1">
      <c r="A651" s="622"/>
      <c r="B651" s="693" t="s">
        <v>946</v>
      </c>
      <c r="C651" s="173"/>
      <c r="D651" s="173">
        <v>638388.90515681019</v>
      </c>
      <c r="E651" s="762">
        <v>0</v>
      </c>
      <c r="F651" s="173">
        <v>638388.90515681019</v>
      </c>
      <c r="G651" s="424"/>
      <c r="I651" s="139"/>
      <c r="M651" s="149"/>
    </row>
    <row r="652" spans="1:13" s="137" customFormat="1">
      <c r="A652" s="622"/>
      <c r="B652" s="693" t="s">
        <v>946</v>
      </c>
      <c r="C652" s="173"/>
      <c r="D652" s="173">
        <v>638388.90515681019</v>
      </c>
      <c r="E652" s="762">
        <v>0</v>
      </c>
      <c r="F652" s="173">
        <v>638388.90515681019</v>
      </c>
      <c r="G652" s="424"/>
      <c r="I652" s="139"/>
      <c r="M652" s="149"/>
    </row>
    <row r="653" spans="1:13" s="137" customFormat="1">
      <c r="A653" s="622"/>
      <c r="B653" s="693" t="s">
        <v>946</v>
      </c>
      <c r="C653" s="173"/>
      <c r="D653" s="173">
        <v>636908.93568827002</v>
      </c>
      <c r="E653" s="762">
        <v>0</v>
      </c>
      <c r="F653" s="173">
        <v>636908.93568827002</v>
      </c>
      <c r="G653" s="424"/>
      <c r="I653" s="139"/>
      <c r="M653" s="149"/>
    </row>
    <row r="654" spans="1:13" s="137" customFormat="1">
      <c r="A654" s="622"/>
      <c r="B654" s="693" t="s">
        <v>946</v>
      </c>
      <c r="C654" s="173"/>
      <c r="D654" s="173">
        <v>636908.93568827002</v>
      </c>
      <c r="E654" s="762">
        <v>0</v>
      </c>
      <c r="F654" s="173">
        <v>636908.93568827002</v>
      </c>
      <c r="G654" s="424"/>
      <c r="I654" s="139"/>
      <c r="M654" s="149"/>
    </row>
    <row r="655" spans="1:13" s="137" customFormat="1">
      <c r="A655" s="622"/>
      <c r="B655" s="693" t="s">
        <v>946</v>
      </c>
      <c r="C655" s="173"/>
      <c r="D655" s="173">
        <v>636908.93568827002</v>
      </c>
      <c r="E655" s="762">
        <v>0</v>
      </c>
      <c r="F655" s="173">
        <v>636908.93568827002</v>
      </c>
      <c r="G655" s="424"/>
      <c r="I655" s="139"/>
      <c r="M655" s="149"/>
    </row>
    <row r="656" spans="1:13" s="137" customFormat="1">
      <c r="A656" s="622"/>
      <c r="B656" s="693" t="s">
        <v>946</v>
      </c>
      <c r="C656" s="173"/>
      <c r="D656" s="173">
        <v>636908.93568827002</v>
      </c>
      <c r="E656" s="762">
        <v>0</v>
      </c>
      <c r="F656" s="173">
        <v>636908.93568827002</v>
      </c>
      <c r="G656" s="424"/>
      <c r="I656" s="139"/>
      <c r="M656" s="149"/>
    </row>
    <row r="657" spans="1:13" s="137" customFormat="1">
      <c r="A657" s="622"/>
      <c r="B657" s="693" t="s">
        <v>946</v>
      </c>
      <c r="C657" s="173"/>
      <c r="D657" s="173">
        <v>636908.93568827002</v>
      </c>
      <c r="E657" s="762">
        <v>0</v>
      </c>
      <c r="F657" s="173">
        <v>636908.93568827002</v>
      </c>
      <c r="G657" s="424"/>
      <c r="I657" s="139"/>
      <c r="M657" s="149"/>
    </row>
    <row r="658" spans="1:13" s="137" customFormat="1">
      <c r="A658" s="622"/>
      <c r="B658" s="693" t="s">
        <v>946</v>
      </c>
      <c r="C658" s="173"/>
      <c r="D658" s="173">
        <v>636908.93568827002</v>
      </c>
      <c r="E658" s="762">
        <v>0</v>
      </c>
      <c r="F658" s="173">
        <v>636908.93568827002</v>
      </c>
      <c r="G658" s="424"/>
      <c r="I658" s="139"/>
      <c r="M658" s="149"/>
    </row>
    <row r="659" spans="1:13" s="137" customFormat="1">
      <c r="A659" s="622"/>
      <c r="B659" s="693" t="s">
        <v>946</v>
      </c>
      <c r="C659" s="173"/>
      <c r="D659" s="173">
        <v>636908.93568827002</v>
      </c>
      <c r="E659" s="762">
        <v>0</v>
      </c>
      <c r="F659" s="173">
        <v>636908.93568827002</v>
      </c>
      <c r="G659" s="424"/>
      <c r="I659" s="139"/>
      <c r="M659" s="149"/>
    </row>
    <row r="660" spans="1:13" s="137" customFormat="1">
      <c r="A660" s="622"/>
      <c r="B660" s="693" t="s">
        <v>946</v>
      </c>
      <c r="C660" s="173"/>
      <c r="D660" s="173">
        <v>636908.93568827002</v>
      </c>
      <c r="E660" s="762">
        <v>0</v>
      </c>
      <c r="F660" s="173">
        <v>636908.93568827002</v>
      </c>
      <c r="G660" s="424"/>
      <c r="I660" s="139"/>
      <c r="M660" s="149"/>
    </row>
    <row r="661" spans="1:13" s="137" customFormat="1">
      <c r="A661" s="622"/>
      <c r="B661" s="693" t="s">
        <v>946</v>
      </c>
      <c r="C661" s="173"/>
      <c r="D661" s="173">
        <v>636908.93568827002</v>
      </c>
      <c r="E661" s="762">
        <v>0</v>
      </c>
      <c r="F661" s="173">
        <v>636908.93568827002</v>
      </c>
      <c r="G661" s="424"/>
      <c r="I661" s="139"/>
      <c r="M661" s="149"/>
    </row>
    <row r="662" spans="1:13" s="137" customFormat="1">
      <c r="A662" s="622"/>
      <c r="B662" s="693" t="s">
        <v>946</v>
      </c>
      <c r="C662" s="173"/>
      <c r="D662" s="173">
        <v>636908.93568827002</v>
      </c>
      <c r="E662" s="762">
        <v>0</v>
      </c>
      <c r="F662" s="173">
        <v>636908.93568827002</v>
      </c>
      <c r="G662" s="424"/>
      <c r="I662" s="139"/>
      <c r="M662" s="149"/>
    </row>
    <row r="663" spans="1:13" s="137" customFormat="1">
      <c r="A663" s="622"/>
      <c r="B663" s="693" t="s">
        <v>946</v>
      </c>
      <c r="C663" s="173"/>
      <c r="D663" s="173">
        <v>632510.89143048937</v>
      </c>
      <c r="E663" s="762">
        <v>0</v>
      </c>
      <c r="F663" s="173">
        <v>632510.89143048937</v>
      </c>
      <c r="G663" s="424"/>
      <c r="I663" s="139"/>
      <c r="M663" s="149"/>
    </row>
    <row r="664" spans="1:13" s="137" customFormat="1">
      <c r="A664" s="622"/>
      <c r="B664" s="693" t="s">
        <v>946</v>
      </c>
      <c r="C664" s="173"/>
      <c r="D664" s="173">
        <v>632510.89143048937</v>
      </c>
      <c r="E664" s="762">
        <v>0</v>
      </c>
      <c r="F664" s="173">
        <v>632510.89143048937</v>
      </c>
      <c r="G664" s="424"/>
      <c r="I664" s="139"/>
      <c r="M664" s="149"/>
    </row>
    <row r="665" spans="1:13" s="137" customFormat="1">
      <c r="A665" s="622"/>
      <c r="B665" s="693" t="s">
        <v>946</v>
      </c>
      <c r="C665" s="173"/>
      <c r="D665" s="173">
        <v>632510.89143048937</v>
      </c>
      <c r="E665" s="762">
        <v>0</v>
      </c>
      <c r="F665" s="173">
        <v>632510.89143048937</v>
      </c>
      <c r="G665" s="424"/>
      <c r="I665" s="139"/>
      <c r="M665" s="149"/>
    </row>
    <row r="666" spans="1:13" s="137" customFormat="1">
      <c r="A666" s="622"/>
      <c r="B666" s="693" t="s">
        <v>946</v>
      </c>
      <c r="C666" s="173"/>
      <c r="D666" s="173">
        <v>834946.9393695324</v>
      </c>
      <c r="E666" s="762">
        <v>0</v>
      </c>
      <c r="F666" s="173">
        <v>834946.9393695324</v>
      </c>
      <c r="G666" s="424"/>
      <c r="I666" s="139"/>
      <c r="M666" s="149"/>
    </row>
    <row r="667" spans="1:13" s="137" customFormat="1">
      <c r="A667" s="622"/>
      <c r="B667" s="693" t="s">
        <v>946</v>
      </c>
      <c r="C667" s="173"/>
      <c r="D667" s="173">
        <v>834946.9393695324</v>
      </c>
      <c r="E667" s="762">
        <v>0</v>
      </c>
      <c r="F667" s="173">
        <v>834946.9393695324</v>
      </c>
      <c r="G667" s="424"/>
      <c r="I667" s="139"/>
      <c r="M667" s="149"/>
    </row>
    <row r="668" spans="1:13" s="137" customFormat="1">
      <c r="A668" s="622"/>
      <c r="B668" s="693" t="s">
        <v>946</v>
      </c>
      <c r="C668" s="173"/>
      <c r="D668" s="173">
        <v>834946.9393695324</v>
      </c>
      <c r="E668" s="762">
        <v>0</v>
      </c>
      <c r="F668" s="173">
        <v>834946.9393695324</v>
      </c>
      <c r="G668" s="424"/>
      <c r="I668" s="139"/>
      <c r="M668" s="149"/>
    </row>
    <row r="669" spans="1:13" s="137" customFormat="1">
      <c r="A669" s="622"/>
      <c r="B669" s="693" t="s">
        <v>946</v>
      </c>
      <c r="C669" s="173"/>
      <c r="D669" s="173">
        <v>834946.9393695324</v>
      </c>
      <c r="E669" s="762">
        <v>0</v>
      </c>
      <c r="F669" s="173">
        <v>834946.9393695324</v>
      </c>
      <c r="G669" s="424"/>
      <c r="I669" s="139"/>
      <c r="M669" s="149"/>
    </row>
    <row r="670" spans="1:13" s="137" customFormat="1">
      <c r="A670" s="622"/>
      <c r="B670" s="693" t="s">
        <v>946</v>
      </c>
      <c r="C670" s="173"/>
      <c r="D670" s="173">
        <v>834946.9393695324</v>
      </c>
      <c r="E670" s="762">
        <v>0</v>
      </c>
      <c r="F670" s="173">
        <v>834946.9393695324</v>
      </c>
      <c r="G670" s="424"/>
      <c r="I670" s="139"/>
      <c r="M670" s="149"/>
    </row>
    <row r="671" spans="1:13" s="137" customFormat="1">
      <c r="A671" s="622"/>
      <c r="B671" s="172" t="s">
        <v>946</v>
      </c>
      <c r="C671" s="173"/>
      <c r="D671" s="173">
        <v>834946.9393695324</v>
      </c>
      <c r="E671" s="762">
        <v>0</v>
      </c>
      <c r="F671" s="173">
        <v>834946.9393695324</v>
      </c>
      <c r="G671" s="424"/>
      <c r="I671" s="139"/>
      <c r="M671" s="149"/>
    </row>
    <row r="672" spans="1:13" s="137" customFormat="1">
      <c r="A672" s="622"/>
      <c r="B672" s="172" t="s">
        <v>946</v>
      </c>
      <c r="C672" s="173"/>
      <c r="D672" s="173">
        <v>834946.9393695324</v>
      </c>
      <c r="E672" s="762">
        <v>0</v>
      </c>
      <c r="F672" s="173">
        <v>834946.9393695324</v>
      </c>
      <c r="G672" s="424"/>
      <c r="I672" s="139"/>
      <c r="M672" s="149"/>
    </row>
    <row r="673" spans="1:13" s="137" customFormat="1">
      <c r="A673" s="622"/>
      <c r="B673" s="172" t="s">
        <v>946</v>
      </c>
      <c r="C673" s="173"/>
      <c r="D673" s="173">
        <v>834946.9393695324</v>
      </c>
      <c r="E673" s="762">
        <v>0</v>
      </c>
      <c r="F673" s="173">
        <v>834946.9393695324</v>
      </c>
      <c r="G673" s="424"/>
      <c r="I673" s="139"/>
      <c r="M673" s="149"/>
    </row>
    <row r="674" spans="1:13" s="137" customFormat="1">
      <c r="A674" s="622"/>
      <c r="B674" s="172" t="s">
        <v>946</v>
      </c>
      <c r="C674" s="173"/>
      <c r="D674" s="173">
        <v>834946.9393695324</v>
      </c>
      <c r="E674" s="762">
        <v>0</v>
      </c>
      <c r="F674" s="173">
        <v>834946.9393695324</v>
      </c>
      <c r="G674" s="424"/>
      <c r="I674" s="139"/>
      <c r="M674" s="149"/>
    </row>
    <row r="675" spans="1:13" s="137" customFormat="1">
      <c r="A675" s="622"/>
      <c r="B675" s="172" t="s">
        <v>946</v>
      </c>
      <c r="C675" s="173"/>
      <c r="D675" s="173">
        <v>834946.9393695324</v>
      </c>
      <c r="E675" s="762">
        <v>0</v>
      </c>
      <c r="F675" s="173">
        <v>834946.9393695324</v>
      </c>
      <c r="G675" s="424"/>
      <c r="I675" s="139"/>
      <c r="M675" s="149"/>
    </row>
    <row r="676" spans="1:13" s="137" customFormat="1">
      <c r="A676" s="622"/>
      <c r="B676" s="172" t="s">
        <v>946</v>
      </c>
      <c r="C676" s="173"/>
      <c r="D676" s="173">
        <v>834946.9393695324</v>
      </c>
      <c r="E676" s="762">
        <v>0</v>
      </c>
      <c r="F676" s="173">
        <v>834946.9393695324</v>
      </c>
      <c r="G676" s="424"/>
      <c r="I676" s="139"/>
      <c r="M676" s="149"/>
    </row>
    <row r="677" spans="1:13" s="137" customFormat="1">
      <c r="A677" s="622"/>
      <c r="B677" s="172" t="s">
        <v>946</v>
      </c>
      <c r="C677" s="173"/>
      <c r="D677" s="173">
        <v>834946.9393695324</v>
      </c>
      <c r="E677" s="762">
        <v>0</v>
      </c>
      <c r="F677" s="173">
        <v>834946.9393695324</v>
      </c>
      <c r="G677" s="424"/>
      <c r="I677" s="139"/>
      <c r="M677" s="149"/>
    </row>
    <row r="678" spans="1:13" s="137" customFormat="1">
      <c r="A678" s="622"/>
      <c r="B678" s="172" t="s">
        <v>946</v>
      </c>
      <c r="C678" s="173"/>
      <c r="D678" s="173">
        <v>834946.9393695324</v>
      </c>
      <c r="E678" s="762">
        <v>0</v>
      </c>
      <c r="F678" s="173">
        <v>834946.9393695324</v>
      </c>
      <c r="G678" s="424"/>
      <c r="I678" s="139"/>
      <c r="M678" s="149"/>
    </row>
    <row r="679" spans="1:13" s="137" customFormat="1">
      <c r="A679" s="622"/>
      <c r="B679" s="172" t="s">
        <v>946</v>
      </c>
      <c r="C679" s="173"/>
      <c r="D679" s="173">
        <v>834946.9393695324</v>
      </c>
      <c r="E679" s="762">
        <v>0</v>
      </c>
      <c r="F679" s="173">
        <v>834946.9393695324</v>
      </c>
      <c r="G679" s="424"/>
      <c r="I679" s="139"/>
      <c r="M679" s="149"/>
    </row>
    <row r="680" spans="1:13" s="137" customFormat="1">
      <c r="A680" s="622"/>
      <c r="B680" s="172" t="s">
        <v>946</v>
      </c>
      <c r="C680" s="173"/>
      <c r="D680" s="173">
        <v>834946.9393695324</v>
      </c>
      <c r="E680" s="762">
        <v>0</v>
      </c>
      <c r="F680" s="173">
        <v>834946.9393695324</v>
      </c>
      <c r="G680" s="424"/>
      <c r="I680" s="139"/>
      <c r="M680" s="149"/>
    </row>
    <row r="681" spans="1:13" s="137" customFormat="1">
      <c r="A681" s="622"/>
      <c r="B681" s="172" t="s">
        <v>946</v>
      </c>
      <c r="C681" s="173"/>
      <c r="D681" s="173">
        <v>767123.28767123283</v>
      </c>
      <c r="E681" s="762">
        <v>0</v>
      </c>
      <c r="F681" s="173">
        <v>767123.28767123283</v>
      </c>
      <c r="G681" s="424"/>
      <c r="I681" s="139"/>
      <c r="M681" s="149"/>
    </row>
    <row r="682" spans="1:13" s="137" customFormat="1">
      <c r="A682" s="622"/>
      <c r="B682" s="172" t="s">
        <v>946</v>
      </c>
      <c r="C682" s="173"/>
      <c r="D682" s="173">
        <v>767123.28767123283</v>
      </c>
      <c r="E682" s="762">
        <v>0</v>
      </c>
      <c r="F682" s="173">
        <v>767123.28767123283</v>
      </c>
      <c r="G682" s="424"/>
      <c r="I682" s="139"/>
      <c r="M682" s="149"/>
    </row>
    <row r="683" spans="1:13" s="137" customFormat="1">
      <c r="A683" s="622"/>
      <c r="B683" s="172" t="s">
        <v>946</v>
      </c>
      <c r="C683" s="173"/>
      <c r="D683" s="173">
        <v>86304.017098484765</v>
      </c>
      <c r="E683" s="762">
        <v>0</v>
      </c>
      <c r="F683" s="173">
        <v>86304.017098484765</v>
      </c>
      <c r="G683" s="424"/>
      <c r="I683" s="139"/>
      <c r="M683" s="149"/>
    </row>
    <row r="684" spans="1:13" s="137" customFormat="1">
      <c r="A684" s="622"/>
      <c r="B684" s="172" t="s">
        <v>946</v>
      </c>
      <c r="C684" s="173"/>
      <c r="D684" s="173">
        <v>86304.017098484765</v>
      </c>
      <c r="E684" s="762">
        <v>0</v>
      </c>
      <c r="F684" s="173">
        <v>86304.017098484765</v>
      </c>
      <c r="G684" s="424"/>
      <c r="I684" s="139"/>
      <c r="M684" s="149"/>
    </row>
    <row r="685" spans="1:13" s="137" customFormat="1">
      <c r="A685" s="622"/>
      <c r="B685" s="172" t="s">
        <v>946</v>
      </c>
      <c r="C685" s="173"/>
      <c r="D685" s="173">
        <v>86304.017098484765</v>
      </c>
      <c r="E685" s="762">
        <v>0</v>
      </c>
      <c r="F685" s="173">
        <v>86304.017098484765</v>
      </c>
      <c r="G685" s="424"/>
      <c r="I685" s="139"/>
      <c r="M685" s="149"/>
    </row>
    <row r="686" spans="1:13" s="137" customFormat="1">
      <c r="A686" s="622"/>
      <c r="B686" s="172" t="s">
        <v>946</v>
      </c>
      <c r="C686" s="173"/>
      <c r="D686" s="173">
        <v>86304.017098484765</v>
      </c>
      <c r="E686" s="762">
        <v>0</v>
      </c>
      <c r="F686" s="173">
        <v>86304.017098484765</v>
      </c>
      <c r="G686" s="424"/>
      <c r="I686" s="139"/>
      <c r="M686" s="149"/>
    </row>
    <row r="687" spans="1:13" s="137" customFormat="1">
      <c r="A687" s="622"/>
      <c r="B687" s="172" t="s">
        <v>946</v>
      </c>
      <c r="C687" s="173"/>
      <c r="D687" s="173">
        <v>86304.017098484765</v>
      </c>
      <c r="E687" s="762">
        <v>0</v>
      </c>
      <c r="F687" s="173">
        <v>86304.017098484765</v>
      </c>
      <c r="G687" s="424"/>
      <c r="I687" s="139"/>
      <c r="M687" s="149"/>
    </row>
    <row r="688" spans="1:13" s="137" customFormat="1">
      <c r="A688" s="622"/>
      <c r="B688" s="172" t="s">
        <v>946</v>
      </c>
      <c r="C688" s="173"/>
      <c r="D688" s="173">
        <v>86304.017098484765</v>
      </c>
      <c r="E688" s="762">
        <v>0</v>
      </c>
      <c r="F688" s="173">
        <v>86304.017098484765</v>
      </c>
      <c r="G688" s="424"/>
      <c r="I688" s="139"/>
      <c r="M688" s="149"/>
    </row>
    <row r="689" spans="1:13" s="137" customFormat="1">
      <c r="A689" s="622"/>
      <c r="B689" s="172" t="s">
        <v>946</v>
      </c>
      <c r="C689" s="173"/>
      <c r="D689" s="173">
        <v>86304.017098484765</v>
      </c>
      <c r="E689" s="762">
        <v>0</v>
      </c>
      <c r="F689" s="173">
        <v>86304.017098484765</v>
      </c>
      <c r="G689" s="424"/>
      <c r="I689" s="139"/>
      <c r="M689" s="149"/>
    </row>
    <row r="690" spans="1:13" s="137" customFormat="1">
      <c r="A690" s="622"/>
      <c r="B690" s="172" t="s">
        <v>946</v>
      </c>
      <c r="C690" s="173"/>
      <c r="D690" s="173">
        <v>86304.017098484765</v>
      </c>
      <c r="E690" s="762">
        <v>0</v>
      </c>
      <c r="F690" s="173">
        <v>86304.017098484765</v>
      </c>
      <c r="G690" s="424"/>
      <c r="I690" s="139"/>
      <c r="M690" s="149"/>
    </row>
    <row r="691" spans="1:13" s="137" customFormat="1">
      <c r="A691" s="622"/>
      <c r="B691" s="172" t="s">
        <v>946</v>
      </c>
      <c r="C691" s="173"/>
      <c r="D691" s="173">
        <v>86304.017098484765</v>
      </c>
      <c r="E691" s="762">
        <v>0</v>
      </c>
      <c r="F691" s="173">
        <v>86304.017098484765</v>
      </c>
      <c r="G691" s="424"/>
      <c r="I691" s="139"/>
      <c r="M691" s="149"/>
    </row>
    <row r="692" spans="1:13" s="137" customFormat="1">
      <c r="A692" s="622"/>
      <c r="B692" s="172" t="s">
        <v>946</v>
      </c>
      <c r="C692" s="173"/>
      <c r="D692" s="173">
        <v>86304.017098484765</v>
      </c>
      <c r="E692" s="762">
        <v>0</v>
      </c>
      <c r="F692" s="173">
        <v>86304.017098484765</v>
      </c>
      <c r="G692" s="424"/>
      <c r="I692" s="139"/>
      <c r="M692" s="149"/>
    </row>
    <row r="693" spans="1:13" s="137" customFormat="1">
      <c r="A693" s="622"/>
      <c r="B693" s="172" t="s">
        <v>946</v>
      </c>
      <c r="C693" s="173"/>
      <c r="D693" s="173">
        <v>174564.19287828865</v>
      </c>
      <c r="E693" s="762">
        <v>0</v>
      </c>
      <c r="F693" s="173">
        <v>174564.19287828865</v>
      </c>
      <c r="G693" s="424"/>
      <c r="I693" s="139"/>
      <c r="M693" s="149"/>
    </row>
    <row r="694" spans="1:13" s="137" customFormat="1">
      <c r="A694" s="622"/>
      <c r="B694" s="172" t="s">
        <v>946</v>
      </c>
      <c r="C694" s="173"/>
      <c r="D694" s="173">
        <v>174564.19287828865</v>
      </c>
      <c r="E694" s="762">
        <v>0</v>
      </c>
      <c r="F694" s="173">
        <v>174564.19287828865</v>
      </c>
      <c r="G694" s="424"/>
      <c r="I694" s="139"/>
      <c r="M694" s="149"/>
    </row>
    <row r="695" spans="1:13" s="137" customFormat="1">
      <c r="A695" s="622"/>
      <c r="B695" s="172" t="s">
        <v>946</v>
      </c>
      <c r="C695" s="173"/>
      <c r="D695" s="173">
        <v>174564.19287828865</v>
      </c>
      <c r="E695" s="762">
        <v>0</v>
      </c>
      <c r="F695" s="173">
        <v>174564.19287828865</v>
      </c>
      <c r="G695" s="424"/>
      <c r="I695" s="139"/>
      <c r="M695" s="149"/>
    </row>
    <row r="696" spans="1:13" s="137" customFormat="1">
      <c r="A696" s="622"/>
      <c r="B696" s="172" t="s">
        <v>946</v>
      </c>
      <c r="C696" s="173"/>
      <c r="D696" s="173">
        <v>174564.19287828865</v>
      </c>
      <c r="E696" s="762">
        <v>0</v>
      </c>
      <c r="F696" s="173">
        <v>174564.19287828865</v>
      </c>
      <c r="G696" s="424"/>
      <c r="I696" s="139"/>
      <c r="M696" s="149"/>
    </row>
    <row r="697" spans="1:13" s="137" customFormat="1">
      <c r="A697" s="622"/>
      <c r="B697" s="172" t="s">
        <v>946</v>
      </c>
      <c r="C697" s="173"/>
      <c r="D697" s="173">
        <v>174564.19287828865</v>
      </c>
      <c r="E697" s="762">
        <v>0</v>
      </c>
      <c r="F697" s="173">
        <v>174564.19287828865</v>
      </c>
      <c r="G697" s="424"/>
      <c r="I697" s="139"/>
      <c r="M697" s="149"/>
    </row>
    <row r="698" spans="1:13" s="137" customFormat="1">
      <c r="A698" s="622"/>
      <c r="B698" s="172" t="s">
        <v>946</v>
      </c>
      <c r="C698" s="173"/>
      <c r="D698" s="173">
        <v>174564.19287828865</v>
      </c>
      <c r="E698" s="762">
        <v>0</v>
      </c>
      <c r="F698" s="173">
        <v>174564.19287828865</v>
      </c>
      <c r="G698" s="424"/>
      <c r="I698" s="139"/>
      <c r="M698" s="149"/>
    </row>
    <row r="699" spans="1:13" s="137" customFormat="1">
      <c r="A699" s="622"/>
      <c r="B699" s="172" t="s">
        <v>946</v>
      </c>
      <c r="C699" s="173"/>
      <c r="D699" s="173">
        <v>174564.19287828865</v>
      </c>
      <c r="E699" s="762">
        <v>0</v>
      </c>
      <c r="F699" s="173">
        <v>174564.19287828865</v>
      </c>
      <c r="G699" s="424"/>
      <c r="I699" s="139"/>
      <c r="M699" s="149"/>
    </row>
    <row r="700" spans="1:13" s="137" customFormat="1">
      <c r="A700" s="622"/>
      <c r="B700" s="172" t="s">
        <v>946</v>
      </c>
      <c r="C700" s="173"/>
      <c r="D700" s="173">
        <v>174564.19287828865</v>
      </c>
      <c r="E700" s="762">
        <v>0</v>
      </c>
      <c r="F700" s="173">
        <v>174564.19287828865</v>
      </c>
      <c r="G700" s="424"/>
      <c r="I700" s="139"/>
      <c r="M700" s="149"/>
    </row>
    <row r="701" spans="1:13" s="137" customFormat="1">
      <c r="A701" s="622"/>
      <c r="B701" s="172" t="s">
        <v>946</v>
      </c>
      <c r="C701" s="173"/>
      <c r="D701" s="173">
        <v>174564.19287828865</v>
      </c>
      <c r="E701" s="762">
        <v>0</v>
      </c>
      <c r="F701" s="173">
        <v>174564.19287828865</v>
      </c>
      <c r="G701" s="424"/>
      <c r="I701" s="139"/>
      <c r="M701" s="149"/>
    </row>
    <row r="702" spans="1:13" s="137" customFormat="1">
      <c r="A702" s="622"/>
      <c r="B702" s="172" t="s">
        <v>946</v>
      </c>
      <c r="C702" s="173"/>
      <c r="D702" s="173">
        <v>174564.19287828865</v>
      </c>
      <c r="E702" s="762">
        <v>0</v>
      </c>
      <c r="F702" s="173">
        <v>174564.19287828865</v>
      </c>
      <c r="G702" s="424"/>
      <c r="I702" s="139"/>
      <c r="M702" s="149"/>
    </row>
    <row r="703" spans="1:13" s="137" customFormat="1">
      <c r="A703" s="622"/>
      <c r="B703" s="172" t="s">
        <v>946</v>
      </c>
      <c r="C703" s="173"/>
      <c r="D703" s="173">
        <v>895499.38795577339</v>
      </c>
      <c r="E703" s="762">
        <v>0</v>
      </c>
      <c r="F703" s="173">
        <v>895499.38795577339</v>
      </c>
      <c r="G703" s="424"/>
      <c r="I703" s="139"/>
      <c r="M703" s="149"/>
    </row>
    <row r="704" spans="1:13" s="137" customFormat="1">
      <c r="A704" s="622"/>
      <c r="B704" s="172" t="s">
        <v>946</v>
      </c>
      <c r="C704" s="173"/>
      <c r="D704" s="173">
        <v>895499.38795577339</v>
      </c>
      <c r="E704" s="762">
        <v>0</v>
      </c>
      <c r="F704" s="173">
        <v>895499.38795577339</v>
      </c>
      <c r="G704" s="424"/>
      <c r="I704" s="139"/>
      <c r="M704" s="149"/>
    </row>
    <row r="705" spans="1:13" s="137" customFormat="1">
      <c r="A705" s="622"/>
      <c r="B705" s="172" t="s">
        <v>946</v>
      </c>
      <c r="C705" s="173"/>
      <c r="D705" s="173">
        <v>895499.38795577339</v>
      </c>
      <c r="E705" s="762">
        <v>0</v>
      </c>
      <c r="F705" s="173">
        <v>895499.38795577339</v>
      </c>
      <c r="G705" s="424"/>
      <c r="I705" s="139"/>
      <c r="M705" s="149"/>
    </row>
    <row r="706" spans="1:13" s="137" customFormat="1">
      <c r="A706" s="622"/>
      <c r="B706" s="172" t="s">
        <v>946</v>
      </c>
      <c r="C706" s="173"/>
      <c r="D706" s="173">
        <v>895499.38795577339</v>
      </c>
      <c r="E706" s="762">
        <v>0</v>
      </c>
      <c r="F706" s="173">
        <v>895499.38795577339</v>
      </c>
      <c r="G706" s="424"/>
      <c r="I706" s="139"/>
      <c r="M706" s="149"/>
    </row>
    <row r="707" spans="1:13" s="137" customFormat="1">
      <c r="A707" s="622"/>
      <c r="B707" s="172" t="s">
        <v>946</v>
      </c>
      <c r="C707" s="173"/>
      <c r="D707" s="173">
        <v>895499.38795577339</v>
      </c>
      <c r="E707" s="762">
        <v>0</v>
      </c>
      <c r="F707" s="173">
        <v>895499.38795577339</v>
      </c>
      <c r="G707" s="424"/>
      <c r="I707" s="139"/>
      <c r="M707" s="149"/>
    </row>
    <row r="708" spans="1:13" s="137" customFormat="1">
      <c r="A708" s="622"/>
      <c r="B708" s="172" t="s">
        <v>999</v>
      </c>
      <c r="C708" s="173"/>
      <c r="D708" s="173">
        <v>268493.15068493155</v>
      </c>
      <c r="E708" s="762">
        <v>0</v>
      </c>
      <c r="F708" s="173">
        <v>268493.15068493155</v>
      </c>
      <c r="G708" s="424"/>
      <c r="I708" s="139"/>
      <c r="M708" s="149"/>
    </row>
    <row r="709" spans="1:13" s="137" customFormat="1">
      <c r="A709" s="622"/>
      <c r="B709" s="172" t="s">
        <v>999</v>
      </c>
      <c r="C709" s="173"/>
      <c r="D709" s="173">
        <v>218959.18080371892</v>
      </c>
      <c r="E709" s="762">
        <v>0</v>
      </c>
      <c r="F709" s="173">
        <v>218959.18080371892</v>
      </c>
      <c r="G709" s="424"/>
      <c r="I709" s="139"/>
      <c r="M709" s="149"/>
    </row>
    <row r="710" spans="1:13" s="137" customFormat="1">
      <c r="A710" s="622"/>
      <c r="B710" s="172" t="s">
        <v>999</v>
      </c>
      <c r="C710" s="173"/>
      <c r="D710" s="173">
        <v>218959.18080371892</v>
      </c>
      <c r="E710" s="762">
        <v>0</v>
      </c>
      <c r="F710" s="173">
        <v>218959.18080371892</v>
      </c>
      <c r="G710" s="424"/>
      <c r="I710" s="139"/>
      <c r="M710" s="149"/>
    </row>
    <row r="711" spans="1:13" s="137" customFormat="1">
      <c r="A711" s="622"/>
      <c r="B711" s="172" t="s">
        <v>999</v>
      </c>
      <c r="C711" s="173"/>
      <c r="D711" s="173">
        <v>218959.18080371892</v>
      </c>
      <c r="E711" s="762">
        <v>0</v>
      </c>
      <c r="F711" s="173">
        <v>218959.18080371892</v>
      </c>
      <c r="G711" s="424"/>
      <c r="I711" s="139"/>
      <c r="M711" s="149"/>
    </row>
    <row r="712" spans="1:13" s="137" customFormat="1">
      <c r="A712" s="622"/>
      <c r="B712" s="172" t="s">
        <v>999</v>
      </c>
      <c r="C712" s="173"/>
      <c r="D712" s="173">
        <v>218959.18080371892</v>
      </c>
      <c r="E712" s="762">
        <v>0</v>
      </c>
      <c r="F712" s="173">
        <v>218959.18080371892</v>
      </c>
      <c r="G712" s="424"/>
      <c r="I712" s="139"/>
      <c r="M712" s="149"/>
    </row>
    <row r="713" spans="1:13" s="137" customFormat="1">
      <c r="A713" s="622"/>
      <c r="B713" s="172" t="s">
        <v>1009</v>
      </c>
      <c r="C713" s="173"/>
      <c r="D713" s="173">
        <v>829465.20024479087</v>
      </c>
      <c r="E713" s="762">
        <v>0</v>
      </c>
      <c r="F713" s="173">
        <v>829465.20024479087</v>
      </c>
      <c r="G713" s="424"/>
      <c r="I713" s="139"/>
      <c r="M713" s="149"/>
    </row>
    <row r="714" spans="1:13" s="137" customFormat="1">
      <c r="A714" s="622"/>
      <c r="B714" s="172" t="s">
        <v>1009</v>
      </c>
      <c r="C714" s="173"/>
      <c r="D714" s="173">
        <v>709454.29533350142</v>
      </c>
      <c r="E714" s="762">
        <v>0</v>
      </c>
      <c r="F714" s="173">
        <v>709454.29533350142</v>
      </c>
      <c r="G714" s="424"/>
      <c r="I714" s="139"/>
      <c r="M714" s="149"/>
    </row>
    <row r="715" spans="1:13" s="137" customFormat="1">
      <c r="A715" s="622"/>
      <c r="B715" s="172" t="s">
        <v>1009</v>
      </c>
      <c r="C715" s="173"/>
      <c r="D715" s="173">
        <v>709454.29533350142</v>
      </c>
      <c r="E715" s="762">
        <v>0</v>
      </c>
      <c r="F715" s="173">
        <v>709454.29533350142</v>
      </c>
      <c r="G715" s="424"/>
      <c r="I715" s="139"/>
      <c r="M715" s="149"/>
    </row>
    <row r="716" spans="1:13" s="137" customFormat="1">
      <c r="A716" s="622"/>
      <c r="B716" s="172" t="s">
        <v>840</v>
      </c>
      <c r="C716" s="173"/>
      <c r="D716" s="173">
        <v>817929.83522695885</v>
      </c>
      <c r="E716" s="762">
        <v>0</v>
      </c>
      <c r="F716" s="173">
        <v>817929.83522695885</v>
      </c>
      <c r="G716" s="424"/>
      <c r="I716" s="139"/>
      <c r="M716" s="149"/>
    </row>
    <row r="717" spans="1:13" s="137" customFormat="1">
      <c r="A717" s="622"/>
      <c r="B717" s="172" t="s">
        <v>840</v>
      </c>
      <c r="C717" s="173"/>
      <c r="D717" s="173">
        <v>673972.60273972619</v>
      </c>
      <c r="E717" s="762">
        <v>0</v>
      </c>
      <c r="F717" s="173">
        <v>673972.60273972619</v>
      </c>
      <c r="G717" s="424"/>
      <c r="I717" s="139"/>
      <c r="M717" s="149"/>
    </row>
    <row r="718" spans="1:13" s="137" customFormat="1">
      <c r="A718" s="622"/>
      <c r="B718" s="172" t="s">
        <v>840</v>
      </c>
      <c r="C718" s="173"/>
      <c r="D718" s="173">
        <v>673972.60273972619</v>
      </c>
      <c r="E718" s="762">
        <v>0</v>
      </c>
      <c r="F718" s="173">
        <v>673972.60273972619</v>
      </c>
      <c r="G718" s="424"/>
      <c r="I718" s="139"/>
      <c r="M718" s="149"/>
    </row>
    <row r="719" spans="1:13" s="137" customFormat="1">
      <c r="A719" s="622"/>
      <c r="B719" s="172" t="s">
        <v>840</v>
      </c>
      <c r="C719" s="173"/>
      <c r="D719" s="173">
        <v>673972.60273972619</v>
      </c>
      <c r="E719" s="762">
        <v>0</v>
      </c>
      <c r="F719" s="173">
        <v>673972.60273972619</v>
      </c>
      <c r="G719" s="424"/>
      <c r="I719" s="139"/>
      <c r="M719" s="149"/>
    </row>
    <row r="720" spans="1:13" s="137" customFormat="1">
      <c r="A720" s="622"/>
      <c r="B720" s="172" t="s">
        <v>840</v>
      </c>
      <c r="C720" s="173"/>
      <c r="D720" s="173">
        <v>672571.83087993297</v>
      </c>
      <c r="E720" s="762">
        <v>0</v>
      </c>
      <c r="F720" s="173">
        <v>672571.83087993297</v>
      </c>
      <c r="G720" s="424"/>
      <c r="I720" s="139"/>
      <c r="M720" s="149"/>
    </row>
    <row r="721" spans="1:13" s="137" customFormat="1">
      <c r="A721" s="622"/>
      <c r="B721" s="172" t="s">
        <v>840</v>
      </c>
      <c r="C721" s="173"/>
      <c r="D721" s="173">
        <v>672571.83087993297</v>
      </c>
      <c r="E721" s="762">
        <v>0</v>
      </c>
      <c r="F721" s="173">
        <v>672571.83087993297</v>
      </c>
      <c r="G721" s="424"/>
      <c r="I721" s="139"/>
      <c r="M721" s="149"/>
    </row>
    <row r="722" spans="1:13" s="137" customFormat="1">
      <c r="A722" s="622"/>
      <c r="B722" s="172" t="s">
        <v>840</v>
      </c>
      <c r="C722" s="173"/>
      <c r="D722" s="173">
        <v>672571.83087993297</v>
      </c>
      <c r="E722" s="762">
        <v>0</v>
      </c>
      <c r="F722" s="173">
        <v>672571.83087993297</v>
      </c>
      <c r="G722" s="424"/>
      <c r="I722" s="139"/>
      <c r="M722" s="149"/>
    </row>
    <row r="723" spans="1:13" s="137" customFormat="1">
      <c r="A723" s="622"/>
      <c r="B723" s="172" t="s">
        <v>840</v>
      </c>
      <c r="C723" s="173"/>
      <c r="D723" s="173">
        <v>672571.83087993297</v>
      </c>
      <c r="E723" s="762">
        <v>0</v>
      </c>
      <c r="F723" s="173">
        <v>672571.83087993297</v>
      </c>
      <c r="G723" s="424"/>
      <c r="I723" s="139"/>
      <c r="M723" s="149"/>
    </row>
    <row r="724" spans="1:13" s="137" customFormat="1">
      <c r="A724" s="622"/>
      <c r="B724" s="172" t="s">
        <v>840</v>
      </c>
      <c r="C724" s="173"/>
      <c r="D724" s="173">
        <v>672571.83087993297</v>
      </c>
      <c r="E724" s="762">
        <v>0</v>
      </c>
      <c r="F724" s="173">
        <v>672571.83087993297</v>
      </c>
      <c r="G724" s="424"/>
      <c r="I724" s="139"/>
      <c r="M724" s="149"/>
    </row>
    <row r="725" spans="1:13" s="137" customFormat="1">
      <c r="A725" s="622"/>
      <c r="B725" s="172" t="s">
        <v>840</v>
      </c>
      <c r="C725" s="173"/>
      <c r="D725" s="173">
        <v>672571.83087993297</v>
      </c>
      <c r="E725" s="762">
        <v>0</v>
      </c>
      <c r="F725" s="173">
        <v>672571.83087993297</v>
      </c>
      <c r="G725" s="424"/>
      <c r="I725" s="139"/>
      <c r="M725" s="149"/>
    </row>
    <row r="726" spans="1:13" s="137" customFormat="1">
      <c r="A726" s="622"/>
      <c r="B726" s="172" t="s">
        <v>840</v>
      </c>
      <c r="C726" s="173"/>
      <c r="D726" s="173">
        <v>672571.83087993297</v>
      </c>
      <c r="E726" s="762">
        <v>0</v>
      </c>
      <c r="F726" s="173">
        <v>672571.83087993297</v>
      </c>
      <c r="G726" s="424"/>
      <c r="I726" s="139"/>
      <c r="M726" s="149"/>
    </row>
    <row r="727" spans="1:13" s="137" customFormat="1">
      <c r="A727" s="622"/>
      <c r="B727" s="172" t="s">
        <v>840</v>
      </c>
      <c r="C727" s="173"/>
      <c r="D727" s="173">
        <v>672571.83087993297</v>
      </c>
      <c r="E727" s="762">
        <v>0</v>
      </c>
      <c r="F727" s="173">
        <v>672571.83087993297</v>
      </c>
      <c r="G727" s="424"/>
      <c r="I727" s="139"/>
      <c r="M727" s="149"/>
    </row>
    <row r="728" spans="1:13" s="137" customFormat="1">
      <c r="A728" s="622"/>
      <c r="B728" s="172" t="s">
        <v>840</v>
      </c>
      <c r="C728" s="173"/>
      <c r="D728" s="173">
        <v>672571.83087993297</v>
      </c>
      <c r="E728" s="762">
        <v>0</v>
      </c>
      <c r="F728" s="173">
        <v>672571.83087993297</v>
      </c>
      <c r="G728" s="424"/>
      <c r="I728" s="139"/>
      <c r="M728" s="149"/>
    </row>
    <row r="729" spans="1:13" s="137" customFormat="1">
      <c r="A729" s="622"/>
      <c r="B729" s="172" t="s">
        <v>840</v>
      </c>
      <c r="C729" s="173"/>
      <c r="D729" s="173">
        <v>672571.83087993297</v>
      </c>
      <c r="E729" s="762">
        <v>0</v>
      </c>
      <c r="F729" s="173">
        <v>672571.83087993297</v>
      </c>
      <c r="G729" s="424"/>
      <c r="I729" s="139"/>
      <c r="M729" s="149"/>
    </row>
    <row r="730" spans="1:13" s="137" customFormat="1">
      <c r="A730" s="622"/>
      <c r="B730" s="172" t="s">
        <v>840</v>
      </c>
      <c r="C730" s="173"/>
      <c r="D730" s="173">
        <v>453771.51864142611</v>
      </c>
      <c r="E730" s="762">
        <v>0</v>
      </c>
      <c r="F730" s="173">
        <v>453771.51864142611</v>
      </c>
      <c r="G730" s="424"/>
      <c r="I730" s="139"/>
      <c r="M730" s="149"/>
    </row>
    <row r="731" spans="1:13" s="137" customFormat="1">
      <c r="A731" s="622"/>
      <c r="B731" s="172" t="s">
        <v>840</v>
      </c>
      <c r="C731" s="173"/>
      <c r="D731" s="173">
        <v>453771.51864142611</v>
      </c>
      <c r="E731" s="762">
        <v>0</v>
      </c>
      <c r="F731" s="173">
        <v>453771.51864142611</v>
      </c>
      <c r="G731" s="424"/>
      <c r="I731" s="139"/>
      <c r="M731" s="149"/>
    </row>
    <row r="732" spans="1:13" s="137" customFormat="1">
      <c r="A732" s="622"/>
      <c r="B732" s="172" t="s">
        <v>840</v>
      </c>
      <c r="C732" s="173"/>
      <c r="D732" s="173">
        <v>453771.51864142611</v>
      </c>
      <c r="E732" s="762">
        <v>0</v>
      </c>
      <c r="F732" s="173">
        <v>453771.51864142611</v>
      </c>
      <c r="G732" s="424"/>
      <c r="I732" s="139"/>
      <c r="M732" s="149"/>
    </row>
    <row r="733" spans="1:13" s="137" customFormat="1">
      <c r="A733" s="622"/>
      <c r="B733" s="172" t="s">
        <v>840</v>
      </c>
      <c r="C733" s="173"/>
      <c r="D733" s="173">
        <v>453771.51864142611</v>
      </c>
      <c r="E733" s="762">
        <v>0</v>
      </c>
      <c r="F733" s="173">
        <v>453771.51864142611</v>
      </c>
      <c r="G733" s="424"/>
      <c r="I733" s="139"/>
      <c r="M733" s="149"/>
    </row>
    <row r="734" spans="1:13" s="137" customFormat="1">
      <c r="A734" s="622"/>
      <c r="B734" s="172" t="s">
        <v>840</v>
      </c>
      <c r="C734" s="173"/>
      <c r="D734" s="173">
        <v>453771.51864142611</v>
      </c>
      <c r="E734" s="762">
        <v>0</v>
      </c>
      <c r="F734" s="173">
        <v>453771.51864142611</v>
      </c>
      <c r="G734" s="424"/>
      <c r="I734" s="139"/>
      <c r="M734" s="149"/>
    </row>
    <row r="735" spans="1:13" s="137" customFormat="1">
      <c r="A735" s="622"/>
      <c r="B735" s="172" t="s">
        <v>840</v>
      </c>
      <c r="C735" s="173"/>
      <c r="D735" s="173">
        <v>342386.04312739731</v>
      </c>
      <c r="E735" s="762">
        <v>0</v>
      </c>
      <c r="F735" s="173">
        <v>342386.04312739731</v>
      </c>
      <c r="G735" s="424"/>
      <c r="I735" s="139"/>
      <c r="M735" s="149"/>
    </row>
    <row r="736" spans="1:13" s="137" customFormat="1">
      <c r="A736" s="622"/>
      <c r="B736" s="172" t="s">
        <v>840</v>
      </c>
      <c r="C736" s="173"/>
      <c r="D736" s="173">
        <v>342386.04312739731</v>
      </c>
      <c r="E736" s="762">
        <v>0</v>
      </c>
      <c r="F736" s="173">
        <v>342386.04312739731</v>
      </c>
      <c r="G736" s="424"/>
      <c r="I736" s="139"/>
      <c r="M736" s="149"/>
    </row>
    <row r="737" spans="1:13" s="137" customFormat="1">
      <c r="A737" s="622"/>
      <c r="B737" s="172" t="s">
        <v>840</v>
      </c>
      <c r="C737" s="173"/>
      <c r="D737" s="173">
        <v>342386.04312739731</v>
      </c>
      <c r="E737" s="762">
        <v>0</v>
      </c>
      <c r="F737" s="173">
        <v>342386.04312739731</v>
      </c>
      <c r="G737" s="424"/>
      <c r="I737" s="139"/>
      <c r="M737" s="149"/>
    </row>
    <row r="738" spans="1:13" s="137" customFormat="1">
      <c r="A738" s="622"/>
      <c r="B738" s="172" t="s">
        <v>840</v>
      </c>
      <c r="C738" s="173"/>
      <c r="D738" s="173">
        <v>342386.04312739731</v>
      </c>
      <c r="E738" s="762">
        <v>0</v>
      </c>
      <c r="F738" s="173">
        <v>342386.04312739731</v>
      </c>
      <c r="G738" s="424"/>
      <c r="I738" s="139"/>
      <c r="M738" s="149"/>
    </row>
    <row r="739" spans="1:13" s="137" customFormat="1">
      <c r="A739" s="622"/>
      <c r="B739" s="172" t="s">
        <v>776</v>
      </c>
      <c r="C739" s="173"/>
      <c r="D739" s="173">
        <v>246766.20945534244</v>
      </c>
      <c r="E739" s="762">
        <v>0</v>
      </c>
      <c r="F739" s="173">
        <v>246766.20945534244</v>
      </c>
      <c r="G739" s="424"/>
      <c r="I739" s="139"/>
      <c r="M739" s="149"/>
    </row>
    <row r="740" spans="1:13" s="137" customFormat="1">
      <c r="A740" s="622"/>
      <c r="B740" s="172" t="s">
        <v>776</v>
      </c>
      <c r="C740" s="173"/>
      <c r="D740" s="173">
        <v>201981.56500171233</v>
      </c>
      <c r="E740" s="762">
        <v>0</v>
      </c>
      <c r="F740" s="173">
        <v>201981.56500171233</v>
      </c>
      <c r="G740" s="424"/>
      <c r="I740" s="139"/>
      <c r="M740" s="149"/>
    </row>
    <row r="741" spans="1:13" s="137" customFormat="1">
      <c r="A741" s="622"/>
      <c r="B741" s="172" t="s">
        <v>776</v>
      </c>
      <c r="C741" s="173"/>
      <c r="D741" s="173">
        <v>201981.56500171233</v>
      </c>
      <c r="E741" s="762">
        <v>0</v>
      </c>
      <c r="F741" s="173">
        <v>201981.56500171233</v>
      </c>
      <c r="G741" s="424"/>
      <c r="I741" s="139"/>
      <c r="M741" s="149"/>
    </row>
    <row r="742" spans="1:13" s="137" customFormat="1">
      <c r="A742" s="622"/>
      <c r="B742" s="172" t="s">
        <v>776</v>
      </c>
      <c r="C742" s="173"/>
      <c r="D742" s="173">
        <v>201981.56500171233</v>
      </c>
      <c r="E742" s="762">
        <v>0</v>
      </c>
      <c r="F742" s="173">
        <v>201981.56500171233</v>
      </c>
      <c r="G742" s="424"/>
      <c r="I742" s="139"/>
      <c r="M742" s="149"/>
    </row>
    <row r="743" spans="1:13" s="137" customFormat="1">
      <c r="A743" s="622"/>
      <c r="B743" s="172" t="s">
        <v>776</v>
      </c>
      <c r="C743" s="173"/>
      <c r="D743" s="173">
        <v>201981.56500171233</v>
      </c>
      <c r="E743" s="762">
        <v>0</v>
      </c>
      <c r="F743" s="173">
        <v>201981.56500171233</v>
      </c>
      <c r="G743" s="424"/>
      <c r="I743" s="139"/>
      <c r="M743" s="149"/>
    </row>
    <row r="744" spans="1:13" s="137" customFormat="1">
      <c r="A744" s="622"/>
      <c r="B744" s="172" t="s">
        <v>776</v>
      </c>
      <c r="C744" s="173"/>
      <c r="D744" s="173">
        <v>201981.56500171233</v>
      </c>
      <c r="E744" s="762">
        <v>0</v>
      </c>
      <c r="F744" s="173">
        <v>201981.56500171233</v>
      </c>
      <c r="G744" s="424"/>
      <c r="I744" s="139"/>
      <c r="M744" s="149"/>
    </row>
    <row r="745" spans="1:13" s="137" customFormat="1">
      <c r="A745" s="622"/>
      <c r="B745" s="172" t="s">
        <v>776</v>
      </c>
      <c r="C745" s="173"/>
      <c r="D745" s="173">
        <v>201802.37043835619</v>
      </c>
      <c r="E745" s="762">
        <v>0</v>
      </c>
      <c r="F745" s="173">
        <v>201802.37043835619</v>
      </c>
      <c r="G745" s="424"/>
      <c r="I745" s="139"/>
      <c r="M745" s="149"/>
    </row>
    <row r="746" spans="1:13" s="137" customFormat="1">
      <c r="A746" s="622"/>
      <c r="B746" s="172" t="s">
        <v>776</v>
      </c>
      <c r="C746" s="173"/>
      <c r="D746" s="173">
        <v>201802.37043835619</v>
      </c>
      <c r="E746" s="762">
        <v>0</v>
      </c>
      <c r="F746" s="173">
        <v>201802.37043835619</v>
      </c>
      <c r="G746" s="424"/>
      <c r="I746" s="139"/>
      <c r="M746" s="149"/>
    </row>
    <row r="747" spans="1:13" s="137" customFormat="1">
      <c r="A747" s="622"/>
      <c r="B747" s="172" t="s">
        <v>776</v>
      </c>
      <c r="C747" s="173"/>
      <c r="D747" s="173">
        <v>201818.28416164385</v>
      </c>
      <c r="E747" s="762">
        <v>0</v>
      </c>
      <c r="F747" s="173">
        <v>201818.28416164385</v>
      </c>
      <c r="G747" s="424"/>
      <c r="I747" s="139"/>
      <c r="M747" s="149"/>
    </row>
    <row r="748" spans="1:13" s="137" customFormat="1">
      <c r="A748" s="622"/>
      <c r="B748" s="172" t="s">
        <v>776</v>
      </c>
      <c r="C748" s="173"/>
      <c r="D748" s="173">
        <v>201818.28416164385</v>
      </c>
      <c r="E748" s="762">
        <v>0</v>
      </c>
      <c r="F748" s="173">
        <v>201818.28416164385</v>
      </c>
      <c r="G748" s="424"/>
      <c r="I748" s="139"/>
      <c r="M748" s="149"/>
    </row>
    <row r="749" spans="1:13" s="137" customFormat="1">
      <c r="A749" s="622"/>
      <c r="B749" s="172" t="s">
        <v>776</v>
      </c>
      <c r="C749" s="173"/>
      <c r="D749" s="173">
        <v>201818.28416164385</v>
      </c>
      <c r="E749" s="762">
        <v>0</v>
      </c>
      <c r="F749" s="173">
        <v>201818.28416164385</v>
      </c>
      <c r="G749" s="424"/>
      <c r="I749" s="139"/>
      <c r="M749" s="149"/>
    </row>
    <row r="750" spans="1:13" s="137" customFormat="1">
      <c r="A750" s="622"/>
      <c r="B750" s="172" t="s">
        <v>776</v>
      </c>
      <c r="C750" s="173"/>
      <c r="D750" s="173">
        <v>201881.87269315071</v>
      </c>
      <c r="E750" s="762">
        <v>0</v>
      </c>
      <c r="F750" s="173">
        <v>201881.87269315071</v>
      </c>
      <c r="G750" s="424"/>
      <c r="I750" s="139"/>
      <c r="M750" s="149"/>
    </row>
    <row r="751" spans="1:13" s="137" customFormat="1">
      <c r="A751" s="622"/>
      <c r="B751" s="172" t="s">
        <v>776</v>
      </c>
      <c r="C751" s="173"/>
      <c r="D751" s="173">
        <v>201881.87269315071</v>
      </c>
      <c r="E751" s="762">
        <v>0</v>
      </c>
      <c r="F751" s="173">
        <v>201881.87269315071</v>
      </c>
      <c r="G751" s="424"/>
      <c r="I751" s="139"/>
      <c r="M751" s="149"/>
    </row>
    <row r="752" spans="1:13" s="137" customFormat="1">
      <c r="A752" s="622"/>
      <c r="B752" s="172" t="s">
        <v>776</v>
      </c>
      <c r="C752" s="173"/>
      <c r="D752" s="173">
        <v>201881.87269315071</v>
      </c>
      <c r="E752" s="762">
        <v>0</v>
      </c>
      <c r="F752" s="173">
        <v>201881.87269315071</v>
      </c>
      <c r="G752" s="424"/>
      <c r="I752" s="139"/>
      <c r="M752" s="149"/>
    </row>
    <row r="753" spans="1:13" s="137" customFormat="1">
      <c r="A753" s="622"/>
      <c r="B753" s="172" t="s">
        <v>776</v>
      </c>
      <c r="C753" s="173"/>
      <c r="D753" s="173">
        <v>201881.87269315071</v>
      </c>
      <c r="E753" s="762">
        <v>0</v>
      </c>
      <c r="F753" s="173">
        <v>201881.87269315071</v>
      </c>
      <c r="G753" s="424"/>
      <c r="I753" s="139"/>
      <c r="M753" s="149"/>
    </row>
    <row r="754" spans="1:13" s="137" customFormat="1">
      <c r="A754" s="622"/>
      <c r="B754" s="172" t="s">
        <v>776</v>
      </c>
      <c r="C754" s="173"/>
      <c r="D754" s="173">
        <v>430866.99087726028</v>
      </c>
      <c r="E754" s="762">
        <v>0</v>
      </c>
      <c r="F754" s="173">
        <v>430866.99087726028</v>
      </c>
      <c r="G754" s="424"/>
      <c r="I754" s="139"/>
      <c r="M754" s="149"/>
    </row>
    <row r="755" spans="1:13" s="137" customFormat="1">
      <c r="A755" s="622"/>
      <c r="B755" s="172" t="s">
        <v>776</v>
      </c>
      <c r="C755" s="173"/>
      <c r="D755" s="173">
        <v>430866.99087726028</v>
      </c>
      <c r="E755" s="762">
        <v>0</v>
      </c>
      <c r="F755" s="173">
        <v>430866.99087726028</v>
      </c>
      <c r="G755" s="424"/>
      <c r="I755" s="139"/>
      <c r="M755" s="149"/>
    </row>
    <row r="756" spans="1:13" s="137" customFormat="1">
      <c r="A756" s="622"/>
      <c r="B756" s="172" t="s">
        <v>776</v>
      </c>
      <c r="C756" s="173"/>
      <c r="D756" s="173">
        <v>430866.99087726028</v>
      </c>
      <c r="E756" s="762">
        <v>0</v>
      </c>
      <c r="F756" s="173">
        <v>430866.99087726028</v>
      </c>
      <c r="G756" s="424"/>
      <c r="I756" s="139"/>
      <c r="M756" s="149"/>
    </row>
    <row r="757" spans="1:13" s="137" customFormat="1">
      <c r="A757" s="622"/>
      <c r="B757" s="172" t="s">
        <v>776</v>
      </c>
      <c r="C757" s="173"/>
      <c r="D757" s="173">
        <v>430866.99087726028</v>
      </c>
      <c r="E757" s="762">
        <v>0</v>
      </c>
      <c r="F757" s="173">
        <v>430866.99087726028</v>
      </c>
      <c r="G757" s="424"/>
      <c r="I757" s="139"/>
      <c r="M757" s="149"/>
    </row>
    <row r="758" spans="1:13" s="137" customFormat="1">
      <c r="A758" s="622"/>
      <c r="B758" s="172" t="s">
        <v>776</v>
      </c>
      <c r="C758" s="173"/>
      <c r="D758" s="173">
        <v>430860.98549691</v>
      </c>
      <c r="E758" s="762">
        <v>0</v>
      </c>
      <c r="F758" s="173">
        <v>430860.98549691</v>
      </c>
      <c r="G758" s="424"/>
      <c r="I758" s="139"/>
      <c r="M758" s="149"/>
    </row>
    <row r="759" spans="1:13" s="137" customFormat="1">
      <c r="A759" s="622"/>
      <c r="B759" s="172" t="s">
        <v>776</v>
      </c>
      <c r="C759" s="173"/>
      <c r="D759" s="173">
        <v>430860.98549691</v>
      </c>
      <c r="E759" s="762">
        <v>0</v>
      </c>
      <c r="F759" s="173">
        <v>430860.98549691</v>
      </c>
      <c r="G759" s="424"/>
      <c r="I759" s="139"/>
      <c r="M759" s="149"/>
    </row>
    <row r="760" spans="1:13" s="137" customFormat="1">
      <c r="A760" s="622"/>
      <c r="B760" s="172" t="s">
        <v>776</v>
      </c>
      <c r="C760" s="173"/>
      <c r="D760" s="173">
        <v>430860.98549691</v>
      </c>
      <c r="E760" s="762">
        <v>0</v>
      </c>
      <c r="F760" s="173">
        <v>430860.98549691</v>
      </c>
      <c r="G760" s="424"/>
      <c r="I760" s="139"/>
      <c r="M760" s="149"/>
    </row>
    <row r="761" spans="1:13" s="137" customFormat="1">
      <c r="A761" s="622"/>
      <c r="B761" s="172" t="s">
        <v>776</v>
      </c>
      <c r="C761" s="173"/>
      <c r="D761" s="173">
        <v>430860.98549691</v>
      </c>
      <c r="E761" s="762">
        <v>0</v>
      </c>
      <c r="F761" s="173">
        <v>430860.98549691</v>
      </c>
      <c r="G761" s="424"/>
      <c r="I761" s="139"/>
      <c r="M761" s="149"/>
    </row>
    <row r="762" spans="1:13" s="137" customFormat="1">
      <c r="A762" s="622"/>
      <c r="B762" s="172" t="s">
        <v>839</v>
      </c>
      <c r="C762" s="173"/>
      <c r="D762" s="173">
        <v>835571.05355634261</v>
      </c>
      <c r="E762" s="762">
        <v>0</v>
      </c>
      <c r="F762" s="173">
        <v>835571.05355634261</v>
      </c>
      <c r="G762" s="424"/>
      <c r="I762" s="139"/>
      <c r="M762" s="149"/>
    </row>
    <row r="763" spans="1:13" s="137" customFormat="1">
      <c r="A763" s="622"/>
      <c r="B763" s="172" t="s">
        <v>839</v>
      </c>
      <c r="C763" s="173"/>
      <c r="D763" s="173">
        <v>690018.33863959811</v>
      </c>
      <c r="E763" s="762">
        <v>0</v>
      </c>
      <c r="F763" s="173">
        <v>690018.33863959811</v>
      </c>
      <c r="G763" s="424"/>
      <c r="I763" s="139"/>
      <c r="M763" s="149"/>
    </row>
    <row r="764" spans="1:13" s="137" customFormat="1">
      <c r="A764" s="622"/>
      <c r="B764" s="172" t="s">
        <v>839</v>
      </c>
      <c r="C764" s="173"/>
      <c r="D764" s="173">
        <v>690018.33863959811</v>
      </c>
      <c r="E764" s="762">
        <v>0</v>
      </c>
      <c r="F764" s="173">
        <v>690018.33863959811</v>
      </c>
      <c r="G764" s="424"/>
      <c r="I764" s="139"/>
      <c r="M764" s="149"/>
    </row>
    <row r="765" spans="1:13" s="137" customFormat="1">
      <c r="A765" s="622"/>
      <c r="B765" s="172" t="s">
        <v>839</v>
      </c>
      <c r="C765" s="173"/>
      <c r="D765" s="173">
        <v>690018.33863959811</v>
      </c>
      <c r="E765" s="762">
        <v>0</v>
      </c>
      <c r="F765" s="173">
        <v>690018.33863959811</v>
      </c>
      <c r="G765" s="424"/>
      <c r="I765" s="139"/>
      <c r="M765" s="149"/>
    </row>
    <row r="766" spans="1:13" s="137" customFormat="1">
      <c r="A766" s="622"/>
      <c r="B766" s="172" t="s">
        <v>839</v>
      </c>
      <c r="C766" s="173"/>
      <c r="D766" s="173">
        <v>690018.33863959811</v>
      </c>
      <c r="E766" s="762">
        <v>0</v>
      </c>
      <c r="F766" s="173">
        <v>690018.33863959811</v>
      </c>
      <c r="G766" s="424"/>
      <c r="I766" s="139"/>
      <c r="M766" s="149"/>
    </row>
    <row r="767" spans="1:13" s="137" customFormat="1">
      <c r="A767" s="622"/>
      <c r="B767" s="172" t="s">
        <v>839</v>
      </c>
      <c r="C767" s="173"/>
      <c r="D767" s="173">
        <v>153424.65753424657</v>
      </c>
      <c r="E767" s="762">
        <v>0</v>
      </c>
      <c r="F767" s="173">
        <v>153424.65753424657</v>
      </c>
      <c r="G767" s="424"/>
      <c r="I767" s="139"/>
      <c r="M767" s="149"/>
    </row>
    <row r="768" spans="1:13" s="137" customFormat="1">
      <c r="A768" s="622"/>
      <c r="B768" s="172" t="s">
        <v>839</v>
      </c>
      <c r="C768" s="173"/>
      <c r="D768" s="173">
        <v>459950.35553424654</v>
      </c>
      <c r="E768" s="762">
        <v>0</v>
      </c>
      <c r="F768" s="173">
        <v>459950.35553424654</v>
      </c>
      <c r="G768" s="424"/>
      <c r="I768" s="139"/>
      <c r="M768" s="149"/>
    </row>
    <row r="769" spans="1:13" s="137" customFormat="1">
      <c r="A769" s="622"/>
      <c r="B769" s="172" t="s">
        <v>839</v>
      </c>
      <c r="C769" s="173"/>
      <c r="D769" s="173">
        <v>459950.35553424654</v>
      </c>
      <c r="E769" s="762">
        <v>0</v>
      </c>
      <c r="F769" s="173">
        <v>459950.35553424654</v>
      </c>
      <c r="G769" s="424"/>
      <c r="I769" s="139"/>
      <c r="M769" s="149"/>
    </row>
    <row r="770" spans="1:13" s="137" customFormat="1">
      <c r="A770" s="622"/>
      <c r="B770" s="172" t="s">
        <v>839</v>
      </c>
      <c r="C770" s="173"/>
      <c r="D770" s="173">
        <v>459950.35553424654</v>
      </c>
      <c r="E770" s="762">
        <v>0</v>
      </c>
      <c r="F770" s="173">
        <v>459950.35553424654</v>
      </c>
      <c r="G770" s="424"/>
      <c r="I770" s="139"/>
      <c r="M770" s="149"/>
    </row>
    <row r="771" spans="1:13" s="137" customFormat="1">
      <c r="A771" s="622"/>
      <c r="B771" s="172" t="s">
        <v>839</v>
      </c>
      <c r="C771" s="173"/>
      <c r="D771" s="173">
        <v>348755.60478196881</v>
      </c>
      <c r="E771" s="762">
        <v>0</v>
      </c>
      <c r="F771" s="173">
        <v>348755.60478196881</v>
      </c>
      <c r="G771" s="424"/>
      <c r="I771" s="139"/>
      <c r="M771" s="149"/>
    </row>
    <row r="772" spans="1:13" s="137" customFormat="1">
      <c r="A772" s="622"/>
      <c r="B772" s="172" t="s">
        <v>839</v>
      </c>
      <c r="C772" s="173"/>
      <c r="D772" s="173">
        <v>460789.25631881668</v>
      </c>
      <c r="E772" s="762">
        <v>0</v>
      </c>
      <c r="F772" s="173">
        <v>460789.25631881668</v>
      </c>
      <c r="G772" s="424"/>
      <c r="I772" s="139"/>
      <c r="M772" s="149"/>
    </row>
    <row r="773" spans="1:13" s="137" customFormat="1">
      <c r="A773" s="622"/>
      <c r="B773" s="172" t="s">
        <v>839</v>
      </c>
      <c r="C773" s="173"/>
      <c r="D773" s="173">
        <v>460789.25631881668</v>
      </c>
      <c r="E773" s="762">
        <v>0</v>
      </c>
      <c r="F773" s="173">
        <v>460789.25631881668</v>
      </c>
      <c r="G773" s="424"/>
      <c r="I773" s="139"/>
      <c r="M773" s="149"/>
    </row>
    <row r="774" spans="1:13" s="137" customFormat="1">
      <c r="A774" s="622"/>
      <c r="B774" s="172" t="s">
        <v>839</v>
      </c>
      <c r="C774" s="173"/>
      <c r="D774" s="173">
        <v>460789.25631881668</v>
      </c>
      <c r="E774" s="762">
        <v>0</v>
      </c>
      <c r="F774" s="173">
        <v>460789.25631881668</v>
      </c>
      <c r="G774" s="424"/>
      <c r="I774" s="139"/>
      <c r="M774" s="149"/>
    </row>
    <row r="775" spans="1:13" s="137" customFormat="1">
      <c r="A775" s="622"/>
      <c r="B775" s="172" t="s">
        <v>839</v>
      </c>
      <c r="C775" s="173"/>
      <c r="D775" s="173">
        <v>460789.25631881668</v>
      </c>
      <c r="E775" s="762">
        <v>0</v>
      </c>
      <c r="F775" s="173">
        <v>460789.25631881668</v>
      </c>
      <c r="G775" s="424"/>
      <c r="I775" s="139"/>
      <c r="M775" s="149"/>
    </row>
    <row r="776" spans="1:13" s="137" customFormat="1">
      <c r="A776" s="622"/>
      <c r="B776" s="172" t="s">
        <v>839</v>
      </c>
      <c r="C776" s="173"/>
      <c r="D776" s="173">
        <v>344962.76665068493</v>
      </c>
      <c r="E776" s="762">
        <v>0</v>
      </c>
      <c r="F776" s="173">
        <v>344962.76665068493</v>
      </c>
      <c r="G776" s="424"/>
      <c r="I776" s="139"/>
      <c r="M776" s="149"/>
    </row>
    <row r="777" spans="1:13" s="137" customFormat="1">
      <c r="A777" s="622"/>
      <c r="B777" s="172" t="s">
        <v>839</v>
      </c>
      <c r="C777" s="173"/>
      <c r="D777" s="173">
        <v>344962.76665068493</v>
      </c>
      <c r="E777" s="762">
        <v>0</v>
      </c>
      <c r="F777" s="173">
        <v>344962.76665068493</v>
      </c>
      <c r="G777" s="424"/>
      <c r="I777" s="139"/>
      <c r="M777" s="149"/>
    </row>
    <row r="778" spans="1:13" s="137" customFormat="1">
      <c r="A778" s="622"/>
      <c r="B778" s="172" t="s">
        <v>585</v>
      </c>
      <c r="C778" s="173"/>
      <c r="D778" s="173">
        <v>68403244.578410953</v>
      </c>
      <c r="E778" s="762">
        <v>0</v>
      </c>
      <c r="F778" s="173">
        <v>68403244.578410953</v>
      </c>
      <c r="G778" s="424"/>
      <c r="I778" s="139"/>
      <c r="M778" s="149"/>
    </row>
    <row r="779" spans="1:13" s="137" customFormat="1">
      <c r="A779" s="622"/>
      <c r="B779" s="172" t="s">
        <v>1010</v>
      </c>
      <c r="C779" s="173"/>
      <c r="D779" s="173">
        <v>605744.62008876703</v>
      </c>
      <c r="E779" s="762">
        <v>0</v>
      </c>
      <c r="F779" s="173">
        <v>605744.62008876703</v>
      </c>
      <c r="G779" s="424"/>
      <c r="I779" s="139"/>
      <c r="M779" s="149"/>
    </row>
    <row r="780" spans="1:13" s="137" customFormat="1">
      <c r="A780" s="622"/>
      <c r="B780" s="172" t="s">
        <v>582</v>
      </c>
      <c r="C780" s="173"/>
      <c r="D780" s="173">
        <v>658339.61326027394</v>
      </c>
      <c r="E780" s="762">
        <v>0</v>
      </c>
      <c r="F780" s="173">
        <v>658339.61326027394</v>
      </c>
      <c r="G780" s="424"/>
      <c r="I780" s="139"/>
      <c r="M780" s="149"/>
    </row>
    <row r="781" spans="1:13" s="137" customFormat="1">
      <c r="A781" s="622"/>
      <c r="B781" s="172" t="s">
        <v>1011</v>
      </c>
      <c r="C781" s="173"/>
      <c r="D781" s="173">
        <v>524687.13198465761</v>
      </c>
      <c r="E781" s="762">
        <v>0</v>
      </c>
      <c r="F781" s="173">
        <v>524687.13198465761</v>
      </c>
      <c r="G781" s="424"/>
      <c r="I781" s="139"/>
      <c r="M781" s="149"/>
    </row>
    <row r="782" spans="1:13" s="137" customFormat="1">
      <c r="A782" s="622"/>
      <c r="B782" s="172" t="s">
        <v>586</v>
      </c>
      <c r="C782" s="173"/>
      <c r="D782" s="173">
        <v>4569045.1515616439</v>
      </c>
      <c r="E782" s="762">
        <v>0</v>
      </c>
      <c r="F782" s="173">
        <v>4569045.1515616439</v>
      </c>
      <c r="G782" s="424"/>
      <c r="I782" s="139"/>
      <c r="M782" s="149"/>
    </row>
    <row r="783" spans="1:13" s="137" customFormat="1">
      <c r="A783" s="622"/>
      <c r="B783" s="172" t="s">
        <v>586</v>
      </c>
      <c r="C783" s="173"/>
      <c r="D783" s="173">
        <v>47877181.607342467</v>
      </c>
      <c r="E783" s="762">
        <v>0</v>
      </c>
      <c r="F783" s="173">
        <v>47877181.607342467</v>
      </c>
      <c r="G783" s="424"/>
      <c r="I783" s="139"/>
      <c r="M783" s="149"/>
    </row>
    <row r="784" spans="1:13" s="137" customFormat="1">
      <c r="A784" s="622"/>
      <c r="B784" s="172" t="s">
        <v>942</v>
      </c>
      <c r="C784" s="173"/>
      <c r="D784" s="173">
        <v>24597731.807123285</v>
      </c>
      <c r="E784" s="762">
        <v>0</v>
      </c>
      <c r="F784" s="173">
        <v>24597731.807123285</v>
      </c>
      <c r="G784" s="424"/>
      <c r="I784" s="139"/>
      <c r="M784" s="149"/>
    </row>
    <row r="785" spans="1:13" s="137" customFormat="1">
      <c r="A785" s="622"/>
      <c r="B785" s="172" t="s">
        <v>942</v>
      </c>
      <c r="C785" s="173"/>
      <c r="D785" s="173">
        <v>53043659.358027391</v>
      </c>
      <c r="E785" s="762">
        <v>0</v>
      </c>
      <c r="F785" s="173">
        <v>53043659.358027391</v>
      </c>
      <c r="G785" s="424"/>
      <c r="I785" s="139"/>
      <c r="M785" s="149"/>
    </row>
    <row r="786" spans="1:13" s="137" customFormat="1">
      <c r="A786" s="622"/>
      <c r="B786" s="172" t="s">
        <v>529</v>
      </c>
      <c r="C786" s="173"/>
      <c r="D786" s="372">
        <v>125.34246575342465</v>
      </c>
      <c r="E786" s="762">
        <v>0</v>
      </c>
      <c r="F786" s="173">
        <v>977575.97260273958</v>
      </c>
      <c r="G786" s="424"/>
      <c r="I786" s="139"/>
      <c r="M786" s="149"/>
    </row>
    <row r="787" spans="1:13" s="137" customFormat="1">
      <c r="A787" s="622"/>
      <c r="B787" s="172" t="s">
        <v>529</v>
      </c>
      <c r="C787" s="173"/>
      <c r="D787" s="372">
        <v>125.34246575342465</v>
      </c>
      <c r="E787" s="762">
        <v>0</v>
      </c>
      <c r="F787" s="173">
        <v>977575.97260273958</v>
      </c>
      <c r="G787" s="424"/>
      <c r="I787" s="139"/>
      <c r="M787" s="149"/>
    </row>
    <row r="788" spans="1:13" s="137" customFormat="1">
      <c r="A788" s="622"/>
      <c r="B788" s="172" t="s">
        <v>529</v>
      </c>
      <c r="C788" s="173"/>
      <c r="D788" s="372">
        <v>125.34246575342465</v>
      </c>
      <c r="E788" s="762">
        <v>0</v>
      </c>
      <c r="F788" s="173">
        <v>977575.97260273958</v>
      </c>
      <c r="G788" s="424"/>
      <c r="I788" s="139"/>
      <c r="M788" s="149"/>
    </row>
    <row r="789" spans="1:13" s="137" customFormat="1">
      <c r="A789" s="622"/>
      <c r="B789" s="172" t="s">
        <v>529</v>
      </c>
      <c r="C789" s="173"/>
      <c r="D789" s="372">
        <v>125.34246575342465</v>
      </c>
      <c r="E789" s="762">
        <v>0</v>
      </c>
      <c r="F789" s="173">
        <v>977575.97260273958</v>
      </c>
      <c r="G789" s="424"/>
      <c r="I789" s="139"/>
      <c r="M789" s="149"/>
    </row>
    <row r="790" spans="1:13" s="137" customFormat="1">
      <c r="A790" s="622"/>
      <c r="B790" s="172" t="s">
        <v>529</v>
      </c>
      <c r="C790" s="173"/>
      <c r="D790" s="372">
        <v>125.34246575342465</v>
      </c>
      <c r="E790" s="762">
        <v>0</v>
      </c>
      <c r="F790" s="173">
        <v>977575.97260273958</v>
      </c>
      <c r="G790" s="424"/>
      <c r="I790" s="139"/>
      <c r="M790" s="149"/>
    </row>
    <row r="791" spans="1:13" s="137" customFormat="1">
      <c r="A791" s="622"/>
      <c r="B791" s="172" t="s">
        <v>529</v>
      </c>
      <c r="C791" s="173"/>
      <c r="D791" s="372">
        <v>125.34246575342465</v>
      </c>
      <c r="E791" s="762">
        <v>0</v>
      </c>
      <c r="F791" s="173">
        <v>977575.97260273958</v>
      </c>
      <c r="G791" s="424"/>
      <c r="I791" s="139"/>
      <c r="M791" s="149"/>
    </row>
    <row r="792" spans="1:13" s="137" customFormat="1">
      <c r="A792" s="622"/>
      <c r="B792" s="172" t="s">
        <v>766</v>
      </c>
      <c r="C792" s="173"/>
      <c r="D792" s="372">
        <v>205.47945205479451</v>
      </c>
      <c r="E792" s="762">
        <v>0</v>
      </c>
      <c r="F792" s="173">
        <v>1602583.5616438354</v>
      </c>
      <c r="G792" s="424"/>
      <c r="I792" s="139"/>
      <c r="M792" s="149"/>
    </row>
    <row r="793" spans="1:13" s="137" customFormat="1">
      <c r="A793" s="622"/>
      <c r="B793" s="172" t="s">
        <v>589</v>
      </c>
      <c r="C793" s="173"/>
      <c r="D793" s="372">
        <v>32.864113520547946</v>
      </c>
      <c r="E793" s="762">
        <v>0</v>
      </c>
      <c r="F793" s="173">
        <v>256315.10873399835</v>
      </c>
      <c r="G793" s="424"/>
      <c r="I793" s="139"/>
      <c r="M793" s="149"/>
    </row>
    <row r="794" spans="1:13" s="137" customFormat="1">
      <c r="A794" s="622"/>
      <c r="B794" s="172" t="s">
        <v>589</v>
      </c>
      <c r="C794" s="173"/>
      <c r="D794" s="372">
        <v>20.56010301369863</v>
      </c>
      <c r="E794" s="762">
        <v>0</v>
      </c>
      <c r="F794" s="173">
        <v>160353.1778285589</v>
      </c>
      <c r="G794" s="424"/>
      <c r="I794" s="139"/>
      <c r="M794" s="149"/>
    </row>
    <row r="795" spans="1:13" s="137" customFormat="1">
      <c r="A795" s="622"/>
      <c r="B795" s="172" t="s">
        <v>583</v>
      </c>
      <c r="C795" s="173"/>
      <c r="D795" s="372">
        <v>561.00758767123295</v>
      </c>
      <c r="E795" s="762">
        <v>0</v>
      </c>
      <c r="F795" s="173">
        <v>4375432.8180689868</v>
      </c>
      <c r="G795" s="424"/>
      <c r="I795" s="139"/>
      <c r="M795" s="149"/>
    </row>
    <row r="796" spans="1:13" s="137" customFormat="1">
      <c r="A796" s="622"/>
      <c r="B796" s="172" t="s">
        <v>583</v>
      </c>
      <c r="C796" s="173"/>
      <c r="D796" s="372">
        <v>3318.6155650684932</v>
      </c>
      <c r="E796" s="762">
        <v>0</v>
      </c>
      <c r="F796" s="173">
        <v>25882679.259704795</v>
      </c>
      <c r="G796" s="424"/>
      <c r="I796" s="139"/>
      <c r="M796" s="149"/>
    </row>
    <row r="797" spans="1:13" s="137" customFormat="1">
      <c r="A797" s="622"/>
      <c r="B797" s="172" t="s">
        <v>583</v>
      </c>
      <c r="C797" s="173"/>
      <c r="D797" s="372">
        <v>3957.2839426027399</v>
      </c>
      <c r="E797" s="762">
        <v>0</v>
      </c>
      <c r="F797" s="173">
        <v>30863807.216504991</v>
      </c>
      <c r="G797" s="424"/>
      <c r="I797" s="139"/>
      <c r="M797" s="149"/>
    </row>
    <row r="798" spans="1:13" s="137" customFormat="1">
      <c r="A798" s="622"/>
      <c r="B798" s="172" t="s">
        <v>583</v>
      </c>
      <c r="C798" s="173"/>
      <c r="D798" s="372">
        <v>2730.3133249315069</v>
      </c>
      <c r="E798" s="762">
        <v>0</v>
      </c>
      <c r="F798" s="173">
        <v>21294368.896338806</v>
      </c>
      <c r="G798" s="424"/>
      <c r="I798" s="139"/>
      <c r="M798" s="149"/>
    </row>
    <row r="799" spans="1:13" s="137" customFormat="1">
      <c r="A799" s="622"/>
      <c r="B799" s="172" t="s">
        <v>583</v>
      </c>
      <c r="C799" s="173"/>
      <c r="D799" s="372">
        <v>1197.2252054794519</v>
      </c>
      <c r="E799" s="762">
        <v>0</v>
      </c>
      <c r="F799" s="173">
        <v>9337446.7115835603</v>
      </c>
      <c r="G799" s="424"/>
      <c r="I799" s="139"/>
      <c r="M799" s="149"/>
    </row>
    <row r="800" spans="1:13" s="137" customFormat="1">
      <c r="A800" s="622"/>
      <c r="B800" s="172" t="s">
        <v>583</v>
      </c>
      <c r="C800" s="173"/>
      <c r="D800" s="372">
        <v>81.052927123287645</v>
      </c>
      <c r="E800" s="762">
        <v>0</v>
      </c>
      <c r="F800" s="173">
        <v>632151.23133702995</v>
      </c>
      <c r="G800" s="424"/>
      <c r="I800" s="139"/>
      <c r="M800" s="149"/>
    </row>
    <row r="801" spans="1:13" s="137" customFormat="1">
      <c r="A801" s="622"/>
      <c r="B801" s="172" t="s">
        <v>945</v>
      </c>
      <c r="C801" s="173"/>
      <c r="D801" s="372">
        <v>126.20478246575347</v>
      </c>
      <c r="E801" s="762">
        <v>0</v>
      </c>
      <c r="F801" s="173">
        <v>984301.38759820303</v>
      </c>
      <c r="G801" s="424"/>
      <c r="I801" s="139"/>
      <c r="M801" s="149"/>
    </row>
    <row r="802" spans="1:13" s="137" customFormat="1">
      <c r="A802" s="622"/>
      <c r="B802" s="172" t="s">
        <v>582</v>
      </c>
      <c r="C802" s="173"/>
      <c r="D802" s="372">
        <v>2233.3007013698634</v>
      </c>
      <c r="E802" s="762">
        <v>0</v>
      </c>
      <c r="F802" s="173">
        <v>17418048.162151892</v>
      </c>
      <c r="G802" s="424"/>
      <c r="I802" s="139"/>
      <c r="M802" s="149"/>
    </row>
    <row r="803" spans="1:13" s="137" customFormat="1">
      <c r="A803" s="622"/>
      <c r="B803" s="172" t="s">
        <v>588</v>
      </c>
      <c r="C803" s="173"/>
      <c r="D803" s="372">
        <v>7.8981928767123302</v>
      </c>
      <c r="E803" s="762">
        <v>0</v>
      </c>
      <c r="F803" s="173">
        <v>61599.901811769872</v>
      </c>
      <c r="G803" s="424"/>
      <c r="I803" s="139"/>
      <c r="M803" s="149"/>
    </row>
    <row r="804" spans="1:13" s="137" customFormat="1">
      <c r="A804" s="622"/>
      <c r="B804" s="172" t="s">
        <v>588</v>
      </c>
      <c r="C804" s="173"/>
      <c r="D804" s="372">
        <v>5.0186860273972611</v>
      </c>
      <c r="E804" s="762">
        <v>0</v>
      </c>
      <c r="F804" s="173">
        <v>39141.936812317814</v>
      </c>
      <c r="G804" s="424"/>
      <c r="I804" s="139"/>
      <c r="M804" s="149"/>
    </row>
    <row r="805" spans="1:13" s="137" customFormat="1">
      <c r="A805" s="622"/>
      <c r="B805" s="172" t="s">
        <v>588</v>
      </c>
      <c r="C805" s="173"/>
      <c r="D805" s="372">
        <v>28.009689863013705</v>
      </c>
      <c r="E805" s="762">
        <v>0</v>
      </c>
      <c r="F805" s="173">
        <v>218454.29356721099</v>
      </c>
      <c r="G805" s="424"/>
      <c r="I805" s="139"/>
      <c r="M805" s="149"/>
    </row>
    <row r="806" spans="1:13" s="137" customFormat="1">
      <c r="A806" s="622"/>
      <c r="B806" s="172" t="s">
        <v>588</v>
      </c>
      <c r="C806" s="173"/>
      <c r="D806" s="372">
        <v>31.561643835616447</v>
      </c>
      <c r="E806" s="762">
        <v>0</v>
      </c>
      <c r="F806" s="173">
        <v>246156.83506849321</v>
      </c>
      <c r="G806" s="424"/>
      <c r="I806" s="139"/>
      <c r="M806" s="149"/>
    </row>
    <row r="807" spans="1:13" s="137" customFormat="1">
      <c r="A807" s="622"/>
      <c r="B807" s="172" t="s">
        <v>588</v>
      </c>
      <c r="C807" s="173"/>
      <c r="D807" s="372">
        <v>59.533850958904111</v>
      </c>
      <c r="E807" s="762">
        <v>0</v>
      </c>
      <c r="F807" s="173">
        <v>464318.79175272328</v>
      </c>
      <c r="G807" s="424"/>
      <c r="I807" s="139"/>
      <c r="M807" s="149"/>
    </row>
    <row r="808" spans="1:13" s="137" customFormat="1">
      <c r="A808" s="622"/>
      <c r="B808" s="172" t="s">
        <v>588</v>
      </c>
      <c r="C808" s="173"/>
      <c r="D808" s="372">
        <v>82.046653150684932</v>
      </c>
      <c r="E808" s="762">
        <v>0</v>
      </c>
      <c r="F808" s="173">
        <v>639901.53911894793</v>
      </c>
      <c r="G808" s="424"/>
      <c r="I808" s="139"/>
      <c r="M808" s="149"/>
    </row>
    <row r="809" spans="1:13" s="137" customFormat="1">
      <c r="A809" s="622"/>
      <c r="B809" s="172" t="s">
        <v>588</v>
      </c>
      <c r="C809" s="173"/>
      <c r="D809" s="372">
        <v>122.82227506849316</v>
      </c>
      <c r="E809" s="762">
        <v>0</v>
      </c>
      <c r="F809" s="173">
        <v>957920.4006051945</v>
      </c>
      <c r="G809" s="424"/>
      <c r="I809" s="139"/>
      <c r="M809" s="149"/>
    </row>
    <row r="810" spans="1:13" s="137" customFormat="1">
      <c r="A810" s="622"/>
      <c r="B810" s="425"/>
      <c r="C810" s="425"/>
      <c r="D810" s="425"/>
      <c r="E810" s="425"/>
      <c r="F810" s="425"/>
      <c r="G810" s="424"/>
      <c r="I810" s="139"/>
      <c r="M810" s="149"/>
    </row>
    <row r="811" spans="1:13" s="137" customFormat="1">
      <c r="A811" s="622"/>
      <c r="B811" s="367" t="s">
        <v>587</v>
      </c>
      <c r="C811" s="173"/>
      <c r="D811" s="173"/>
      <c r="E811" s="173"/>
      <c r="F811" s="173"/>
      <c r="G811" s="424"/>
      <c r="I811" s="139"/>
      <c r="M811" s="149"/>
    </row>
    <row r="812" spans="1:13" s="137" customFormat="1">
      <c r="A812" s="622"/>
      <c r="B812" s="172" t="s">
        <v>766</v>
      </c>
      <c r="C812" s="173"/>
      <c r="D812" s="173">
        <v>1000000000</v>
      </c>
      <c r="E812" s="762">
        <v>0</v>
      </c>
      <c r="F812" s="173">
        <v>1000000000</v>
      </c>
      <c r="G812" s="424"/>
      <c r="I812" s="139"/>
      <c r="M812" s="149"/>
    </row>
    <row r="813" spans="1:13" s="137" customFormat="1">
      <c r="A813" s="622"/>
      <c r="B813" s="172" t="s">
        <v>766</v>
      </c>
      <c r="C813" s="173"/>
      <c r="D813" s="173">
        <v>1000000000</v>
      </c>
      <c r="E813" s="762">
        <v>0</v>
      </c>
      <c r="F813" s="173">
        <v>1000000000</v>
      </c>
      <c r="G813" s="424"/>
      <c r="I813" s="139"/>
      <c r="M813" s="149"/>
    </row>
    <row r="814" spans="1:13" s="137" customFormat="1">
      <c r="A814" s="622"/>
      <c r="B814" s="172" t="s">
        <v>766</v>
      </c>
      <c r="C814" s="173"/>
      <c r="D814" s="173">
        <v>1000000000</v>
      </c>
      <c r="E814" s="762">
        <v>0</v>
      </c>
      <c r="F814" s="173">
        <v>1000000000</v>
      </c>
      <c r="G814" s="424"/>
      <c r="I814" s="139"/>
      <c r="M814" s="149"/>
    </row>
    <row r="815" spans="1:13" s="137" customFormat="1">
      <c r="A815" s="622"/>
      <c r="B815" s="172" t="s">
        <v>946</v>
      </c>
      <c r="C815" s="173"/>
      <c r="D815" s="173">
        <v>500000000</v>
      </c>
      <c r="E815" s="762">
        <v>0</v>
      </c>
      <c r="F815" s="173">
        <v>500000000</v>
      </c>
      <c r="G815" s="424"/>
      <c r="I815" s="139"/>
      <c r="M815" s="149"/>
    </row>
    <row r="816" spans="1:13" s="137" customFormat="1">
      <c r="A816" s="622"/>
      <c r="B816" s="172" t="s">
        <v>946</v>
      </c>
      <c r="C816" s="173"/>
      <c r="D816" s="173">
        <v>500000000</v>
      </c>
      <c r="E816" s="762">
        <v>0</v>
      </c>
      <c r="F816" s="173">
        <v>500000000</v>
      </c>
      <c r="G816" s="424"/>
      <c r="I816" s="139"/>
      <c r="M816" s="149"/>
    </row>
    <row r="817" spans="1:13" s="137" customFormat="1">
      <c r="A817" s="622"/>
      <c r="B817" s="172" t="s">
        <v>946</v>
      </c>
      <c r="C817" s="173"/>
      <c r="D817" s="173">
        <v>500000000</v>
      </c>
      <c r="E817" s="762">
        <v>0</v>
      </c>
      <c r="F817" s="173">
        <v>500000000</v>
      </c>
      <c r="G817" s="424"/>
      <c r="I817" s="139"/>
      <c r="M817" s="149"/>
    </row>
    <row r="818" spans="1:13" s="137" customFormat="1">
      <c r="A818" s="622"/>
      <c r="B818" s="172" t="s">
        <v>946</v>
      </c>
      <c r="C818" s="173"/>
      <c r="D818" s="173">
        <v>500000000</v>
      </c>
      <c r="E818" s="762">
        <v>0</v>
      </c>
      <c r="F818" s="173">
        <v>500000000</v>
      </c>
      <c r="G818" s="424"/>
      <c r="I818" s="139"/>
      <c r="M818" s="149"/>
    </row>
    <row r="819" spans="1:13" s="137" customFormat="1">
      <c r="A819" s="622"/>
      <c r="B819" s="172" t="s">
        <v>946</v>
      </c>
      <c r="C819" s="173"/>
      <c r="D819" s="173">
        <v>500000000</v>
      </c>
      <c r="E819" s="762">
        <v>0</v>
      </c>
      <c r="F819" s="173">
        <v>500000000</v>
      </c>
      <c r="G819" s="424"/>
      <c r="I819" s="139"/>
      <c r="M819" s="149"/>
    </row>
    <row r="820" spans="1:13" s="137" customFormat="1">
      <c r="A820" s="622"/>
      <c r="B820" s="172" t="s">
        <v>946</v>
      </c>
      <c r="C820" s="173"/>
      <c r="D820" s="173">
        <v>500000000</v>
      </c>
      <c r="E820" s="762">
        <v>0</v>
      </c>
      <c r="F820" s="173">
        <v>500000000</v>
      </c>
      <c r="G820" s="424"/>
      <c r="I820" s="139"/>
      <c r="M820" s="149"/>
    </row>
    <row r="821" spans="1:13" s="137" customFormat="1">
      <c r="A821" s="622"/>
      <c r="B821" s="172" t="s">
        <v>946</v>
      </c>
      <c r="C821" s="173"/>
      <c r="D821" s="173">
        <v>500000000</v>
      </c>
      <c r="E821" s="762">
        <v>0</v>
      </c>
      <c r="F821" s="173">
        <v>500000000</v>
      </c>
      <c r="G821" s="424"/>
      <c r="I821" s="139"/>
      <c r="M821" s="149"/>
    </row>
    <row r="822" spans="1:13" s="137" customFormat="1">
      <c r="A822" s="622"/>
      <c r="B822" s="172" t="s">
        <v>946</v>
      </c>
      <c r="C822" s="173"/>
      <c r="D822" s="173">
        <v>500000000</v>
      </c>
      <c r="E822" s="762">
        <v>0</v>
      </c>
      <c r="F822" s="173">
        <v>500000000</v>
      </c>
      <c r="G822" s="424"/>
      <c r="I822" s="139"/>
      <c r="M822" s="149"/>
    </row>
    <row r="823" spans="1:13" s="137" customFormat="1">
      <c r="A823" s="622"/>
      <c r="B823" s="172" t="s">
        <v>946</v>
      </c>
      <c r="C823" s="173"/>
      <c r="D823" s="173">
        <v>500000000</v>
      </c>
      <c r="E823" s="762">
        <v>0</v>
      </c>
      <c r="F823" s="173">
        <v>500000000</v>
      </c>
      <c r="G823" s="424"/>
      <c r="I823" s="139"/>
      <c r="M823" s="149"/>
    </row>
    <row r="824" spans="1:13" s="137" customFormat="1">
      <c r="A824" s="622"/>
      <c r="B824" s="172" t="s">
        <v>946</v>
      </c>
      <c r="C824" s="173"/>
      <c r="D824" s="173">
        <v>500000000</v>
      </c>
      <c r="E824" s="762">
        <v>0</v>
      </c>
      <c r="F824" s="173">
        <v>500000000</v>
      </c>
      <c r="G824" s="424"/>
      <c r="I824" s="139"/>
      <c r="M824" s="149"/>
    </row>
    <row r="825" spans="1:13" s="137" customFormat="1">
      <c r="A825" s="622"/>
      <c r="B825" s="172" t="s">
        <v>946</v>
      </c>
      <c r="C825" s="173"/>
      <c r="D825" s="173">
        <v>500000000</v>
      </c>
      <c r="E825" s="762">
        <v>0</v>
      </c>
      <c r="F825" s="173">
        <v>500000000</v>
      </c>
      <c r="G825" s="424"/>
      <c r="I825" s="139"/>
      <c r="M825" s="149"/>
    </row>
    <row r="826" spans="1:13" s="137" customFormat="1">
      <c r="A826" s="622"/>
      <c r="B826" s="172" t="s">
        <v>946</v>
      </c>
      <c r="C826" s="173"/>
      <c r="D826" s="173">
        <v>500000000</v>
      </c>
      <c r="E826" s="762">
        <v>0</v>
      </c>
      <c r="F826" s="173">
        <v>500000000</v>
      </c>
      <c r="G826" s="424"/>
      <c r="I826" s="139"/>
      <c r="M826" s="149"/>
    </row>
    <row r="827" spans="1:13" s="137" customFormat="1">
      <c r="A827" s="622"/>
      <c r="B827" s="172" t="s">
        <v>946</v>
      </c>
      <c r="C827" s="173"/>
      <c r="D827" s="173">
        <v>500000000</v>
      </c>
      <c r="E827" s="762">
        <v>0</v>
      </c>
      <c r="F827" s="173">
        <v>500000000</v>
      </c>
      <c r="G827" s="424"/>
      <c r="I827" s="139"/>
      <c r="M827" s="149"/>
    </row>
    <row r="828" spans="1:13" s="137" customFormat="1">
      <c r="A828" s="622"/>
      <c r="B828" s="172" t="s">
        <v>946</v>
      </c>
      <c r="C828" s="173"/>
      <c r="D828" s="173">
        <v>500000000</v>
      </c>
      <c r="E828" s="762">
        <v>0</v>
      </c>
      <c r="F828" s="173">
        <v>500000000</v>
      </c>
      <c r="G828" s="424"/>
      <c r="I828" s="139"/>
      <c r="M828" s="149"/>
    </row>
    <row r="829" spans="1:13" s="137" customFormat="1">
      <c r="A829" s="622"/>
      <c r="B829" s="172" t="s">
        <v>946</v>
      </c>
      <c r="C829" s="173"/>
      <c r="D829" s="173">
        <v>500000000</v>
      </c>
      <c r="E829" s="762">
        <v>0</v>
      </c>
      <c r="F829" s="173">
        <v>500000000</v>
      </c>
      <c r="G829" s="424"/>
      <c r="I829" s="139"/>
      <c r="M829" s="149"/>
    </row>
    <row r="830" spans="1:13" s="137" customFormat="1">
      <c r="A830" s="622"/>
      <c r="B830" s="172" t="s">
        <v>946</v>
      </c>
      <c r="C830" s="173"/>
      <c r="D830" s="173">
        <v>500000000</v>
      </c>
      <c r="E830" s="762">
        <v>0</v>
      </c>
      <c r="F830" s="173">
        <v>500000000</v>
      </c>
      <c r="G830" s="424"/>
      <c r="I830" s="139"/>
      <c r="M830" s="149"/>
    </row>
    <row r="831" spans="1:13" s="137" customFormat="1">
      <c r="A831" s="622"/>
      <c r="B831" s="172" t="s">
        <v>946</v>
      </c>
      <c r="C831" s="173"/>
      <c r="D831" s="173">
        <v>500000000</v>
      </c>
      <c r="E831" s="762">
        <v>0</v>
      </c>
      <c r="F831" s="173">
        <v>500000000</v>
      </c>
      <c r="G831" s="424"/>
      <c r="I831" s="139"/>
      <c r="M831" s="149"/>
    </row>
    <row r="832" spans="1:13" s="137" customFormat="1">
      <c r="A832" s="622"/>
      <c r="B832" s="172" t="s">
        <v>946</v>
      </c>
      <c r="C832" s="173"/>
      <c r="D832" s="173">
        <v>500000000</v>
      </c>
      <c r="E832" s="762">
        <v>0</v>
      </c>
      <c r="F832" s="173">
        <v>500000000</v>
      </c>
      <c r="G832" s="424"/>
      <c r="I832" s="139"/>
      <c r="M832" s="149"/>
    </row>
    <row r="833" spans="1:13" s="137" customFormat="1">
      <c r="A833" s="622"/>
      <c r="B833" s="172" t="s">
        <v>946</v>
      </c>
      <c r="C833" s="173"/>
      <c r="D833" s="173">
        <v>500000000</v>
      </c>
      <c r="E833" s="762">
        <v>0</v>
      </c>
      <c r="F833" s="173">
        <v>500000000</v>
      </c>
      <c r="G833" s="424"/>
      <c r="I833" s="139"/>
      <c r="M833" s="149"/>
    </row>
    <row r="834" spans="1:13" s="137" customFormat="1">
      <c r="A834" s="622"/>
      <c r="B834" s="172" t="s">
        <v>946</v>
      </c>
      <c r="C834" s="173"/>
      <c r="D834" s="173">
        <v>500000000</v>
      </c>
      <c r="E834" s="762">
        <v>0</v>
      </c>
      <c r="F834" s="173">
        <v>500000000</v>
      </c>
      <c r="G834" s="424"/>
      <c r="I834" s="139"/>
      <c r="M834" s="149"/>
    </row>
    <row r="835" spans="1:13" s="137" customFormat="1">
      <c r="A835" s="622"/>
      <c r="B835" s="172" t="s">
        <v>946</v>
      </c>
      <c r="C835" s="173"/>
      <c r="D835" s="173">
        <v>500000000</v>
      </c>
      <c r="E835" s="762">
        <v>0</v>
      </c>
      <c r="F835" s="173">
        <v>500000000</v>
      </c>
      <c r="G835" s="424"/>
      <c r="I835" s="139"/>
      <c r="M835" s="149"/>
    </row>
    <row r="836" spans="1:13" s="137" customFormat="1">
      <c r="A836" s="622"/>
      <c r="B836" s="172" t="s">
        <v>946</v>
      </c>
      <c r="C836" s="173"/>
      <c r="D836" s="173">
        <v>500500000</v>
      </c>
      <c r="E836" s="762">
        <v>0</v>
      </c>
      <c r="F836" s="173">
        <v>500500000</v>
      </c>
      <c r="G836" s="424"/>
      <c r="I836" s="139"/>
      <c r="M836" s="149"/>
    </row>
    <row r="837" spans="1:13" s="137" customFormat="1">
      <c r="A837" s="622"/>
      <c r="B837" s="172" t="s">
        <v>946</v>
      </c>
      <c r="C837" s="173"/>
      <c r="D837" s="173">
        <v>500500000</v>
      </c>
      <c r="E837" s="762">
        <v>0</v>
      </c>
      <c r="F837" s="173">
        <v>500500000</v>
      </c>
      <c r="G837" s="424"/>
      <c r="I837" s="139"/>
      <c r="M837" s="149"/>
    </row>
    <row r="838" spans="1:13" s="137" customFormat="1">
      <c r="A838" s="622"/>
      <c r="B838" s="172" t="s">
        <v>946</v>
      </c>
      <c r="C838" s="173"/>
      <c r="D838" s="173">
        <v>500500000</v>
      </c>
      <c r="E838" s="762">
        <v>0</v>
      </c>
      <c r="F838" s="173">
        <v>500500000</v>
      </c>
      <c r="G838" s="424"/>
      <c r="I838" s="139"/>
      <c r="M838" s="149"/>
    </row>
    <row r="839" spans="1:13" s="137" customFormat="1">
      <c r="A839" s="622"/>
      <c r="B839" s="172" t="s">
        <v>946</v>
      </c>
      <c r="C839" s="173"/>
      <c r="D839" s="173">
        <v>1000100000</v>
      </c>
      <c r="E839" s="762">
        <v>0</v>
      </c>
      <c r="F839" s="173">
        <v>1000100000</v>
      </c>
      <c r="G839" s="424"/>
      <c r="I839" s="139"/>
      <c r="M839" s="149"/>
    </row>
    <row r="840" spans="1:13" s="137" customFormat="1">
      <c r="A840" s="622"/>
      <c r="B840" s="172" t="s">
        <v>946</v>
      </c>
      <c r="C840" s="173"/>
      <c r="D840" s="173">
        <v>1000100000</v>
      </c>
      <c r="E840" s="762">
        <v>0</v>
      </c>
      <c r="F840" s="173">
        <v>1000100000</v>
      </c>
      <c r="G840" s="424"/>
      <c r="I840" s="139"/>
      <c r="M840" s="149"/>
    </row>
    <row r="841" spans="1:13" s="137" customFormat="1">
      <c r="A841" s="622"/>
      <c r="B841" s="172" t="s">
        <v>946</v>
      </c>
      <c r="C841" s="173"/>
      <c r="D841" s="173">
        <v>1000100000</v>
      </c>
      <c r="E841" s="762">
        <v>0</v>
      </c>
      <c r="F841" s="173">
        <v>1000100000</v>
      </c>
      <c r="G841" s="424"/>
      <c r="I841" s="139"/>
      <c r="M841" s="149"/>
    </row>
    <row r="842" spans="1:13" s="137" customFormat="1">
      <c r="A842" s="622"/>
      <c r="B842" s="172" t="s">
        <v>946</v>
      </c>
      <c r="C842" s="173"/>
      <c r="D842" s="173">
        <v>1000100000</v>
      </c>
      <c r="E842" s="762">
        <v>0</v>
      </c>
      <c r="F842" s="173">
        <v>1000100000</v>
      </c>
      <c r="G842" s="424"/>
      <c r="I842" s="139"/>
      <c r="M842" s="149"/>
    </row>
    <row r="843" spans="1:13" s="137" customFormat="1">
      <c r="A843" s="622"/>
      <c r="B843" s="172" t="s">
        <v>946</v>
      </c>
      <c r="C843" s="173"/>
      <c r="D843" s="173">
        <v>1000100000</v>
      </c>
      <c r="E843" s="762">
        <v>0</v>
      </c>
      <c r="F843" s="173">
        <v>1000100000</v>
      </c>
      <c r="G843" s="424"/>
      <c r="I843" s="139"/>
      <c r="M843" s="149"/>
    </row>
    <row r="844" spans="1:13" s="137" customFormat="1">
      <c r="A844" s="622"/>
      <c r="B844" s="172" t="s">
        <v>946</v>
      </c>
      <c r="C844" s="173"/>
      <c r="D844" s="173">
        <v>1000100000</v>
      </c>
      <c r="E844" s="762">
        <v>0</v>
      </c>
      <c r="F844" s="173">
        <v>1000100000</v>
      </c>
      <c r="G844" s="424"/>
      <c r="I844" s="139"/>
      <c r="M844" s="149"/>
    </row>
    <row r="845" spans="1:13" s="137" customFormat="1">
      <c r="A845" s="622"/>
      <c r="B845" s="172" t="s">
        <v>946</v>
      </c>
      <c r="C845" s="173"/>
      <c r="D845" s="173">
        <v>1000100000</v>
      </c>
      <c r="E845" s="762">
        <v>0</v>
      </c>
      <c r="F845" s="173">
        <v>1000100000</v>
      </c>
      <c r="G845" s="424"/>
      <c r="I845" s="139"/>
      <c r="M845" s="149"/>
    </row>
    <row r="846" spans="1:13" s="137" customFormat="1">
      <c r="A846" s="622"/>
      <c r="B846" s="172" t="s">
        <v>946</v>
      </c>
      <c r="C846" s="173"/>
      <c r="D846" s="173">
        <v>1000100000</v>
      </c>
      <c r="E846" s="762">
        <v>0</v>
      </c>
      <c r="F846" s="173">
        <v>1000100000</v>
      </c>
      <c r="G846" s="424"/>
      <c r="I846" s="139"/>
      <c r="M846" s="149"/>
    </row>
    <row r="847" spans="1:13" s="137" customFormat="1">
      <c r="A847" s="622"/>
      <c r="B847" s="172" t="s">
        <v>946</v>
      </c>
      <c r="C847" s="173"/>
      <c r="D847" s="173">
        <v>1000100000</v>
      </c>
      <c r="E847" s="762">
        <v>0</v>
      </c>
      <c r="F847" s="173">
        <v>1000100000</v>
      </c>
      <c r="G847" s="424"/>
      <c r="I847" s="139"/>
      <c r="M847" s="149"/>
    </row>
    <row r="848" spans="1:13" s="137" customFormat="1">
      <c r="A848" s="622"/>
      <c r="B848" s="172" t="s">
        <v>946</v>
      </c>
      <c r="C848" s="173"/>
      <c r="D848" s="173">
        <v>1000100000</v>
      </c>
      <c r="E848" s="762">
        <v>0</v>
      </c>
      <c r="F848" s="173">
        <v>1000100000</v>
      </c>
      <c r="G848" s="424"/>
      <c r="I848" s="139"/>
      <c r="M848" s="149"/>
    </row>
    <row r="849" spans="1:13" s="137" customFormat="1">
      <c r="A849" s="622"/>
      <c r="B849" s="172" t="s">
        <v>946</v>
      </c>
      <c r="C849" s="173"/>
      <c r="D849" s="173">
        <v>1000100000</v>
      </c>
      <c r="E849" s="762">
        <v>0</v>
      </c>
      <c r="F849" s="173">
        <v>1000100000</v>
      </c>
      <c r="G849" s="424"/>
      <c r="I849" s="139"/>
      <c r="M849" s="149"/>
    </row>
    <row r="850" spans="1:13" s="137" customFormat="1">
      <c r="A850" s="622"/>
      <c r="B850" s="172" t="s">
        <v>946</v>
      </c>
      <c r="C850" s="173"/>
      <c r="D850" s="173">
        <v>1000100000</v>
      </c>
      <c r="E850" s="762">
        <v>0</v>
      </c>
      <c r="F850" s="173">
        <v>1000100000</v>
      </c>
      <c r="G850" s="424"/>
      <c r="I850" s="139"/>
      <c r="M850" s="149"/>
    </row>
    <row r="851" spans="1:13" s="137" customFormat="1">
      <c r="A851" s="622"/>
      <c r="B851" s="172" t="s">
        <v>946</v>
      </c>
      <c r="C851" s="173"/>
      <c r="D851" s="173">
        <v>1000100000</v>
      </c>
      <c r="E851" s="762">
        <v>0</v>
      </c>
      <c r="F851" s="173">
        <v>1000100000</v>
      </c>
      <c r="G851" s="424"/>
      <c r="I851" s="139"/>
      <c r="M851" s="149"/>
    </row>
    <row r="852" spans="1:13" s="137" customFormat="1">
      <c r="A852" s="622"/>
      <c r="B852" s="172" t="s">
        <v>946</v>
      </c>
      <c r="C852" s="173"/>
      <c r="D852" s="173">
        <v>1000100000</v>
      </c>
      <c r="E852" s="762">
        <v>0</v>
      </c>
      <c r="F852" s="173">
        <v>1000100000</v>
      </c>
      <c r="G852" s="424"/>
      <c r="I852" s="139"/>
      <c r="M852" s="149"/>
    </row>
    <row r="853" spans="1:13" s="137" customFormat="1">
      <c r="A853" s="622"/>
      <c r="B853" s="172" t="s">
        <v>946</v>
      </c>
      <c r="C853" s="173"/>
      <c r="D853" s="173">
        <v>1000100000</v>
      </c>
      <c r="E853" s="762">
        <v>0</v>
      </c>
      <c r="F853" s="173">
        <v>1000100000</v>
      </c>
      <c r="G853" s="424"/>
      <c r="I853" s="139"/>
      <c r="M853" s="149"/>
    </row>
    <row r="854" spans="1:13" s="137" customFormat="1">
      <c r="A854" s="622"/>
      <c r="B854" s="172" t="s">
        <v>946</v>
      </c>
      <c r="C854" s="173"/>
      <c r="D854" s="173">
        <v>1000000000</v>
      </c>
      <c r="E854" s="762">
        <v>0</v>
      </c>
      <c r="F854" s="173">
        <v>1000000000</v>
      </c>
      <c r="G854" s="424"/>
      <c r="I854" s="139"/>
      <c r="M854" s="149"/>
    </row>
    <row r="855" spans="1:13" s="137" customFormat="1">
      <c r="A855" s="622"/>
      <c r="B855" s="172" t="s">
        <v>946</v>
      </c>
      <c r="C855" s="173"/>
      <c r="D855" s="173">
        <v>1000000000</v>
      </c>
      <c r="E855" s="762">
        <v>0</v>
      </c>
      <c r="F855" s="173">
        <v>1000000000</v>
      </c>
      <c r="G855" s="424"/>
      <c r="I855" s="139"/>
      <c r="M855" s="149"/>
    </row>
    <row r="856" spans="1:13" s="137" customFormat="1">
      <c r="A856" s="622"/>
      <c r="B856" s="172" t="s">
        <v>946</v>
      </c>
      <c r="C856" s="173"/>
      <c r="D856" s="173">
        <v>100000000</v>
      </c>
      <c r="E856" s="762">
        <v>0</v>
      </c>
      <c r="F856" s="173">
        <v>100000000</v>
      </c>
      <c r="G856" s="424"/>
      <c r="I856" s="139"/>
      <c r="M856" s="149"/>
    </row>
    <row r="857" spans="1:13" s="137" customFormat="1">
      <c r="A857" s="622"/>
      <c r="B857" s="172" t="s">
        <v>946</v>
      </c>
      <c r="C857" s="173"/>
      <c r="D857" s="173">
        <v>100000000</v>
      </c>
      <c r="E857" s="762">
        <v>0</v>
      </c>
      <c r="F857" s="173">
        <v>100000000</v>
      </c>
      <c r="G857" s="424"/>
      <c r="I857" s="139"/>
      <c r="M857" s="149"/>
    </row>
    <row r="858" spans="1:13" s="137" customFormat="1">
      <c r="A858" s="622"/>
      <c r="B858" s="172" t="s">
        <v>946</v>
      </c>
      <c r="C858" s="173"/>
      <c r="D858" s="173">
        <v>100000000</v>
      </c>
      <c r="E858" s="762">
        <v>0</v>
      </c>
      <c r="F858" s="173">
        <v>100000000</v>
      </c>
      <c r="G858" s="424"/>
      <c r="I858" s="139"/>
      <c r="M858" s="149"/>
    </row>
    <row r="859" spans="1:13" s="137" customFormat="1">
      <c r="A859" s="622"/>
      <c r="B859" s="172" t="s">
        <v>946</v>
      </c>
      <c r="C859" s="173"/>
      <c r="D859" s="173">
        <v>100000000</v>
      </c>
      <c r="E859" s="762">
        <v>0</v>
      </c>
      <c r="F859" s="173">
        <v>100000000</v>
      </c>
      <c r="G859" s="424"/>
      <c r="I859" s="139"/>
      <c r="M859" s="149"/>
    </row>
    <row r="860" spans="1:13" s="137" customFormat="1">
      <c r="A860" s="622"/>
      <c r="B860" s="172" t="s">
        <v>946</v>
      </c>
      <c r="C860" s="173"/>
      <c r="D860" s="173">
        <v>100000000</v>
      </c>
      <c r="E860" s="762">
        <v>0</v>
      </c>
      <c r="F860" s="173">
        <v>100000000</v>
      </c>
      <c r="G860" s="424"/>
      <c r="I860" s="139"/>
      <c r="M860" s="149"/>
    </row>
    <row r="861" spans="1:13" s="137" customFormat="1">
      <c r="A861" s="622"/>
      <c r="B861" s="172" t="s">
        <v>946</v>
      </c>
      <c r="C861" s="173"/>
      <c r="D861" s="173">
        <v>100000000</v>
      </c>
      <c r="E861" s="762">
        <v>0</v>
      </c>
      <c r="F861" s="173">
        <v>100000000</v>
      </c>
      <c r="G861" s="424"/>
      <c r="I861" s="139"/>
      <c r="M861" s="149"/>
    </row>
    <row r="862" spans="1:13" s="137" customFormat="1">
      <c r="A862" s="622"/>
      <c r="B862" s="172" t="s">
        <v>946</v>
      </c>
      <c r="C862" s="173"/>
      <c r="D862" s="173">
        <v>100000000</v>
      </c>
      <c r="E862" s="762">
        <v>0</v>
      </c>
      <c r="F862" s="173">
        <v>100000000</v>
      </c>
      <c r="G862" s="424"/>
      <c r="I862" s="139"/>
      <c r="M862" s="149"/>
    </row>
    <row r="863" spans="1:13" s="137" customFormat="1">
      <c r="A863" s="622"/>
      <c r="B863" s="172" t="s">
        <v>946</v>
      </c>
      <c r="C863" s="173"/>
      <c r="D863" s="173">
        <v>100000000</v>
      </c>
      <c r="E863" s="762">
        <v>0</v>
      </c>
      <c r="F863" s="173">
        <v>100000000</v>
      </c>
      <c r="G863" s="424"/>
      <c r="I863" s="139"/>
      <c r="M863" s="149"/>
    </row>
    <row r="864" spans="1:13" s="137" customFormat="1">
      <c r="A864" s="622"/>
      <c r="B864" s="172" t="s">
        <v>946</v>
      </c>
      <c r="C864" s="173"/>
      <c r="D864" s="173">
        <v>100000000</v>
      </c>
      <c r="E864" s="762">
        <v>0</v>
      </c>
      <c r="F864" s="173">
        <v>100000000</v>
      </c>
      <c r="G864" s="424"/>
      <c r="I864" s="139"/>
      <c r="M864" s="149"/>
    </row>
    <row r="865" spans="1:13" s="137" customFormat="1">
      <c r="A865" s="622"/>
      <c r="B865" s="172" t="s">
        <v>946</v>
      </c>
      <c r="C865" s="173"/>
      <c r="D865" s="173">
        <v>100000000</v>
      </c>
      <c r="E865" s="762">
        <v>0</v>
      </c>
      <c r="F865" s="173">
        <v>100000000</v>
      </c>
      <c r="G865" s="424"/>
      <c r="I865" s="139"/>
      <c r="M865" s="149"/>
    </row>
    <row r="866" spans="1:13" s="137" customFormat="1">
      <c r="A866" s="622"/>
      <c r="B866" s="172" t="s">
        <v>946</v>
      </c>
      <c r="C866" s="173"/>
      <c r="D866" s="173">
        <v>200000000</v>
      </c>
      <c r="E866" s="762">
        <v>0</v>
      </c>
      <c r="F866" s="173">
        <v>200000000</v>
      </c>
      <c r="G866" s="424"/>
      <c r="I866" s="139"/>
      <c r="M866" s="149"/>
    </row>
    <row r="867" spans="1:13" s="137" customFormat="1">
      <c r="A867" s="622"/>
      <c r="B867" s="172" t="s">
        <v>946</v>
      </c>
      <c r="C867" s="173"/>
      <c r="D867" s="173">
        <v>200000000</v>
      </c>
      <c r="E867" s="762">
        <v>0</v>
      </c>
      <c r="F867" s="173">
        <v>200000000</v>
      </c>
      <c r="G867" s="424"/>
      <c r="I867" s="139"/>
      <c r="M867" s="149"/>
    </row>
    <row r="868" spans="1:13" s="137" customFormat="1">
      <c r="A868" s="622"/>
      <c r="B868" s="172" t="s">
        <v>946</v>
      </c>
      <c r="C868" s="173"/>
      <c r="D868" s="173">
        <v>200000000</v>
      </c>
      <c r="E868" s="762">
        <v>0</v>
      </c>
      <c r="F868" s="173">
        <v>200000000</v>
      </c>
      <c r="G868" s="424"/>
      <c r="I868" s="139"/>
      <c r="M868" s="149"/>
    </row>
    <row r="869" spans="1:13" s="137" customFormat="1">
      <c r="A869" s="622"/>
      <c r="B869" s="172" t="s">
        <v>946</v>
      </c>
      <c r="C869" s="173"/>
      <c r="D869" s="173">
        <v>200000000</v>
      </c>
      <c r="E869" s="762">
        <v>0</v>
      </c>
      <c r="F869" s="173">
        <v>200000000</v>
      </c>
      <c r="G869" s="424"/>
      <c r="I869" s="139"/>
      <c r="M869" s="149"/>
    </row>
    <row r="870" spans="1:13" s="137" customFormat="1">
      <c r="A870" s="622"/>
      <c r="B870" s="172" t="s">
        <v>946</v>
      </c>
      <c r="C870" s="173"/>
      <c r="D870" s="173">
        <v>200000000</v>
      </c>
      <c r="E870" s="762">
        <v>0</v>
      </c>
      <c r="F870" s="173">
        <v>200000000</v>
      </c>
      <c r="G870" s="424"/>
      <c r="I870" s="139"/>
      <c r="M870" s="149"/>
    </row>
    <row r="871" spans="1:13" s="137" customFormat="1">
      <c r="A871" s="622"/>
      <c r="B871" s="172" t="s">
        <v>946</v>
      </c>
      <c r="C871" s="173"/>
      <c r="D871" s="173">
        <v>200000000</v>
      </c>
      <c r="E871" s="762">
        <v>0</v>
      </c>
      <c r="F871" s="173">
        <v>200000000</v>
      </c>
      <c r="G871" s="424"/>
      <c r="I871" s="139"/>
      <c r="M871" s="149"/>
    </row>
    <row r="872" spans="1:13" s="137" customFormat="1">
      <c r="A872" s="622"/>
      <c r="B872" s="172" t="s">
        <v>946</v>
      </c>
      <c r="C872" s="173"/>
      <c r="D872" s="173">
        <v>200000000</v>
      </c>
      <c r="E872" s="762">
        <v>0</v>
      </c>
      <c r="F872" s="173">
        <v>200000000</v>
      </c>
      <c r="G872" s="424"/>
      <c r="I872" s="139"/>
      <c r="M872" s="149"/>
    </row>
    <row r="873" spans="1:13" s="137" customFormat="1">
      <c r="A873" s="622"/>
      <c r="B873" s="172" t="s">
        <v>946</v>
      </c>
      <c r="C873" s="173"/>
      <c r="D873" s="173">
        <v>200000000</v>
      </c>
      <c r="E873" s="762">
        <v>0</v>
      </c>
      <c r="F873" s="173">
        <v>200000000</v>
      </c>
      <c r="G873" s="424"/>
      <c r="I873" s="139"/>
      <c r="M873" s="149"/>
    </row>
    <row r="874" spans="1:13" s="137" customFormat="1">
      <c r="A874" s="622"/>
      <c r="B874" s="172" t="s">
        <v>946</v>
      </c>
      <c r="C874" s="173"/>
      <c r="D874" s="173">
        <v>200000000</v>
      </c>
      <c r="E874" s="762">
        <v>0</v>
      </c>
      <c r="F874" s="173">
        <v>200000000</v>
      </c>
      <c r="G874" s="424"/>
      <c r="I874" s="139"/>
      <c r="M874" s="149"/>
    </row>
    <row r="875" spans="1:13" s="137" customFormat="1">
      <c r="A875" s="622"/>
      <c r="B875" s="172" t="s">
        <v>946</v>
      </c>
      <c r="C875" s="173"/>
      <c r="D875" s="173">
        <v>200000000</v>
      </c>
      <c r="E875" s="762">
        <v>0</v>
      </c>
      <c r="F875" s="173">
        <v>200000000</v>
      </c>
      <c r="G875" s="424"/>
      <c r="I875" s="139"/>
      <c r="M875" s="149"/>
    </row>
    <row r="876" spans="1:13" s="137" customFormat="1">
      <c r="A876" s="622"/>
      <c r="B876" s="172" t="s">
        <v>946</v>
      </c>
      <c r="C876" s="173"/>
      <c r="D876" s="173">
        <v>1000000000</v>
      </c>
      <c r="E876" s="762">
        <v>0</v>
      </c>
      <c r="F876" s="173">
        <v>1000000000</v>
      </c>
      <c r="G876" s="424"/>
      <c r="I876" s="139"/>
      <c r="M876" s="149"/>
    </row>
    <row r="877" spans="1:13" s="137" customFormat="1">
      <c r="A877" s="622"/>
      <c r="B877" s="172" t="s">
        <v>946</v>
      </c>
      <c r="C877" s="173"/>
      <c r="D877" s="173">
        <v>1000000000</v>
      </c>
      <c r="E877" s="762">
        <v>0</v>
      </c>
      <c r="F877" s="173">
        <v>1000000000</v>
      </c>
      <c r="G877" s="424"/>
      <c r="I877" s="139"/>
      <c r="M877" s="149"/>
    </row>
    <row r="878" spans="1:13" s="137" customFormat="1">
      <c r="A878" s="622"/>
      <c r="B878" s="172" t="s">
        <v>946</v>
      </c>
      <c r="C878" s="173"/>
      <c r="D878" s="173">
        <v>1000000000</v>
      </c>
      <c r="E878" s="762">
        <v>0</v>
      </c>
      <c r="F878" s="173">
        <v>1000000000</v>
      </c>
      <c r="G878" s="424"/>
      <c r="I878" s="139"/>
      <c r="M878" s="149"/>
    </row>
    <row r="879" spans="1:13" s="137" customFormat="1">
      <c r="A879" s="622"/>
      <c r="B879" s="172" t="s">
        <v>946</v>
      </c>
      <c r="C879" s="173"/>
      <c r="D879" s="173">
        <v>1000000000</v>
      </c>
      <c r="E879" s="762">
        <v>0</v>
      </c>
      <c r="F879" s="173">
        <v>1000000000</v>
      </c>
      <c r="G879" s="424"/>
      <c r="I879" s="139"/>
      <c r="M879" s="149"/>
    </row>
    <row r="880" spans="1:13" s="137" customFormat="1">
      <c r="A880" s="622"/>
      <c r="B880" s="172" t="s">
        <v>946</v>
      </c>
      <c r="C880" s="173"/>
      <c r="D880" s="173">
        <v>1000000000</v>
      </c>
      <c r="E880" s="762">
        <v>0</v>
      </c>
      <c r="F880" s="173">
        <v>1000000000</v>
      </c>
      <c r="G880" s="424"/>
      <c r="I880" s="139"/>
      <c r="M880" s="149"/>
    </row>
    <row r="881" spans="1:13" s="137" customFormat="1">
      <c r="A881" s="622"/>
      <c r="B881" s="172" t="s">
        <v>999</v>
      </c>
      <c r="C881" s="173"/>
      <c r="D881" s="173">
        <v>350000000</v>
      </c>
      <c r="E881" s="762">
        <v>0</v>
      </c>
      <c r="F881" s="173">
        <v>350000000</v>
      </c>
      <c r="G881" s="424"/>
      <c r="I881" s="139"/>
      <c r="M881" s="149"/>
    </row>
    <row r="882" spans="1:13" s="137" customFormat="1">
      <c r="A882" s="622"/>
      <c r="B882" s="172" t="s">
        <v>999</v>
      </c>
      <c r="C882" s="173"/>
      <c r="D882" s="173">
        <v>250000000</v>
      </c>
      <c r="E882" s="762">
        <v>0</v>
      </c>
      <c r="F882" s="173">
        <v>250000000</v>
      </c>
      <c r="G882" s="424"/>
      <c r="I882" s="139"/>
      <c r="M882" s="149"/>
    </row>
    <row r="883" spans="1:13" s="137" customFormat="1">
      <c r="A883" s="622"/>
      <c r="B883" s="172" t="s">
        <v>999</v>
      </c>
      <c r="C883" s="173"/>
      <c r="D883" s="173">
        <v>250000000</v>
      </c>
      <c r="E883" s="762">
        <v>0</v>
      </c>
      <c r="F883" s="173">
        <v>250000000</v>
      </c>
      <c r="G883" s="424"/>
      <c r="I883" s="139"/>
      <c r="M883" s="149"/>
    </row>
    <row r="884" spans="1:13" s="137" customFormat="1">
      <c r="A884" s="622"/>
      <c r="B884" s="172" t="s">
        <v>999</v>
      </c>
      <c r="C884" s="173"/>
      <c r="D884" s="173">
        <v>250000000</v>
      </c>
      <c r="E884" s="762">
        <v>0</v>
      </c>
      <c r="F884" s="173">
        <v>250000000</v>
      </c>
      <c r="G884" s="424"/>
      <c r="I884" s="139"/>
      <c r="M884" s="149"/>
    </row>
    <row r="885" spans="1:13" s="137" customFormat="1">
      <c r="A885" s="622"/>
      <c r="B885" s="172" t="s">
        <v>999</v>
      </c>
      <c r="C885" s="173"/>
      <c r="D885" s="173">
        <v>250000000</v>
      </c>
      <c r="E885" s="762">
        <v>0</v>
      </c>
      <c r="F885" s="173">
        <v>250000000</v>
      </c>
      <c r="G885" s="424"/>
      <c r="I885" s="139"/>
      <c r="M885" s="149"/>
    </row>
    <row r="886" spans="1:13" s="137" customFormat="1">
      <c r="A886" s="622"/>
      <c r="B886" s="172" t="s">
        <v>1009</v>
      </c>
      <c r="C886" s="173"/>
      <c r="D886" s="173">
        <v>500000000</v>
      </c>
      <c r="E886" s="762">
        <v>0</v>
      </c>
      <c r="F886" s="173">
        <v>500000000</v>
      </c>
      <c r="G886" s="424"/>
      <c r="I886" s="139"/>
      <c r="M886" s="149"/>
    </row>
    <row r="887" spans="1:13" s="137" customFormat="1">
      <c r="A887" s="622"/>
      <c r="B887" s="172" t="s">
        <v>1009</v>
      </c>
      <c r="C887" s="173"/>
      <c r="D887" s="173">
        <v>500000000</v>
      </c>
      <c r="E887" s="762">
        <v>0</v>
      </c>
      <c r="F887" s="173">
        <v>500000000</v>
      </c>
      <c r="G887" s="424"/>
      <c r="I887" s="139"/>
      <c r="M887" s="149"/>
    </row>
    <row r="888" spans="1:13" s="137" customFormat="1">
      <c r="A888" s="622"/>
      <c r="B888" s="172" t="s">
        <v>1009</v>
      </c>
      <c r="C888" s="173"/>
      <c r="D888" s="173">
        <v>500000000</v>
      </c>
      <c r="E888" s="762">
        <v>0</v>
      </c>
      <c r="F888" s="173">
        <v>500000000</v>
      </c>
      <c r="G888" s="424"/>
      <c r="I888" s="139"/>
      <c r="M888" s="149"/>
    </row>
    <row r="889" spans="1:13" s="137" customFormat="1">
      <c r="A889" s="622"/>
      <c r="B889" s="172" t="s">
        <v>840</v>
      </c>
      <c r="C889" s="173"/>
      <c r="D889" s="173">
        <v>500000000</v>
      </c>
      <c r="E889" s="762">
        <v>0</v>
      </c>
      <c r="F889" s="173">
        <v>500000000</v>
      </c>
      <c r="G889" s="424"/>
      <c r="I889" s="139"/>
      <c r="M889" s="149"/>
    </row>
    <row r="890" spans="1:13" s="137" customFormat="1">
      <c r="A890" s="622"/>
      <c r="B890" s="172" t="s">
        <v>840</v>
      </c>
      <c r="C890" s="173"/>
      <c r="D890" s="173">
        <v>500000000</v>
      </c>
      <c r="E890" s="762">
        <v>0</v>
      </c>
      <c r="F890" s="173">
        <v>500000000</v>
      </c>
      <c r="G890" s="424"/>
      <c r="I890" s="139"/>
      <c r="M890" s="149"/>
    </row>
    <row r="891" spans="1:13" s="137" customFormat="1">
      <c r="A891" s="622"/>
      <c r="B891" s="172" t="s">
        <v>840</v>
      </c>
      <c r="C891" s="173"/>
      <c r="D891" s="173">
        <v>500000000</v>
      </c>
      <c r="E891" s="762">
        <v>0</v>
      </c>
      <c r="F891" s="173">
        <v>500000000</v>
      </c>
      <c r="G891" s="424"/>
      <c r="I891" s="139"/>
      <c r="M891" s="149"/>
    </row>
    <row r="892" spans="1:13" s="137" customFormat="1">
      <c r="A892" s="622"/>
      <c r="B892" s="172" t="s">
        <v>840</v>
      </c>
      <c r="C892" s="173"/>
      <c r="D892" s="173">
        <v>500000000</v>
      </c>
      <c r="E892" s="762">
        <v>0</v>
      </c>
      <c r="F892" s="173">
        <v>500000000</v>
      </c>
      <c r="G892" s="424"/>
      <c r="I892" s="139"/>
      <c r="M892" s="149"/>
    </row>
    <row r="893" spans="1:13" s="137" customFormat="1">
      <c r="A893" s="622"/>
      <c r="B893" s="172" t="s">
        <v>840</v>
      </c>
      <c r="C893" s="173"/>
      <c r="D893" s="173">
        <v>500000000</v>
      </c>
      <c r="E893" s="762">
        <v>0</v>
      </c>
      <c r="F893" s="173">
        <v>500000000</v>
      </c>
      <c r="G893" s="424"/>
      <c r="I893" s="139"/>
      <c r="M893" s="149"/>
    </row>
    <row r="894" spans="1:13" s="137" customFormat="1">
      <c r="A894" s="622"/>
      <c r="B894" s="172" t="s">
        <v>840</v>
      </c>
      <c r="C894" s="173"/>
      <c r="D894" s="173">
        <v>500000000</v>
      </c>
      <c r="E894" s="762">
        <v>0</v>
      </c>
      <c r="F894" s="173">
        <v>500000000</v>
      </c>
      <c r="G894" s="424"/>
      <c r="I894" s="139"/>
      <c r="M894" s="149"/>
    </row>
    <row r="895" spans="1:13" s="137" customFormat="1">
      <c r="A895" s="622"/>
      <c r="B895" s="172" t="s">
        <v>840</v>
      </c>
      <c r="C895" s="173"/>
      <c r="D895" s="173">
        <v>500000000</v>
      </c>
      <c r="E895" s="762">
        <v>0</v>
      </c>
      <c r="F895" s="173">
        <v>500000000</v>
      </c>
      <c r="G895" s="424"/>
      <c r="I895" s="139"/>
      <c r="M895" s="149"/>
    </row>
    <row r="896" spans="1:13" s="137" customFormat="1">
      <c r="A896" s="622"/>
      <c r="B896" s="172" t="s">
        <v>840</v>
      </c>
      <c r="C896" s="173"/>
      <c r="D896" s="173">
        <v>500000000</v>
      </c>
      <c r="E896" s="762">
        <v>0</v>
      </c>
      <c r="F896" s="173">
        <v>500000000</v>
      </c>
      <c r="G896" s="424"/>
      <c r="I896" s="139"/>
      <c r="M896" s="149"/>
    </row>
    <row r="897" spans="1:13" s="137" customFormat="1">
      <c r="A897" s="622"/>
      <c r="B897" s="172" t="s">
        <v>840</v>
      </c>
      <c r="C897" s="173"/>
      <c r="D897" s="173">
        <v>500000000</v>
      </c>
      <c r="E897" s="762">
        <v>0</v>
      </c>
      <c r="F897" s="173">
        <v>500000000</v>
      </c>
      <c r="G897" s="424"/>
      <c r="I897" s="139"/>
      <c r="M897" s="149"/>
    </row>
    <row r="898" spans="1:13" s="137" customFormat="1">
      <c r="A898" s="622"/>
      <c r="B898" s="172" t="s">
        <v>840</v>
      </c>
      <c r="C898" s="173"/>
      <c r="D898" s="173">
        <v>500000000</v>
      </c>
      <c r="E898" s="762">
        <v>0</v>
      </c>
      <c r="F898" s="173">
        <v>500000000</v>
      </c>
      <c r="G898" s="424"/>
      <c r="I898" s="139"/>
      <c r="M898" s="149"/>
    </row>
    <row r="899" spans="1:13" s="137" customFormat="1">
      <c r="A899" s="622"/>
      <c r="B899" s="172" t="s">
        <v>840</v>
      </c>
      <c r="C899" s="173"/>
      <c r="D899" s="173">
        <v>500000000</v>
      </c>
      <c r="E899" s="762">
        <v>0</v>
      </c>
      <c r="F899" s="173">
        <v>500000000</v>
      </c>
      <c r="G899" s="424"/>
      <c r="I899" s="139"/>
      <c r="M899" s="149"/>
    </row>
    <row r="900" spans="1:13" s="137" customFormat="1">
      <c r="A900" s="622"/>
      <c r="B900" s="172" t="s">
        <v>840</v>
      </c>
      <c r="C900" s="173"/>
      <c r="D900" s="173">
        <v>500000000</v>
      </c>
      <c r="E900" s="762">
        <v>0</v>
      </c>
      <c r="F900" s="173">
        <v>500000000</v>
      </c>
      <c r="G900" s="424"/>
      <c r="I900" s="139"/>
      <c r="M900" s="149"/>
    </row>
    <row r="901" spans="1:13" s="137" customFormat="1">
      <c r="A901" s="622"/>
      <c r="B901" s="172" t="s">
        <v>840</v>
      </c>
      <c r="C901" s="173"/>
      <c r="D901" s="173">
        <v>500000000</v>
      </c>
      <c r="E901" s="762">
        <v>0</v>
      </c>
      <c r="F901" s="173">
        <v>500000000</v>
      </c>
      <c r="G901" s="424"/>
      <c r="I901" s="139"/>
      <c r="M901" s="149"/>
    </row>
    <row r="902" spans="1:13" s="137" customFormat="1">
      <c r="A902" s="622"/>
      <c r="B902" s="172" t="s">
        <v>840</v>
      </c>
      <c r="C902" s="173"/>
      <c r="D902" s="173">
        <v>500000000</v>
      </c>
      <c r="E902" s="762">
        <v>0</v>
      </c>
      <c r="F902" s="173">
        <v>500000000</v>
      </c>
      <c r="G902" s="424"/>
      <c r="I902" s="139"/>
      <c r="M902" s="149"/>
    </row>
    <row r="903" spans="1:13" s="137" customFormat="1">
      <c r="A903" s="622"/>
      <c r="B903" s="172" t="s">
        <v>840</v>
      </c>
      <c r="C903" s="173"/>
      <c r="D903" s="173">
        <v>500000000</v>
      </c>
      <c r="E903" s="762">
        <v>0</v>
      </c>
      <c r="F903" s="173">
        <v>500000000</v>
      </c>
      <c r="G903" s="424"/>
      <c r="I903" s="139"/>
      <c r="M903" s="149"/>
    </row>
    <row r="904" spans="1:13" s="137" customFormat="1">
      <c r="A904" s="622"/>
      <c r="B904" s="172" t="s">
        <v>840</v>
      </c>
      <c r="C904" s="173"/>
      <c r="D904" s="173">
        <v>500000000</v>
      </c>
      <c r="E904" s="762">
        <v>0</v>
      </c>
      <c r="F904" s="173">
        <v>500000000</v>
      </c>
      <c r="G904" s="424"/>
      <c r="I904" s="139"/>
      <c r="M904" s="149"/>
    </row>
    <row r="905" spans="1:13" s="137" customFormat="1">
      <c r="A905" s="622"/>
      <c r="B905" s="172" t="s">
        <v>840</v>
      </c>
      <c r="C905" s="173"/>
      <c r="D905" s="173">
        <v>500000000</v>
      </c>
      <c r="E905" s="762">
        <v>0</v>
      </c>
      <c r="F905" s="173">
        <v>500000000</v>
      </c>
      <c r="G905" s="424"/>
      <c r="I905" s="139"/>
      <c r="M905" s="149"/>
    </row>
    <row r="906" spans="1:13" s="137" customFormat="1">
      <c r="A906" s="622"/>
      <c r="B906" s="172" t="s">
        <v>840</v>
      </c>
      <c r="C906" s="173"/>
      <c r="D906" s="173">
        <v>500000000</v>
      </c>
      <c r="E906" s="762">
        <v>0</v>
      </c>
      <c r="F906" s="173">
        <v>500000000</v>
      </c>
      <c r="G906" s="424"/>
      <c r="I906" s="139"/>
      <c r="M906" s="149"/>
    </row>
    <row r="907" spans="1:13" s="137" customFormat="1">
      <c r="A907" s="622"/>
      <c r="B907" s="172" t="s">
        <v>840</v>
      </c>
      <c r="C907" s="173"/>
      <c r="D907" s="173">
        <v>500000000</v>
      </c>
      <c r="E907" s="762">
        <v>0</v>
      </c>
      <c r="F907" s="173">
        <v>500000000</v>
      </c>
      <c r="G907" s="424"/>
      <c r="I907" s="139"/>
      <c r="M907" s="149"/>
    </row>
    <row r="908" spans="1:13" s="137" customFormat="1">
      <c r="A908" s="622"/>
      <c r="B908" s="172" t="s">
        <v>840</v>
      </c>
      <c r="C908" s="173"/>
      <c r="D908" s="173">
        <v>500000000</v>
      </c>
      <c r="E908" s="762">
        <v>0</v>
      </c>
      <c r="F908" s="173">
        <v>500000000</v>
      </c>
      <c r="G908" s="424"/>
      <c r="I908" s="139"/>
      <c r="M908" s="149"/>
    </row>
    <row r="909" spans="1:13" s="137" customFormat="1">
      <c r="A909" s="622"/>
      <c r="B909" s="172" t="s">
        <v>840</v>
      </c>
      <c r="C909" s="173"/>
      <c r="D909" s="173">
        <v>500000000</v>
      </c>
      <c r="E909" s="762">
        <v>0</v>
      </c>
      <c r="F909" s="173">
        <v>500000000</v>
      </c>
      <c r="G909" s="424"/>
      <c r="I909" s="139"/>
      <c r="M909" s="149"/>
    </row>
    <row r="910" spans="1:13" s="137" customFormat="1">
      <c r="A910" s="622"/>
      <c r="B910" s="172" t="s">
        <v>840</v>
      </c>
      <c r="C910" s="173"/>
      <c r="D910" s="173">
        <v>500000000</v>
      </c>
      <c r="E910" s="762">
        <v>0</v>
      </c>
      <c r="F910" s="173">
        <v>500000000</v>
      </c>
      <c r="G910" s="424"/>
      <c r="I910" s="139"/>
      <c r="M910" s="149"/>
    </row>
    <row r="911" spans="1:13" s="137" customFormat="1">
      <c r="A911" s="622"/>
      <c r="B911" s="172" t="s">
        <v>840</v>
      </c>
      <c r="C911" s="173"/>
      <c r="D911" s="173">
        <v>500000000</v>
      </c>
      <c r="E911" s="762">
        <v>0</v>
      </c>
      <c r="F911" s="173">
        <v>500000000</v>
      </c>
      <c r="G911" s="424"/>
      <c r="I911" s="139"/>
      <c r="M911" s="149"/>
    </row>
    <row r="912" spans="1:13" s="137" customFormat="1">
      <c r="A912" s="622"/>
      <c r="B912" s="172" t="s">
        <v>776</v>
      </c>
      <c r="C912" s="173"/>
      <c r="D912" s="173">
        <v>200000000</v>
      </c>
      <c r="E912" s="762">
        <v>0</v>
      </c>
      <c r="F912" s="173">
        <v>200000000</v>
      </c>
      <c r="G912" s="424"/>
      <c r="I912" s="139"/>
      <c r="M912" s="149"/>
    </row>
    <row r="913" spans="1:13" s="137" customFormat="1">
      <c r="A913" s="622"/>
      <c r="B913" s="172" t="s">
        <v>776</v>
      </c>
      <c r="C913" s="173"/>
      <c r="D913" s="173">
        <v>200000000</v>
      </c>
      <c r="E913" s="762">
        <v>0</v>
      </c>
      <c r="F913" s="173">
        <v>200000000</v>
      </c>
      <c r="G913" s="424"/>
      <c r="I913" s="139"/>
      <c r="M913" s="149"/>
    </row>
    <row r="914" spans="1:13" s="137" customFormat="1">
      <c r="A914" s="622"/>
      <c r="B914" s="172" t="s">
        <v>776</v>
      </c>
      <c r="C914" s="173"/>
      <c r="D914" s="173">
        <v>200000000</v>
      </c>
      <c r="E914" s="762">
        <v>0</v>
      </c>
      <c r="F914" s="173">
        <v>200000000</v>
      </c>
      <c r="G914" s="424"/>
      <c r="I914" s="139"/>
      <c r="M914" s="149"/>
    </row>
    <row r="915" spans="1:13" s="137" customFormat="1">
      <c r="A915" s="622"/>
      <c r="B915" s="172" t="s">
        <v>776</v>
      </c>
      <c r="C915" s="173"/>
      <c r="D915" s="173">
        <v>200000000</v>
      </c>
      <c r="E915" s="762">
        <v>0</v>
      </c>
      <c r="F915" s="173">
        <v>200000000</v>
      </c>
      <c r="G915" s="424"/>
      <c r="I915" s="139"/>
      <c r="M915" s="149"/>
    </row>
    <row r="916" spans="1:13" s="137" customFormat="1">
      <c r="A916" s="622"/>
      <c r="B916" s="172" t="s">
        <v>776</v>
      </c>
      <c r="C916" s="173"/>
      <c r="D916" s="173">
        <v>200000000</v>
      </c>
      <c r="E916" s="762">
        <v>0</v>
      </c>
      <c r="F916" s="173">
        <v>200000000</v>
      </c>
      <c r="G916" s="424"/>
      <c r="I916" s="139"/>
      <c r="M916" s="149"/>
    </row>
    <row r="917" spans="1:13" s="137" customFormat="1">
      <c r="A917" s="622"/>
      <c r="B917" s="172" t="s">
        <v>776</v>
      </c>
      <c r="C917" s="173"/>
      <c r="D917" s="173">
        <v>200000000</v>
      </c>
      <c r="E917" s="762">
        <v>0</v>
      </c>
      <c r="F917" s="173">
        <v>200000000</v>
      </c>
      <c r="G917" s="424"/>
      <c r="I917" s="139"/>
      <c r="M917" s="149"/>
    </row>
    <row r="918" spans="1:13" s="137" customFormat="1">
      <c r="A918" s="622"/>
      <c r="B918" s="172" t="s">
        <v>776</v>
      </c>
      <c r="C918" s="173"/>
      <c r="D918" s="173">
        <v>200000000</v>
      </c>
      <c r="E918" s="762">
        <v>0</v>
      </c>
      <c r="F918" s="173">
        <v>200000000</v>
      </c>
      <c r="G918" s="424"/>
      <c r="I918" s="139"/>
      <c r="M918" s="149"/>
    </row>
    <row r="919" spans="1:13" s="137" customFormat="1">
      <c r="A919" s="622"/>
      <c r="B919" s="172" t="s">
        <v>776</v>
      </c>
      <c r="C919" s="173"/>
      <c r="D919" s="173">
        <v>200000000</v>
      </c>
      <c r="E919" s="762">
        <v>0</v>
      </c>
      <c r="F919" s="173">
        <v>200000000</v>
      </c>
      <c r="G919" s="424"/>
      <c r="I919" s="139"/>
      <c r="M919" s="149"/>
    </row>
    <row r="920" spans="1:13" s="137" customFormat="1">
      <c r="A920" s="622"/>
      <c r="B920" s="172" t="s">
        <v>776</v>
      </c>
      <c r="C920" s="173"/>
      <c r="D920" s="173">
        <v>200000000</v>
      </c>
      <c r="E920" s="762">
        <v>0</v>
      </c>
      <c r="F920" s="173">
        <v>200000000</v>
      </c>
      <c r="G920" s="424"/>
      <c r="I920" s="139"/>
      <c r="M920" s="149"/>
    </row>
    <row r="921" spans="1:13" s="137" customFormat="1">
      <c r="A921" s="622"/>
      <c r="B921" s="172" t="s">
        <v>776</v>
      </c>
      <c r="C921" s="173"/>
      <c r="D921" s="173">
        <v>200000000</v>
      </c>
      <c r="E921" s="762">
        <v>0</v>
      </c>
      <c r="F921" s="173">
        <v>200000000</v>
      </c>
      <c r="G921" s="424"/>
      <c r="I921" s="139"/>
      <c r="M921" s="149"/>
    </row>
    <row r="922" spans="1:13" s="137" customFormat="1">
      <c r="A922" s="622"/>
      <c r="B922" s="172" t="s">
        <v>776</v>
      </c>
      <c r="C922" s="173"/>
      <c r="D922" s="173">
        <v>200000000</v>
      </c>
      <c r="E922" s="762">
        <v>0</v>
      </c>
      <c r="F922" s="173">
        <v>200000000</v>
      </c>
      <c r="G922" s="424"/>
      <c r="I922" s="139"/>
      <c r="M922" s="149"/>
    </row>
    <row r="923" spans="1:13" s="137" customFormat="1">
      <c r="A923" s="622"/>
      <c r="B923" s="172" t="s">
        <v>776</v>
      </c>
      <c r="C923" s="173"/>
      <c r="D923" s="173">
        <v>200000000</v>
      </c>
      <c r="E923" s="762">
        <v>0</v>
      </c>
      <c r="F923" s="173">
        <v>200000000</v>
      </c>
      <c r="G923" s="424"/>
      <c r="I923" s="139"/>
      <c r="M923" s="149"/>
    </row>
    <row r="924" spans="1:13" s="137" customFormat="1">
      <c r="A924" s="622"/>
      <c r="B924" s="172" t="s">
        <v>776</v>
      </c>
      <c r="C924" s="173"/>
      <c r="D924" s="173">
        <v>200000000</v>
      </c>
      <c r="E924" s="762">
        <v>0</v>
      </c>
      <c r="F924" s="173">
        <v>200000000</v>
      </c>
      <c r="G924" s="424"/>
      <c r="I924" s="139"/>
      <c r="M924" s="149"/>
    </row>
    <row r="925" spans="1:13" s="137" customFormat="1">
      <c r="A925" s="622"/>
      <c r="B925" s="172" t="s">
        <v>776</v>
      </c>
      <c r="C925" s="173"/>
      <c r="D925" s="173">
        <v>200000000</v>
      </c>
      <c r="E925" s="762">
        <v>0</v>
      </c>
      <c r="F925" s="173">
        <v>200000000</v>
      </c>
      <c r="G925" s="424"/>
      <c r="I925" s="139"/>
      <c r="M925" s="149"/>
    </row>
    <row r="926" spans="1:13" s="137" customFormat="1">
      <c r="A926" s="622"/>
      <c r="B926" s="172" t="s">
        <v>776</v>
      </c>
      <c r="C926" s="173"/>
      <c r="D926" s="173">
        <v>200000000</v>
      </c>
      <c r="E926" s="762">
        <v>0</v>
      </c>
      <c r="F926" s="173">
        <v>200000000</v>
      </c>
      <c r="G926" s="424"/>
      <c r="I926" s="139"/>
      <c r="M926" s="149"/>
    </row>
    <row r="927" spans="1:13" s="137" customFormat="1">
      <c r="A927" s="622"/>
      <c r="B927" s="172" t="s">
        <v>776</v>
      </c>
      <c r="C927" s="173"/>
      <c r="D927" s="173">
        <v>500000000</v>
      </c>
      <c r="E927" s="762">
        <v>0</v>
      </c>
      <c r="F927" s="173">
        <v>500000000</v>
      </c>
      <c r="G927" s="424"/>
      <c r="I927" s="139"/>
      <c r="M927" s="149"/>
    </row>
    <row r="928" spans="1:13" s="137" customFormat="1">
      <c r="A928" s="622"/>
      <c r="B928" s="172" t="s">
        <v>776</v>
      </c>
      <c r="C928" s="173"/>
      <c r="D928" s="173">
        <v>500000000</v>
      </c>
      <c r="E928" s="762">
        <v>0</v>
      </c>
      <c r="F928" s="173">
        <v>500000000</v>
      </c>
      <c r="G928" s="424"/>
      <c r="I928" s="139"/>
      <c r="M928" s="149"/>
    </row>
    <row r="929" spans="1:13" s="137" customFormat="1">
      <c r="A929" s="622"/>
      <c r="B929" s="172" t="s">
        <v>776</v>
      </c>
      <c r="C929" s="173"/>
      <c r="D929" s="173">
        <v>500000000</v>
      </c>
      <c r="E929" s="762">
        <v>0</v>
      </c>
      <c r="F929" s="173">
        <v>500000000</v>
      </c>
      <c r="G929" s="424"/>
      <c r="I929" s="139"/>
      <c r="M929" s="149"/>
    </row>
    <row r="930" spans="1:13" s="137" customFormat="1">
      <c r="A930" s="622"/>
      <c r="B930" s="172" t="s">
        <v>776</v>
      </c>
      <c r="C930" s="173"/>
      <c r="D930" s="173">
        <v>500000000</v>
      </c>
      <c r="E930" s="762">
        <v>0</v>
      </c>
      <c r="F930" s="173">
        <v>500000000</v>
      </c>
      <c r="G930" s="424"/>
      <c r="I930" s="139"/>
      <c r="M930" s="149"/>
    </row>
    <row r="931" spans="1:13" s="137" customFormat="1">
      <c r="A931" s="622"/>
      <c r="B931" s="172" t="s">
        <v>776</v>
      </c>
      <c r="C931" s="173"/>
      <c r="D931" s="173">
        <v>500000000</v>
      </c>
      <c r="E931" s="762">
        <v>0</v>
      </c>
      <c r="F931" s="173">
        <v>500000000</v>
      </c>
      <c r="G931" s="424"/>
      <c r="I931" s="139"/>
      <c r="M931" s="149"/>
    </row>
    <row r="932" spans="1:13" s="137" customFormat="1">
      <c r="A932" s="622"/>
      <c r="B932" s="172" t="s">
        <v>776</v>
      </c>
      <c r="C932" s="173"/>
      <c r="D932" s="173">
        <v>500000000</v>
      </c>
      <c r="E932" s="762">
        <v>0</v>
      </c>
      <c r="F932" s="173">
        <v>500000000</v>
      </c>
      <c r="G932" s="424"/>
      <c r="I932" s="139"/>
      <c r="M932" s="149"/>
    </row>
    <row r="933" spans="1:13" s="137" customFormat="1">
      <c r="A933" s="622"/>
      <c r="B933" s="172" t="s">
        <v>776</v>
      </c>
      <c r="C933" s="173"/>
      <c r="D933" s="173">
        <v>500000000</v>
      </c>
      <c r="E933" s="762">
        <v>0</v>
      </c>
      <c r="F933" s="173">
        <v>500000000</v>
      </c>
      <c r="G933" s="424"/>
      <c r="I933" s="139"/>
      <c r="M933" s="149"/>
    </row>
    <row r="934" spans="1:13" s="137" customFormat="1">
      <c r="A934" s="622"/>
      <c r="B934" s="172" t="s">
        <v>776</v>
      </c>
      <c r="C934" s="173"/>
      <c r="D934" s="173">
        <v>500000000</v>
      </c>
      <c r="E934" s="762">
        <v>0</v>
      </c>
      <c r="F934" s="173">
        <v>500000000</v>
      </c>
      <c r="G934" s="424"/>
      <c r="I934" s="139"/>
      <c r="M934" s="149"/>
    </row>
    <row r="935" spans="1:13" s="137" customFormat="1">
      <c r="A935" s="622"/>
      <c r="B935" s="172" t="s">
        <v>839</v>
      </c>
      <c r="C935" s="173"/>
      <c r="D935" s="173">
        <v>500000000</v>
      </c>
      <c r="E935" s="762">
        <v>0</v>
      </c>
      <c r="F935" s="173">
        <v>500000000</v>
      </c>
      <c r="G935" s="424"/>
      <c r="I935" s="139"/>
      <c r="M935" s="149"/>
    </row>
    <row r="936" spans="1:13" s="137" customFormat="1">
      <c r="A936" s="622"/>
      <c r="B936" s="172" t="s">
        <v>839</v>
      </c>
      <c r="C936" s="173"/>
      <c r="D936" s="173">
        <v>500000000</v>
      </c>
      <c r="E936" s="762">
        <v>0</v>
      </c>
      <c r="F936" s="173">
        <v>500000000</v>
      </c>
      <c r="G936" s="424"/>
      <c r="I936" s="139"/>
      <c r="M936" s="149"/>
    </row>
    <row r="937" spans="1:13" s="137" customFormat="1">
      <c r="A937" s="622"/>
      <c r="B937" s="172" t="s">
        <v>839</v>
      </c>
      <c r="C937" s="173"/>
      <c r="D937" s="173">
        <v>500000000</v>
      </c>
      <c r="E937" s="762">
        <v>0</v>
      </c>
      <c r="F937" s="173">
        <v>500000000</v>
      </c>
      <c r="G937" s="424"/>
      <c r="I937" s="139"/>
      <c r="M937" s="149"/>
    </row>
    <row r="938" spans="1:13" s="137" customFormat="1">
      <c r="A938" s="622"/>
      <c r="B938" s="172" t="s">
        <v>839</v>
      </c>
      <c r="C938" s="173"/>
      <c r="D938" s="173">
        <v>500000000</v>
      </c>
      <c r="E938" s="762">
        <v>0</v>
      </c>
      <c r="F938" s="173">
        <v>500000000</v>
      </c>
      <c r="G938" s="424"/>
      <c r="I938" s="139"/>
      <c r="M938" s="149"/>
    </row>
    <row r="939" spans="1:13" s="137" customFormat="1">
      <c r="A939" s="622"/>
      <c r="B939" s="172" t="s">
        <v>839</v>
      </c>
      <c r="C939" s="173"/>
      <c r="D939" s="173">
        <v>500000000</v>
      </c>
      <c r="E939" s="762">
        <v>0</v>
      </c>
      <c r="F939" s="173">
        <v>500000000</v>
      </c>
      <c r="G939" s="424"/>
      <c r="I939" s="139"/>
      <c r="M939" s="149"/>
    </row>
    <row r="940" spans="1:13" s="137" customFormat="1">
      <c r="A940" s="622"/>
      <c r="B940" s="172" t="s">
        <v>839</v>
      </c>
      <c r="C940" s="173"/>
      <c r="D940" s="173">
        <v>200000000</v>
      </c>
      <c r="E940" s="762">
        <v>0</v>
      </c>
      <c r="F940" s="173">
        <v>200000000</v>
      </c>
      <c r="G940" s="424"/>
      <c r="I940" s="139"/>
      <c r="M940" s="149"/>
    </row>
    <row r="941" spans="1:13" s="137" customFormat="1">
      <c r="A941" s="622"/>
      <c r="B941" s="172" t="s">
        <v>839</v>
      </c>
      <c r="C941" s="173"/>
      <c r="D941" s="173">
        <v>500000000</v>
      </c>
      <c r="E941" s="762">
        <v>0</v>
      </c>
      <c r="F941" s="173">
        <v>500000000</v>
      </c>
      <c r="G941" s="424"/>
      <c r="I941" s="139"/>
      <c r="M941" s="149"/>
    </row>
    <row r="942" spans="1:13" s="137" customFormat="1">
      <c r="A942" s="622"/>
      <c r="B942" s="172" t="s">
        <v>839</v>
      </c>
      <c r="C942" s="173"/>
      <c r="D942" s="173">
        <v>500000000</v>
      </c>
      <c r="E942" s="762">
        <v>0</v>
      </c>
      <c r="F942" s="173">
        <v>500000000</v>
      </c>
      <c r="G942" s="424"/>
      <c r="I942" s="139"/>
      <c r="M942" s="149"/>
    </row>
    <row r="943" spans="1:13" s="137" customFormat="1">
      <c r="A943" s="622"/>
      <c r="B943" s="172" t="s">
        <v>839</v>
      </c>
      <c r="C943" s="173"/>
      <c r="D943" s="173">
        <v>500000000</v>
      </c>
      <c r="E943" s="762">
        <v>0</v>
      </c>
      <c r="F943" s="173">
        <v>500000000</v>
      </c>
      <c r="G943" s="424"/>
      <c r="I943" s="139"/>
      <c r="M943" s="149"/>
    </row>
    <row r="944" spans="1:13" s="137" customFormat="1">
      <c r="A944" s="622"/>
      <c r="B944" s="172" t="s">
        <v>839</v>
      </c>
      <c r="C944" s="173"/>
      <c r="D944" s="173">
        <v>387954175</v>
      </c>
      <c r="E944" s="762">
        <v>0</v>
      </c>
      <c r="F944" s="173">
        <v>387954175</v>
      </c>
      <c r="G944" s="424"/>
      <c r="I944" s="139"/>
      <c r="M944" s="149"/>
    </row>
    <row r="945" spans="1:13" s="137" customFormat="1">
      <c r="A945" s="622"/>
      <c r="B945" s="172" t="s">
        <v>839</v>
      </c>
      <c r="C945" s="173"/>
      <c r="D945" s="173">
        <v>512579909</v>
      </c>
      <c r="E945" s="762">
        <v>0</v>
      </c>
      <c r="F945" s="173">
        <v>512579909</v>
      </c>
      <c r="G945" s="424"/>
      <c r="I945" s="139"/>
      <c r="M945" s="149"/>
    </row>
    <row r="946" spans="1:13" s="137" customFormat="1">
      <c r="A946" s="622"/>
      <c r="B946" s="172" t="s">
        <v>839</v>
      </c>
      <c r="C946" s="173"/>
      <c r="D946" s="173">
        <v>512579909</v>
      </c>
      <c r="E946" s="762">
        <v>0</v>
      </c>
      <c r="F946" s="173">
        <v>512579909</v>
      </c>
      <c r="G946" s="424"/>
      <c r="I946" s="139"/>
      <c r="M946" s="149"/>
    </row>
    <row r="947" spans="1:13" s="137" customFormat="1">
      <c r="A947" s="622"/>
      <c r="B947" s="172" t="s">
        <v>839</v>
      </c>
      <c r="C947" s="173"/>
      <c r="D947" s="173">
        <v>512579909</v>
      </c>
      <c r="E947" s="762">
        <v>0</v>
      </c>
      <c r="F947" s="173">
        <v>512579909</v>
      </c>
      <c r="G947" s="424"/>
      <c r="I947" s="139"/>
      <c r="M947" s="149"/>
    </row>
    <row r="948" spans="1:13" s="137" customFormat="1">
      <c r="A948" s="622"/>
      <c r="B948" s="172" t="s">
        <v>839</v>
      </c>
      <c r="C948" s="173"/>
      <c r="D948" s="173">
        <v>512579909</v>
      </c>
      <c r="E948" s="762">
        <v>0</v>
      </c>
      <c r="F948" s="173">
        <v>512579909</v>
      </c>
      <c r="G948" s="424"/>
      <c r="I948" s="139"/>
      <c r="M948" s="149"/>
    </row>
    <row r="949" spans="1:13" s="137" customFormat="1">
      <c r="A949" s="622"/>
      <c r="B949" s="172" t="s">
        <v>839</v>
      </c>
      <c r="C949" s="173"/>
      <c r="D949" s="173">
        <v>500000000</v>
      </c>
      <c r="E949" s="762">
        <v>0</v>
      </c>
      <c r="F949" s="173">
        <v>500000000</v>
      </c>
      <c r="G949" s="424"/>
      <c r="I949" s="139"/>
      <c r="M949" s="149"/>
    </row>
    <row r="950" spans="1:13" s="137" customFormat="1">
      <c r="A950" s="622"/>
      <c r="B950" s="172" t="s">
        <v>839</v>
      </c>
      <c r="C950" s="173"/>
      <c r="D950" s="173">
        <v>500000000</v>
      </c>
      <c r="E950" s="762">
        <v>0</v>
      </c>
      <c r="F950" s="173">
        <v>500000000</v>
      </c>
      <c r="G950" s="424"/>
      <c r="I950" s="139"/>
      <c r="M950" s="149"/>
    </row>
    <row r="951" spans="1:13" s="137" customFormat="1">
      <c r="A951" s="622"/>
      <c r="B951" s="172" t="s">
        <v>585</v>
      </c>
      <c r="C951" s="173"/>
      <c r="D951" s="173">
        <v>10240000000</v>
      </c>
      <c r="E951" s="762">
        <v>0</v>
      </c>
      <c r="F951" s="173">
        <v>10240000000</v>
      </c>
      <c r="G951" s="424"/>
      <c r="I951" s="139"/>
      <c r="M951" s="149"/>
    </row>
    <row r="952" spans="1:13" s="137" customFormat="1">
      <c r="A952" s="622"/>
      <c r="B952" s="172" t="s">
        <v>1010</v>
      </c>
      <c r="C952" s="173"/>
      <c r="D952" s="173">
        <v>491000000</v>
      </c>
      <c r="E952" s="762">
        <v>0</v>
      </c>
      <c r="F952" s="173">
        <v>491000000</v>
      </c>
      <c r="G952" s="424"/>
      <c r="I952" s="139"/>
      <c r="M952" s="149"/>
    </row>
    <row r="953" spans="1:13" s="137" customFormat="1">
      <c r="A953" s="622"/>
      <c r="B953" s="172" t="s">
        <v>582</v>
      </c>
      <c r="C953" s="173"/>
      <c r="D953" s="173">
        <v>500000000</v>
      </c>
      <c r="E953" s="762">
        <v>0</v>
      </c>
      <c r="F953" s="173">
        <v>500000000</v>
      </c>
      <c r="G953" s="424"/>
      <c r="I953" s="139"/>
      <c r="M953" s="149"/>
    </row>
    <row r="954" spans="1:13" s="137" customFormat="1">
      <c r="A954" s="622"/>
      <c r="B954" s="172" t="s">
        <v>1011</v>
      </c>
      <c r="C954" s="173"/>
      <c r="D954" s="173">
        <v>439000000</v>
      </c>
      <c r="E954" s="762">
        <v>0</v>
      </c>
      <c r="F954" s="173">
        <v>439000000</v>
      </c>
      <c r="G954" s="424"/>
      <c r="I954" s="139"/>
      <c r="M954" s="149"/>
    </row>
    <row r="955" spans="1:13" s="137" customFormat="1">
      <c r="A955" s="622"/>
      <c r="B955" s="172" t="s">
        <v>586</v>
      </c>
      <c r="C955" s="173"/>
      <c r="D955" s="173">
        <v>560000000</v>
      </c>
      <c r="E955" s="762">
        <v>0</v>
      </c>
      <c r="F955" s="173">
        <v>560000000</v>
      </c>
      <c r="G955" s="424"/>
      <c r="I955" s="139"/>
      <c r="M955" s="149"/>
    </row>
    <row r="956" spans="1:13" s="137" customFormat="1">
      <c r="A956" s="622"/>
      <c r="B956" s="172" t="s">
        <v>586</v>
      </c>
      <c r="C956" s="173"/>
      <c r="D956" s="173">
        <v>7000000000</v>
      </c>
      <c r="E956" s="762">
        <v>0</v>
      </c>
      <c r="F956" s="173">
        <v>7000000000</v>
      </c>
      <c r="G956" s="424"/>
      <c r="I956" s="139"/>
      <c r="M956" s="149"/>
    </row>
    <row r="957" spans="1:13" s="137" customFormat="1">
      <c r="A957" s="622"/>
      <c r="B957" s="172" t="s">
        <v>942</v>
      </c>
      <c r="C957" s="173"/>
      <c r="D957" s="173">
        <v>3708000000</v>
      </c>
      <c r="E957" s="762">
        <v>0</v>
      </c>
      <c r="F957" s="173">
        <v>3708000000</v>
      </c>
      <c r="G957" s="424"/>
      <c r="I957" s="139"/>
      <c r="M957" s="149"/>
    </row>
    <row r="958" spans="1:13" s="137" customFormat="1">
      <c r="A958" s="622"/>
      <c r="B958" s="172" t="s">
        <v>942</v>
      </c>
      <c r="C958" s="173"/>
      <c r="D958" s="173">
        <v>7955000000</v>
      </c>
      <c r="E958" s="762">
        <v>0</v>
      </c>
      <c r="F958" s="173">
        <v>7955000000</v>
      </c>
      <c r="G958" s="424"/>
      <c r="I958" s="139"/>
      <c r="M958" s="149"/>
    </row>
    <row r="959" spans="1:13" s="137" customFormat="1">
      <c r="A959" s="622"/>
      <c r="B959" s="172" t="s">
        <v>529</v>
      </c>
      <c r="C959" s="173"/>
      <c r="D959" s="372">
        <v>250000</v>
      </c>
      <c r="E959" s="762">
        <v>0</v>
      </c>
      <c r="F959" s="173">
        <v>1949810000</v>
      </c>
      <c r="G959" s="424"/>
      <c r="I959" s="139"/>
      <c r="M959" s="149"/>
    </row>
    <row r="960" spans="1:13" s="137" customFormat="1">
      <c r="A960" s="622"/>
      <c r="B960" s="172" t="s">
        <v>529</v>
      </c>
      <c r="C960" s="173"/>
      <c r="D960" s="372">
        <v>250000</v>
      </c>
      <c r="E960" s="762">
        <v>0</v>
      </c>
      <c r="F960" s="173">
        <v>1949810000</v>
      </c>
      <c r="G960" s="424"/>
      <c r="I960" s="139"/>
      <c r="M960" s="149"/>
    </row>
    <row r="961" spans="1:13" s="137" customFormat="1">
      <c r="A961" s="622"/>
      <c r="B961" s="172" t="s">
        <v>529</v>
      </c>
      <c r="C961" s="173"/>
      <c r="D961" s="372">
        <v>250000</v>
      </c>
      <c r="E961" s="762">
        <v>0</v>
      </c>
      <c r="F961" s="173">
        <v>1949810000</v>
      </c>
      <c r="G961" s="424"/>
      <c r="I961" s="139"/>
      <c r="M961" s="149"/>
    </row>
    <row r="962" spans="1:13" s="137" customFormat="1">
      <c r="A962" s="622"/>
      <c r="B962" s="172" t="s">
        <v>529</v>
      </c>
      <c r="C962" s="173"/>
      <c r="D962" s="372">
        <v>250000</v>
      </c>
      <c r="E962" s="762">
        <v>0</v>
      </c>
      <c r="F962" s="173">
        <v>1949810000</v>
      </c>
      <c r="G962" s="424"/>
      <c r="I962" s="139"/>
      <c r="M962" s="149"/>
    </row>
    <row r="963" spans="1:13" s="137" customFormat="1">
      <c r="A963" s="622"/>
      <c r="B963" s="172" t="s">
        <v>529</v>
      </c>
      <c r="C963" s="173"/>
      <c r="D963" s="372">
        <v>250000</v>
      </c>
      <c r="E963" s="762">
        <v>0</v>
      </c>
      <c r="F963" s="173">
        <v>1949810000</v>
      </c>
      <c r="G963" s="424"/>
      <c r="I963" s="139"/>
      <c r="M963" s="149"/>
    </row>
    <row r="964" spans="1:13" s="137" customFormat="1">
      <c r="A964" s="622"/>
      <c r="B964" s="172" t="s">
        <v>529</v>
      </c>
      <c r="C964" s="173"/>
      <c r="D964" s="372">
        <v>250000</v>
      </c>
      <c r="E964" s="762">
        <v>0</v>
      </c>
      <c r="F964" s="173">
        <v>1949810000</v>
      </c>
      <c r="G964" s="424"/>
      <c r="I964" s="139"/>
      <c r="M964" s="149"/>
    </row>
    <row r="965" spans="1:13" s="137" customFormat="1">
      <c r="A965" s="622"/>
      <c r="B965" s="172" t="s">
        <v>766</v>
      </c>
      <c r="C965" s="173"/>
      <c r="D965" s="372">
        <v>250000</v>
      </c>
      <c r="E965" s="762">
        <v>0</v>
      </c>
      <c r="F965" s="173">
        <v>1949810000</v>
      </c>
      <c r="G965" s="424"/>
      <c r="I965" s="139"/>
      <c r="M965" s="149"/>
    </row>
    <row r="966" spans="1:13" s="137" customFormat="1">
      <c r="A966" s="622"/>
      <c r="B966" s="172" t="s">
        <v>589</v>
      </c>
      <c r="C966" s="173"/>
      <c r="D966" s="372">
        <v>70000</v>
      </c>
      <c r="E966" s="762">
        <v>0</v>
      </c>
      <c r="F966" s="173">
        <v>545946800</v>
      </c>
      <c r="G966" s="424"/>
      <c r="I966" s="139"/>
      <c r="M966" s="149"/>
    </row>
    <row r="967" spans="1:13" s="137" customFormat="1">
      <c r="A967" s="622"/>
      <c r="B967" s="172" t="s">
        <v>589</v>
      </c>
      <c r="C967" s="173"/>
      <c r="D967" s="372">
        <v>45000</v>
      </c>
      <c r="E967" s="762">
        <v>0</v>
      </c>
      <c r="F967" s="173">
        <v>350965800</v>
      </c>
      <c r="G967" s="424"/>
      <c r="I967" s="139"/>
      <c r="M967" s="149"/>
    </row>
    <row r="968" spans="1:13" s="137" customFormat="1">
      <c r="A968" s="622"/>
      <c r="B968" s="172" t="s">
        <v>583</v>
      </c>
      <c r="C968" s="173"/>
      <c r="D968" s="372">
        <v>25000</v>
      </c>
      <c r="E968" s="762">
        <v>0</v>
      </c>
      <c r="F968" s="173">
        <v>194981000</v>
      </c>
      <c r="G968" s="424"/>
      <c r="I968" s="139"/>
      <c r="M968" s="149"/>
    </row>
    <row r="969" spans="1:13" s="137" customFormat="1">
      <c r="A969" s="622"/>
      <c r="B969" s="172" t="s">
        <v>583</v>
      </c>
      <c r="C969" s="173"/>
      <c r="D969" s="372">
        <v>150000</v>
      </c>
      <c r="E969" s="762">
        <v>0</v>
      </c>
      <c r="F969" s="173">
        <v>1169886000</v>
      </c>
      <c r="G969" s="424"/>
      <c r="I969" s="139"/>
      <c r="M969" s="149"/>
    </row>
    <row r="970" spans="1:13" s="137" customFormat="1">
      <c r="A970" s="622"/>
      <c r="B970" s="172" t="s">
        <v>583</v>
      </c>
      <c r="C970" s="173"/>
      <c r="D970" s="372">
        <v>269000</v>
      </c>
      <c r="E970" s="762">
        <v>0</v>
      </c>
      <c r="F970" s="173">
        <v>2097995560</v>
      </c>
      <c r="G970" s="424"/>
      <c r="I970" s="139"/>
      <c r="M970" s="149"/>
    </row>
    <row r="971" spans="1:13" s="137" customFormat="1">
      <c r="A971" s="622"/>
      <c r="B971" s="172" t="s">
        <v>583</v>
      </c>
      <c r="C971" s="173"/>
      <c r="D971" s="372">
        <v>300000</v>
      </c>
      <c r="E971" s="762">
        <v>0</v>
      </c>
      <c r="F971" s="173">
        <v>2339772000</v>
      </c>
      <c r="G971" s="424"/>
      <c r="I971" s="139"/>
      <c r="M971" s="149"/>
    </row>
    <row r="972" spans="1:13" s="137" customFormat="1">
      <c r="A972" s="622"/>
      <c r="B972" s="172" t="s">
        <v>583</v>
      </c>
      <c r="C972" s="173"/>
      <c r="D972" s="372">
        <v>149000</v>
      </c>
      <c r="E972" s="762">
        <v>0</v>
      </c>
      <c r="F972" s="173">
        <v>1162086760</v>
      </c>
      <c r="G972" s="424"/>
      <c r="I972" s="139"/>
      <c r="M972" s="149"/>
    </row>
    <row r="973" spans="1:13" s="137" customFormat="1">
      <c r="A973" s="622"/>
      <c r="B973" s="172" t="s">
        <v>583</v>
      </c>
      <c r="C973" s="173"/>
      <c r="D973" s="372">
        <v>120000</v>
      </c>
      <c r="E973" s="762">
        <v>0</v>
      </c>
      <c r="F973" s="173">
        <v>935908800</v>
      </c>
      <c r="G973" s="424"/>
      <c r="I973" s="139"/>
      <c r="M973" s="149"/>
    </row>
    <row r="974" spans="1:13" s="137" customFormat="1">
      <c r="A974" s="622"/>
      <c r="B974" s="172" t="s">
        <v>945</v>
      </c>
      <c r="C974" s="173"/>
      <c r="D974" s="372">
        <v>190000</v>
      </c>
      <c r="E974" s="762">
        <v>0</v>
      </c>
      <c r="F974" s="173">
        <v>1481855600</v>
      </c>
      <c r="G974" s="424"/>
      <c r="I974" s="139"/>
      <c r="M974" s="149"/>
    </row>
    <row r="975" spans="1:13" s="137" customFormat="1">
      <c r="A975" s="622"/>
      <c r="B975" s="172" t="s">
        <v>582</v>
      </c>
      <c r="C975" s="173"/>
      <c r="D975" s="372">
        <v>3390000</v>
      </c>
      <c r="E975" s="762">
        <v>0</v>
      </c>
      <c r="F975" s="173">
        <v>26439423600</v>
      </c>
      <c r="G975" s="424"/>
      <c r="I975" s="139"/>
      <c r="M975" s="149"/>
    </row>
    <row r="976" spans="1:13" s="137" customFormat="1">
      <c r="A976" s="622"/>
      <c r="B976" s="172" t="s">
        <v>588</v>
      </c>
      <c r="C976" s="173"/>
      <c r="D976" s="372">
        <v>8000</v>
      </c>
      <c r="E976" s="762">
        <v>0</v>
      </c>
      <c r="F976" s="173">
        <v>62393920</v>
      </c>
      <c r="G976" s="424"/>
      <c r="I976" s="139"/>
      <c r="M976" s="149"/>
    </row>
    <row r="977" spans="1:13" s="137" customFormat="1">
      <c r="A977" s="622"/>
      <c r="B977" s="172" t="s">
        <v>588</v>
      </c>
      <c r="C977" s="173"/>
      <c r="D977" s="372">
        <v>5000</v>
      </c>
      <c r="E977" s="762">
        <v>0</v>
      </c>
      <c r="F977" s="173">
        <v>38996200</v>
      </c>
      <c r="G977" s="424"/>
      <c r="I977" s="139"/>
      <c r="M977" s="149"/>
    </row>
    <row r="978" spans="1:13" s="137" customFormat="1">
      <c r="A978" s="622"/>
      <c r="B978" s="172" t="s">
        <v>588</v>
      </c>
      <c r="C978" s="173"/>
      <c r="D978" s="372">
        <v>42000</v>
      </c>
      <c r="E978" s="762">
        <v>0</v>
      </c>
      <c r="F978" s="173">
        <v>327568080</v>
      </c>
      <c r="G978" s="424"/>
      <c r="I978" s="139"/>
      <c r="M978" s="149"/>
    </row>
    <row r="979" spans="1:13" s="137" customFormat="1">
      <c r="A979" s="622"/>
      <c r="B979" s="172" t="s">
        <v>588</v>
      </c>
      <c r="C979" s="173"/>
      <c r="D979" s="372">
        <v>48000</v>
      </c>
      <c r="E979" s="762">
        <v>0</v>
      </c>
      <c r="F979" s="173">
        <v>374363520</v>
      </c>
      <c r="G979" s="424"/>
      <c r="I979" s="139"/>
      <c r="M979" s="149"/>
    </row>
    <row r="980" spans="1:13" s="137" customFormat="1">
      <c r="A980" s="622"/>
      <c r="B980" s="172" t="s">
        <v>588</v>
      </c>
      <c r="C980" s="173"/>
      <c r="D980" s="372">
        <v>119000</v>
      </c>
      <c r="E980" s="762">
        <v>0</v>
      </c>
      <c r="F980" s="173">
        <v>928109560</v>
      </c>
      <c r="G980" s="424"/>
      <c r="I980" s="139"/>
      <c r="M980" s="149"/>
    </row>
    <row r="981" spans="1:13" s="137" customFormat="1">
      <c r="A981" s="622"/>
      <c r="B981" s="172" t="s">
        <v>588</v>
      </c>
      <c r="C981" s="173"/>
      <c r="D981" s="372">
        <v>164000</v>
      </c>
      <c r="E981" s="762">
        <v>0</v>
      </c>
      <c r="F981" s="173">
        <v>1279075360</v>
      </c>
      <c r="G981" s="424"/>
      <c r="I981" s="139"/>
      <c r="M981" s="149"/>
    </row>
    <row r="982" spans="1:13" s="137" customFormat="1">
      <c r="A982" s="622"/>
      <c r="B982" s="172" t="s">
        <v>588</v>
      </c>
      <c r="C982" s="173"/>
      <c r="D982" s="372">
        <v>249000</v>
      </c>
      <c r="E982" s="762">
        <v>0</v>
      </c>
      <c r="F982" s="173">
        <v>1942010760</v>
      </c>
      <c r="G982" s="424"/>
      <c r="I982" s="139"/>
      <c r="M982" s="149"/>
    </row>
    <row r="983" spans="1:13" s="137" customFormat="1">
      <c r="A983" s="622"/>
      <c r="B983" s="172"/>
      <c r="C983" s="173"/>
      <c r="D983" s="173"/>
      <c r="E983" s="173"/>
      <c r="F983" s="173"/>
      <c r="G983" s="424"/>
      <c r="I983" s="139"/>
      <c r="M983" s="149"/>
    </row>
    <row r="984" spans="1:13" s="137" customFormat="1">
      <c r="A984" s="622"/>
      <c r="B984" s="105" t="s">
        <v>949</v>
      </c>
      <c r="C984" s="694"/>
      <c r="D984" s="174">
        <v>105698120237.01651</v>
      </c>
      <c r="E984" s="174"/>
      <c r="F984" s="174">
        <v>254605910937.71381</v>
      </c>
      <c r="G984" s="156"/>
      <c r="H984" s="156"/>
      <c r="I984" s="139"/>
    </row>
    <row r="985" spans="1:13" s="137" customFormat="1">
      <c r="A985" s="622"/>
      <c r="B985" s="105" t="s">
        <v>771</v>
      </c>
      <c r="C985" s="172"/>
      <c r="D985" s="174">
        <v>154796964287</v>
      </c>
      <c r="E985" s="174"/>
      <c r="F985" s="174">
        <v>143103751015.965</v>
      </c>
      <c r="G985" s="156"/>
      <c r="H985" s="156"/>
      <c r="I985" s="139"/>
    </row>
    <row r="986" spans="1:13" s="137" customFormat="1">
      <c r="A986" s="622"/>
      <c r="B986" s="887" t="s">
        <v>599</v>
      </c>
      <c r="C986" s="888"/>
      <c r="D986" s="888"/>
      <c r="E986" s="888"/>
      <c r="F986" s="889"/>
      <c r="I986" s="139"/>
    </row>
    <row r="987" spans="1:13" s="137" customFormat="1">
      <c r="A987" s="624" t="s">
        <v>984</v>
      </c>
      <c r="B987" s="594" t="s">
        <v>600</v>
      </c>
      <c r="C987" s="595">
        <v>200000000</v>
      </c>
      <c r="D987" s="595"/>
      <c r="E987" s="595">
        <v>200000000</v>
      </c>
      <c r="F987" s="595">
        <v>1003000000</v>
      </c>
      <c r="I987" s="139"/>
    </row>
    <row r="988" spans="1:13" s="137" customFormat="1">
      <c r="A988" s="624" t="s">
        <v>983</v>
      </c>
      <c r="B988" s="594" t="s">
        <v>841</v>
      </c>
      <c r="C988" s="595">
        <v>4999000000</v>
      </c>
      <c r="D988" s="595">
        <v>11494226092</v>
      </c>
      <c r="E988" s="595">
        <v>4999000000</v>
      </c>
      <c r="F988" s="595">
        <v>16493226092</v>
      </c>
      <c r="G988" s="156"/>
      <c r="I988" s="139"/>
    </row>
    <row r="989" spans="1:13" s="137" customFormat="1">
      <c r="A989" s="622"/>
      <c r="B989" s="596" t="s">
        <v>949</v>
      </c>
      <c r="C989" s="597"/>
      <c r="D989" s="597">
        <v>11494226092</v>
      </c>
      <c r="E989" s="598"/>
      <c r="F989" s="597">
        <v>17496226092</v>
      </c>
      <c r="G989" s="156"/>
      <c r="I989" s="139"/>
    </row>
    <row r="990" spans="1:13" s="137" customFormat="1">
      <c r="A990" s="622"/>
      <c r="B990" s="596" t="s">
        <v>771</v>
      </c>
      <c r="C990" s="599"/>
      <c r="D990" s="598">
        <v>13594877084</v>
      </c>
      <c r="E990" s="600"/>
      <c r="F990" s="598">
        <v>13594877084</v>
      </c>
      <c r="G990" s="156"/>
      <c r="I990" s="139"/>
    </row>
    <row r="991" spans="1:13" s="137" customFormat="1">
      <c r="A991" s="622"/>
      <c r="I991" s="139"/>
    </row>
    <row r="992" spans="1:13" s="137" customFormat="1">
      <c r="A992" s="622"/>
      <c r="B992" s="97" t="s">
        <v>601</v>
      </c>
      <c r="I992" s="139"/>
    </row>
    <row r="993" spans="1:9" s="137" customFormat="1" ht="55.2" customHeight="1">
      <c r="A993" s="622"/>
      <c r="B993" s="890" t="s">
        <v>602</v>
      </c>
      <c r="C993" s="890"/>
      <c r="D993" s="890"/>
      <c r="E993" s="890"/>
      <c r="F993" s="890"/>
      <c r="I993" s="139"/>
    </row>
    <row r="994" spans="1:9" s="137" customFormat="1">
      <c r="A994" s="622"/>
      <c r="B994" s="97"/>
      <c r="I994" s="139"/>
    </row>
    <row r="995" spans="1:9" s="137" customFormat="1">
      <c r="A995" s="622"/>
      <c r="B995" s="175" t="s">
        <v>965</v>
      </c>
      <c r="I995" s="139"/>
    </row>
    <row r="996" spans="1:9" s="137" customFormat="1">
      <c r="A996" s="622"/>
      <c r="I996" s="139"/>
    </row>
    <row r="997" spans="1:9" s="137" customFormat="1" ht="24.6" customHeight="1">
      <c r="A997" s="622"/>
      <c r="B997" s="391" t="s">
        <v>497</v>
      </c>
      <c r="C997" s="392">
        <v>45565</v>
      </c>
      <c r="D997" s="393">
        <v>45291</v>
      </c>
      <c r="I997" s="139"/>
    </row>
    <row r="998" spans="1:9" s="137" customFormat="1">
      <c r="A998" s="622"/>
      <c r="B998" s="176" t="s">
        <v>603</v>
      </c>
      <c r="C998" s="177"/>
      <c r="D998" s="177"/>
      <c r="I998" s="139"/>
    </row>
    <row r="999" spans="1:9" s="137" customFormat="1">
      <c r="A999" s="622"/>
      <c r="B999" s="178" t="s">
        <v>604</v>
      </c>
      <c r="C999" s="759">
        <v>155204283131</v>
      </c>
      <c r="D999" s="759">
        <v>146727818400</v>
      </c>
      <c r="I999" s="139"/>
    </row>
    <row r="1000" spans="1:9" s="137" customFormat="1">
      <c r="A1000" s="622"/>
      <c r="B1000" s="178" t="s">
        <v>605</v>
      </c>
      <c r="C1000" s="759">
        <v>17456718</v>
      </c>
      <c r="D1000" s="759">
        <v>1248802</v>
      </c>
      <c r="I1000" s="139"/>
    </row>
    <row r="1001" spans="1:9" s="137" customFormat="1">
      <c r="A1001" s="622"/>
      <c r="B1001" s="179" t="s">
        <v>606</v>
      </c>
      <c r="C1001" s="760">
        <v>155221739849</v>
      </c>
      <c r="D1001" s="760">
        <v>146729067202</v>
      </c>
      <c r="E1001" s="180"/>
      <c r="F1001" s="181"/>
      <c r="G1001" s="150"/>
      <c r="I1001" s="139"/>
    </row>
    <row r="1002" spans="1:9" s="137" customFormat="1">
      <c r="A1002" s="622"/>
      <c r="B1002" s="178" t="s">
        <v>607</v>
      </c>
      <c r="C1002" s="759">
        <v>-163102989987</v>
      </c>
      <c r="D1002" s="759">
        <v>-145161748715</v>
      </c>
      <c r="E1002" s="181"/>
      <c r="I1002" s="139"/>
    </row>
    <row r="1003" spans="1:9" s="137" customFormat="1">
      <c r="A1003" s="622"/>
      <c r="B1003" s="178" t="s">
        <v>608</v>
      </c>
      <c r="C1003" s="759">
        <v>-118700545</v>
      </c>
      <c r="D1003" s="759">
        <v>-584067403</v>
      </c>
      <c r="E1003" s="181"/>
      <c r="I1003" s="139"/>
    </row>
    <row r="1004" spans="1:9" s="137" customFormat="1">
      <c r="A1004" s="622"/>
      <c r="B1004" s="179" t="s">
        <v>609</v>
      </c>
      <c r="C1004" s="761">
        <v>-163221690532</v>
      </c>
      <c r="D1004" s="761">
        <v>-145745816118</v>
      </c>
      <c r="E1004" s="182"/>
      <c r="F1004" s="150"/>
      <c r="G1004" s="150"/>
      <c r="I1004" s="139"/>
    </row>
    <row r="1005" spans="1:9" s="137" customFormat="1">
      <c r="A1005" s="622"/>
      <c r="B1005" s="179" t="s">
        <v>610</v>
      </c>
      <c r="C1005" s="761">
        <v>-7999950683</v>
      </c>
      <c r="D1005" s="761">
        <v>983251084</v>
      </c>
      <c r="E1005" s="150"/>
      <c r="F1005" s="150"/>
      <c r="G1005" s="150"/>
      <c r="I1005" s="139"/>
    </row>
    <row r="1006" spans="1:9" s="137" customFormat="1">
      <c r="A1006" s="622"/>
      <c r="I1006" s="139"/>
    </row>
    <row r="1007" spans="1:9">
      <c r="B1007" s="97" t="s">
        <v>611</v>
      </c>
      <c r="C1007" s="56"/>
      <c r="D1007" s="56"/>
      <c r="E1007" s="56"/>
    </row>
    <row r="1008" spans="1:9">
      <c r="B1008" s="56"/>
      <c r="C1008" s="56"/>
      <c r="D1008" s="56"/>
      <c r="E1008" s="56"/>
    </row>
    <row r="1009" spans="2:6">
      <c r="B1009" s="183" t="s">
        <v>612</v>
      </c>
      <c r="C1009" s="102"/>
      <c r="D1009" s="56"/>
      <c r="E1009" s="56"/>
    </row>
    <row r="1010" spans="2:6">
      <c r="B1010" s="56"/>
      <c r="C1010" s="56"/>
      <c r="D1010" s="56"/>
      <c r="E1010" s="56"/>
    </row>
    <row r="1011" spans="2:6">
      <c r="B1011" s="56" t="s">
        <v>613</v>
      </c>
      <c r="C1011" s="56"/>
      <c r="D1011" s="56"/>
      <c r="E1011" s="56"/>
    </row>
    <row r="1012" spans="2:6">
      <c r="B1012" s="56"/>
      <c r="C1012" s="56"/>
      <c r="D1012" s="56"/>
      <c r="E1012" s="56"/>
    </row>
    <row r="1013" spans="2:6" ht="29.4" customHeight="1">
      <c r="B1013" s="388" t="s">
        <v>497</v>
      </c>
      <c r="C1013" s="392">
        <v>45565</v>
      </c>
      <c r="D1013" s="393">
        <v>45291</v>
      </c>
      <c r="E1013" s="56"/>
    </row>
    <row r="1014" spans="2:6">
      <c r="B1014" s="178" t="s">
        <v>855</v>
      </c>
      <c r="C1014" s="759">
        <v>318817459</v>
      </c>
      <c r="D1014" s="123">
        <v>544197055</v>
      </c>
      <c r="E1014" s="56"/>
    </row>
    <row r="1015" spans="2:6">
      <c r="B1015" s="178" t="s">
        <v>856</v>
      </c>
      <c r="C1015" s="759">
        <v>167713999</v>
      </c>
      <c r="D1015" s="123">
        <v>385435720</v>
      </c>
      <c r="E1015" s="56"/>
    </row>
    <row r="1016" spans="2:6">
      <c r="B1016" s="178" t="s">
        <v>947</v>
      </c>
      <c r="C1016" s="759">
        <v>-0.67000000178813934</v>
      </c>
      <c r="D1016" s="123">
        <v>0</v>
      </c>
      <c r="E1016" s="56"/>
    </row>
    <row r="1017" spans="2:6">
      <c r="B1017" s="105" t="s">
        <v>566</v>
      </c>
      <c r="C1017" s="603">
        <v>486531457.32999998</v>
      </c>
      <c r="D1017" s="603">
        <v>929632775</v>
      </c>
      <c r="E1017" s="630"/>
      <c r="F1017" s="609"/>
    </row>
    <row r="1018" spans="2:6">
      <c r="B1018" s="186"/>
      <c r="D1018" s="187"/>
      <c r="E1018" s="56"/>
    </row>
    <row r="1019" spans="2:6">
      <c r="B1019" s="183" t="s">
        <v>614</v>
      </c>
      <c r="D1019" s="187"/>
      <c r="E1019" s="56"/>
    </row>
    <row r="1020" spans="2:6" ht="9.6" customHeight="1">
      <c r="B1020" s="188"/>
      <c r="C1020" s="56"/>
      <c r="D1020" s="56"/>
      <c r="E1020" s="56"/>
    </row>
    <row r="1021" spans="2:6">
      <c r="B1021" s="891" t="s">
        <v>615</v>
      </c>
      <c r="C1021" s="891"/>
      <c r="D1021" s="891"/>
      <c r="E1021" s="56"/>
    </row>
    <row r="1022" spans="2:6">
      <c r="B1022" s="175"/>
      <c r="C1022" s="175"/>
      <c r="D1022" s="175"/>
      <c r="E1022" s="56"/>
    </row>
    <row r="1023" spans="2:6" ht="27.6" customHeight="1">
      <c r="B1023" s="388" t="s">
        <v>497</v>
      </c>
      <c r="C1023" s="392">
        <v>45565</v>
      </c>
      <c r="D1023" s="393">
        <v>45291</v>
      </c>
      <c r="E1023" s="56"/>
    </row>
    <row r="1024" spans="2:6">
      <c r="B1024" s="178" t="s">
        <v>98</v>
      </c>
      <c r="C1024" s="278">
        <v>461939431</v>
      </c>
      <c r="D1024" s="184">
        <v>5927872</v>
      </c>
      <c r="E1024" s="56"/>
    </row>
    <row r="1025" spans="2:6">
      <c r="B1025" s="178" t="s">
        <v>174</v>
      </c>
      <c r="C1025" s="278">
        <v>396503301</v>
      </c>
      <c r="D1025" s="184">
        <v>3290929</v>
      </c>
      <c r="E1025" s="56"/>
    </row>
    <row r="1026" spans="2:6">
      <c r="B1026" s="178" t="s">
        <v>99</v>
      </c>
      <c r="C1026" s="278">
        <v>3000000</v>
      </c>
      <c r="D1026" s="184">
        <v>12630000</v>
      </c>
      <c r="E1026" s="56"/>
    </row>
    <row r="1027" spans="2:6" ht="16.95" hidden="1" customHeight="1">
      <c r="B1027" s="178" t="s">
        <v>100</v>
      </c>
      <c r="C1027" s="278">
        <v>0</v>
      </c>
      <c r="D1027" s="184">
        <v>0</v>
      </c>
      <c r="E1027" s="56"/>
    </row>
    <row r="1028" spans="2:6" ht="16.95" customHeight="1">
      <c r="B1028" s="178" t="s">
        <v>980</v>
      </c>
      <c r="C1028" s="699">
        <v>0</v>
      </c>
      <c r="D1028" s="700">
        <v>0</v>
      </c>
      <c r="E1028" s="56"/>
    </row>
    <row r="1029" spans="2:6">
      <c r="B1029" s="178" t="s">
        <v>101</v>
      </c>
      <c r="C1029" s="278">
        <v>40325598</v>
      </c>
      <c r="D1029" s="184">
        <v>1360254</v>
      </c>
      <c r="E1029" s="56"/>
    </row>
    <row r="1030" spans="2:6">
      <c r="B1030" s="178" t="s">
        <v>197</v>
      </c>
      <c r="C1030" s="278">
        <v>12151216</v>
      </c>
      <c r="D1030" s="184">
        <v>11318344</v>
      </c>
      <c r="E1030" s="56"/>
    </row>
    <row r="1031" spans="2:6">
      <c r="B1031" s="178" t="s">
        <v>118</v>
      </c>
      <c r="C1031" s="278">
        <v>3591730</v>
      </c>
      <c r="D1031" s="184">
        <v>433203</v>
      </c>
      <c r="E1031" s="56"/>
    </row>
    <row r="1032" spans="2:6">
      <c r="B1032" s="178" t="s">
        <v>759</v>
      </c>
      <c r="C1032" s="278">
        <v>94110464.510000005</v>
      </c>
      <c r="D1032" s="184">
        <v>3010627</v>
      </c>
      <c r="E1032" s="630"/>
      <c r="F1032" s="609"/>
    </row>
    <row r="1033" spans="2:6">
      <c r="B1033" s="105" t="s">
        <v>566</v>
      </c>
      <c r="C1033" s="185">
        <v>1011621740.51</v>
      </c>
      <c r="D1033" s="185">
        <v>37971229</v>
      </c>
      <c r="E1033" s="630"/>
      <c r="F1033" s="609"/>
    </row>
    <row r="1034" spans="2:6">
      <c r="B1034" s="186"/>
      <c r="D1034" s="187"/>
      <c r="E1034" s="56"/>
    </row>
    <row r="1035" spans="2:6">
      <c r="B1035" s="189" t="s">
        <v>616</v>
      </c>
      <c r="D1035" s="187"/>
      <c r="E1035" s="56"/>
    </row>
    <row r="1036" spans="2:6">
      <c r="B1036" s="189"/>
      <c r="D1036" s="187"/>
      <c r="E1036" s="56"/>
    </row>
    <row r="1037" spans="2:6">
      <c r="B1037" s="388" t="s">
        <v>497</v>
      </c>
      <c r="C1037" s="392">
        <v>45565</v>
      </c>
      <c r="D1037" s="392">
        <v>45291</v>
      </c>
      <c r="E1037" s="56"/>
    </row>
    <row r="1038" spans="2:6">
      <c r="B1038" s="178" t="s">
        <v>898</v>
      </c>
      <c r="C1038" s="699">
        <v>0</v>
      </c>
      <c r="D1038" s="701">
        <v>0</v>
      </c>
      <c r="E1038" s="56"/>
    </row>
    <row r="1039" spans="2:6">
      <c r="B1039" s="105" t="s">
        <v>566</v>
      </c>
      <c r="C1039" s="702">
        <v>0</v>
      </c>
      <c r="D1039" s="702">
        <v>0</v>
      </c>
      <c r="E1039" s="56"/>
    </row>
    <row r="1040" spans="2:6" ht="19.95" customHeight="1">
      <c r="B1040" s="190"/>
      <c r="D1040" s="187"/>
      <c r="E1040" s="56"/>
    </row>
    <row r="1041" spans="2:10">
      <c r="B1041" s="186"/>
      <c r="D1041" s="187"/>
      <c r="E1041" s="56"/>
    </row>
    <row r="1042" spans="2:10">
      <c r="B1042" s="183" t="s">
        <v>617</v>
      </c>
      <c r="D1042" s="187"/>
      <c r="E1042" s="56"/>
    </row>
    <row r="1043" spans="2:10">
      <c r="B1043" s="175" t="s">
        <v>966</v>
      </c>
      <c r="D1043" s="187"/>
      <c r="E1043" s="56"/>
    </row>
    <row r="1044" spans="2:10" ht="21.6" customHeight="1">
      <c r="B1044" s="175"/>
      <c r="D1044" s="187"/>
      <c r="E1044" s="56"/>
    </row>
    <row r="1045" spans="2:10" ht="14.4" customHeight="1">
      <c r="B1045" s="892" t="s">
        <v>618</v>
      </c>
      <c r="C1045" s="892"/>
      <c r="D1045" s="892"/>
      <c r="E1045" s="56"/>
    </row>
    <row r="1046" spans="2:10">
      <c r="B1046" s="175"/>
      <c r="D1046" s="187"/>
      <c r="E1046" s="56"/>
    </row>
    <row r="1047" spans="2:10" ht="27.6" customHeight="1">
      <c r="B1047" s="388" t="s">
        <v>497</v>
      </c>
      <c r="C1047" s="392">
        <v>45565</v>
      </c>
      <c r="D1047" s="392">
        <v>45291</v>
      </c>
      <c r="E1047" s="56"/>
      <c r="J1047" s="97"/>
    </row>
    <row r="1048" spans="2:10">
      <c r="B1048" s="178" t="s">
        <v>833</v>
      </c>
      <c r="C1048" s="278">
        <v>219080250</v>
      </c>
      <c r="D1048" s="354">
        <v>158003060</v>
      </c>
      <c r="E1048" s="356"/>
      <c r="F1048" s="350"/>
      <c r="G1048" s="151"/>
      <c r="H1048" s="130"/>
      <c r="I1048" s="130"/>
      <c r="J1048" s="360"/>
    </row>
    <row r="1049" spans="2:10">
      <c r="B1049" s="178" t="s">
        <v>902</v>
      </c>
      <c r="C1049" s="699">
        <v>0</v>
      </c>
      <c r="D1049" s="701">
        <v>0</v>
      </c>
      <c r="E1049" s="356"/>
      <c r="F1049" s="350"/>
      <c r="G1049" s="151"/>
      <c r="H1049" s="130"/>
      <c r="I1049" s="130"/>
      <c r="J1049" s="360"/>
    </row>
    <row r="1050" spans="2:10">
      <c r="B1050" s="178" t="s">
        <v>904</v>
      </c>
      <c r="C1050" s="699">
        <v>0</v>
      </c>
      <c r="D1050" s="701">
        <v>0</v>
      </c>
      <c r="E1050" s="356"/>
      <c r="F1050" s="350"/>
      <c r="G1050" s="151"/>
      <c r="H1050" s="130"/>
      <c r="I1050" s="130"/>
      <c r="J1050" s="360"/>
    </row>
    <row r="1051" spans="2:10">
      <c r="B1051" s="178" t="s">
        <v>619</v>
      </c>
      <c r="C1051" s="699">
        <v>0</v>
      </c>
      <c r="D1051" s="354">
        <v>1000000</v>
      </c>
      <c r="E1051" s="56"/>
    </row>
    <row r="1052" spans="2:10" ht="16.95" hidden="1" customHeight="1">
      <c r="B1052" s="178" t="s">
        <v>620</v>
      </c>
      <c r="C1052" s="191">
        <v>0</v>
      </c>
      <c r="D1052" s="168">
        <v>0</v>
      </c>
      <c r="E1052" s="56"/>
    </row>
    <row r="1053" spans="2:10" ht="16.95" hidden="1" customHeight="1">
      <c r="B1053" s="178" t="s">
        <v>621</v>
      </c>
      <c r="C1053" s="191">
        <v>0</v>
      </c>
      <c r="D1053" s="168">
        <v>0</v>
      </c>
      <c r="E1053" s="56"/>
    </row>
    <row r="1054" spans="2:10">
      <c r="B1054" s="105" t="s">
        <v>566</v>
      </c>
      <c r="C1054" s="192">
        <v>219080250</v>
      </c>
      <c r="D1054" s="192">
        <v>159003060</v>
      </c>
      <c r="E1054" s="630"/>
      <c r="F1054" s="609"/>
    </row>
    <row r="1055" spans="2:10">
      <c r="B1055" s="193"/>
      <c r="C1055" s="194"/>
      <c r="D1055" s="194"/>
      <c r="E1055" s="65"/>
    </row>
    <row r="1056" spans="2:10">
      <c r="B1056" s="97" t="s">
        <v>622</v>
      </c>
    </row>
    <row r="1057" spans="1:20">
      <c r="B1057" s="188" t="s">
        <v>623</v>
      </c>
    </row>
    <row r="1058" spans="1:20">
      <c r="B1058" s="188"/>
      <c r="H1058" s="135"/>
    </row>
    <row r="1059" spans="1:20" s="195" customFormat="1" ht="20.399999999999999" customHeight="1">
      <c r="A1059" s="625"/>
      <c r="B1059" s="885" t="s">
        <v>593</v>
      </c>
      <c r="C1059" s="877" t="s">
        <v>624</v>
      </c>
      <c r="D1059" s="878"/>
      <c r="E1059" s="878"/>
      <c r="F1059" s="878"/>
      <c r="G1059" s="879"/>
      <c r="H1059" s="897" t="s">
        <v>625</v>
      </c>
      <c r="I1059" s="898"/>
      <c r="J1059" s="898"/>
      <c r="K1059" s="898"/>
      <c r="L1059" s="898"/>
      <c r="M1059" s="898"/>
    </row>
    <row r="1060" spans="1:20" s="103" customFormat="1" ht="36.6" customHeight="1">
      <c r="A1060" s="615"/>
      <c r="B1060" s="886"/>
      <c r="C1060" s="388" t="s">
        <v>626</v>
      </c>
      <c r="D1060" s="388" t="s">
        <v>627</v>
      </c>
      <c r="E1060" s="388" t="s">
        <v>628</v>
      </c>
      <c r="F1060" s="388" t="s">
        <v>629</v>
      </c>
      <c r="G1060" s="388" t="s">
        <v>630</v>
      </c>
      <c r="H1060" s="388" t="s">
        <v>631</v>
      </c>
      <c r="I1060" s="394" t="s">
        <v>627</v>
      </c>
      <c r="J1060" s="394" t="s">
        <v>628</v>
      </c>
      <c r="K1060" s="394" t="s">
        <v>629</v>
      </c>
      <c r="L1060" s="394" t="s">
        <v>632</v>
      </c>
      <c r="M1060" s="394" t="s">
        <v>633</v>
      </c>
    </row>
    <row r="1061" spans="1:20" s="261" customFormat="1">
      <c r="A1061" s="626"/>
      <c r="B1061" s="196" t="s">
        <v>109</v>
      </c>
      <c r="C1061" s="601">
        <v>253709631</v>
      </c>
      <c r="D1061" s="601">
        <v>0</v>
      </c>
      <c r="E1061" s="601">
        <v>0</v>
      </c>
      <c r="F1061" s="601" t="s">
        <v>634</v>
      </c>
      <c r="G1061" s="757">
        <v>253709631</v>
      </c>
      <c r="H1061" s="601">
        <v>-90169825</v>
      </c>
      <c r="I1061" s="601">
        <v>-34250797</v>
      </c>
      <c r="J1061" s="601">
        <v>0</v>
      </c>
      <c r="K1061" s="601">
        <v>0</v>
      </c>
      <c r="L1061" s="601">
        <v>-124420622</v>
      </c>
      <c r="M1061" s="601">
        <v>129289009</v>
      </c>
      <c r="P1061" s="439"/>
    </row>
    <row r="1062" spans="1:20" s="197" customFormat="1">
      <c r="A1062" s="627"/>
      <c r="B1062" s="196" t="s">
        <v>635</v>
      </c>
      <c r="C1062" s="602">
        <v>548948892</v>
      </c>
      <c r="D1062" s="602">
        <v>129570964</v>
      </c>
      <c r="E1062" s="602">
        <v>0</v>
      </c>
      <c r="F1062" s="602">
        <v>0</v>
      </c>
      <c r="G1062" s="757">
        <v>678519856</v>
      </c>
      <c r="H1062" s="602">
        <v>-388836285</v>
      </c>
      <c r="I1062" s="601">
        <v>-64611226</v>
      </c>
      <c r="J1062" s="601">
        <v>0</v>
      </c>
      <c r="K1062" s="601">
        <v>0</v>
      </c>
      <c r="L1062" s="601">
        <v>-453447511</v>
      </c>
      <c r="M1062" s="601">
        <v>225072345</v>
      </c>
      <c r="N1062" s="261"/>
      <c r="P1062" s="440"/>
      <c r="T1062" s="261"/>
    </row>
    <row r="1063" spans="1:20" s="197" customFormat="1">
      <c r="A1063" s="627"/>
      <c r="B1063" s="196" t="s">
        <v>108</v>
      </c>
      <c r="C1063" s="602">
        <v>122540485</v>
      </c>
      <c r="D1063" s="602">
        <v>8626335</v>
      </c>
      <c r="E1063" s="602">
        <v>0</v>
      </c>
      <c r="F1063" s="602">
        <v>0</v>
      </c>
      <c r="G1063" s="757">
        <v>131166820</v>
      </c>
      <c r="H1063" s="602">
        <v>-22057296</v>
      </c>
      <c r="I1063" s="602">
        <v>-8271486</v>
      </c>
      <c r="J1063" s="601">
        <v>0</v>
      </c>
      <c r="K1063" s="601">
        <v>0</v>
      </c>
      <c r="L1063" s="601">
        <v>-30328782</v>
      </c>
      <c r="M1063" s="601">
        <v>100838038</v>
      </c>
      <c r="N1063" s="261"/>
      <c r="P1063" s="439"/>
      <c r="T1063" s="261"/>
    </row>
    <row r="1064" spans="1:20" s="197" customFormat="1">
      <c r="A1064" s="627"/>
      <c r="B1064" s="196" t="s">
        <v>110</v>
      </c>
      <c r="C1064" s="602">
        <v>316522493</v>
      </c>
      <c r="D1064" s="602">
        <v>0</v>
      </c>
      <c r="E1064" s="602">
        <v>0</v>
      </c>
      <c r="F1064" s="602">
        <v>0</v>
      </c>
      <c r="G1064" s="757">
        <v>316522493</v>
      </c>
      <c r="H1064" s="602">
        <v>-63304506</v>
      </c>
      <c r="I1064" s="602">
        <v>-23739183</v>
      </c>
      <c r="J1064" s="601">
        <v>0</v>
      </c>
      <c r="K1064" s="601">
        <v>0</v>
      </c>
      <c r="L1064" s="601">
        <v>-87043689</v>
      </c>
      <c r="M1064" s="601">
        <v>229478804</v>
      </c>
      <c r="N1064" s="261"/>
      <c r="P1064" s="439"/>
      <c r="T1064" s="261"/>
    </row>
    <row r="1065" spans="1:20" s="198" customFormat="1">
      <c r="A1065" s="628"/>
      <c r="B1065" s="105" t="s">
        <v>967</v>
      </c>
      <c r="C1065" s="739">
        <v>1241721501</v>
      </c>
      <c r="D1065" s="739">
        <v>138197299</v>
      </c>
      <c r="E1065" s="739">
        <v>0</v>
      </c>
      <c r="F1065" s="739">
        <v>0</v>
      </c>
      <c r="G1065" s="739">
        <v>1379918800</v>
      </c>
      <c r="H1065" s="739">
        <v>-564367912</v>
      </c>
      <c r="I1065" s="739">
        <v>-130872692</v>
      </c>
      <c r="J1065" s="739">
        <v>0</v>
      </c>
      <c r="K1065" s="739">
        <v>0</v>
      </c>
      <c r="L1065" s="739">
        <v>-695240604</v>
      </c>
      <c r="M1065" s="604">
        <v>684678196</v>
      </c>
      <c r="N1065" s="151"/>
    </row>
    <row r="1066" spans="1:20" s="198" customFormat="1">
      <c r="A1066" s="628"/>
      <c r="B1066" s="105" t="s">
        <v>773</v>
      </c>
      <c r="C1066" s="739">
        <v>1196262398</v>
      </c>
      <c r="D1066" s="739">
        <v>45459103</v>
      </c>
      <c r="E1066" s="739" t="s">
        <v>636</v>
      </c>
      <c r="F1066" s="739" t="s">
        <v>637</v>
      </c>
      <c r="G1066" s="739">
        <v>1241721501</v>
      </c>
      <c r="H1066" s="758">
        <v>-226462690</v>
      </c>
      <c r="I1066" s="758">
        <v>-302053625</v>
      </c>
      <c r="J1066" s="758">
        <v>-35851597</v>
      </c>
      <c r="K1066" s="758">
        <v>0</v>
      </c>
      <c r="L1066" s="745">
        <v>-564367912</v>
      </c>
      <c r="M1066" s="604">
        <v>677353589</v>
      </c>
    </row>
    <row r="1067" spans="1:20">
      <c r="B1067" s="97"/>
      <c r="G1067" s="126">
        <v>0</v>
      </c>
      <c r="L1067" s="126"/>
    </row>
    <row r="1068" spans="1:20">
      <c r="B1068" s="97"/>
    </row>
    <row r="1069" spans="1:20">
      <c r="B1069" s="97" t="s">
        <v>638</v>
      </c>
      <c r="C1069" s="199"/>
    </row>
    <row r="1070" spans="1:20">
      <c r="B1070" s="175" t="s">
        <v>639</v>
      </c>
    </row>
    <row r="1071" spans="1:20">
      <c r="B1071" s="188"/>
    </row>
    <row r="1072" spans="1:20">
      <c r="B1072" s="388" t="s">
        <v>640</v>
      </c>
    </row>
    <row r="1073" spans="2:10" ht="28.95" customHeight="1">
      <c r="B1073" s="388" t="s">
        <v>497</v>
      </c>
      <c r="C1073" s="388" t="s">
        <v>641</v>
      </c>
      <c r="D1073" s="388" t="s">
        <v>777</v>
      </c>
      <c r="E1073" s="388" t="s">
        <v>643</v>
      </c>
      <c r="F1073" s="388" t="s">
        <v>644</v>
      </c>
      <c r="H1073" s="135"/>
      <c r="I1073" s="96"/>
    </row>
    <row r="1074" spans="2:10">
      <c r="B1074" s="200" t="s">
        <v>645</v>
      </c>
      <c r="C1074" s="601">
        <v>505144529</v>
      </c>
      <c r="D1074" s="601">
        <v>90662770</v>
      </c>
      <c r="E1074" s="601">
        <v>-292981456.02499998</v>
      </c>
      <c r="F1074" s="601">
        <v>301836613.97500002</v>
      </c>
      <c r="G1074" s="126"/>
      <c r="H1074" s="135"/>
      <c r="I1074" s="126"/>
    </row>
    <row r="1075" spans="2:10">
      <c r="B1075" s="200" t="s">
        <v>112</v>
      </c>
      <c r="C1075" s="601">
        <v>8000000</v>
      </c>
      <c r="D1075" s="602">
        <v>0</v>
      </c>
      <c r="E1075" s="601">
        <v>-7600021</v>
      </c>
      <c r="F1075" s="601">
        <v>399979</v>
      </c>
      <c r="G1075" s="126"/>
      <c r="H1075" s="135"/>
      <c r="I1075" s="126"/>
    </row>
    <row r="1076" spans="2:10">
      <c r="B1076" s="200" t="s">
        <v>114</v>
      </c>
      <c r="C1076" s="601">
        <v>775203943</v>
      </c>
      <c r="D1076" s="601">
        <v>2346928</v>
      </c>
      <c r="E1076" s="601">
        <v>-648567652.98333299</v>
      </c>
      <c r="F1076" s="601">
        <v>128983218.01666701</v>
      </c>
      <c r="H1076" s="135"/>
      <c r="I1076" s="126"/>
      <c r="J1076" s="126"/>
    </row>
    <row r="1077" spans="2:10">
      <c r="B1077" s="200" t="s">
        <v>646</v>
      </c>
      <c r="C1077" s="601">
        <v>139051824</v>
      </c>
      <c r="D1077" s="601">
        <v>75934999</v>
      </c>
      <c r="E1077" s="601">
        <v>-3978787.8</v>
      </c>
      <c r="F1077" s="601">
        <v>211008035.19999999</v>
      </c>
      <c r="H1077" s="135"/>
    </row>
    <row r="1078" spans="2:10">
      <c r="B1078" s="105" t="s">
        <v>967</v>
      </c>
      <c r="C1078" s="739">
        <v>1427400296</v>
      </c>
      <c r="D1078" s="739">
        <v>168944697</v>
      </c>
      <c r="E1078" s="739">
        <v>-953127917.80833292</v>
      </c>
      <c r="F1078" s="739">
        <v>642227846.19166708</v>
      </c>
      <c r="G1078" s="126"/>
      <c r="H1078" s="135"/>
      <c r="I1078" s="135"/>
    </row>
    <row r="1079" spans="2:10">
      <c r="B1079" s="105" t="s">
        <v>773</v>
      </c>
      <c r="C1079" s="739">
        <v>826312028</v>
      </c>
      <c r="D1079" s="739">
        <v>95545988</v>
      </c>
      <c r="E1079" s="739">
        <v>-242107541</v>
      </c>
      <c r="F1079" s="739">
        <v>679750475</v>
      </c>
      <c r="H1079" s="135"/>
      <c r="I1079" s="96"/>
    </row>
    <row r="1080" spans="2:10">
      <c r="B1080" s="91"/>
      <c r="C1080" s="201"/>
      <c r="D1080" s="201"/>
      <c r="E1080" s="201"/>
      <c r="F1080" s="201"/>
      <c r="G1080" s="135"/>
    </row>
    <row r="1081" spans="2:10">
      <c r="B1081" s="388" t="s">
        <v>647</v>
      </c>
      <c r="C1081" s="201"/>
      <c r="D1081" s="201"/>
      <c r="E1081" s="201"/>
      <c r="F1081" s="201"/>
      <c r="G1081" s="135"/>
    </row>
    <row r="1082" spans="2:10" ht="28.95" customHeight="1">
      <c r="B1082" s="388" t="s">
        <v>497</v>
      </c>
      <c r="C1082" s="388" t="s">
        <v>641</v>
      </c>
      <c r="D1082" s="388" t="s">
        <v>642</v>
      </c>
      <c r="E1082" s="388" t="s">
        <v>648</v>
      </c>
      <c r="F1082" s="388" t="s">
        <v>643</v>
      </c>
      <c r="G1082" s="388" t="s">
        <v>649</v>
      </c>
      <c r="H1082" s="135"/>
    </row>
    <row r="1083" spans="2:10">
      <c r="B1083" s="107" t="s">
        <v>650</v>
      </c>
      <c r="C1083" s="601">
        <v>0</v>
      </c>
      <c r="D1083" s="601">
        <v>0</v>
      </c>
      <c r="E1083" s="602">
        <v>0</v>
      </c>
      <c r="F1083" s="601">
        <v>0</v>
      </c>
      <c r="G1083" s="604">
        <v>0</v>
      </c>
      <c r="H1083" s="135"/>
    </row>
    <row r="1084" spans="2:10" ht="16.95" hidden="1" customHeight="1">
      <c r="B1084" s="107" t="s">
        <v>651</v>
      </c>
      <c r="C1084" s="601">
        <v>0</v>
      </c>
      <c r="D1084" s="601">
        <v>0</v>
      </c>
      <c r="E1084" s="602"/>
      <c r="F1084" s="601">
        <v>0</v>
      </c>
      <c r="G1084" s="604">
        <v>0</v>
      </c>
    </row>
    <row r="1085" spans="2:10">
      <c r="B1085" s="105" t="s">
        <v>967</v>
      </c>
      <c r="C1085" s="603">
        <v>0</v>
      </c>
      <c r="D1085" s="603">
        <v>0</v>
      </c>
      <c r="E1085" s="603">
        <v>0</v>
      </c>
      <c r="F1085" s="603">
        <v>0</v>
      </c>
      <c r="G1085" s="604">
        <v>0</v>
      </c>
      <c r="H1085" s="126"/>
    </row>
    <row r="1086" spans="2:10">
      <c r="B1086" s="105" t="s">
        <v>773</v>
      </c>
      <c r="C1086" s="117">
        <v>7235831</v>
      </c>
      <c r="D1086" s="603">
        <v>0</v>
      </c>
      <c r="E1086" s="603">
        <v>0</v>
      </c>
      <c r="F1086" s="117">
        <v>-7235844</v>
      </c>
      <c r="G1086" s="117">
        <v>-13</v>
      </c>
      <c r="H1086" s="126"/>
    </row>
    <row r="1087" spans="2:10">
      <c r="B1087" s="202"/>
      <c r="C1087" s="203"/>
      <c r="D1087" s="202"/>
      <c r="F1087" s="135"/>
    </row>
    <row r="1088" spans="2:10">
      <c r="B1088" s="202"/>
      <c r="C1088" s="203"/>
      <c r="D1088" s="202"/>
      <c r="F1088" s="135"/>
    </row>
    <row r="1089" spans="2:6">
      <c r="B1089" s="97" t="s">
        <v>652</v>
      </c>
      <c r="C1089" s="102"/>
      <c r="D1089" s="204"/>
      <c r="F1089" s="205"/>
    </row>
    <row r="1090" spans="2:6" ht="16.2" customHeight="1">
      <c r="B1090" s="188" t="s">
        <v>653</v>
      </c>
      <c r="D1090" s="204"/>
    </row>
    <row r="1091" spans="2:6" ht="12.45" customHeight="1">
      <c r="B1091" s="188"/>
      <c r="D1091" s="204"/>
    </row>
    <row r="1092" spans="2:6" ht="27.6" customHeight="1">
      <c r="B1092" s="388" t="s">
        <v>497</v>
      </c>
      <c r="C1092" s="392">
        <v>45565</v>
      </c>
      <c r="D1092" s="392">
        <v>45291</v>
      </c>
      <c r="E1092" s="56"/>
    </row>
    <row r="1093" spans="2:6">
      <c r="B1093" s="178" t="s">
        <v>102</v>
      </c>
      <c r="C1093" s="278">
        <v>201770596</v>
      </c>
      <c r="D1093" s="168">
        <v>231245580</v>
      </c>
    </row>
    <row r="1094" spans="2:6">
      <c r="B1094" s="178" t="s">
        <v>200</v>
      </c>
      <c r="C1094" s="278">
        <v>147740389</v>
      </c>
      <c r="D1094" s="168">
        <v>83779829</v>
      </c>
    </row>
    <row r="1095" spans="2:6">
      <c r="B1095" s="178" t="s">
        <v>184</v>
      </c>
      <c r="C1095" s="699">
        <v>0</v>
      </c>
      <c r="D1095" s="168">
        <v>4157394</v>
      </c>
    </row>
    <row r="1096" spans="2:6">
      <c r="B1096" s="178" t="s">
        <v>654</v>
      </c>
      <c r="C1096" s="278">
        <v>34237912</v>
      </c>
      <c r="D1096" s="168">
        <v>243894</v>
      </c>
    </row>
    <row r="1097" spans="2:6">
      <c r="B1097" s="178" t="s">
        <v>201</v>
      </c>
      <c r="C1097" s="278">
        <v>887969</v>
      </c>
      <c r="D1097" s="168">
        <v>7081561</v>
      </c>
    </row>
    <row r="1098" spans="2:6">
      <c r="B1098" s="178" t="s">
        <v>103</v>
      </c>
      <c r="C1098" s="278">
        <v>484000</v>
      </c>
      <c r="D1098" s="168">
        <v>2858153</v>
      </c>
    </row>
    <row r="1099" spans="2:6">
      <c r="B1099" s="178" t="s">
        <v>104</v>
      </c>
      <c r="C1099" s="278">
        <v>20083107</v>
      </c>
      <c r="D1099" s="168">
        <v>6137175</v>
      </c>
    </row>
    <row r="1100" spans="2:6">
      <c r="B1100" s="178" t="s">
        <v>115</v>
      </c>
      <c r="C1100" s="278">
        <v>12374918</v>
      </c>
      <c r="D1100" s="168">
        <v>12374918</v>
      </c>
    </row>
    <row r="1101" spans="2:6" ht="16.95" customHeight="1">
      <c r="B1101" s="178" t="s">
        <v>175</v>
      </c>
      <c r="C1101" s="278">
        <v>21800250</v>
      </c>
      <c r="D1101" s="601">
        <v>0</v>
      </c>
    </row>
    <row r="1102" spans="2:6" ht="16.95" customHeight="1">
      <c r="B1102" s="178" t="s">
        <v>185</v>
      </c>
      <c r="C1102" s="278">
        <v>18795398</v>
      </c>
      <c r="D1102" s="601">
        <v>0</v>
      </c>
    </row>
    <row r="1103" spans="2:6" ht="16.95" customHeight="1">
      <c r="B1103" s="178" t="s">
        <v>880</v>
      </c>
      <c r="C1103" s="278">
        <v>874995478</v>
      </c>
      <c r="D1103" s="601">
        <v>0</v>
      </c>
    </row>
    <row r="1104" spans="2:6">
      <c r="B1104" s="105" t="s">
        <v>566</v>
      </c>
      <c r="C1104" s="192">
        <v>1333170017</v>
      </c>
      <c r="D1104" s="192">
        <v>347878504</v>
      </c>
      <c r="E1104" s="631"/>
      <c r="F1104" s="255"/>
    </row>
    <row r="1105" spans="2:6">
      <c r="B1105" s="97"/>
      <c r="D1105" s="204"/>
    </row>
    <row r="1106" spans="2:6">
      <c r="B1106" s="97"/>
      <c r="D1106" s="204"/>
    </row>
    <row r="1107" spans="2:6">
      <c r="B1107" s="207" t="s">
        <v>655</v>
      </c>
      <c r="C1107" s="129"/>
      <c r="D1107" s="204"/>
    </row>
    <row r="1108" spans="2:6">
      <c r="B1108" s="96" t="s">
        <v>656</v>
      </c>
      <c r="D1108" s="204"/>
    </row>
    <row r="1109" spans="2:6">
      <c r="D1109" s="204"/>
    </row>
    <row r="1110" spans="2:6" ht="16.95" customHeight="1">
      <c r="B1110" s="885" t="s">
        <v>657</v>
      </c>
      <c r="C1110" s="885" t="s">
        <v>658</v>
      </c>
      <c r="D1110" s="885" t="s">
        <v>659</v>
      </c>
    </row>
    <row r="1111" spans="2:6">
      <c r="B1111" s="886"/>
      <c r="C1111" s="886"/>
      <c r="D1111" s="886"/>
    </row>
    <row r="1112" spans="2:6">
      <c r="B1112" s="208" t="s">
        <v>493</v>
      </c>
      <c r="C1112" s="209"/>
      <c r="D1112" s="210"/>
    </row>
    <row r="1113" spans="2:6" ht="16.95" customHeight="1">
      <c r="B1113" s="441" t="s">
        <v>785</v>
      </c>
      <c r="C1113" s="278">
        <v>19802964258</v>
      </c>
      <c r="D1113" s="601">
        <v>0</v>
      </c>
    </row>
    <row r="1114" spans="2:6">
      <c r="B1114" s="211" t="s">
        <v>903</v>
      </c>
      <c r="C1114" s="278">
        <v>196993864</v>
      </c>
      <c r="D1114" s="601">
        <v>0</v>
      </c>
    </row>
    <row r="1115" spans="2:6">
      <c r="B1115" s="208" t="s">
        <v>1024</v>
      </c>
      <c r="C1115" s="278"/>
      <c r="D1115" s="601"/>
    </row>
    <row r="1116" spans="2:6">
      <c r="B1116" s="441" t="s">
        <v>785</v>
      </c>
      <c r="C1116" s="278">
        <v>39720140431</v>
      </c>
      <c r="D1116" s="601">
        <v>0</v>
      </c>
    </row>
    <row r="1117" spans="2:6">
      <c r="B1117" s="105" t="s">
        <v>949</v>
      </c>
      <c r="C1117" s="192">
        <v>59720098553</v>
      </c>
      <c r="D1117" s="604">
        <v>0</v>
      </c>
      <c r="E1117" s="631"/>
      <c r="F1117" s="255"/>
    </row>
    <row r="1118" spans="2:6">
      <c r="B1118" s="105" t="s">
        <v>771</v>
      </c>
      <c r="C1118" s="192">
        <v>62742</v>
      </c>
      <c r="D1118" s="604">
        <v>0</v>
      </c>
      <c r="E1118" s="631"/>
      <c r="F1118" s="255"/>
    </row>
    <row r="1119" spans="2:6">
      <c r="B1119" s="193"/>
      <c r="C1119" s="213"/>
      <c r="D1119" s="213"/>
    </row>
    <row r="1120" spans="2:6">
      <c r="B1120" s="193"/>
      <c r="C1120" s="213"/>
      <c r="D1120" s="213"/>
    </row>
    <row r="1121" spans="2:8">
      <c r="B1121" s="97" t="s">
        <v>660</v>
      </c>
      <c r="C1121" s="102"/>
      <c r="D1121" s="204"/>
    </row>
    <row r="1122" spans="2:8">
      <c r="B1122" s="96" t="s">
        <v>656</v>
      </c>
      <c r="D1122" s="204"/>
    </row>
    <row r="1123" spans="2:8">
      <c r="D1123" s="204"/>
    </row>
    <row r="1124" spans="2:8" ht="16.95" customHeight="1">
      <c r="B1124" s="885" t="s">
        <v>497</v>
      </c>
      <c r="C1124" s="885" t="s">
        <v>658</v>
      </c>
      <c r="D1124" s="885" t="s">
        <v>659</v>
      </c>
    </row>
    <row r="1125" spans="2:8">
      <c r="B1125" s="886"/>
      <c r="C1125" s="886"/>
      <c r="D1125" s="886"/>
    </row>
    <row r="1126" spans="2:8">
      <c r="B1126" s="196" t="s">
        <v>209</v>
      </c>
      <c r="C1126" s="191">
        <v>41071778.539978027</v>
      </c>
      <c r="D1126" s="703">
        <v>0</v>
      </c>
      <c r="G1126" s="214"/>
      <c r="H1126" s="214"/>
    </row>
    <row r="1127" spans="2:8">
      <c r="B1127" s="196" t="s">
        <v>210</v>
      </c>
      <c r="C1127" s="191">
        <v>2241569967.7800293</v>
      </c>
      <c r="D1127" s="703">
        <v>0</v>
      </c>
      <c r="G1127" s="214"/>
      <c r="H1127" s="214"/>
    </row>
    <row r="1128" spans="2:8">
      <c r="B1128" s="196" t="s">
        <v>119</v>
      </c>
      <c r="C1128" s="191">
        <v>43317486</v>
      </c>
      <c r="D1128" s="703">
        <v>0</v>
      </c>
      <c r="G1128" s="214"/>
      <c r="H1128" s="214"/>
    </row>
    <row r="1129" spans="2:8">
      <c r="B1129" s="196" t="s">
        <v>211</v>
      </c>
      <c r="C1129" s="703">
        <v>108214767</v>
      </c>
      <c r="D1129" s="703">
        <v>0</v>
      </c>
      <c r="G1129" s="214"/>
      <c r="H1129" s="214"/>
    </row>
    <row r="1130" spans="2:8">
      <c r="B1130" s="196" t="s">
        <v>212</v>
      </c>
      <c r="C1130" s="703">
        <v>0</v>
      </c>
      <c r="D1130" s="703">
        <v>0</v>
      </c>
      <c r="G1130" s="214"/>
      <c r="H1130" s="214"/>
    </row>
    <row r="1131" spans="2:8">
      <c r="B1131" s="196" t="s">
        <v>120</v>
      </c>
      <c r="C1131" s="703">
        <v>0</v>
      </c>
      <c r="D1131" s="703">
        <v>0</v>
      </c>
      <c r="G1131" s="110"/>
    </row>
    <row r="1132" spans="2:8">
      <c r="B1132" s="105" t="s">
        <v>949</v>
      </c>
      <c r="C1132" s="192">
        <v>2434173999.3200073</v>
      </c>
      <c r="D1132" s="702">
        <v>0</v>
      </c>
      <c r="E1132" s="631"/>
      <c r="F1132" s="110"/>
      <c r="G1132" s="110"/>
      <c r="H1132" s="110"/>
    </row>
    <row r="1133" spans="2:8">
      <c r="B1133" s="105" t="s">
        <v>771</v>
      </c>
      <c r="C1133" s="192">
        <v>4001406588</v>
      </c>
      <c r="D1133" s="702">
        <v>0</v>
      </c>
      <c r="E1133" s="631"/>
      <c r="F1133" s="135"/>
      <c r="G1133" s="110"/>
    </row>
    <row r="1134" spans="2:8">
      <c r="B1134" s="193"/>
      <c r="C1134" s="213"/>
      <c r="D1134" s="213"/>
      <c r="H1134" s="110"/>
    </row>
    <row r="1135" spans="2:8">
      <c r="B1135" s="193"/>
      <c r="C1135" s="213"/>
      <c r="D1135" s="213"/>
      <c r="H1135" s="110"/>
    </row>
    <row r="1136" spans="2:8">
      <c r="B1136" s="97" t="s">
        <v>661</v>
      </c>
      <c r="C1136" s="102"/>
      <c r="D1136" s="204"/>
    </row>
    <row r="1137" spans="2:8">
      <c r="B1137" s="96" t="s">
        <v>656</v>
      </c>
      <c r="D1137" s="204"/>
    </row>
    <row r="1138" spans="2:8">
      <c r="D1138" s="204"/>
    </row>
    <row r="1139" spans="2:8" ht="16.95" customHeight="1">
      <c r="B1139" s="885" t="s">
        <v>497</v>
      </c>
      <c r="C1139" s="885" t="s">
        <v>658</v>
      </c>
      <c r="D1139" s="885" t="s">
        <v>659</v>
      </c>
    </row>
    <row r="1140" spans="2:8">
      <c r="B1140" s="886"/>
      <c r="C1140" s="886"/>
      <c r="D1140" s="886"/>
    </row>
    <row r="1141" spans="2:8">
      <c r="B1141" s="133" t="s">
        <v>215</v>
      </c>
      <c r="C1141" s="191">
        <v>100698810</v>
      </c>
      <c r="D1141" s="704">
        <v>0</v>
      </c>
    </row>
    <row r="1142" spans="2:8">
      <c r="B1142" s="133" t="s">
        <v>216</v>
      </c>
      <c r="C1142" s="191">
        <v>107946162</v>
      </c>
      <c r="D1142" s="704">
        <v>0</v>
      </c>
      <c r="G1142" s="214"/>
      <c r="H1142" s="214"/>
    </row>
    <row r="1143" spans="2:8">
      <c r="B1143" s="133" t="s">
        <v>217</v>
      </c>
      <c r="C1143" s="191">
        <v>21837872</v>
      </c>
      <c r="D1143" s="704">
        <v>0</v>
      </c>
      <c r="G1143" s="214"/>
      <c r="H1143" s="214"/>
    </row>
    <row r="1144" spans="2:8">
      <c r="B1144" s="105" t="s">
        <v>949</v>
      </c>
      <c r="C1144" s="215">
        <v>230482844</v>
      </c>
      <c r="D1144" s="705">
        <v>0</v>
      </c>
      <c r="E1144" s="631"/>
      <c r="F1144" s="212"/>
      <c r="G1144" s="110"/>
    </row>
    <row r="1145" spans="2:8">
      <c r="B1145" s="105" t="s">
        <v>771</v>
      </c>
      <c r="C1145" s="215">
        <v>217270382.141</v>
      </c>
      <c r="D1145" s="705">
        <v>0</v>
      </c>
      <c r="E1145" s="631"/>
    </row>
    <row r="1146" spans="2:8">
      <c r="C1146" s="216"/>
      <c r="D1146" s="204"/>
    </row>
    <row r="1147" spans="2:8">
      <c r="B1147" s="97" t="s">
        <v>662</v>
      </c>
      <c r="C1147" s="102"/>
      <c r="D1147" s="56"/>
    </row>
    <row r="1148" spans="2:8">
      <c r="B1148" s="207"/>
      <c r="C1148" s="56"/>
      <c r="D1148" s="56"/>
    </row>
    <row r="1149" spans="2:8">
      <c r="B1149" s="885" t="s">
        <v>497</v>
      </c>
      <c r="C1149" s="885" t="s">
        <v>658</v>
      </c>
      <c r="D1149" s="885" t="s">
        <v>659</v>
      </c>
    </row>
    <row r="1150" spans="2:8">
      <c r="B1150" s="886"/>
      <c r="C1150" s="886"/>
      <c r="D1150" s="886"/>
    </row>
    <row r="1151" spans="2:8">
      <c r="B1151" s="133" t="s">
        <v>125</v>
      </c>
      <c r="C1151" s="191">
        <v>525499022</v>
      </c>
      <c r="D1151" s="605">
        <v>0</v>
      </c>
    </row>
    <row r="1152" spans="2:8">
      <c r="B1152" s="133" t="s">
        <v>126</v>
      </c>
      <c r="C1152" s="191">
        <v>118227144</v>
      </c>
      <c r="D1152" s="605">
        <v>0</v>
      </c>
    </row>
    <row r="1153" spans="2:8" ht="16.95" hidden="1" customHeight="1">
      <c r="B1153" s="133" t="s">
        <v>223</v>
      </c>
      <c r="C1153" s="191">
        <v>0</v>
      </c>
      <c r="D1153" s="605"/>
    </row>
    <row r="1154" spans="2:8">
      <c r="B1154" s="133" t="s">
        <v>123</v>
      </c>
      <c r="C1154" s="191">
        <v>150391159</v>
      </c>
      <c r="D1154" s="605">
        <v>0</v>
      </c>
    </row>
    <row r="1155" spans="2:8">
      <c r="B1155" s="133" t="s">
        <v>127</v>
      </c>
      <c r="C1155" s="191">
        <v>381171</v>
      </c>
      <c r="D1155" s="605">
        <v>0</v>
      </c>
    </row>
    <row r="1156" spans="2:8">
      <c r="B1156" s="133" t="s">
        <v>128</v>
      </c>
      <c r="C1156" s="191">
        <v>496545</v>
      </c>
      <c r="D1156" s="605">
        <v>0</v>
      </c>
    </row>
    <row r="1157" spans="2:8">
      <c r="B1157" s="105" t="s">
        <v>949</v>
      </c>
      <c r="C1157" s="215">
        <v>794995041</v>
      </c>
      <c r="D1157" s="606">
        <v>0</v>
      </c>
      <c r="E1157" s="631"/>
    </row>
    <row r="1158" spans="2:8">
      <c r="B1158" s="105" t="s">
        <v>771</v>
      </c>
      <c r="C1158" s="215">
        <v>513973985</v>
      </c>
      <c r="D1158" s="606">
        <v>0</v>
      </c>
      <c r="E1158" s="631"/>
    </row>
    <row r="1159" spans="2:8">
      <c r="B1159" s="97"/>
      <c r="D1159" s="204"/>
    </row>
    <row r="1160" spans="2:8">
      <c r="B1160" s="97"/>
      <c r="D1160" s="204"/>
    </row>
    <row r="1161" spans="2:8">
      <c r="B1161" s="97" t="s">
        <v>663</v>
      </c>
      <c r="D1161" s="204"/>
    </row>
    <row r="1162" spans="2:8" ht="10.199999999999999" customHeight="1">
      <c r="B1162" s="207"/>
      <c r="D1162" s="204"/>
    </row>
    <row r="1163" spans="2:8">
      <c r="B1163" s="64" t="s">
        <v>968</v>
      </c>
      <c r="C1163" s="64"/>
      <c r="D1163" s="64"/>
    </row>
    <row r="1164" spans="2:8">
      <c r="B1164" s="97"/>
      <c r="D1164" s="204"/>
    </row>
    <row r="1165" spans="2:8">
      <c r="B1165" s="97"/>
      <c r="D1165" s="204"/>
    </row>
    <row r="1166" spans="2:8">
      <c r="B1166" s="97" t="s">
        <v>664</v>
      </c>
      <c r="C1166" s="129"/>
      <c r="D1166" s="204"/>
    </row>
    <row r="1167" spans="2:8">
      <c r="B1167" s="97"/>
      <c r="D1167" s="607"/>
    </row>
    <row r="1168" spans="2:8" ht="38.4" customHeight="1">
      <c r="B1168" s="388" t="s">
        <v>430</v>
      </c>
      <c r="C1168" s="388" t="s">
        <v>665</v>
      </c>
      <c r="D1168" s="388" t="s">
        <v>666</v>
      </c>
      <c r="E1168" s="388" t="s">
        <v>667</v>
      </c>
      <c r="F1168" s="388" t="s">
        <v>668</v>
      </c>
      <c r="G1168" s="392">
        <v>45565</v>
      </c>
      <c r="H1168" s="392">
        <v>45291</v>
      </c>
    </row>
    <row r="1169" spans="2:10" ht="36" hidden="1" customHeight="1">
      <c r="B1169" s="90" t="s">
        <v>561</v>
      </c>
      <c r="C1169" s="90" t="s">
        <v>60</v>
      </c>
      <c r="D1169" s="90" t="s">
        <v>669</v>
      </c>
      <c r="E1169" s="90" t="s">
        <v>637</v>
      </c>
      <c r="F1169" s="90" t="s">
        <v>637</v>
      </c>
      <c r="G1169" s="217"/>
      <c r="H1169" s="217">
        <v>0</v>
      </c>
      <c r="I1169" s="218"/>
    </row>
    <row r="1170" spans="2:10" ht="36" hidden="1" customHeight="1">
      <c r="B1170" s="90" t="s">
        <v>67</v>
      </c>
      <c r="C1170" s="90" t="s">
        <v>60</v>
      </c>
      <c r="D1170" s="90" t="s">
        <v>670</v>
      </c>
      <c r="E1170" s="90" t="s">
        <v>637</v>
      </c>
      <c r="F1170" s="219" t="s">
        <v>637</v>
      </c>
      <c r="G1170" s="217">
        <v>0</v>
      </c>
      <c r="H1170" s="217">
        <v>0</v>
      </c>
      <c r="I1170" s="218"/>
    </row>
    <row r="1171" spans="2:10" ht="36" customHeight="1">
      <c r="B1171" s="90" t="s">
        <v>561</v>
      </c>
      <c r="C1171" s="90" t="s">
        <v>60</v>
      </c>
      <c r="D1171" s="90" t="s">
        <v>671</v>
      </c>
      <c r="E1171" s="706" t="s">
        <v>637</v>
      </c>
      <c r="F1171" s="706" t="s">
        <v>637</v>
      </c>
      <c r="G1171" s="710">
        <v>426888</v>
      </c>
      <c r="H1171" s="217">
        <v>41065796</v>
      </c>
      <c r="I1171" s="218"/>
    </row>
    <row r="1172" spans="2:10" ht="36" hidden="1" customHeight="1">
      <c r="B1172" s="90" t="s">
        <v>67</v>
      </c>
      <c r="C1172" s="90" t="s">
        <v>60</v>
      </c>
      <c r="D1172" s="90" t="s">
        <v>672</v>
      </c>
      <c r="E1172" s="706" t="s">
        <v>637</v>
      </c>
      <c r="F1172" s="706" t="s">
        <v>637</v>
      </c>
      <c r="G1172" s="90"/>
      <c r="H1172" s="217">
        <v>0</v>
      </c>
      <c r="I1172" s="218"/>
    </row>
    <row r="1173" spans="2:10" ht="36" hidden="1" customHeight="1">
      <c r="B1173" s="90" t="s">
        <v>561</v>
      </c>
      <c r="C1173" s="90" t="s">
        <v>60</v>
      </c>
      <c r="D1173" s="90" t="s">
        <v>673</v>
      </c>
      <c r="E1173" s="706" t="s">
        <v>637</v>
      </c>
      <c r="F1173" s="706" t="s">
        <v>637</v>
      </c>
      <c r="G1173" s="90"/>
      <c r="H1173" s="217">
        <v>0</v>
      </c>
      <c r="I1173" s="218"/>
    </row>
    <row r="1174" spans="2:10" ht="36" customHeight="1">
      <c r="B1174" s="90" t="s">
        <v>561</v>
      </c>
      <c r="C1174" s="90" t="s">
        <v>60</v>
      </c>
      <c r="D1174" s="90" t="s">
        <v>811</v>
      </c>
      <c r="E1174" s="706" t="s">
        <v>637</v>
      </c>
      <c r="F1174" s="706" t="s">
        <v>637</v>
      </c>
      <c r="G1174" s="710">
        <v>11274957</v>
      </c>
      <c r="H1174" s="217">
        <v>29404577</v>
      </c>
      <c r="I1174" s="218"/>
    </row>
    <row r="1175" spans="2:10" ht="36" hidden="1" customHeight="1">
      <c r="B1175" s="90" t="s">
        <v>832</v>
      </c>
      <c r="C1175" s="90" t="s">
        <v>60</v>
      </c>
      <c r="D1175" s="90" t="s">
        <v>674</v>
      </c>
      <c r="E1175" s="706" t="s">
        <v>637</v>
      </c>
      <c r="F1175" s="706" t="s">
        <v>637</v>
      </c>
      <c r="G1175" s="90"/>
      <c r="H1175" s="217">
        <v>0</v>
      </c>
      <c r="I1175" s="218"/>
    </row>
    <row r="1176" spans="2:10" ht="36" hidden="1" customHeight="1">
      <c r="B1176" s="90" t="s">
        <v>832</v>
      </c>
      <c r="C1176" s="90" t="s">
        <v>60</v>
      </c>
      <c r="D1176" s="90" t="s">
        <v>675</v>
      </c>
      <c r="E1176" s="706" t="s">
        <v>637</v>
      </c>
      <c r="F1176" s="706" t="s">
        <v>637</v>
      </c>
      <c r="G1176" s="90"/>
      <c r="H1176" s="217"/>
      <c r="I1176" s="218"/>
    </row>
    <row r="1177" spans="2:10" ht="36" customHeight="1">
      <c r="B1177" s="90" t="s">
        <v>676</v>
      </c>
      <c r="C1177" s="90" t="s">
        <v>677</v>
      </c>
      <c r="D1177" s="90" t="s">
        <v>675</v>
      </c>
      <c r="E1177" s="706" t="s">
        <v>637</v>
      </c>
      <c r="F1177" s="706" t="s">
        <v>637</v>
      </c>
      <c r="G1177" s="605">
        <v>0</v>
      </c>
      <c r="H1177" s="217">
        <v>124025376</v>
      </c>
      <c r="I1177" s="218"/>
    </row>
    <row r="1178" spans="2:10">
      <c r="B1178" s="105" t="s">
        <v>678</v>
      </c>
      <c r="C1178" s="220"/>
      <c r="D1178" s="220"/>
      <c r="E1178" s="220"/>
      <c r="F1178" s="220"/>
      <c r="G1178" s="221">
        <v>11701845</v>
      </c>
      <c r="H1178" s="221">
        <v>194495749</v>
      </c>
      <c r="I1178" s="130"/>
      <c r="J1178" s="135"/>
    </row>
    <row r="1179" spans="2:10">
      <c r="B1179" s="222"/>
      <c r="C1179" s="216"/>
      <c r="D1179" s="204"/>
      <c r="G1179" s="632"/>
      <c r="H1179" s="97"/>
    </row>
    <row r="1180" spans="2:10">
      <c r="B1180" s="222"/>
      <c r="C1180" s="216"/>
      <c r="D1180" s="204"/>
      <c r="G1180" s="97"/>
      <c r="H1180" s="97"/>
    </row>
    <row r="1181" spans="2:10">
      <c r="B1181" s="222"/>
      <c r="C1181" s="216"/>
      <c r="D1181" s="204"/>
    </row>
    <row r="1182" spans="2:10">
      <c r="B1182" s="97" t="s">
        <v>679</v>
      </c>
      <c r="D1182" s="204"/>
    </row>
    <row r="1183" spans="2:10" ht="9" customHeight="1">
      <c r="B1183" s="207"/>
      <c r="D1183" s="204"/>
    </row>
    <row r="1184" spans="2:10">
      <c r="B1184" s="56" t="s">
        <v>969</v>
      </c>
      <c r="D1184" s="204"/>
    </row>
    <row r="1185" spans="2:4">
      <c r="B1185" s="97"/>
      <c r="D1185" s="204"/>
    </row>
    <row r="1186" spans="2:4">
      <c r="B1186" s="97"/>
      <c r="D1186" s="204"/>
    </row>
    <row r="1187" spans="2:4">
      <c r="B1187" s="97" t="s">
        <v>680</v>
      </c>
      <c r="C1187" s="102"/>
      <c r="D1187" s="204"/>
    </row>
    <row r="1188" spans="2:4">
      <c r="B1188" s="97"/>
      <c r="D1188" s="204"/>
    </row>
    <row r="1189" spans="2:4" ht="19.2" customHeight="1">
      <c r="B1189" s="895" t="s">
        <v>497</v>
      </c>
      <c r="C1189" s="885" t="s">
        <v>681</v>
      </c>
      <c r="D1189" s="885" t="s">
        <v>682</v>
      </c>
    </row>
    <row r="1190" spans="2:4" ht="16.95" customHeight="1">
      <c r="B1190" s="896"/>
      <c r="C1190" s="886"/>
      <c r="D1190" s="886"/>
    </row>
    <row r="1191" spans="2:4" ht="16.95" hidden="1" customHeight="1">
      <c r="B1191" s="196" t="s">
        <v>220</v>
      </c>
      <c r="C1191" s="191">
        <v>0</v>
      </c>
      <c r="D1191" s="223">
        <v>0</v>
      </c>
    </row>
    <row r="1192" spans="2:4">
      <c r="B1192" s="196" t="s">
        <v>221</v>
      </c>
      <c r="C1192" s="191">
        <v>680981307</v>
      </c>
      <c r="D1192" s="605">
        <v>0</v>
      </c>
    </row>
    <row r="1193" spans="2:4">
      <c r="B1193" s="196" t="s">
        <v>979</v>
      </c>
      <c r="C1193" s="703">
        <v>0</v>
      </c>
      <c r="D1193" s="605">
        <v>0</v>
      </c>
    </row>
    <row r="1194" spans="2:4">
      <c r="B1194" s="196" t="s">
        <v>176</v>
      </c>
      <c r="C1194" s="191">
        <v>266775424</v>
      </c>
      <c r="D1194" s="605">
        <v>0</v>
      </c>
    </row>
    <row r="1195" spans="2:4">
      <c r="B1195" s="196" t="s">
        <v>124</v>
      </c>
      <c r="C1195" s="191">
        <v>33743770</v>
      </c>
      <c r="D1195" s="605">
        <v>0</v>
      </c>
    </row>
    <row r="1196" spans="2:4">
      <c r="B1196" s="196" t="s">
        <v>177</v>
      </c>
      <c r="C1196" s="191">
        <v>163570</v>
      </c>
      <c r="D1196" s="605">
        <v>0</v>
      </c>
    </row>
    <row r="1197" spans="2:4">
      <c r="B1197" s="196" t="s">
        <v>129</v>
      </c>
      <c r="C1197" s="191">
        <v>82782184</v>
      </c>
      <c r="D1197" s="605">
        <v>0</v>
      </c>
    </row>
    <row r="1198" spans="2:4">
      <c r="B1198" s="196" t="s">
        <v>857</v>
      </c>
      <c r="C1198" s="703">
        <v>0</v>
      </c>
      <c r="D1198" s="605">
        <v>0</v>
      </c>
    </row>
    <row r="1199" spans="2:4">
      <c r="B1199" s="196" t="s">
        <v>225</v>
      </c>
      <c r="C1199" s="191">
        <v>12018928</v>
      </c>
      <c r="D1199" s="605">
        <v>0</v>
      </c>
    </row>
    <row r="1200" spans="2:4">
      <c r="B1200" s="196" t="s">
        <v>226</v>
      </c>
      <c r="C1200" s="191">
        <v>5533405</v>
      </c>
      <c r="D1200" s="605">
        <v>0</v>
      </c>
    </row>
    <row r="1201" spans="2:6">
      <c r="B1201" s="196" t="s">
        <v>178</v>
      </c>
      <c r="C1201" s="191">
        <v>45500000</v>
      </c>
      <c r="D1201" s="605">
        <v>0</v>
      </c>
    </row>
    <row r="1202" spans="2:6">
      <c r="B1202" s="196" t="s">
        <v>179</v>
      </c>
      <c r="C1202" s="703">
        <v>0</v>
      </c>
      <c r="D1202" s="605">
        <v>0</v>
      </c>
    </row>
    <row r="1203" spans="2:6">
      <c r="B1203" s="196" t="s">
        <v>186</v>
      </c>
      <c r="C1203" s="191">
        <v>151794023</v>
      </c>
      <c r="D1203" s="605">
        <v>0</v>
      </c>
    </row>
    <row r="1204" spans="2:6">
      <c r="B1204" s="196" t="s">
        <v>227</v>
      </c>
      <c r="C1204" s="703">
        <v>0</v>
      </c>
      <c r="D1204" s="605">
        <v>0</v>
      </c>
    </row>
    <row r="1205" spans="2:6">
      <c r="B1205" s="196" t="s">
        <v>836</v>
      </c>
      <c r="C1205" s="191">
        <v>51730243</v>
      </c>
      <c r="D1205" s="605">
        <v>0</v>
      </c>
    </row>
    <row r="1206" spans="2:6">
      <c r="B1206" s="196" t="s">
        <v>837</v>
      </c>
      <c r="C1206" s="191">
        <v>65596910</v>
      </c>
      <c r="D1206" s="605">
        <v>0</v>
      </c>
    </row>
    <row r="1207" spans="2:6">
      <c r="B1207" s="196" t="s">
        <v>838</v>
      </c>
      <c r="C1207" s="191">
        <v>15000000</v>
      </c>
      <c r="D1207" s="605">
        <v>0</v>
      </c>
    </row>
    <row r="1208" spans="2:6">
      <c r="B1208" s="196" t="s">
        <v>1019</v>
      </c>
      <c r="C1208" s="191">
        <v>18295195913.119999</v>
      </c>
      <c r="D1208" s="605">
        <v>0</v>
      </c>
    </row>
    <row r="1209" spans="2:6">
      <c r="B1209" s="105" t="s">
        <v>949</v>
      </c>
      <c r="C1209" s="192">
        <v>19706815677.119999</v>
      </c>
      <c r="D1209" s="606">
        <v>0</v>
      </c>
      <c r="E1209" s="609"/>
      <c r="F1209" s="135"/>
    </row>
    <row r="1210" spans="2:6">
      <c r="B1210" s="105" t="s">
        <v>771</v>
      </c>
      <c r="C1210" s="192">
        <v>627858447</v>
      </c>
      <c r="D1210" s="606">
        <v>0</v>
      </c>
      <c r="E1210" s="609"/>
      <c r="F1210" s="135"/>
    </row>
    <row r="1211" spans="2:6">
      <c r="B1211" s="186"/>
      <c r="C1211" s="224"/>
    </row>
    <row r="1212" spans="2:6">
      <c r="B1212" s="186"/>
      <c r="C1212" s="224"/>
    </row>
    <row r="1213" spans="2:6">
      <c r="B1213" s="97" t="s">
        <v>683</v>
      </c>
      <c r="C1213" s="129"/>
    </row>
    <row r="1214" spans="2:6">
      <c r="B1214" s="96" t="s">
        <v>684</v>
      </c>
      <c r="C1214" s="129"/>
    </row>
    <row r="1216" spans="2:6" ht="17.399999999999999" customHeight="1">
      <c r="B1216" s="885" t="s">
        <v>430</v>
      </c>
      <c r="C1216" s="885" t="s">
        <v>665</v>
      </c>
      <c r="D1216" s="885" t="s">
        <v>685</v>
      </c>
      <c r="E1216" s="893" t="s">
        <v>686</v>
      </c>
      <c r="F1216" s="894"/>
    </row>
    <row r="1217" spans="1:11" ht="19.2" customHeight="1">
      <c r="B1217" s="886"/>
      <c r="C1217" s="886"/>
      <c r="D1217" s="886"/>
      <c r="E1217" s="392">
        <v>45565</v>
      </c>
      <c r="F1217" s="393">
        <v>45291</v>
      </c>
    </row>
    <row r="1218" spans="1:11" s="270" customFormat="1" ht="21.75" customHeight="1">
      <c r="A1218" s="617"/>
      <c r="B1218" s="122" t="s">
        <v>561</v>
      </c>
      <c r="C1218" s="90" t="s">
        <v>60</v>
      </c>
      <c r="D1218" s="90" t="s">
        <v>687</v>
      </c>
      <c r="E1218" s="737">
        <v>186150656.30320001</v>
      </c>
      <c r="F1218" s="737">
        <v>579760961</v>
      </c>
      <c r="G1218" s="279"/>
      <c r="H1218" s="347"/>
      <c r="I1218" s="359"/>
    </row>
    <row r="1219" spans="1:11" s="270" customFormat="1" ht="24.75" customHeight="1">
      <c r="A1219" s="617"/>
      <c r="B1219" s="122" t="s">
        <v>785</v>
      </c>
      <c r="C1219" s="90" t="s">
        <v>60</v>
      </c>
      <c r="D1219" s="90" t="s">
        <v>688</v>
      </c>
      <c r="E1219" s="737">
        <v>0</v>
      </c>
      <c r="F1219" s="737">
        <v>1764605588</v>
      </c>
      <c r="G1219" s="351"/>
      <c r="H1219" s="347"/>
      <c r="I1219" s="280"/>
    </row>
    <row r="1220" spans="1:11" s="270" customFormat="1" ht="24.75" customHeight="1">
      <c r="A1220" s="617"/>
      <c r="B1220" s="122" t="s">
        <v>785</v>
      </c>
      <c r="C1220" s="90" t="s">
        <v>60</v>
      </c>
      <c r="D1220" s="90" t="s">
        <v>907</v>
      </c>
      <c r="E1220" s="737">
        <v>116988600</v>
      </c>
      <c r="F1220" s="737">
        <v>0</v>
      </c>
      <c r="G1220" s="351"/>
      <c r="H1220" s="347"/>
      <c r="I1220" s="280"/>
    </row>
    <row r="1221" spans="1:11" s="270" customFormat="1" ht="33.6">
      <c r="A1221" s="617"/>
      <c r="B1221" s="122" t="s">
        <v>785</v>
      </c>
      <c r="C1221" s="90" t="s">
        <v>60</v>
      </c>
      <c r="D1221" s="90" t="s">
        <v>689</v>
      </c>
      <c r="E1221" s="737">
        <v>0</v>
      </c>
      <c r="F1221" s="737">
        <v>788480783</v>
      </c>
      <c r="G1221" s="282"/>
      <c r="H1221" s="347"/>
      <c r="I1221" s="280"/>
    </row>
    <row r="1222" spans="1:11" s="270" customFormat="1" ht="23.25" customHeight="1">
      <c r="A1222" s="617"/>
      <c r="B1222" s="122" t="s">
        <v>832</v>
      </c>
      <c r="C1222" s="90" t="s">
        <v>60</v>
      </c>
      <c r="D1222" s="90" t="s">
        <v>907</v>
      </c>
      <c r="E1222" s="737">
        <v>102091650</v>
      </c>
      <c r="F1222" s="737">
        <v>0</v>
      </c>
      <c r="G1222" s="281"/>
      <c r="H1222" s="347"/>
      <c r="I1222" s="280"/>
      <c r="J1222" s="280"/>
      <c r="K1222" s="280"/>
    </row>
    <row r="1223" spans="1:11" s="270" customFormat="1" ht="23.25" customHeight="1">
      <c r="A1223" s="617"/>
      <c r="B1223" s="122" t="s">
        <v>832</v>
      </c>
      <c r="C1223" s="90" t="s">
        <v>60</v>
      </c>
      <c r="D1223" s="90" t="s">
        <v>690</v>
      </c>
      <c r="E1223" s="737">
        <v>4999000000</v>
      </c>
      <c r="F1223" s="737">
        <v>0</v>
      </c>
      <c r="G1223" s="281"/>
      <c r="H1223" s="347"/>
      <c r="I1223" s="280"/>
      <c r="J1223" s="280"/>
      <c r="K1223" s="280"/>
    </row>
    <row r="1224" spans="1:11" s="270" customFormat="1" ht="43.8" customHeight="1">
      <c r="A1224" s="617"/>
      <c r="B1224" s="122" t="s">
        <v>832</v>
      </c>
      <c r="C1224" s="90" t="s">
        <v>60</v>
      </c>
      <c r="D1224" s="90" t="s">
        <v>691</v>
      </c>
      <c r="E1224" s="737">
        <v>11494226092</v>
      </c>
      <c r="F1224" s="737">
        <v>0</v>
      </c>
      <c r="G1224" s="282"/>
      <c r="H1224" s="347"/>
      <c r="I1224" s="280"/>
    </row>
    <row r="1225" spans="1:11" s="270" customFormat="1" ht="33" customHeight="1">
      <c r="A1225" s="617"/>
      <c r="B1225" s="122" t="s">
        <v>832</v>
      </c>
      <c r="C1225" s="90" t="s">
        <v>60</v>
      </c>
      <c r="D1225" s="90" t="s">
        <v>908</v>
      </c>
      <c r="E1225" s="737">
        <v>0</v>
      </c>
      <c r="F1225" s="737">
        <v>0</v>
      </c>
      <c r="G1225" s="282"/>
      <c r="H1225" s="347"/>
      <c r="I1225" s="280"/>
    </row>
    <row r="1226" spans="1:11" s="270" customFormat="1" ht="35.4" customHeight="1">
      <c r="A1226" s="617"/>
      <c r="B1226" s="122" t="s">
        <v>561</v>
      </c>
      <c r="C1226" s="90" t="s">
        <v>60</v>
      </c>
      <c r="D1226" s="90" t="s">
        <v>692</v>
      </c>
      <c r="E1226" s="737">
        <v>-19802964258</v>
      </c>
      <c r="F1226" s="737">
        <v>0</v>
      </c>
      <c r="G1226" s="282"/>
      <c r="H1226" s="347"/>
      <c r="I1226" s="280"/>
      <c r="J1226" s="280"/>
      <c r="K1226" s="280"/>
    </row>
    <row r="1227" spans="1:11" s="270" customFormat="1" ht="36.6" customHeight="1">
      <c r="A1227" s="617"/>
      <c r="B1227" s="122" t="s">
        <v>561</v>
      </c>
      <c r="C1227" s="90" t="s">
        <v>60</v>
      </c>
      <c r="D1227" s="90" t="s">
        <v>906</v>
      </c>
      <c r="E1227" s="737">
        <v>-426888</v>
      </c>
      <c r="F1227" s="737">
        <v>0</v>
      </c>
      <c r="G1227" s="282"/>
      <c r="H1227" s="347"/>
      <c r="I1227" s="280"/>
    </row>
    <row r="1228" spans="1:11" s="270" customFormat="1" ht="26.25" customHeight="1">
      <c r="A1228" s="617"/>
      <c r="B1228" s="122" t="s">
        <v>785</v>
      </c>
      <c r="C1228" s="90" t="s">
        <v>60</v>
      </c>
      <c r="D1228" s="90" t="s">
        <v>909</v>
      </c>
      <c r="E1228" s="737">
        <v>-11274957</v>
      </c>
      <c r="F1228" s="737">
        <v>0</v>
      </c>
      <c r="G1228" s="282"/>
      <c r="H1228" s="347"/>
      <c r="I1228" s="280"/>
    </row>
    <row r="1229" spans="1:11" s="270" customFormat="1" ht="26.25" customHeight="1">
      <c r="A1229" s="617"/>
      <c r="B1229" s="122" t="s">
        <v>785</v>
      </c>
      <c r="C1229" s="90" t="s">
        <v>60</v>
      </c>
      <c r="D1229" s="90" t="s">
        <v>991</v>
      </c>
      <c r="E1229" s="271">
        <v>-39720140431</v>
      </c>
      <c r="F1229" s="737">
        <v>0</v>
      </c>
      <c r="G1229" s="282"/>
      <c r="H1229" s="347"/>
      <c r="I1229" s="280"/>
    </row>
    <row r="1230" spans="1:11" s="270" customFormat="1" ht="36.6" customHeight="1">
      <c r="A1230" s="617"/>
      <c r="B1230" s="122" t="s">
        <v>561</v>
      </c>
      <c r="C1230" s="90" t="s">
        <v>60</v>
      </c>
      <c r="D1230" s="90" t="s">
        <v>671</v>
      </c>
      <c r="E1230" s="737">
        <v>0</v>
      </c>
      <c r="F1230" s="737">
        <v>-13009395</v>
      </c>
      <c r="G1230" s="282"/>
      <c r="H1230" s="347"/>
      <c r="I1230" s="280"/>
    </row>
    <row r="1231" spans="1:11" s="270" customFormat="1" ht="36.6" customHeight="1">
      <c r="A1231" s="617"/>
      <c r="B1231" s="122" t="s">
        <v>785</v>
      </c>
      <c r="C1231" s="90" t="s">
        <v>60</v>
      </c>
      <c r="D1231" s="90" t="s">
        <v>693</v>
      </c>
      <c r="E1231" s="737">
        <v>0</v>
      </c>
      <c r="F1231" s="737">
        <v>-68875000</v>
      </c>
      <c r="G1231" s="282"/>
      <c r="H1231" s="347"/>
      <c r="I1231" s="280"/>
    </row>
    <row r="1232" spans="1:11" s="270" customFormat="1" ht="36.6" hidden="1" customHeight="1">
      <c r="A1232" s="617"/>
      <c r="B1232" s="122" t="s">
        <v>107</v>
      </c>
      <c r="C1232" s="90" t="s">
        <v>60</v>
      </c>
      <c r="D1232" s="90" t="s">
        <v>694</v>
      </c>
      <c r="E1232" s="738">
        <v>0</v>
      </c>
      <c r="F1232" s="737">
        <v>0</v>
      </c>
      <c r="G1232" s="282"/>
      <c r="H1232" s="347"/>
      <c r="I1232" s="280"/>
      <c r="J1232" s="280"/>
      <c r="K1232" s="280"/>
    </row>
    <row r="1233" spans="1:11" s="270" customFormat="1" ht="36.6" hidden="1" customHeight="1">
      <c r="A1233" s="617"/>
      <c r="B1233" s="122" t="s">
        <v>46</v>
      </c>
      <c r="C1233" s="90" t="s">
        <v>80</v>
      </c>
      <c r="D1233" s="90" t="s">
        <v>675</v>
      </c>
      <c r="E1233" s="738">
        <v>0</v>
      </c>
      <c r="F1233" s="737">
        <v>0</v>
      </c>
      <c r="G1233" s="282"/>
      <c r="H1233" s="347"/>
      <c r="I1233" s="280"/>
      <c r="J1233" s="280"/>
      <c r="K1233" s="280"/>
    </row>
    <row r="1234" spans="1:11" s="270" customFormat="1" ht="36.6" hidden="1" customHeight="1">
      <c r="A1234" s="617"/>
      <c r="B1234" s="122" t="s">
        <v>33</v>
      </c>
      <c r="C1234" s="90" t="s">
        <v>36</v>
      </c>
      <c r="D1234" s="90" t="s">
        <v>675</v>
      </c>
      <c r="E1234" s="738">
        <v>0</v>
      </c>
      <c r="F1234" s="737">
        <v>0</v>
      </c>
      <c r="G1234" s="282"/>
      <c r="H1234" s="347"/>
      <c r="I1234" s="280"/>
      <c r="J1234" s="280"/>
      <c r="K1234" s="280"/>
    </row>
    <row r="1235" spans="1:11">
      <c r="B1235" s="227" t="s">
        <v>678</v>
      </c>
      <c r="C1235" s="228"/>
      <c r="D1235" s="228"/>
      <c r="E1235" s="739">
        <v>-42636349535.6968</v>
      </c>
      <c r="F1235" s="739">
        <v>3050962937</v>
      </c>
      <c r="G1235" s="130"/>
      <c r="H1235" s="206"/>
      <c r="I1235" s="280"/>
      <c r="J1235" s="280"/>
      <c r="K1235" s="280"/>
    </row>
    <row r="1236" spans="1:11">
      <c r="B1236" s="229"/>
      <c r="C1236" s="230"/>
      <c r="D1236" s="230"/>
      <c r="H1236" s="206"/>
      <c r="I1236" s="280"/>
      <c r="J1236" s="270"/>
      <c r="K1236" s="270"/>
    </row>
    <row r="1237" spans="1:11">
      <c r="B1237" s="229"/>
      <c r="C1237" s="230"/>
      <c r="D1237" s="230"/>
      <c r="H1237" s="206"/>
      <c r="I1237" s="280"/>
      <c r="J1237" s="280"/>
      <c r="K1237" s="280"/>
    </row>
    <row r="1238" spans="1:11">
      <c r="B1238" s="97" t="s">
        <v>695</v>
      </c>
      <c r="C1238" s="129"/>
      <c r="D1238" s="230"/>
      <c r="H1238" s="206"/>
      <c r="I1238" s="280"/>
      <c r="J1238" s="270"/>
      <c r="K1238" s="270"/>
    </row>
    <row r="1239" spans="1:11">
      <c r="B1239" s="190" t="s">
        <v>973</v>
      </c>
      <c r="C1239" s="230"/>
      <c r="D1239" s="230"/>
      <c r="H1239" s="349"/>
      <c r="I1239" s="280"/>
      <c r="J1239" s="280"/>
      <c r="K1239" s="280"/>
    </row>
    <row r="1240" spans="1:11">
      <c r="B1240" s="190"/>
      <c r="C1240" s="685"/>
      <c r="D1240" s="230"/>
      <c r="F1240" s="231"/>
      <c r="G1240" s="231"/>
      <c r="H1240" s="349"/>
    </row>
    <row r="1241" spans="1:11" ht="30" customHeight="1">
      <c r="B1241" s="388" t="s">
        <v>696</v>
      </c>
      <c r="C1241" s="388" t="s">
        <v>697</v>
      </c>
      <c r="D1241" s="388" t="s">
        <v>698</v>
      </c>
      <c r="E1241" s="226"/>
      <c r="F1241" s="231"/>
      <c r="G1241" s="231"/>
      <c r="H1241" s="349"/>
      <c r="I1241" s="232"/>
    </row>
    <row r="1242" spans="1:11" ht="17.399999999999999" customHeight="1">
      <c r="B1242" s="402" t="s">
        <v>785</v>
      </c>
      <c r="C1242" s="684"/>
      <c r="D1242" s="684"/>
      <c r="E1242" s="218"/>
      <c r="F1242" s="231"/>
      <c r="G1242" s="231"/>
      <c r="H1242" s="353"/>
      <c r="I1242" s="232"/>
    </row>
    <row r="1243" spans="1:11">
      <c r="B1243" s="233" t="s">
        <v>786</v>
      </c>
      <c r="C1243" s="740">
        <v>1052059813.23</v>
      </c>
      <c r="D1243" s="741">
        <v>0</v>
      </c>
      <c r="E1243" s="218"/>
      <c r="F1243" s="231"/>
      <c r="G1243" s="231"/>
      <c r="H1243" s="349"/>
      <c r="I1243" s="232"/>
    </row>
    <row r="1244" spans="1:11">
      <c r="B1244" s="233" t="s">
        <v>787</v>
      </c>
      <c r="C1244" s="740">
        <v>0</v>
      </c>
      <c r="D1244" s="741">
        <v>0</v>
      </c>
      <c r="E1244" s="218"/>
      <c r="F1244" s="231"/>
      <c r="G1244" s="231"/>
      <c r="H1244" s="349"/>
      <c r="I1244" s="232"/>
    </row>
    <row r="1245" spans="1:11">
      <c r="B1245" s="233" t="s">
        <v>912</v>
      </c>
      <c r="C1245" s="740">
        <v>1459889557</v>
      </c>
      <c r="D1245" s="741">
        <v>0</v>
      </c>
      <c r="E1245" s="218"/>
      <c r="F1245" s="231"/>
      <c r="G1245" s="231"/>
      <c r="H1245" s="349"/>
      <c r="I1245" s="232"/>
    </row>
    <row r="1246" spans="1:11" ht="16.95" customHeight="1">
      <c r="B1246" s="233" t="s">
        <v>699</v>
      </c>
      <c r="C1246" s="740">
        <v>204773550</v>
      </c>
      <c r="D1246" s="741">
        <v>0</v>
      </c>
      <c r="E1246" s="218"/>
      <c r="F1246" s="231"/>
      <c r="G1246" s="231"/>
      <c r="H1246" s="353"/>
      <c r="I1246" s="232"/>
    </row>
    <row r="1247" spans="1:11" ht="16.95" customHeight="1">
      <c r="B1247" s="233" t="s">
        <v>700</v>
      </c>
      <c r="C1247" s="740">
        <v>112605422</v>
      </c>
      <c r="D1247" s="741">
        <v>0</v>
      </c>
      <c r="E1247" s="218"/>
      <c r="F1247" s="231"/>
      <c r="G1247" s="231"/>
      <c r="H1247" s="231"/>
      <c r="I1247" s="232"/>
    </row>
    <row r="1248" spans="1:11" ht="16.95" customHeight="1">
      <c r="B1248" s="233" t="s">
        <v>701</v>
      </c>
      <c r="C1248" s="740">
        <v>0</v>
      </c>
      <c r="D1248" s="741">
        <v>0</v>
      </c>
      <c r="E1248" s="218"/>
      <c r="F1248" s="231"/>
      <c r="G1248" s="231"/>
      <c r="H1248" s="231"/>
      <c r="I1248" s="232"/>
    </row>
    <row r="1249" spans="1:11">
      <c r="B1249" s="234" t="s">
        <v>167</v>
      </c>
      <c r="C1249" s="110">
        <v>0</v>
      </c>
      <c r="D1249" s="740">
        <v>587835363</v>
      </c>
      <c r="E1249" s="345"/>
      <c r="F1249" s="231"/>
      <c r="G1249" s="231"/>
      <c r="H1249" s="231"/>
      <c r="I1249" s="232"/>
    </row>
    <row r="1250" spans="1:11">
      <c r="B1250" s="234" t="s">
        <v>168</v>
      </c>
      <c r="C1250" s="741">
        <v>0</v>
      </c>
      <c r="D1250" s="740">
        <v>34259564</v>
      </c>
      <c r="E1250" s="345"/>
      <c r="F1250" s="231"/>
      <c r="G1250" s="231"/>
      <c r="H1250" s="231"/>
      <c r="I1250" s="232"/>
    </row>
    <row r="1251" spans="1:11" ht="18.600000000000001" customHeight="1">
      <c r="B1251" s="402" t="s">
        <v>832</v>
      </c>
      <c r="C1251" s="741"/>
      <c r="D1251" s="741"/>
      <c r="E1251" s="218"/>
      <c r="F1251" s="231"/>
      <c r="G1251" s="231"/>
      <c r="H1251" s="231"/>
      <c r="I1251" s="232"/>
    </row>
    <row r="1252" spans="1:11">
      <c r="B1252" s="233" t="s">
        <v>136</v>
      </c>
      <c r="C1252" s="740">
        <v>0</v>
      </c>
      <c r="D1252" s="741">
        <v>0</v>
      </c>
      <c r="E1252" s="218"/>
      <c r="F1252" s="231"/>
      <c r="G1252" s="883"/>
      <c r="H1252" s="883"/>
      <c r="I1252" s="681"/>
      <c r="J1252" s="681"/>
      <c r="K1252" s="681"/>
    </row>
    <row r="1253" spans="1:11">
      <c r="B1253" s="233" t="s">
        <v>702</v>
      </c>
      <c r="C1253" s="740">
        <v>40694323</v>
      </c>
      <c r="D1253" s="741">
        <v>0</v>
      </c>
      <c r="E1253" s="218"/>
      <c r="F1253" s="231"/>
      <c r="G1253" s="681"/>
      <c r="H1253" s="681"/>
      <c r="I1253" s="681"/>
      <c r="J1253" s="681"/>
      <c r="K1253" s="682"/>
    </row>
    <row r="1254" spans="1:11">
      <c r="B1254" s="233" t="s">
        <v>137</v>
      </c>
      <c r="C1254" s="740">
        <v>0</v>
      </c>
      <c r="D1254" s="741">
        <v>0</v>
      </c>
      <c r="E1254" s="218"/>
      <c r="F1254" s="231"/>
      <c r="G1254" s="681"/>
      <c r="H1254" s="681"/>
      <c r="I1254" s="681"/>
      <c r="J1254" s="681"/>
      <c r="K1254" s="682"/>
    </row>
    <row r="1255" spans="1:11" ht="16.95" hidden="1" customHeight="1">
      <c r="B1255" s="233" t="s">
        <v>188</v>
      </c>
      <c r="C1255" s="740">
        <v>0</v>
      </c>
      <c r="D1255" s="741">
        <v>0</v>
      </c>
      <c r="E1255" s="218"/>
      <c r="F1255" s="231"/>
      <c r="G1255" s="681"/>
      <c r="H1255" s="681"/>
      <c r="I1255" s="681"/>
      <c r="J1255" s="681"/>
      <c r="K1255" s="682"/>
    </row>
    <row r="1256" spans="1:11">
      <c r="B1256" s="233" t="s">
        <v>138</v>
      </c>
      <c r="C1256" s="740">
        <v>137478977</v>
      </c>
      <c r="D1256" s="741">
        <v>0</v>
      </c>
      <c r="E1256" s="218"/>
      <c r="F1256" s="683"/>
      <c r="G1256" s="681"/>
      <c r="H1256" s="681"/>
      <c r="I1256" s="681"/>
      <c r="J1256" s="681"/>
      <c r="K1256" s="682"/>
    </row>
    <row r="1257" spans="1:11">
      <c r="A1257" s="435" t="s">
        <v>730</v>
      </c>
      <c r="B1257" s="233" t="s">
        <v>703</v>
      </c>
      <c r="C1257" s="740">
        <v>0</v>
      </c>
      <c r="D1257" s="741">
        <v>0</v>
      </c>
      <c r="E1257" s="218"/>
      <c r="F1257" s="231"/>
      <c r="G1257" s="681"/>
      <c r="H1257" s="681"/>
      <c r="I1257" s="681"/>
      <c r="J1257" s="681"/>
      <c r="K1257" s="682"/>
    </row>
    <row r="1258" spans="1:11">
      <c r="A1258" s="132" t="s">
        <v>731</v>
      </c>
      <c r="B1258" s="233" t="s">
        <v>704</v>
      </c>
      <c r="C1258" s="740">
        <v>0</v>
      </c>
      <c r="D1258" s="741">
        <v>0</v>
      </c>
      <c r="E1258" s="218"/>
      <c r="F1258" s="231"/>
      <c r="G1258" s="681"/>
      <c r="H1258" s="681"/>
      <c r="I1258" s="681"/>
      <c r="J1258" s="681"/>
      <c r="K1258" s="682"/>
    </row>
    <row r="1259" spans="1:11">
      <c r="A1259" s="132" t="s">
        <v>145</v>
      </c>
      <c r="B1259" s="233" t="s">
        <v>705</v>
      </c>
      <c r="C1259" s="740">
        <v>0</v>
      </c>
      <c r="D1259" s="741">
        <v>0</v>
      </c>
      <c r="E1259" s="218"/>
      <c r="F1259" s="231"/>
      <c r="G1259" s="681"/>
      <c r="H1259" s="681"/>
      <c r="I1259" s="681"/>
      <c r="J1259" s="681"/>
      <c r="K1259" s="681"/>
    </row>
    <row r="1260" spans="1:11" ht="16.95" hidden="1" customHeight="1">
      <c r="B1260" s="233" t="s">
        <v>146</v>
      </c>
      <c r="C1260" s="740">
        <v>0</v>
      </c>
      <c r="D1260" s="741">
        <v>0</v>
      </c>
      <c r="E1260" s="218"/>
      <c r="F1260" s="231"/>
      <c r="G1260" s="231"/>
      <c r="H1260" s="231"/>
      <c r="I1260" s="232"/>
    </row>
    <row r="1261" spans="1:11" ht="16.95" hidden="1" customHeight="1">
      <c r="B1261" s="233" t="s">
        <v>699</v>
      </c>
      <c r="C1261" s="740">
        <v>204773550</v>
      </c>
      <c r="D1261" s="741">
        <v>0</v>
      </c>
      <c r="E1261" s="218"/>
      <c r="F1261" s="231"/>
      <c r="G1261" s="231"/>
      <c r="H1261" s="231"/>
      <c r="I1261" s="232"/>
    </row>
    <row r="1262" spans="1:11">
      <c r="B1262" s="233" t="s">
        <v>700</v>
      </c>
      <c r="C1262" s="740">
        <v>112605422</v>
      </c>
      <c r="D1262" s="741">
        <v>0</v>
      </c>
      <c r="E1262" s="218"/>
      <c r="F1262" s="231"/>
      <c r="G1262" s="231"/>
      <c r="H1262" s="231"/>
      <c r="I1262" s="130"/>
    </row>
    <row r="1263" spans="1:11">
      <c r="B1263" s="233" t="s">
        <v>818</v>
      </c>
      <c r="C1263" s="740">
        <v>0</v>
      </c>
      <c r="D1263" s="741">
        <v>0</v>
      </c>
      <c r="E1263" s="218"/>
      <c r="F1263" s="231"/>
      <c r="G1263" s="231"/>
      <c r="H1263" s="231"/>
      <c r="I1263" s="232"/>
    </row>
    <row r="1264" spans="1:11" ht="16.95" hidden="1" customHeight="1">
      <c r="B1264" s="233" t="s">
        <v>819</v>
      </c>
      <c r="C1264" s="741"/>
      <c r="D1264" s="741"/>
      <c r="E1264" s="218"/>
      <c r="F1264" s="231"/>
      <c r="G1264" s="231"/>
      <c r="H1264" s="231"/>
      <c r="I1264" s="232"/>
    </row>
    <row r="1265" spans="2:13">
      <c r="B1265" s="402" t="s">
        <v>706</v>
      </c>
      <c r="C1265" s="741"/>
      <c r="D1265" s="741"/>
      <c r="E1265" s="218"/>
      <c r="F1265" s="231"/>
      <c r="G1265" s="231"/>
      <c r="H1265" s="231"/>
      <c r="I1265" s="232"/>
    </row>
    <row r="1266" spans="2:13">
      <c r="B1266" s="352" t="s">
        <v>707</v>
      </c>
      <c r="C1266" s="741"/>
      <c r="D1266" s="741"/>
      <c r="E1266" s="218"/>
      <c r="F1266" s="231"/>
      <c r="G1266" s="231"/>
      <c r="H1266" s="231"/>
      <c r="I1266" s="232"/>
    </row>
    <row r="1267" spans="2:13">
      <c r="B1267" s="233" t="s">
        <v>767</v>
      </c>
      <c r="C1267" s="740">
        <v>0</v>
      </c>
      <c r="D1267" s="740">
        <v>135000000</v>
      </c>
      <c r="E1267" s="218"/>
      <c r="F1267" s="231"/>
      <c r="G1267" s="231"/>
      <c r="H1267" s="231"/>
      <c r="I1267" s="232"/>
    </row>
    <row r="1268" spans="2:13">
      <c r="B1268" s="352" t="s">
        <v>708</v>
      </c>
      <c r="C1268" s="741"/>
      <c r="D1268" s="740"/>
      <c r="E1268" s="218"/>
      <c r="F1268" s="231"/>
      <c r="G1268" s="231"/>
      <c r="H1268" s="231"/>
      <c r="I1268" s="232"/>
    </row>
    <row r="1269" spans="2:13">
      <c r="B1269" s="233" t="s">
        <v>709</v>
      </c>
      <c r="C1269" s="740">
        <v>0</v>
      </c>
      <c r="D1269" s="740">
        <v>994699958.34604168</v>
      </c>
      <c r="E1269" s="218"/>
      <c r="F1269" s="231"/>
      <c r="H1269" s="231"/>
      <c r="I1269" s="232"/>
    </row>
    <row r="1270" spans="2:13" ht="16.95" hidden="1" customHeight="1">
      <c r="B1270" s="233" t="s">
        <v>700</v>
      </c>
      <c r="C1270" s="741"/>
      <c r="D1270" s="741"/>
      <c r="E1270" s="218"/>
      <c r="F1270" s="231"/>
      <c r="H1270" s="231"/>
      <c r="I1270" s="232"/>
    </row>
    <row r="1271" spans="2:13">
      <c r="B1271" s="352" t="s">
        <v>79</v>
      </c>
      <c r="C1271" s="741"/>
      <c r="D1271" s="742"/>
      <c r="E1271" s="218"/>
      <c r="F1271" s="231"/>
      <c r="G1271" s="231"/>
      <c r="H1271" s="231"/>
      <c r="I1271" s="232"/>
    </row>
    <row r="1272" spans="2:13">
      <c r="B1272" s="233" t="s">
        <v>156</v>
      </c>
      <c r="C1272" s="740">
        <v>0</v>
      </c>
      <c r="D1272" s="740">
        <v>29545456</v>
      </c>
      <c r="E1272" s="218"/>
      <c r="F1272" s="231"/>
      <c r="G1272" s="231"/>
      <c r="H1272" s="231"/>
      <c r="I1272" s="232"/>
    </row>
    <row r="1273" spans="2:13">
      <c r="B1273" s="127" t="s">
        <v>949</v>
      </c>
      <c r="C1273" s="743">
        <v>3324880614.23</v>
      </c>
      <c r="D1273" s="743">
        <v>1781340341.3460417</v>
      </c>
      <c r="E1273" s="225"/>
      <c r="F1273" s="236"/>
      <c r="G1273" s="231"/>
      <c r="H1273" s="235"/>
      <c r="I1273" s="235"/>
      <c r="J1273" s="235"/>
      <c r="K1273" s="235"/>
      <c r="L1273" s="235"/>
      <c r="M1273" s="235"/>
    </row>
    <row r="1274" spans="2:13">
      <c r="B1274" s="127" t="s">
        <v>950</v>
      </c>
      <c r="C1274" s="743">
        <v>1835049644</v>
      </c>
      <c r="D1274" s="743">
        <v>1404025846</v>
      </c>
      <c r="F1274" s="236"/>
      <c r="G1274" s="231"/>
      <c r="H1274" s="235"/>
      <c r="I1274" s="235"/>
      <c r="J1274" s="235"/>
      <c r="K1274" s="235"/>
      <c r="L1274" s="235"/>
      <c r="M1274" s="235"/>
    </row>
    <row r="1275" spans="2:13">
      <c r="B1275" s="190"/>
      <c r="C1275" s="230"/>
      <c r="D1275" s="229"/>
      <c r="F1275" s="231"/>
      <c r="G1275" s="231"/>
      <c r="H1275" s="235"/>
      <c r="I1275" s="235"/>
      <c r="J1275" s="235"/>
      <c r="K1275" s="235"/>
      <c r="L1275" s="235"/>
      <c r="M1275" s="235"/>
    </row>
    <row r="1276" spans="2:13" ht="13.5" customHeight="1">
      <c r="C1276" s="237"/>
      <c r="F1276" s="135"/>
      <c r="H1276" s="235"/>
      <c r="I1276" s="235"/>
      <c r="J1276" s="235"/>
      <c r="K1276" s="235"/>
      <c r="L1276" s="235"/>
      <c r="M1276" s="235"/>
    </row>
    <row r="1277" spans="2:13" ht="13.5" customHeight="1">
      <c r="B1277" s="97" t="s">
        <v>710</v>
      </c>
      <c r="C1277" s="237"/>
      <c r="F1277" s="135"/>
      <c r="H1277" s="235"/>
      <c r="I1277" s="235"/>
      <c r="J1277" s="235"/>
      <c r="K1277" s="235"/>
      <c r="L1277" s="235"/>
      <c r="M1277" s="235"/>
    </row>
    <row r="1278" spans="2:13" ht="13.5" customHeight="1">
      <c r="B1278" s="96" t="s">
        <v>711</v>
      </c>
      <c r="C1278" s="237"/>
      <c r="F1278" s="135"/>
      <c r="H1278" s="235"/>
      <c r="I1278" s="235"/>
      <c r="J1278" s="235"/>
      <c r="K1278" s="235"/>
      <c r="L1278" s="235"/>
      <c r="M1278" s="235"/>
    </row>
    <row r="1279" spans="2:13" ht="13.5" customHeight="1">
      <c r="B1279" s="97"/>
      <c r="C1279" s="237"/>
      <c r="D1279" s="884"/>
      <c r="E1279" s="884"/>
      <c r="F1279" s="135"/>
      <c r="H1279" s="235"/>
      <c r="I1279" s="235"/>
      <c r="J1279" s="235"/>
      <c r="K1279" s="235"/>
      <c r="L1279" s="235"/>
      <c r="M1279" s="235"/>
    </row>
    <row r="1280" spans="2:13" ht="33.6" customHeight="1">
      <c r="B1280" s="395" t="s">
        <v>497</v>
      </c>
      <c r="C1280" s="390" t="s">
        <v>712</v>
      </c>
      <c r="D1280" s="390" t="s">
        <v>642</v>
      </c>
      <c r="E1280" s="390" t="s">
        <v>713</v>
      </c>
      <c r="F1280" s="390" t="s">
        <v>714</v>
      </c>
      <c r="H1280" s="235"/>
      <c r="I1280" s="235"/>
      <c r="J1280" s="235"/>
      <c r="K1280" s="235"/>
      <c r="L1280" s="235"/>
      <c r="M1280" s="235"/>
    </row>
    <row r="1281" spans="1:13" ht="16.95" customHeight="1">
      <c r="B1281" s="233" t="s">
        <v>715</v>
      </c>
      <c r="C1281" s="755">
        <v>30000000000</v>
      </c>
      <c r="D1281" s="746">
        <v>0</v>
      </c>
      <c r="E1281" s="746">
        <v>0</v>
      </c>
      <c r="F1281" s="755">
        <v>30000000000</v>
      </c>
      <c r="G1281" s="97"/>
      <c r="H1281" s="235"/>
      <c r="I1281" s="235"/>
      <c r="J1281" s="235"/>
      <c r="K1281" s="235"/>
      <c r="L1281" s="235"/>
      <c r="M1281" s="235"/>
    </row>
    <row r="1282" spans="1:13" ht="16.95" customHeight="1">
      <c r="B1282" s="233" t="s">
        <v>716</v>
      </c>
      <c r="C1282" s="746"/>
      <c r="D1282" s="755">
        <v>2487139773.1300001</v>
      </c>
      <c r="E1282" s="746">
        <v>0</v>
      </c>
      <c r="F1282" s="755">
        <v>2487139773.1300001</v>
      </c>
      <c r="G1282" s="97"/>
      <c r="H1282" s="235"/>
      <c r="I1282" s="235"/>
      <c r="J1282" s="235"/>
      <c r="K1282" s="235"/>
      <c r="L1282" s="235"/>
      <c r="M1282" s="235"/>
    </row>
    <row r="1283" spans="1:13" ht="16.95" customHeight="1">
      <c r="B1283" s="233" t="s">
        <v>717</v>
      </c>
      <c r="C1283" s="755">
        <v>253000000</v>
      </c>
      <c r="D1283" s="746">
        <v>0</v>
      </c>
      <c r="E1283" s="746">
        <v>0</v>
      </c>
      <c r="F1283" s="755">
        <v>253000000</v>
      </c>
      <c r="G1283" s="97"/>
      <c r="H1283" s="235"/>
      <c r="I1283" s="235"/>
      <c r="J1283" s="235"/>
      <c r="K1283" s="235"/>
      <c r="L1283" s="235"/>
      <c r="M1283" s="235"/>
    </row>
    <row r="1284" spans="1:13" ht="16.95" customHeight="1">
      <c r="B1284" s="233" t="s">
        <v>718</v>
      </c>
      <c r="C1284" s="755">
        <v>1347416117</v>
      </c>
      <c r="D1284" s="755">
        <v>76731734.670000002</v>
      </c>
      <c r="E1284" s="755">
        <v>-1029236813</v>
      </c>
      <c r="F1284" s="755">
        <v>394911038.67000008</v>
      </c>
      <c r="G1284" s="97"/>
      <c r="H1284" s="235"/>
      <c r="I1284" s="235"/>
      <c r="J1284" s="235"/>
      <c r="K1284" s="235"/>
      <c r="L1284" s="235"/>
      <c r="M1284" s="235"/>
    </row>
    <row r="1285" spans="1:13" ht="16.5" customHeight="1">
      <c r="B1285" s="233" t="s">
        <v>187</v>
      </c>
      <c r="C1285" s="755">
        <v>1534634693</v>
      </c>
      <c r="D1285" s="746">
        <v>0</v>
      </c>
      <c r="E1285" s="755">
        <v>-1534634693</v>
      </c>
      <c r="F1285" s="746">
        <v>0</v>
      </c>
      <c r="G1285" s="97"/>
      <c r="H1285" s="235"/>
      <c r="I1285" s="235"/>
      <c r="J1285" s="235"/>
      <c r="K1285" s="235"/>
      <c r="L1285" s="235"/>
      <c r="M1285" s="235"/>
    </row>
    <row r="1286" spans="1:13" ht="16.95" customHeight="1">
      <c r="B1286" s="233" t="s">
        <v>133</v>
      </c>
      <c r="C1286" s="755"/>
      <c r="D1286" s="755">
        <v>5091570707.8599854</v>
      </c>
      <c r="E1286" s="755"/>
      <c r="F1286" s="755">
        <v>5091570707.8599854</v>
      </c>
      <c r="H1286" s="235"/>
      <c r="I1286" s="235"/>
      <c r="J1286" s="235"/>
      <c r="K1286" s="235"/>
      <c r="L1286" s="235"/>
      <c r="M1286" s="235"/>
    </row>
    <row r="1287" spans="1:13" ht="16.95" customHeight="1">
      <c r="B1287" s="283" t="s">
        <v>411</v>
      </c>
      <c r="C1287" s="756">
        <v>33135050810</v>
      </c>
      <c r="D1287" s="756">
        <v>7655442215.6599855</v>
      </c>
      <c r="E1287" s="756">
        <v>-2563871506</v>
      </c>
      <c r="F1287" s="756">
        <v>38226621519.659988</v>
      </c>
      <c r="G1287" s="212"/>
      <c r="H1287" s="235"/>
      <c r="I1287" s="235"/>
      <c r="J1287" s="235"/>
      <c r="K1287" s="235"/>
      <c r="L1287" s="235"/>
      <c r="M1287" s="235"/>
    </row>
    <row r="1288" spans="1:13" ht="13.5" customHeight="1">
      <c r="B1288" s="97"/>
      <c r="C1288" s="237"/>
      <c r="F1288" s="135"/>
      <c r="H1288" s="235"/>
      <c r="I1288" s="235"/>
      <c r="J1288" s="235"/>
      <c r="K1288" s="235"/>
      <c r="L1288" s="235"/>
      <c r="M1288" s="235"/>
    </row>
    <row r="1289" spans="1:13" ht="13.5" customHeight="1">
      <c r="B1289" s="97"/>
      <c r="C1289" s="237"/>
      <c r="F1289" s="135"/>
      <c r="H1289" s="235"/>
      <c r="I1289" s="235"/>
      <c r="J1289" s="235"/>
      <c r="K1289" s="235"/>
      <c r="L1289" s="235"/>
      <c r="M1289" s="235"/>
    </row>
    <row r="1290" spans="1:13">
      <c r="B1290" s="97" t="s">
        <v>719</v>
      </c>
      <c r="C1290" s="237"/>
      <c r="J1290" s="135"/>
    </row>
    <row r="1291" spans="1:13">
      <c r="B1291" s="190" t="s">
        <v>720</v>
      </c>
      <c r="C1291" s="237"/>
    </row>
    <row r="1292" spans="1:13">
      <c r="C1292" s="130"/>
    </row>
    <row r="1293" spans="1:13">
      <c r="B1293" s="97"/>
      <c r="C1293" s="130"/>
    </row>
    <row r="1294" spans="1:13">
      <c r="A1294" s="131"/>
      <c r="B1294" s="97" t="s">
        <v>721</v>
      </c>
      <c r="C1294" s="130"/>
    </row>
    <row r="1295" spans="1:13">
      <c r="A1295" s="131"/>
      <c r="B1295" s="97"/>
      <c r="C1295" s="130"/>
    </row>
    <row r="1296" spans="1:13">
      <c r="B1296" s="97" t="s">
        <v>722</v>
      </c>
      <c r="C1296" s="102"/>
    </row>
    <row r="1298" spans="2:7" ht="21.6" customHeight="1">
      <c r="B1298" s="395" t="s">
        <v>497</v>
      </c>
      <c r="C1298" s="390">
        <v>45565</v>
      </c>
      <c r="D1298" s="390">
        <v>45199</v>
      </c>
    </row>
    <row r="1299" spans="2:7">
      <c r="B1299" s="133" t="s">
        <v>723</v>
      </c>
      <c r="C1299" s="707">
        <v>0</v>
      </c>
      <c r="D1299" s="238">
        <v>1857165369</v>
      </c>
    </row>
    <row r="1300" spans="2:7">
      <c r="B1300" s="239" t="s">
        <v>412</v>
      </c>
      <c r="C1300" s="708">
        <v>0</v>
      </c>
      <c r="D1300" s="240">
        <v>1857165369</v>
      </c>
      <c r="E1300" s="255"/>
      <c r="F1300" s="255"/>
      <c r="G1300" s="241"/>
    </row>
    <row r="1301" spans="2:7">
      <c r="B1301" s="242"/>
      <c r="C1301" s="243"/>
      <c r="D1301" s="243"/>
      <c r="E1301" s="255"/>
      <c r="F1301" s="633"/>
      <c r="G1301" s="241"/>
    </row>
    <row r="1302" spans="2:7">
      <c r="B1302" s="97"/>
      <c r="F1302" s="135"/>
    </row>
    <row r="1303" spans="2:7">
      <c r="B1303" s="97" t="s">
        <v>724</v>
      </c>
      <c r="C1303" s="102"/>
    </row>
    <row r="1304" spans="2:7">
      <c r="B1304" s="97"/>
    </row>
    <row r="1305" spans="2:7" ht="21" customHeight="1">
      <c r="B1305" s="395" t="s">
        <v>497</v>
      </c>
      <c r="C1305" s="390">
        <v>45565</v>
      </c>
      <c r="D1305" s="390">
        <v>45199</v>
      </c>
    </row>
    <row r="1306" spans="2:7">
      <c r="B1306" s="244" t="s">
        <v>135</v>
      </c>
      <c r="C1306" s="740">
        <v>0</v>
      </c>
      <c r="D1306" s="742">
        <v>3675845</v>
      </c>
    </row>
    <row r="1307" spans="2:7">
      <c r="B1307" s="244" t="s">
        <v>139</v>
      </c>
      <c r="C1307" s="744">
        <v>21000000</v>
      </c>
      <c r="D1307" s="742">
        <v>9000000</v>
      </c>
    </row>
    <row r="1308" spans="2:7">
      <c r="B1308" s="244" t="s">
        <v>862</v>
      </c>
      <c r="C1308" s="744">
        <v>71119899</v>
      </c>
      <c r="D1308" s="602">
        <v>318896467</v>
      </c>
    </row>
    <row r="1309" spans="2:7">
      <c r="B1309" s="244" t="s">
        <v>874</v>
      </c>
      <c r="C1309" s="744">
        <v>73794235</v>
      </c>
      <c r="D1309" s="602">
        <v>111258653</v>
      </c>
    </row>
    <row r="1310" spans="2:7">
      <c r="B1310" s="244" t="s">
        <v>875</v>
      </c>
      <c r="C1310" s="744">
        <v>12453548</v>
      </c>
      <c r="D1310" s="602">
        <v>72510554</v>
      </c>
    </row>
    <row r="1311" spans="2:7">
      <c r="B1311" s="244" t="s">
        <v>876</v>
      </c>
      <c r="C1311" s="744">
        <v>12803196</v>
      </c>
      <c r="D1311" s="602">
        <v>24370275</v>
      </c>
    </row>
    <row r="1312" spans="2:7">
      <c r="B1312" s="244" t="s">
        <v>863</v>
      </c>
      <c r="C1312" s="744">
        <v>12294448</v>
      </c>
      <c r="D1312" s="602">
        <v>2681172</v>
      </c>
    </row>
    <row r="1313" spans="2:6">
      <c r="B1313" s="244" t="s">
        <v>877</v>
      </c>
      <c r="C1313" s="744">
        <v>19397688</v>
      </c>
      <c r="D1313" s="602">
        <v>1892038</v>
      </c>
    </row>
    <row r="1314" spans="2:6">
      <c r="B1314" s="244" t="s">
        <v>140</v>
      </c>
      <c r="C1314" s="744">
        <v>0</v>
      </c>
      <c r="D1314" s="602">
        <v>1184728</v>
      </c>
    </row>
    <row r="1315" spans="2:6">
      <c r="B1315" s="244" t="s">
        <v>860</v>
      </c>
      <c r="C1315" s="744">
        <v>0</v>
      </c>
      <c r="D1315" s="602">
        <v>26083048</v>
      </c>
    </row>
    <row r="1316" spans="2:6">
      <c r="B1316" s="244" t="s">
        <v>854</v>
      </c>
      <c r="C1316" s="744">
        <v>0</v>
      </c>
      <c r="D1316" s="602">
        <v>8252211</v>
      </c>
    </row>
    <row r="1317" spans="2:6">
      <c r="B1317" s="244" t="s">
        <v>853</v>
      </c>
      <c r="C1317" s="744">
        <v>0</v>
      </c>
      <c r="D1317" s="602">
        <v>485151</v>
      </c>
    </row>
    <row r="1318" spans="2:6">
      <c r="B1318" s="244" t="s">
        <v>859</v>
      </c>
      <c r="C1318" s="744">
        <v>0</v>
      </c>
      <c r="D1318" s="742">
        <v>6844397</v>
      </c>
    </row>
    <row r="1319" spans="2:6">
      <c r="B1319" s="244" t="s">
        <v>861</v>
      </c>
      <c r="C1319" s="744">
        <v>0</v>
      </c>
      <c r="D1319" s="602">
        <v>23705839</v>
      </c>
    </row>
    <row r="1320" spans="2:6">
      <c r="B1320" s="244" t="s">
        <v>858</v>
      </c>
      <c r="C1320" s="744">
        <v>0</v>
      </c>
      <c r="D1320" s="742">
        <v>1651775</v>
      </c>
    </row>
    <row r="1321" spans="2:6">
      <c r="B1321" s="244" t="s">
        <v>976</v>
      </c>
      <c r="C1321" s="744">
        <v>0</v>
      </c>
      <c r="D1321" s="742">
        <v>0</v>
      </c>
    </row>
    <row r="1322" spans="2:6">
      <c r="B1322" s="244" t="s">
        <v>992</v>
      </c>
      <c r="C1322" s="744">
        <v>0</v>
      </c>
      <c r="D1322" s="742">
        <v>0</v>
      </c>
    </row>
    <row r="1323" spans="2:6">
      <c r="B1323" s="239" t="s">
        <v>412</v>
      </c>
      <c r="C1323" s="745">
        <v>222863014</v>
      </c>
      <c r="D1323" s="745">
        <v>612492153</v>
      </c>
      <c r="E1323" s="255"/>
      <c r="F1323" s="255"/>
    </row>
    <row r="1324" spans="2:6">
      <c r="E1324" s="255"/>
      <c r="F1324" s="633"/>
    </row>
    <row r="1326" spans="2:6">
      <c r="B1326" s="97" t="s">
        <v>725</v>
      </c>
      <c r="C1326" s="102"/>
      <c r="D1326" s="97"/>
    </row>
    <row r="1328" spans="2:6" ht="21.6" customHeight="1">
      <c r="B1328" s="395" t="s">
        <v>497</v>
      </c>
      <c r="C1328" s="390">
        <v>45565</v>
      </c>
      <c r="D1328" s="390">
        <v>45199</v>
      </c>
    </row>
    <row r="1329" spans="2:7">
      <c r="B1329" s="252" t="s">
        <v>148</v>
      </c>
      <c r="C1329" s="443"/>
      <c r="D1329" s="444"/>
    </row>
    <row r="1330" spans="2:7">
      <c r="B1330" s="251" t="s">
        <v>244</v>
      </c>
      <c r="C1330" s="742">
        <v>0</v>
      </c>
      <c r="D1330" s="742">
        <v>2942670</v>
      </c>
    </row>
    <row r="1331" spans="2:7">
      <c r="B1331" s="251" t="s">
        <v>135</v>
      </c>
      <c r="C1331" s="742">
        <v>0</v>
      </c>
      <c r="D1331" s="742">
        <v>5848042879</v>
      </c>
      <c r="E1331" s="135"/>
      <c r="F1331" s="135"/>
    </row>
    <row r="1332" spans="2:7">
      <c r="B1332" s="251" t="s">
        <v>726</v>
      </c>
      <c r="C1332" s="742">
        <v>494345150</v>
      </c>
      <c r="D1332" s="742">
        <v>546740282</v>
      </c>
      <c r="E1332" s="135"/>
    </row>
    <row r="1333" spans="2:7">
      <c r="B1333" s="251" t="s">
        <v>727</v>
      </c>
      <c r="C1333" s="742">
        <v>454933236</v>
      </c>
      <c r="D1333" s="742">
        <v>1038341273</v>
      </c>
    </row>
    <row r="1334" spans="2:7">
      <c r="B1334" s="251" t="s">
        <v>149</v>
      </c>
      <c r="C1334" s="742">
        <v>0</v>
      </c>
      <c r="D1334" s="742">
        <v>3936689</v>
      </c>
    </row>
    <row r="1335" spans="2:7">
      <c r="B1335" s="251" t="s">
        <v>981</v>
      </c>
      <c r="C1335" s="742">
        <v>0</v>
      </c>
      <c r="D1335" s="742">
        <v>53920178</v>
      </c>
    </row>
    <row r="1336" spans="2:7">
      <c r="B1336" s="251" t="s">
        <v>770</v>
      </c>
      <c r="C1336" s="742">
        <v>0</v>
      </c>
      <c r="D1336" s="746">
        <v>0</v>
      </c>
    </row>
    <row r="1337" spans="2:7">
      <c r="B1337" s="251" t="s">
        <v>977</v>
      </c>
      <c r="C1337" s="742">
        <v>0</v>
      </c>
      <c r="D1337" s="746">
        <v>0</v>
      </c>
    </row>
    <row r="1338" spans="2:7">
      <c r="B1338" s="251" t="s">
        <v>978</v>
      </c>
      <c r="C1338" s="742">
        <v>0</v>
      </c>
      <c r="D1338" s="746">
        <v>0</v>
      </c>
    </row>
    <row r="1339" spans="2:7">
      <c r="B1339" s="251" t="s">
        <v>879</v>
      </c>
      <c r="C1339" s="742">
        <v>0</v>
      </c>
      <c r="D1339" s="746">
        <v>0</v>
      </c>
    </row>
    <row r="1340" spans="2:7">
      <c r="B1340" s="252" t="s">
        <v>566</v>
      </c>
      <c r="C1340" s="745">
        <v>949278386</v>
      </c>
      <c r="D1340" s="745">
        <v>7493923971</v>
      </c>
      <c r="E1340" s="255"/>
      <c r="F1340" s="255"/>
      <c r="G1340" s="212"/>
    </row>
    <row r="1341" spans="2:7">
      <c r="B1341" s="252" t="s">
        <v>246</v>
      </c>
      <c r="C1341" s="742"/>
      <c r="D1341" s="747"/>
      <c r="E1341" s="255"/>
      <c r="F1341" s="633"/>
    </row>
    <row r="1342" spans="2:7">
      <c r="B1342" s="251" t="s">
        <v>150</v>
      </c>
      <c r="C1342" s="742">
        <v>5057956</v>
      </c>
      <c r="D1342" s="748">
        <v>33924593</v>
      </c>
    </row>
    <row r="1343" spans="2:7">
      <c r="B1343" s="251" t="s">
        <v>151</v>
      </c>
      <c r="C1343" s="742">
        <v>45742972</v>
      </c>
      <c r="D1343" s="748">
        <v>71505346</v>
      </c>
    </row>
    <row r="1344" spans="2:7">
      <c r="B1344" s="251" t="s">
        <v>1020</v>
      </c>
      <c r="C1344" s="742">
        <v>790788902</v>
      </c>
      <c r="D1344" s="748">
        <v>250976167</v>
      </c>
    </row>
    <row r="1345" spans="2:7" ht="16.95" hidden="1" customHeight="1">
      <c r="B1345" s="251" t="s">
        <v>180</v>
      </c>
      <c r="C1345" s="742"/>
      <c r="D1345" s="748" t="s">
        <v>872</v>
      </c>
    </row>
    <row r="1346" spans="2:7">
      <c r="B1346" s="252" t="s">
        <v>566</v>
      </c>
      <c r="C1346" s="745">
        <v>841589830</v>
      </c>
      <c r="D1346" s="745">
        <v>356406106</v>
      </c>
      <c r="E1346" s="255"/>
      <c r="F1346" s="255"/>
      <c r="G1346" s="212"/>
    </row>
    <row r="1347" spans="2:7">
      <c r="B1347" s="252" t="s">
        <v>905</v>
      </c>
      <c r="C1347" s="742"/>
      <c r="D1347" s="747"/>
      <c r="E1347" s="255"/>
      <c r="F1347" s="633"/>
    </row>
    <row r="1348" spans="2:7">
      <c r="B1348" s="251" t="s">
        <v>152</v>
      </c>
      <c r="C1348" s="742">
        <v>646923945</v>
      </c>
      <c r="D1348" s="742">
        <v>444682666</v>
      </c>
      <c r="E1348" s="245"/>
    </row>
    <row r="1349" spans="2:7">
      <c r="B1349" s="251" t="s">
        <v>982</v>
      </c>
      <c r="C1349" s="742">
        <v>0</v>
      </c>
      <c r="D1349" s="742">
        <v>22986642</v>
      </c>
      <c r="E1349" s="245"/>
    </row>
    <row r="1350" spans="2:7">
      <c r="B1350" s="251" t="s">
        <v>864</v>
      </c>
      <c r="C1350" s="742">
        <v>62888548</v>
      </c>
      <c r="D1350" s="746">
        <v>0</v>
      </c>
      <c r="E1350" s="245"/>
    </row>
    <row r="1351" spans="2:7">
      <c r="B1351" s="251" t="s">
        <v>122</v>
      </c>
      <c r="C1351" s="742">
        <v>680981307</v>
      </c>
      <c r="D1351" s="742">
        <v>16150000</v>
      </c>
      <c r="E1351" s="245"/>
    </row>
    <row r="1352" spans="2:7">
      <c r="B1352" s="251" t="s">
        <v>153</v>
      </c>
      <c r="C1352" s="742">
        <v>190302187</v>
      </c>
      <c r="D1352" s="742">
        <v>166411827</v>
      </c>
      <c r="E1352" s="245"/>
    </row>
    <row r="1353" spans="2:7">
      <c r="B1353" s="251" t="s">
        <v>154</v>
      </c>
      <c r="C1353" s="742">
        <v>174813332</v>
      </c>
      <c r="D1353" s="742">
        <v>157602666</v>
      </c>
      <c r="E1353" s="245"/>
    </row>
    <row r="1354" spans="2:7">
      <c r="B1354" s="251" t="s">
        <v>155</v>
      </c>
      <c r="C1354" s="740">
        <v>4353739</v>
      </c>
      <c r="D1354" s="742">
        <v>2036334</v>
      </c>
      <c r="E1354" s="245"/>
    </row>
    <row r="1355" spans="2:7">
      <c r="B1355" s="251" t="s">
        <v>873</v>
      </c>
      <c r="C1355" s="742">
        <v>0</v>
      </c>
      <c r="D1355" s="742">
        <v>274547</v>
      </c>
      <c r="E1355" s="245"/>
    </row>
    <row r="1356" spans="2:7">
      <c r="B1356" s="251" t="s">
        <v>159</v>
      </c>
      <c r="C1356" s="742">
        <v>541630</v>
      </c>
      <c r="D1356" s="742">
        <v>10739094</v>
      </c>
      <c r="E1356" s="245"/>
    </row>
    <row r="1357" spans="2:7">
      <c r="B1357" s="251" t="s">
        <v>160</v>
      </c>
      <c r="C1357" s="742">
        <v>59513327</v>
      </c>
      <c r="D1357" s="742">
        <v>117025227</v>
      </c>
      <c r="E1357" s="245"/>
    </row>
    <row r="1358" spans="2:7">
      <c r="B1358" s="251" t="s">
        <v>161</v>
      </c>
      <c r="C1358" s="742">
        <v>24847350</v>
      </c>
      <c r="D1358" s="742">
        <v>19030819</v>
      </c>
      <c r="E1358" s="245"/>
    </row>
    <row r="1359" spans="2:7">
      <c r="B1359" s="251" t="s">
        <v>103</v>
      </c>
      <c r="C1359" s="742">
        <v>0</v>
      </c>
      <c r="D1359" s="742">
        <v>2985330</v>
      </c>
      <c r="E1359" s="245"/>
    </row>
    <row r="1360" spans="2:7">
      <c r="B1360" s="251" t="s">
        <v>162</v>
      </c>
      <c r="C1360" s="742">
        <v>188321481</v>
      </c>
      <c r="D1360" s="742">
        <v>83277318</v>
      </c>
      <c r="E1360" s="245"/>
    </row>
    <row r="1361" spans="2:7">
      <c r="B1361" s="251" t="s">
        <v>865</v>
      </c>
      <c r="C1361" s="742">
        <v>70234319</v>
      </c>
      <c r="D1361" s="746"/>
      <c r="E1361" s="245"/>
    </row>
    <row r="1362" spans="2:7">
      <c r="B1362" s="251" t="s">
        <v>163</v>
      </c>
      <c r="C1362" s="742">
        <v>59087555</v>
      </c>
      <c r="D1362" s="742">
        <v>31733606</v>
      </c>
      <c r="E1362" s="245"/>
    </row>
    <row r="1363" spans="2:7">
      <c r="B1363" s="251" t="s">
        <v>164</v>
      </c>
      <c r="C1363" s="742">
        <v>662728</v>
      </c>
      <c r="D1363" s="742">
        <v>1025454</v>
      </c>
      <c r="E1363" s="245"/>
    </row>
    <row r="1364" spans="2:7">
      <c r="B1364" s="251" t="s">
        <v>189</v>
      </c>
      <c r="C1364" s="742">
        <v>6891292</v>
      </c>
      <c r="D1364" s="742">
        <v>24194318</v>
      </c>
      <c r="E1364" s="245"/>
    </row>
    <row r="1365" spans="2:7" ht="16.95" customHeight="1">
      <c r="B1365" s="251" t="s">
        <v>181</v>
      </c>
      <c r="C1365" s="742">
        <v>5000000</v>
      </c>
      <c r="D1365" s="746">
        <v>0</v>
      </c>
      <c r="E1365" s="245"/>
    </row>
    <row r="1366" spans="2:7" ht="16.95" customHeight="1">
      <c r="B1366" s="251" t="s">
        <v>878</v>
      </c>
      <c r="C1366" s="742">
        <v>35193780</v>
      </c>
      <c r="D1366" s="746">
        <v>0</v>
      </c>
      <c r="E1366" s="245"/>
    </row>
    <row r="1367" spans="2:7">
      <c r="B1367" s="251" t="s">
        <v>165</v>
      </c>
      <c r="C1367" s="742">
        <v>13334546</v>
      </c>
      <c r="D1367" s="746">
        <v>0</v>
      </c>
      <c r="E1367" s="245"/>
    </row>
    <row r="1368" spans="2:7">
      <c r="B1368" s="251" t="s">
        <v>166</v>
      </c>
      <c r="C1368" s="742">
        <v>186733623</v>
      </c>
      <c r="D1368" s="742">
        <v>3893558</v>
      </c>
      <c r="E1368" s="245"/>
    </row>
    <row r="1369" spans="2:7">
      <c r="B1369" s="251" t="s">
        <v>168</v>
      </c>
      <c r="C1369" s="742">
        <v>34259564</v>
      </c>
      <c r="D1369" s="742">
        <v>7412230</v>
      </c>
      <c r="E1369" s="245"/>
    </row>
    <row r="1370" spans="2:7">
      <c r="B1370" s="251" t="s">
        <v>254</v>
      </c>
      <c r="C1370" s="742">
        <v>15844674</v>
      </c>
      <c r="D1370" s="742">
        <v>84295884</v>
      </c>
      <c r="E1370" s="245"/>
    </row>
    <row r="1371" spans="2:7">
      <c r="B1371" s="251" t="s">
        <v>170</v>
      </c>
      <c r="C1371" s="742">
        <v>1409498</v>
      </c>
      <c r="D1371" s="742">
        <v>27554530</v>
      </c>
      <c r="E1371" s="245"/>
    </row>
    <row r="1372" spans="2:7">
      <c r="B1372" s="251" t="s">
        <v>256</v>
      </c>
      <c r="C1372" s="742">
        <v>0</v>
      </c>
      <c r="D1372" s="742">
        <v>1538</v>
      </c>
      <c r="E1372" s="245"/>
    </row>
    <row r="1373" spans="2:7">
      <c r="B1373" s="251" t="s">
        <v>866</v>
      </c>
      <c r="C1373" s="742">
        <v>23118063</v>
      </c>
      <c r="D1373" s="746">
        <v>0</v>
      </c>
      <c r="E1373" s="245"/>
    </row>
    <row r="1374" spans="2:7">
      <c r="B1374" s="251" t="s">
        <v>171</v>
      </c>
      <c r="C1374" s="742">
        <v>306703030</v>
      </c>
      <c r="D1374" s="742">
        <v>308264700</v>
      </c>
      <c r="E1374" s="609"/>
      <c r="F1374" s="609"/>
    </row>
    <row r="1375" spans="2:7">
      <c r="B1375" s="252" t="s">
        <v>566</v>
      </c>
      <c r="C1375" s="745">
        <v>2791959518</v>
      </c>
      <c r="D1375" s="745">
        <v>1531578288</v>
      </c>
      <c r="E1375" s="255"/>
      <c r="F1375" s="255"/>
      <c r="G1375" s="212"/>
    </row>
    <row r="1376" spans="2:7">
      <c r="B1376" s="248"/>
      <c r="C1376" s="243"/>
      <c r="D1376" s="243"/>
      <c r="E1376" s="255"/>
      <c r="F1376" s="633"/>
      <c r="G1376" s="212"/>
    </row>
    <row r="1377" spans="2:7">
      <c r="B1377" s="237"/>
      <c r="C1377" s="237"/>
      <c r="D1377" s="237"/>
    </row>
    <row r="1378" spans="2:7">
      <c r="B1378" s="237"/>
      <c r="C1378" s="237"/>
      <c r="D1378" s="237"/>
    </row>
    <row r="1379" spans="2:7">
      <c r="B1379" s="97" t="s">
        <v>728</v>
      </c>
      <c r="C1379" s="102"/>
    </row>
    <row r="1381" spans="2:7" ht="21.6" customHeight="1">
      <c r="B1381" s="395" t="s">
        <v>497</v>
      </c>
      <c r="C1381" s="390">
        <v>45565</v>
      </c>
      <c r="D1381" s="390">
        <v>45199</v>
      </c>
    </row>
    <row r="1382" spans="2:7">
      <c r="B1382" s="249" t="s">
        <v>729</v>
      </c>
      <c r="C1382" s="196"/>
      <c r="D1382" s="196"/>
    </row>
    <row r="1383" spans="2:7">
      <c r="B1383" s="167" t="s">
        <v>730</v>
      </c>
      <c r="C1383" s="749">
        <v>3901349007</v>
      </c>
      <c r="D1383" s="601">
        <v>1953221307</v>
      </c>
      <c r="F1383" s="126"/>
    </row>
    <row r="1384" spans="2:7">
      <c r="B1384" s="167" t="s">
        <v>731</v>
      </c>
      <c r="C1384" s="749">
        <v>269416553</v>
      </c>
      <c r="D1384" s="601">
        <v>34509534</v>
      </c>
    </row>
    <row r="1385" spans="2:7">
      <c r="B1385" s="167" t="s">
        <v>143</v>
      </c>
      <c r="C1385" s="749">
        <v>127180.29</v>
      </c>
      <c r="D1385" s="601">
        <v>150072</v>
      </c>
    </row>
    <row r="1386" spans="2:7">
      <c r="B1386" s="167" t="s">
        <v>145</v>
      </c>
      <c r="C1386" s="749">
        <v>405202429</v>
      </c>
      <c r="D1386" s="601">
        <v>211177755</v>
      </c>
    </row>
    <row r="1387" spans="2:7">
      <c r="B1387" s="167" t="s">
        <v>760</v>
      </c>
      <c r="C1387" s="749">
        <v>0</v>
      </c>
      <c r="D1387" s="746">
        <v>5084926</v>
      </c>
    </row>
    <row r="1388" spans="2:7">
      <c r="B1388" s="167" t="s">
        <v>142</v>
      </c>
      <c r="C1388" s="749">
        <v>0</v>
      </c>
      <c r="D1388" s="746">
        <v>0</v>
      </c>
    </row>
    <row r="1389" spans="2:7">
      <c r="B1389" s="249" t="s">
        <v>566</v>
      </c>
      <c r="C1389" s="604">
        <v>4576095169.29</v>
      </c>
      <c r="D1389" s="604">
        <v>2204143594</v>
      </c>
      <c r="E1389" s="255"/>
      <c r="F1389" s="255"/>
      <c r="G1389" s="634"/>
    </row>
    <row r="1390" spans="2:7">
      <c r="B1390" s="249" t="s">
        <v>732</v>
      </c>
      <c r="C1390" s="750"/>
      <c r="D1390" s="750"/>
      <c r="E1390" s="97"/>
      <c r="F1390" s="632"/>
      <c r="G1390" s="97"/>
    </row>
    <row r="1391" spans="2:7">
      <c r="B1391" s="167" t="s">
        <v>172</v>
      </c>
      <c r="C1391" s="749">
        <v>-117008</v>
      </c>
      <c r="D1391" s="123">
        <v>-857494</v>
      </c>
      <c r="E1391" s="97"/>
      <c r="F1391" s="97"/>
      <c r="G1391" s="97"/>
    </row>
    <row r="1392" spans="2:7" ht="16.95" customHeight="1">
      <c r="B1392" s="167" t="s">
        <v>173</v>
      </c>
      <c r="C1392" s="749">
        <v>-72716</v>
      </c>
      <c r="D1392" s="123">
        <v>-65410</v>
      </c>
      <c r="E1392" s="97"/>
      <c r="F1392" s="97"/>
      <c r="G1392" s="97"/>
    </row>
    <row r="1393" spans="2:8">
      <c r="B1393" s="167" t="s">
        <v>259</v>
      </c>
      <c r="C1393" s="749">
        <v>-7245580</v>
      </c>
      <c r="D1393" s="746">
        <v>0</v>
      </c>
      <c r="E1393" s="97"/>
      <c r="F1393" s="97"/>
      <c r="G1393" s="97"/>
    </row>
    <row r="1394" spans="2:8">
      <c r="B1394" s="249" t="s">
        <v>566</v>
      </c>
      <c r="C1394" s="603">
        <v>-7435304</v>
      </c>
      <c r="D1394" s="603">
        <v>-922904</v>
      </c>
      <c r="E1394" s="255"/>
      <c r="F1394" s="255"/>
      <c r="G1394" s="97"/>
    </row>
    <row r="1395" spans="2:8">
      <c r="B1395" s="248"/>
      <c r="C1395" s="250"/>
      <c r="D1395" s="250"/>
      <c r="E1395" s="97"/>
      <c r="F1395" s="97"/>
      <c r="G1395" s="97"/>
    </row>
    <row r="1396" spans="2:8">
      <c r="B1396" s="248"/>
      <c r="C1396" s="250"/>
      <c r="D1396" s="250"/>
    </row>
    <row r="1397" spans="2:8">
      <c r="B1397" s="97" t="s">
        <v>733</v>
      </c>
      <c r="C1397" s="102"/>
      <c r="D1397" s="250"/>
    </row>
    <row r="1398" spans="2:8">
      <c r="B1398" s="84"/>
      <c r="C1398" s="250"/>
      <c r="D1398" s="250"/>
    </row>
    <row r="1399" spans="2:8" ht="21.6" customHeight="1">
      <c r="B1399" s="395" t="s">
        <v>734</v>
      </c>
      <c r="C1399" s="390">
        <v>45565</v>
      </c>
      <c r="D1399" s="390">
        <v>45199</v>
      </c>
    </row>
    <row r="1400" spans="2:8">
      <c r="B1400" s="251" t="s">
        <v>735</v>
      </c>
      <c r="C1400" s="749">
        <v>1698963</v>
      </c>
      <c r="D1400" s="749">
        <v>2943179</v>
      </c>
    </row>
    <row r="1401" spans="2:8">
      <c r="B1401" s="251" t="s">
        <v>241</v>
      </c>
      <c r="C1401" s="749">
        <v>4065336971</v>
      </c>
      <c r="D1401" s="749">
        <v>-509773014</v>
      </c>
    </row>
    <row r="1402" spans="2:8">
      <c r="B1402" s="252" t="s">
        <v>412</v>
      </c>
      <c r="C1402" s="751">
        <v>4067035934</v>
      </c>
      <c r="D1402" s="751">
        <v>-506829835</v>
      </c>
      <c r="E1402" s="126"/>
      <c r="F1402" s="126"/>
    </row>
    <row r="1403" spans="2:8" ht="12.75" customHeight="1">
      <c r="B1403" s="246"/>
      <c r="C1403" s="253"/>
      <c r="D1403" s="254"/>
    </row>
    <row r="1404" spans="2:8" ht="21.6" customHeight="1">
      <c r="B1404" s="395" t="s">
        <v>736</v>
      </c>
      <c r="C1404" s="390">
        <v>45565</v>
      </c>
      <c r="D1404" s="390">
        <v>45199</v>
      </c>
    </row>
    <row r="1405" spans="2:8">
      <c r="B1405" s="251" t="s">
        <v>737</v>
      </c>
      <c r="C1405" s="749">
        <v>-7395906563</v>
      </c>
      <c r="D1405" s="749">
        <v>-185724409</v>
      </c>
    </row>
    <row r="1406" spans="2:8">
      <c r="B1406" s="251" t="s">
        <v>738</v>
      </c>
      <c r="C1406" s="749">
        <v>-2846688591</v>
      </c>
      <c r="D1406" s="749">
        <v>500359098</v>
      </c>
    </row>
    <row r="1407" spans="2:8">
      <c r="B1407" s="252" t="s">
        <v>412</v>
      </c>
      <c r="C1407" s="751">
        <v>-10242595154</v>
      </c>
      <c r="D1407" s="751">
        <v>314634689</v>
      </c>
      <c r="E1407" s="97"/>
      <c r="F1407" s="635"/>
      <c r="G1407" s="130"/>
      <c r="H1407" s="130"/>
    </row>
    <row r="1408" spans="2:8">
      <c r="B1408" s="252" t="s">
        <v>739</v>
      </c>
      <c r="C1408" s="751">
        <v>-6175559220</v>
      </c>
      <c r="D1408" s="751">
        <v>-192195146</v>
      </c>
      <c r="E1408" s="97"/>
      <c r="F1408" s="97"/>
    </row>
    <row r="1409" spans="1:6">
      <c r="B1409" s="84"/>
      <c r="C1409" s="250"/>
      <c r="D1409" s="250"/>
      <c r="E1409" s="255"/>
      <c r="F1409" s="255"/>
    </row>
    <row r="1410" spans="1:6">
      <c r="B1410" s="97" t="s">
        <v>740</v>
      </c>
      <c r="C1410" s="102"/>
      <c r="D1410" s="250"/>
      <c r="E1410" s="97"/>
      <c r="F1410" s="97"/>
    </row>
    <row r="1411" spans="1:6">
      <c r="E1411" s="255"/>
      <c r="F1411" s="255"/>
    </row>
    <row r="1412" spans="1:6" ht="21.6" customHeight="1">
      <c r="B1412" s="395" t="s">
        <v>741</v>
      </c>
      <c r="C1412" s="390">
        <v>45565</v>
      </c>
      <c r="D1412" s="390">
        <v>45199</v>
      </c>
      <c r="E1412" s="97"/>
      <c r="F1412" s="97"/>
    </row>
    <row r="1413" spans="1:6">
      <c r="B1413" s="133" t="s">
        <v>742</v>
      </c>
      <c r="C1413" s="752">
        <v>33277959</v>
      </c>
      <c r="D1413" s="753">
        <v>332702871</v>
      </c>
      <c r="E1413" s="255"/>
      <c r="F1413" s="255"/>
    </row>
    <row r="1414" spans="1:6" ht="16.95" hidden="1" customHeight="1">
      <c r="B1414" s="133" t="s">
        <v>142</v>
      </c>
      <c r="C1414" s="746"/>
      <c r="D1414" s="753">
        <v>0</v>
      </c>
      <c r="E1414" s="97"/>
      <c r="F1414" s="97"/>
    </row>
    <row r="1415" spans="1:6">
      <c r="B1415" s="239" t="s">
        <v>412</v>
      </c>
      <c r="C1415" s="754">
        <v>33277959</v>
      </c>
      <c r="D1415" s="745">
        <v>332702871</v>
      </c>
      <c r="E1415" s="255"/>
      <c r="F1415" s="255"/>
    </row>
    <row r="1416" spans="1:6">
      <c r="B1416" s="97"/>
      <c r="C1416" s="255"/>
      <c r="D1416" s="256"/>
    </row>
    <row r="1417" spans="1:6">
      <c r="A1417" s="629"/>
      <c r="B1417" s="97"/>
      <c r="C1417" s="255"/>
      <c r="D1417" s="256"/>
      <c r="F1417" s="257"/>
    </row>
    <row r="1418" spans="1:6">
      <c r="A1418" s="629"/>
      <c r="C1418" s="255"/>
      <c r="D1418" s="256"/>
      <c r="E1418" s="257"/>
      <c r="F1418" s="257"/>
    </row>
    <row r="1419" spans="1:6">
      <c r="B1419" s="305" t="s">
        <v>790</v>
      </c>
      <c r="C1419" s="590"/>
      <c r="D1419" s="296"/>
      <c r="E1419" s="296" t="s">
        <v>867</v>
      </c>
    </row>
    <row r="1420" spans="1:6">
      <c r="B1420" s="262" t="s">
        <v>1025</v>
      </c>
      <c r="C1420" s="591"/>
      <c r="D1420" s="299"/>
      <c r="E1420" s="299" t="s">
        <v>868</v>
      </c>
    </row>
    <row r="1422" spans="1:6">
      <c r="B1422" s="285"/>
    </row>
    <row r="1423" spans="1:6">
      <c r="B1423" s="329"/>
    </row>
    <row r="1424" spans="1:6">
      <c r="B1424" s="330"/>
    </row>
    <row r="1425" spans="2:2">
      <c r="B1425" s="331"/>
    </row>
    <row r="1426" spans="2:2">
      <c r="B1426" s="285"/>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58">
    <mergeCell ref="H1059:M1059"/>
    <mergeCell ref="H23:H24"/>
    <mergeCell ref="G23:G24"/>
    <mergeCell ref="D67:D68"/>
    <mergeCell ref="F67:F68"/>
    <mergeCell ref="B583:F583"/>
    <mergeCell ref="B67:B68"/>
    <mergeCell ref="B167:G167"/>
    <mergeCell ref="H167:J167"/>
    <mergeCell ref="B23:B24"/>
    <mergeCell ref="I168:I169"/>
    <mergeCell ref="J168:J169"/>
    <mergeCell ref="G168:G169"/>
    <mergeCell ref="B168:B169"/>
    <mergeCell ref="C168:C169"/>
    <mergeCell ref="H168:H169"/>
    <mergeCell ref="B3:M3"/>
    <mergeCell ref="B4:M4"/>
    <mergeCell ref="B5:M5"/>
    <mergeCell ref="B6:M6"/>
    <mergeCell ref="B20:H20"/>
    <mergeCell ref="B12:K12"/>
    <mergeCell ref="D168:D169"/>
    <mergeCell ref="E168:F168"/>
    <mergeCell ref="C23:C24"/>
    <mergeCell ref="D23:D24"/>
    <mergeCell ref="E23:E24"/>
    <mergeCell ref="F23:F24"/>
    <mergeCell ref="E1216:F1216"/>
    <mergeCell ref="B1216:B1217"/>
    <mergeCell ref="C1216:C1217"/>
    <mergeCell ref="D1216:D1217"/>
    <mergeCell ref="B1124:B1125"/>
    <mergeCell ref="B1149:B1150"/>
    <mergeCell ref="B1189:B1190"/>
    <mergeCell ref="C1149:C1150"/>
    <mergeCell ref="D1149:D1150"/>
    <mergeCell ref="B1139:B1140"/>
    <mergeCell ref="C1139:C1140"/>
    <mergeCell ref="D1139:D1140"/>
    <mergeCell ref="C1189:C1190"/>
    <mergeCell ref="D1189:D1190"/>
    <mergeCell ref="G1252:H1252"/>
    <mergeCell ref="D22:F22"/>
    <mergeCell ref="D1279:E1279"/>
    <mergeCell ref="C1110:C1111"/>
    <mergeCell ref="C1124:C1125"/>
    <mergeCell ref="D1124:D1125"/>
    <mergeCell ref="C67:C68"/>
    <mergeCell ref="E67:E68"/>
    <mergeCell ref="B986:F986"/>
    <mergeCell ref="B993:F993"/>
    <mergeCell ref="B1059:B1060"/>
    <mergeCell ref="C1059:G1059"/>
    <mergeCell ref="B1021:D1021"/>
    <mergeCell ref="B1045:D1045"/>
    <mergeCell ref="B1110:B1111"/>
    <mergeCell ref="D1110:D1111"/>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FF0000"/>
    <pageSetUpPr fitToPage="1"/>
  </sheetPr>
  <dimension ref="A1:M62"/>
  <sheetViews>
    <sheetView showGridLines="0" topLeftCell="A34" zoomScale="70" zoomScaleNormal="70" zoomScaleSheetLayoutView="100" workbookViewId="0">
      <selection activeCell="K49" sqref="J49:K49"/>
    </sheetView>
  </sheetViews>
  <sheetFormatPr baseColWidth="10" defaultColWidth="9.33203125" defaultRowHeight="13.8"/>
  <cols>
    <col min="1" max="1" width="4.33203125" style="285" customWidth="1"/>
    <col min="2" max="2" width="52.6640625" style="285" customWidth="1"/>
    <col min="3" max="3" width="20.33203125" style="285" customWidth="1"/>
    <col min="4" max="4" width="19.33203125" style="285" customWidth="1"/>
    <col min="5" max="5" width="15" style="285" customWidth="1"/>
    <col min="6" max="6" width="17.33203125" style="285" customWidth="1"/>
    <col min="7" max="7" width="17.88671875" style="285" customWidth="1"/>
    <col min="8" max="8" width="16.5546875" style="285" customWidth="1"/>
    <col min="9" max="9" width="16.88671875" style="290" bestFit="1" customWidth="1"/>
    <col min="10" max="10" width="18.6640625" style="285" customWidth="1"/>
    <col min="11" max="11" width="12.6640625" style="285" customWidth="1"/>
    <col min="12" max="12" width="14.5546875" style="285" bestFit="1" customWidth="1"/>
    <col min="13" max="13" width="14.5546875" style="285" customWidth="1"/>
    <col min="14" max="14" width="11.44140625" style="285" bestFit="1" customWidth="1"/>
    <col min="15" max="16384" width="9.33203125" style="285"/>
  </cols>
  <sheetData>
    <row r="1" spans="1:13" s="40" customFormat="1" ht="10.199999999999999" customHeight="1"/>
    <row r="2" spans="1:13" s="473" customFormat="1" ht="18">
      <c r="B2" s="479"/>
      <c r="C2" s="479"/>
      <c r="D2" s="479"/>
      <c r="E2" s="479"/>
      <c r="F2" s="479"/>
      <c r="G2" s="479"/>
      <c r="H2" s="479"/>
      <c r="I2" s="479"/>
      <c r="J2" s="479"/>
      <c r="K2" s="479"/>
      <c r="L2" s="479"/>
      <c r="M2" s="479"/>
    </row>
    <row r="3" spans="1:13" s="473" customFormat="1" ht="18">
      <c r="B3" s="871"/>
      <c r="C3" s="871"/>
      <c r="D3" s="871"/>
      <c r="E3" s="871"/>
      <c r="F3" s="871"/>
      <c r="G3" s="871"/>
      <c r="H3" s="871"/>
      <c r="I3" s="871"/>
      <c r="J3" s="871"/>
      <c r="K3" s="871"/>
      <c r="L3" s="871"/>
      <c r="M3" s="871"/>
    </row>
    <row r="4" spans="1:13" s="473" customFormat="1" ht="18">
      <c r="B4" s="871"/>
      <c r="C4" s="871"/>
      <c r="D4" s="871"/>
      <c r="E4" s="871"/>
      <c r="F4" s="871"/>
      <c r="G4" s="871"/>
      <c r="H4" s="871"/>
      <c r="I4" s="871"/>
      <c r="J4" s="871"/>
      <c r="K4" s="871"/>
      <c r="L4" s="871"/>
      <c r="M4" s="871"/>
    </row>
    <row r="5" spans="1:13" s="473" customFormat="1" ht="18">
      <c r="B5" s="871"/>
      <c r="C5" s="871"/>
      <c r="D5" s="871"/>
      <c r="E5" s="871"/>
      <c r="F5" s="871"/>
      <c r="G5" s="871"/>
      <c r="H5" s="871"/>
      <c r="I5" s="871"/>
      <c r="J5" s="871"/>
      <c r="K5" s="871"/>
      <c r="L5" s="871"/>
      <c r="M5" s="871"/>
    </row>
    <row r="6" spans="1:13" s="473" customFormat="1" ht="18">
      <c r="B6" s="871"/>
      <c r="C6" s="871"/>
      <c r="D6" s="871"/>
      <c r="E6" s="871"/>
      <c r="F6" s="871"/>
      <c r="G6" s="871"/>
      <c r="H6" s="871"/>
      <c r="I6" s="871"/>
      <c r="J6" s="871"/>
      <c r="K6" s="871"/>
      <c r="L6" s="871"/>
      <c r="M6" s="871"/>
    </row>
    <row r="7" spans="1:13" s="473" customFormat="1" ht="20.399999999999999" customHeight="1">
      <c r="B7" s="560"/>
      <c r="C7" s="560"/>
      <c r="D7" s="560"/>
      <c r="E7" s="560"/>
      <c r="F7" s="560"/>
      <c r="G7" s="560"/>
      <c r="H7" s="560"/>
      <c r="I7" s="560"/>
      <c r="J7" s="560"/>
      <c r="K7" s="560"/>
      <c r="L7" s="560"/>
      <c r="M7" s="560"/>
    </row>
    <row r="8" spans="1:13" s="96" customFormat="1" ht="16.8">
      <c r="I8" s="98"/>
      <c r="K8" s="403" t="s">
        <v>9</v>
      </c>
    </row>
    <row r="9" spans="1:13" ht="14.4">
      <c r="A9" s="284"/>
      <c r="C9" s="286"/>
      <c r="D9" s="287"/>
      <c r="E9" s="288"/>
      <c r="F9" s="288"/>
      <c r="I9" s="25"/>
    </row>
    <row r="10" spans="1:13">
      <c r="B10" s="289" t="s">
        <v>743</v>
      </c>
    </row>
    <row r="12" spans="1:13">
      <c r="B12" s="291" t="s">
        <v>744</v>
      </c>
    </row>
    <row r="13" spans="1:13">
      <c r="B13" s="285" t="s">
        <v>745</v>
      </c>
    </row>
    <row r="15" spans="1:13">
      <c r="B15" s="291" t="s">
        <v>746</v>
      </c>
    </row>
    <row r="16" spans="1:13">
      <c r="B16" s="285" t="s">
        <v>747</v>
      </c>
    </row>
    <row r="18" spans="2:9">
      <c r="B18" s="291" t="s">
        <v>748</v>
      </c>
    </row>
    <row r="19" spans="2:9" ht="43.5" customHeight="1">
      <c r="B19" s="904" t="s">
        <v>972</v>
      </c>
      <c r="C19" s="904"/>
      <c r="D19" s="904"/>
      <c r="E19" s="904"/>
      <c r="F19" s="904"/>
      <c r="G19" s="904"/>
      <c r="H19" s="904"/>
    </row>
    <row r="21" spans="2:9">
      <c r="B21" s="289" t="s">
        <v>749</v>
      </c>
    </row>
    <row r="22" spans="2:9" ht="36" customHeight="1">
      <c r="B22" s="903" t="s">
        <v>750</v>
      </c>
      <c r="C22" s="903"/>
      <c r="D22" s="903"/>
      <c r="E22" s="903"/>
      <c r="F22" s="903"/>
      <c r="G22" s="903"/>
      <c r="H22" s="903"/>
      <c r="I22" s="292"/>
    </row>
    <row r="24" spans="2:9">
      <c r="B24" s="289" t="s">
        <v>751</v>
      </c>
    </row>
    <row r="25" spans="2:9" ht="32.4" customHeight="1">
      <c r="B25" s="903" t="s">
        <v>842</v>
      </c>
      <c r="C25" s="903"/>
      <c r="D25" s="903"/>
      <c r="E25" s="903"/>
      <c r="F25" s="903"/>
      <c r="G25" s="903"/>
      <c r="H25" s="903"/>
    </row>
    <row r="27" spans="2:9">
      <c r="B27" s="289" t="s">
        <v>752</v>
      </c>
    </row>
    <row r="28" spans="2:9" ht="33" customHeight="1">
      <c r="B28" s="904" t="s">
        <v>753</v>
      </c>
      <c r="C28" s="904"/>
      <c r="D28" s="904"/>
      <c r="E28" s="904"/>
      <c r="F28" s="904"/>
      <c r="G28" s="904"/>
      <c r="H28" s="904"/>
    </row>
    <row r="29" spans="2:9">
      <c r="B29" s="291"/>
    </row>
    <row r="30" spans="2:9">
      <c r="B30" s="289" t="s">
        <v>754</v>
      </c>
    </row>
    <row r="31" spans="2:9">
      <c r="B31" s="285" t="s">
        <v>755</v>
      </c>
    </row>
    <row r="33" spans="2:9">
      <c r="B33" s="289" t="s">
        <v>756</v>
      </c>
    </row>
    <row r="34" spans="2:9">
      <c r="B34" s="285" t="s">
        <v>757</v>
      </c>
    </row>
    <row r="35" spans="2:9" ht="10.5" customHeight="1">
      <c r="B35" s="293"/>
      <c r="C35" s="293"/>
      <c r="D35" s="293"/>
      <c r="E35" s="293"/>
      <c r="F35" s="293"/>
      <c r="G35" s="293"/>
      <c r="H35" s="293"/>
    </row>
    <row r="36" spans="2:9">
      <c r="B36" s="289" t="s">
        <v>758</v>
      </c>
    </row>
    <row r="37" spans="2:9" ht="33" customHeight="1">
      <c r="B37" s="904" t="s">
        <v>970</v>
      </c>
      <c r="C37" s="904"/>
      <c r="D37" s="904"/>
      <c r="E37" s="904"/>
      <c r="F37" s="904"/>
      <c r="G37" s="904"/>
      <c r="H37" s="904"/>
    </row>
    <row r="38" spans="2:9">
      <c r="B38" s="294"/>
      <c r="C38" s="294"/>
      <c r="D38" s="294"/>
      <c r="E38" s="294"/>
      <c r="F38" s="294"/>
      <c r="G38" s="294"/>
      <c r="H38" s="294"/>
    </row>
    <row r="39" spans="2:9">
      <c r="B39" s="294" t="s">
        <v>780</v>
      </c>
      <c r="C39" s="294"/>
      <c r="D39" s="294"/>
      <c r="E39" s="294"/>
      <c r="F39" s="294"/>
      <c r="G39" s="294"/>
      <c r="H39" s="294"/>
    </row>
    <row r="40" spans="2:9">
      <c r="B40" s="433" t="s">
        <v>971</v>
      </c>
      <c r="C40" s="294"/>
      <c r="D40" s="294"/>
      <c r="E40" s="294"/>
      <c r="F40" s="294"/>
      <c r="G40" s="294"/>
      <c r="H40" s="294"/>
    </row>
    <row r="41" spans="2:9">
      <c r="B41" s="294"/>
      <c r="C41" s="294"/>
      <c r="D41" s="294"/>
      <c r="E41" s="294"/>
      <c r="F41" s="294"/>
      <c r="G41" s="294"/>
      <c r="H41" s="294"/>
    </row>
    <row r="42" spans="2:9">
      <c r="B42" s="686"/>
      <c r="C42" s="687">
        <v>45565</v>
      </c>
      <c r="D42" s="687">
        <v>45291</v>
      </c>
      <c r="E42" s="294"/>
      <c r="F42" s="294"/>
      <c r="G42" s="294"/>
      <c r="H42" s="294"/>
    </row>
    <row r="43" spans="2:9">
      <c r="B43" s="688" t="s">
        <v>781</v>
      </c>
      <c r="C43" s="711">
        <v>3323579389849.5698</v>
      </c>
      <c r="D43" s="689">
        <v>3393778037553</v>
      </c>
      <c r="E43" s="294"/>
      <c r="F43" s="294"/>
      <c r="G43" s="294"/>
      <c r="H43" s="294"/>
    </row>
    <row r="44" spans="2:9">
      <c r="B44" s="688" t="s">
        <v>782</v>
      </c>
      <c r="C44" s="712">
        <v>111529675138.70999</v>
      </c>
      <c r="D44" s="689">
        <v>50999643478</v>
      </c>
      <c r="G44" s="636"/>
    </row>
    <row r="45" spans="2:9" s="289" customFormat="1">
      <c r="B45" s="690" t="s">
        <v>783</v>
      </c>
      <c r="C45" s="713">
        <v>3435109064988.2798</v>
      </c>
      <c r="D45" s="691">
        <v>3444777681031</v>
      </c>
      <c r="G45" s="637"/>
      <c r="I45" s="638"/>
    </row>
    <row r="46" spans="2:9">
      <c r="B46" s="421"/>
      <c r="C46" s="422"/>
      <c r="D46" s="422"/>
    </row>
    <row r="47" spans="2:9">
      <c r="B47" s="421"/>
      <c r="C47" s="422"/>
      <c r="D47" s="422"/>
    </row>
    <row r="48" spans="2:9">
      <c r="B48" s="421"/>
      <c r="C48" s="422"/>
      <c r="D48" s="422"/>
    </row>
    <row r="49" spans="2:9">
      <c r="C49" s="406"/>
    </row>
    <row r="50" spans="2:9">
      <c r="B50" s="295" t="s">
        <v>850</v>
      </c>
      <c r="D50" s="590"/>
      <c r="E50" s="296"/>
      <c r="F50" s="297"/>
      <c r="G50" s="296" t="s">
        <v>867</v>
      </c>
    </row>
    <row r="51" spans="2:9">
      <c r="B51" s="298" t="s">
        <v>893</v>
      </c>
      <c r="D51" s="591"/>
      <c r="E51" s="299"/>
      <c r="F51" s="300"/>
      <c r="G51" s="299" t="s">
        <v>868</v>
      </c>
      <c r="H51" s="301"/>
      <c r="I51" s="302"/>
    </row>
    <row r="52" spans="2:9">
      <c r="B52" s="300"/>
      <c r="C52" s="300"/>
      <c r="D52" s="303"/>
      <c r="E52" s="15"/>
      <c r="G52" s="15"/>
      <c r="H52" s="303"/>
      <c r="I52" s="304"/>
    </row>
    <row r="60" spans="2:9">
      <c r="B60" s="329"/>
    </row>
    <row r="61" spans="2:9">
      <c r="B61" s="330"/>
    </row>
    <row r="62" spans="2:9" ht="15.6">
      <c r="B62" s="331"/>
    </row>
  </sheetData>
  <mergeCells count="9">
    <mergeCell ref="B22:H22"/>
    <mergeCell ref="B28:H28"/>
    <mergeCell ref="B37:H37"/>
    <mergeCell ref="B3:M3"/>
    <mergeCell ref="B4:M4"/>
    <mergeCell ref="B5:M5"/>
    <mergeCell ref="B6:M6"/>
    <mergeCell ref="B19:H19"/>
    <mergeCell ref="B25:H25"/>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7298D-24AE-4F68-A1A2-ED3D73B42C3E}">
  <dimension ref="B3:C33"/>
  <sheetViews>
    <sheetView zoomScale="80" zoomScaleNormal="80" workbookViewId="0">
      <selection activeCell="C5" sqref="C5"/>
    </sheetView>
  </sheetViews>
  <sheetFormatPr baseColWidth="10" defaultRowHeight="14.4"/>
  <cols>
    <col min="2" max="2" width="55.5546875" customWidth="1"/>
    <col min="3" max="3" width="20.109375" style="567" bestFit="1" customWidth="1"/>
  </cols>
  <sheetData>
    <row r="3" spans="2:3">
      <c r="B3" s="565" t="s">
        <v>894</v>
      </c>
      <c r="C3" s="567" t="s">
        <v>897</v>
      </c>
    </row>
    <row r="4" spans="2:3">
      <c r="B4" s="566" t="s">
        <v>206</v>
      </c>
      <c r="C4" s="567">
        <v>-912663959</v>
      </c>
    </row>
    <row r="5" spans="2:3">
      <c r="B5" s="566" t="s">
        <v>205</v>
      </c>
      <c r="C5" s="567">
        <v>-651616372</v>
      </c>
    </row>
    <row r="6" spans="2:3">
      <c r="B6" s="566" t="s">
        <v>203</v>
      </c>
      <c r="C6" s="567">
        <v>1003000000</v>
      </c>
    </row>
    <row r="7" spans="2:3">
      <c r="B7" s="566" t="s">
        <v>208</v>
      </c>
      <c r="C7" s="567">
        <v>-13567738468.836592</v>
      </c>
    </row>
    <row r="8" spans="2:3">
      <c r="B8" s="566" t="s">
        <v>214</v>
      </c>
      <c r="C8" s="567">
        <v>363731883.38999999</v>
      </c>
    </row>
    <row r="9" spans="2:3">
      <c r="B9" s="566" t="s">
        <v>123</v>
      </c>
      <c r="C9" s="567">
        <v>120433221</v>
      </c>
    </row>
    <row r="10" spans="2:3">
      <c r="B10" s="566" t="s">
        <v>91</v>
      </c>
      <c r="C10" s="568">
        <v>7549758309.1357136</v>
      </c>
    </row>
    <row r="11" spans="2:3">
      <c r="B11" s="566" t="s">
        <v>204</v>
      </c>
      <c r="C11" s="567">
        <v>1327702144.0432</v>
      </c>
    </row>
    <row r="12" spans="2:3">
      <c r="B12" s="566" t="s">
        <v>198</v>
      </c>
      <c r="C12" s="567">
        <v>690087895.96299994</v>
      </c>
    </row>
    <row r="13" spans="2:3">
      <c r="B13" s="566" t="s">
        <v>218</v>
      </c>
      <c r="C13" s="567">
        <v>146146315726.53238</v>
      </c>
    </row>
    <row r="14" spans="2:3">
      <c r="B14" s="566" t="s">
        <v>195</v>
      </c>
      <c r="C14" s="567">
        <v>967132581.31650925</v>
      </c>
    </row>
    <row r="15" spans="2:3">
      <c r="B15" s="566" t="s">
        <v>196</v>
      </c>
      <c r="C15" s="567">
        <v>815384496.02039993</v>
      </c>
    </row>
    <row r="16" spans="2:3">
      <c r="B16" s="566" t="s">
        <v>207</v>
      </c>
      <c r="C16" s="567">
        <v>12374918</v>
      </c>
    </row>
    <row r="17" spans="2:3">
      <c r="B17" s="566" t="s">
        <v>113</v>
      </c>
      <c r="C17" s="567">
        <v>36179280</v>
      </c>
    </row>
    <row r="18" spans="2:3">
      <c r="B18" s="566" t="s">
        <v>125</v>
      </c>
      <c r="C18" s="567">
        <v>238284488</v>
      </c>
    </row>
    <row r="19" spans="2:3">
      <c r="B19" s="566" t="s">
        <v>192</v>
      </c>
      <c r="C19" s="568">
        <v>4963398074.773716</v>
      </c>
    </row>
    <row r="20" spans="2:3">
      <c r="B20" s="566" t="s">
        <v>222</v>
      </c>
      <c r="C20" s="567">
        <v>40395578.185705841</v>
      </c>
    </row>
    <row r="21" spans="2:3">
      <c r="B21" s="566" t="s">
        <v>111</v>
      </c>
      <c r="C21" s="567">
        <v>587190835.02810001</v>
      </c>
    </row>
    <row r="22" spans="2:3">
      <c r="B22" s="566" t="s">
        <v>112</v>
      </c>
      <c r="C22" s="567">
        <v>8000000</v>
      </c>
    </row>
    <row r="23" spans="2:3">
      <c r="B23" s="566" t="s">
        <v>277</v>
      </c>
      <c r="C23" s="568">
        <v>179835735.67000005</v>
      </c>
    </row>
    <row r="24" spans="2:3">
      <c r="B24" s="566" t="s">
        <v>199</v>
      </c>
      <c r="C24" s="567">
        <v>298841121.55250001</v>
      </c>
    </row>
    <row r="25" spans="2:3">
      <c r="B25" s="566" t="s">
        <v>219</v>
      </c>
      <c r="C25" s="567">
        <v>1218846038.1422</v>
      </c>
    </row>
    <row r="26" spans="2:3">
      <c r="B26" s="566" t="s">
        <v>114</v>
      </c>
      <c r="C26" s="567">
        <v>972729967.18000007</v>
      </c>
    </row>
    <row r="27" spans="2:3">
      <c r="B27" s="566" t="s">
        <v>224</v>
      </c>
      <c r="C27" s="567">
        <v>1063425</v>
      </c>
    </row>
    <row r="28" spans="2:3">
      <c r="B28" s="566" t="s">
        <v>121</v>
      </c>
      <c r="C28" s="567">
        <v>50223491985.141502</v>
      </c>
    </row>
    <row r="29" spans="2:3">
      <c r="B29" s="566" t="s">
        <v>191</v>
      </c>
      <c r="C29" s="568">
        <v>39990366616.814598</v>
      </c>
    </row>
    <row r="30" spans="2:3">
      <c r="B30" s="566" t="s">
        <v>194</v>
      </c>
      <c r="C30" s="568">
        <v>147799558660</v>
      </c>
    </row>
    <row r="31" spans="2:3">
      <c r="B31" s="566" t="s">
        <v>202</v>
      </c>
      <c r="C31" s="567">
        <v>14742607600</v>
      </c>
    </row>
    <row r="32" spans="2:3">
      <c r="B32" s="566" t="s">
        <v>895</v>
      </c>
      <c r="C32" s="567">
        <v>473895253347.41473</v>
      </c>
    </row>
    <row r="33" spans="2:3">
      <c r="B33" s="566" t="s">
        <v>896</v>
      </c>
      <c r="C33" s="567">
        <v>879059945128.46765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08B0-2F8A-40F9-B521-9FAF73055622}">
  <dimension ref="A1:F41"/>
  <sheetViews>
    <sheetView workbookViewId="0">
      <selection activeCell="E16" sqref="E16:E17"/>
    </sheetView>
  </sheetViews>
  <sheetFormatPr baseColWidth="10" defaultRowHeight="14.4"/>
  <cols>
    <col min="1" max="1" width="12.33203125" bestFit="1" customWidth="1"/>
    <col min="2" max="2" width="40" bestFit="1" customWidth="1"/>
    <col min="3" max="4" width="12.21875" bestFit="1" customWidth="1"/>
    <col min="5" max="5" width="25" bestFit="1" customWidth="1"/>
    <col min="6" max="6" width="26.5546875" bestFit="1" customWidth="1"/>
  </cols>
  <sheetData>
    <row r="1" spans="1:6" ht="15.6">
      <c r="A1" s="649"/>
      <c r="B1" s="650" t="s">
        <v>920</v>
      </c>
      <c r="C1" s="328"/>
      <c r="D1" s="328"/>
    </row>
    <row r="2" spans="1:6" ht="15.6">
      <c r="A2" s="649"/>
      <c r="B2" s="328" t="s">
        <v>656</v>
      </c>
      <c r="C2" s="328"/>
      <c r="D2" s="328"/>
    </row>
    <row r="3" spans="1:6" ht="15.6">
      <c r="A3" s="649"/>
      <c r="B3" s="328"/>
      <c r="C3" s="328"/>
      <c r="D3" s="328"/>
    </row>
    <row r="4" spans="1:6" ht="15.6">
      <c r="A4" s="649"/>
      <c r="B4" s="639" t="s">
        <v>497</v>
      </c>
      <c r="C4" s="640">
        <v>45473</v>
      </c>
      <c r="D4" s="640">
        <v>45107</v>
      </c>
    </row>
    <row r="5" spans="1:6" ht="15.6">
      <c r="A5" s="649">
        <v>610407180021</v>
      </c>
      <c r="B5" s="641" t="s">
        <v>913</v>
      </c>
      <c r="C5" s="642">
        <v>166062895</v>
      </c>
      <c r="D5" s="643">
        <v>88713216</v>
      </c>
    </row>
    <row r="6" spans="1:6" ht="15.6">
      <c r="A6" s="649">
        <v>610407180011</v>
      </c>
      <c r="B6" s="641" t="s">
        <v>914</v>
      </c>
      <c r="C6" s="642">
        <v>28205427</v>
      </c>
      <c r="D6" s="643">
        <v>50219566</v>
      </c>
    </row>
    <row r="7" spans="1:6" ht="15.6">
      <c r="A7" s="649">
        <v>610407180012</v>
      </c>
      <c r="B7" s="641" t="s">
        <v>915</v>
      </c>
      <c r="C7" s="642">
        <v>68231710.22160013</v>
      </c>
      <c r="D7" s="643">
        <v>89853079</v>
      </c>
    </row>
    <row r="8" spans="1:6" ht="15.6">
      <c r="A8" s="649">
        <v>610407180031</v>
      </c>
      <c r="B8" s="641" t="s">
        <v>916</v>
      </c>
      <c r="C8" s="642">
        <v>69957835</v>
      </c>
      <c r="D8" s="643">
        <v>22294253</v>
      </c>
    </row>
    <row r="9" spans="1:6" ht="15.6">
      <c r="A9" s="649">
        <v>610307160061</v>
      </c>
      <c r="B9" s="641" t="s">
        <v>917</v>
      </c>
      <c r="C9" s="642">
        <v>6214895.3693999993</v>
      </c>
      <c r="D9" s="643">
        <v>5308219</v>
      </c>
    </row>
    <row r="10" spans="1:6" ht="15.6">
      <c r="A10" s="649">
        <v>61040734001</v>
      </c>
      <c r="B10" s="641" t="s">
        <v>918</v>
      </c>
      <c r="C10" s="642">
        <v>6375.0705019881007</v>
      </c>
      <c r="D10" s="643">
        <v>13579</v>
      </c>
    </row>
    <row r="11" spans="1:6" ht="15.6">
      <c r="A11" s="649">
        <v>61040730003</v>
      </c>
      <c r="B11" s="641" t="s">
        <v>919</v>
      </c>
      <c r="C11" s="642">
        <v>19898483.018199999</v>
      </c>
      <c r="D11" s="643">
        <v>26047218</v>
      </c>
    </row>
    <row r="12" spans="1:6" ht="15.6">
      <c r="A12" s="651"/>
      <c r="B12" s="644" t="s">
        <v>412</v>
      </c>
      <c r="C12" s="645">
        <f>SUM(C5:C11)</f>
        <v>358577620.6797021</v>
      </c>
      <c r="D12" s="645">
        <f>SUM(D5:D11)</f>
        <v>282449130</v>
      </c>
    </row>
    <row r="13" spans="1:6" ht="15.6">
      <c r="A13" s="652"/>
      <c r="B13" s="646"/>
      <c r="C13" s="647" t="e">
        <v>#REF!</v>
      </c>
      <c r="D13" s="648" t="e">
        <v>#REF!</v>
      </c>
    </row>
    <row r="16" spans="1:6" ht="15.6">
      <c r="A16" s="653"/>
      <c r="B16" s="909" t="s">
        <v>696</v>
      </c>
      <c r="C16" s="911" t="s">
        <v>497</v>
      </c>
      <c r="D16" s="912"/>
      <c r="E16" s="909" t="s">
        <v>921</v>
      </c>
      <c r="F16" s="909" t="s">
        <v>922</v>
      </c>
    </row>
    <row r="17" spans="1:6" ht="15.6">
      <c r="A17" s="653"/>
      <c r="B17" s="910"/>
      <c r="C17" s="913"/>
      <c r="D17" s="914"/>
      <c r="E17" s="910"/>
      <c r="F17" s="910"/>
    </row>
    <row r="18" spans="1:6" ht="15.6">
      <c r="A18" s="649"/>
      <c r="B18" s="654" t="s">
        <v>361</v>
      </c>
      <c r="C18" s="655"/>
      <c r="D18" s="655"/>
      <c r="E18" s="655"/>
      <c r="F18" s="656"/>
    </row>
    <row r="19" spans="1:6" ht="15.6">
      <c r="A19" s="649">
        <v>610107020011</v>
      </c>
      <c r="B19" s="657" t="s">
        <v>923</v>
      </c>
      <c r="C19" s="907" t="s">
        <v>924</v>
      </c>
      <c r="D19" s="908"/>
      <c r="E19" s="642">
        <v>2345737108.6600008</v>
      </c>
      <c r="F19" s="642">
        <v>518374810</v>
      </c>
    </row>
    <row r="20" spans="1:6" ht="15.6">
      <c r="A20" s="649">
        <v>610107020012</v>
      </c>
      <c r="B20" s="657" t="s">
        <v>925</v>
      </c>
      <c r="C20" s="907" t="s">
        <v>924</v>
      </c>
      <c r="D20" s="908"/>
      <c r="E20" s="642">
        <v>1138768379.4988</v>
      </c>
      <c r="F20" s="642">
        <v>438896197</v>
      </c>
    </row>
    <row r="21" spans="1:6" ht="15.6">
      <c r="A21" s="649">
        <v>610107020013</v>
      </c>
      <c r="B21" s="660" t="s">
        <v>926</v>
      </c>
      <c r="C21" s="907" t="s">
        <v>924</v>
      </c>
      <c r="D21" s="908"/>
      <c r="E21" s="642">
        <v>33591007.0101</v>
      </c>
      <c r="F21" s="661">
        <v>15355491</v>
      </c>
    </row>
    <row r="22" spans="1:6" ht="15.6">
      <c r="A22" s="649">
        <v>610107020014</v>
      </c>
      <c r="B22" s="660" t="s">
        <v>927</v>
      </c>
      <c r="C22" s="907" t="s">
        <v>924</v>
      </c>
      <c r="D22" s="908"/>
      <c r="E22" s="642">
        <v>42954401.065000005</v>
      </c>
      <c r="F22" s="662">
        <v>0</v>
      </c>
    </row>
    <row r="23" spans="1:6" ht="15.6">
      <c r="A23" s="649">
        <v>610107020015</v>
      </c>
      <c r="B23" s="660" t="s">
        <v>928</v>
      </c>
      <c r="C23" s="907" t="s">
        <v>924</v>
      </c>
      <c r="D23" s="908"/>
      <c r="E23" s="642">
        <v>110643381.87</v>
      </c>
      <c r="F23" s="662">
        <v>0</v>
      </c>
    </row>
    <row r="24" spans="1:6" ht="31.2">
      <c r="A24" s="649"/>
      <c r="B24" s="657" t="s">
        <v>929</v>
      </c>
      <c r="C24" s="663" t="s">
        <v>930</v>
      </c>
      <c r="D24" s="659"/>
      <c r="E24" s="642">
        <v>0</v>
      </c>
      <c r="F24" s="642">
        <v>0</v>
      </c>
    </row>
    <row r="25" spans="1:6" ht="15.6">
      <c r="A25" s="649"/>
      <c r="B25" s="664" t="s">
        <v>697</v>
      </c>
      <c r="C25" s="665"/>
      <c r="D25" s="666"/>
      <c r="E25" s="667">
        <f>SUM(E19:E23)</f>
        <v>3671694278.1039009</v>
      </c>
      <c r="F25" s="667">
        <v>972626498</v>
      </c>
    </row>
    <row r="26" spans="1:6" ht="15.6">
      <c r="A26" s="649"/>
      <c r="B26" s="668" t="s">
        <v>931</v>
      </c>
      <c r="C26" s="669"/>
      <c r="D26" s="669"/>
      <c r="E26" s="670"/>
      <c r="F26" s="671"/>
    </row>
    <row r="27" spans="1:6" ht="15.6">
      <c r="A27" s="649">
        <v>504</v>
      </c>
      <c r="B27" s="657" t="s">
        <v>932</v>
      </c>
      <c r="C27" s="907" t="s">
        <v>933</v>
      </c>
      <c r="D27" s="908"/>
      <c r="E27" s="642">
        <v>-19987580</v>
      </c>
      <c r="F27" s="661">
        <v>-2876035</v>
      </c>
    </row>
    <row r="28" spans="1:6" ht="15.6">
      <c r="A28" s="649"/>
      <c r="B28" s="657" t="s">
        <v>932</v>
      </c>
      <c r="C28" s="660" t="s">
        <v>180</v>
      </c>
      <c r="D28" s="659"/>
      <c r="E28" s="662">
        <v>0</v>
      </c>
      <c r="F28" s="661">
        <v>-75000000</v>
      </c>
    </row>
    <row r="29" spans="1:6" ht="15.6">
      <c r="A29" s="649">
        <v>71010701001</v>
      </c>
      <c r="B29" s="657" t="s">
        <v>932</v>
      </c>
      <c r="C29" s="907" t="s">
        <v>934</v>
      </c>
      <c r="D29" s="908" t="s">
        <v>935</v>
      </c>
      <c r="E29" s="642">
        <v>-26614495</v>
      </c>
      <c r="F29" s="661">
        <v>-10913050</v>
      </c>
    </row>
    <row r="30" spans="1:6" ht="15.6">
      <c r="A30" s="649">
        <v>7104073306405</v>
      </c>
      <c r="B30" s="657" t="s">
        <v>932</v>
      </c>
      <c r="C30" s="907" t="s">
        <v>137</v>
      </c>
      <c r="D30" s="908" t="s">
        <v>137</v>
      </c>
      <c r="E30" s="642">
        <v>-229033955.72599998</v>
      </c>
      <c r="F30" s="661">
        <v>-109130500</v>
      </c>
    </row>
    <row r="31" spans="1:6" ht="15.6">
      <c r="A31" s="649">
        <v>7104073306403</v>
      </c>
      <c r="B31" s="657" t="s">
        <v>932</v>
      </c>
      <c r="C31" s="907" t="s">
        <v>936</v>
      </c>
      <c r="D31" s="908" t="s">
        <v>936</v>
      </c>
      <c r="E31" s="642">
        <v>-26614495</v>
      </c>
      <c r="F31" s="661">
        <v>-10913050</v>
      </c>
    </row>
    <row r="32" spans="1:6" ht="15.6">
      <c r="A32" s="649">
        <v>7104073306404</v>
      </c>
      <c r="B32" s="657" t="s">
        <v>932</v>
      </c>
      <c r="C32" s="907" t="s">
        <v>138</v>
      </c>
      <c r="D32" s="908"/>
      <c r="E32" s="642">
        <v>-68545774</v>
      </c>
      <c r="F32" s="662">
        <v>0</v>
      </c>
    </row>
    <row r="33" spans="1:6" ht="15.6">
      <c r="A33" s="649"/>
      <c r="B33" s="657" t="s">
        <v>932</v>
      </c>
      <c r="C33" s="907" t="s">
        <v>180</v>
      </c>
      <c r="D33" s="908"/>
      <c r="E33" s="642"/>
      <c r="F33" s="661"/>
    </row>
    <row r="34" spans="1:6" ht="31.2">
      <c r="A34" s="649"/>
      <c r="B34" s="657" t="s">
        <v>932</v>
      </c>
      <c r="C34" s="658" t="s">
        <v>937</v>
      </c>
      <c r="D34" s="659"/>
      <c r="E34" s="642"/>
      <c r="F34" s="661"/>
    </row>
    <row r="35" spans="1:6" ht="15.6">
      <c r="A35" s="649"/>
      <c r="B35" s="657" t="s">
        <v>932</v>
      </c>
      <c r="C35" s="907" t="s">
        <v>704</v>
      </c>
      <c r="D35" s="908"/>
      <c r="E35" s="662">
        <v>0</v>
      </c>
      <c r="F35" s="662">
        <v>0</v>
      </c>
    </row>
    <row r="36" spans="1:6" ht="15.6">
      <c r="A36" s="649"/>
      <c r="B36" s="657" t="s">
        <v>932</v>
      </c>
      <c r="C36" s="907" t="s">
        <v>705</v>
      </c>
      <c r="D36" s="908"/>
      <c r="E36" s="642"/>
      <c r="F36" s="642">
        <v>0</v>
      </c>
    </row>
    <row r="37" spans="1:6" s="680" customFormat="1" ht="15.6">
      <c r="A37" s="676">
        <v>71040735011</v>
      </c>
      <c r="B37" s="677" t="s">
        <v>785</v>
      </c>
      <c r="C37" s="905" t="s">
        <v>168</v>
      </c>
      <c r="D37" s="906"/>
      <c r="E37" s="678">
        <v>-1873142.5297999999</v>
      </c>
      <c r="F37" s="679">
        <v>-2192205</v>
      </c>
    </row>
    <row r="38" spans="1:6" s="680" customFormat="1" ht="15.6">
      <c r="A38" s="676"/>
      <c r="B38" s="677" t="s">
        <v>938</v>
      </c>
      <c r="C38" s="905" t="s">
        <v>939</v>
      </c>
      <c r="D38" s="906"/>
      <c r="E38" s="678"/>
      <c r="F38" s="679"/>
    </row>
    <row r="39" spans="1:6" ht="31.2">
      <c r="A39" s="649">
        <v>71040733019</v>
      </c>
      <c r="B39" s="660" t="s">
        <v>707</v>
      </c>
      <c r="C39" s="658" t="s">
        <v>940</v>
      </c>
      <c r="D39" s="659"/>
      <c r="E39" s="642">
        <v>-90000000</v>
      </c>
      <c r="F39" s="661">
        <v>-16425000</v>
      </c>
    </row>
    <row r="40" spans="1:6" ht="31.2">
      <c r="A40" s="649"/>
      <c r="B40" s="657" t="s">
        <v>78</v>
      </c>
      <c r="C40" s="658" t="s">
        <v>941</v>
      </c>
      <c r="D40" s="659"/>
      <c r="E40" s="642">
        <v>0</v>
      </c>
      <c r="F40" s="661">
        <v>-1095000</v>
      </c>
    </row>
    <row r="41" spans="1:6" ht="15.6">
      <c r="A41" s="649"/>
      <c r="B41" s="672" t="s">
        <v>698</v>
      </c>
      <c r="C41" s="673"/>
      <c r="D41" s="674"/>
      <c r="E41" s="675">
        <f>SUM(E27:E40)</f>
        <v>-462669442.25579995</v>
      </c>
      <c r="F41" s="675">
        <v>-228544840</v>
      </c>
    </row>
  </sheetData>
  <mergeCells count="19">
    <mergeCell ref="C30:D30"/>
    <mergeCell ref="B16:B17"/>
    <mergeCell ref="C16:D17"/>
    <mergeCell ref="E16:E17"/>
    <mergeCell ref="F16:F17"/>
    <mergeCell ref="C19:D19"/>
    <mergeCell ref="C20:D20"/>
    <mergeCell ref="C21:D21"/>
    <mergeCell ref="C22:D22"/>
    <mergeCell ref="C23:D23"/>
    <mergeCell ref="C27:D27"/>
    <mergeCell ref="C29:D29"/>
    <mergeCell ref="C38:D38"/>
    <mergeCell ref="C31:D31"/>
    <mergeCell ref="C32:D32"/>
    <mergeCell ref="C33:D33"/>
    <mergeCell ref="C35:D35"/>
    <mergeCell ref="C36:D36"/>
    <mergeCell ref="C37:D37"/>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lsvJuNK8r6z6elYdo8QmFSx0o5rNSnQ/V5l66v5J9Ig=</DigestValue>
    </Reference>
    <Reference Type="http://www.w3.org/2000/09/xmldsig#Object" URI="#idOfficeObject">
      <DigestMethod Algorithm="http://www.w3.org/2001/04/xmlenc#sha256"/>
      <DigestValue>TGVhy5wbWBwZM6opYZ1YCa0JAoEKQOwI+V/lUK/O6tU=</DigestValue>
    </Reference>
    <Reference Type="http://uri.etsi.org/01903#SignedProperties" URI="#idSignedProperties">
      <Transforms>
        <Transform Algorithm="http://www.w3.org/TR/2001/REC-xml-c14n-20010315"/>
      </Transforms>
      <DigestMethod Algorithm="http://www.w3.org/2001/04/xmlenc#sha256"/>
      <DigestValue>SpCTOfm63zjBMJXbNU+F7r8d5/SY3VTIsp1adD7Wmdw=</DigestValue>
    </Reference>
  </SignedInfo>
  <SignatureValue>bcIXNM0unUekzYMDSIW1Gj23GJnCdMDfS3AVXwHBg2gH9h/ggkz8L+zkl23CSWbyqAYYd+vNdA6Z
Jc58Us6ZnnRNElxknVXTMYotb1+/sYNjwn6CMuPdQaWQ+XxgEjESxB7zyKf961SbhjI4w0Ej+4Y1
M2guf94m5Po9ratoKM2qOFGy735PSm3xFrE+sypaHttmTaJ8EUW3Dk/ebikLFHzNFDQMGOP9qyPZ
21G/cXG4+H7+9JRm7nxRBCvucIyeOvmcQoyKVi5xlXZPP7/JdTrl5+sengzCRCLZXhYe0i1Q7air
zMyxmMX5AJHAEDryWA7cC1PxKvB/w8PHoGma/Q==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t4FoAA3RafbJFTIvj1TbNwViK9GAQ/91HfJOfRGIeK0=</DigestValue>
      </Reference>
      <Reference URI="/xl/calcChain.xml?ContentType=application/vnd.openxmlformats-officedocument.spreadsheetml.calcChain+xml">
        <DigestMethod Algorithm="http://www.w3.org/2001/04/xmlenc#sha256"/>
        <DigestValue>b1aU4OWmamRrZY1ZdxN5Aq3+52rK/RrE1Rkcip6EoLE=</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MJLQST4u6xjFrtH0BccPJSENeV93s1vQs1xn8TwsmZk=</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nRZa/SqNX0WQ65q/m4GyPuqNp7jBkqztusOBe+hWLDY=</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/JKvX+NRMxGvf+zsbVzDBunjc+1I+vyAczxZDwGZUnQ=</DigestValue>
      </Reference>
      <Reference URI="/xl/drawings/vmlDrawing2.vml?ContentType=application/vnd.openxmlformats-officedocument.vmlDrawing">
        <DigestMethod Algorithm="http://www.w3.org/2001/04/xmlenc#sha256"/>
        <DigestValue>/aAWgBSaLPm+Sm/wdOktp9lPe61aqzZxr3ZmPZbU5Ds=</DigestValue>
      </Reference>
      <Reference URI="/xl/media/image1.png?ContentType=image/png">
        <DigestMethod Algorithm="http://www.w3.org/2001/04/xmlenc#sha256"/>
        <DigestValue>29HLIamXS0W6M1oFWjpDQK7Cp0EQbllWD4Nr+eZnHb4=</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a1k3HdrK1naXaqs2VWFWL3cS1Iet65d5NK9zmBn6aO8=</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akRaW8dsSVyK1gK+7rIbX3J2CbLkQpj/IX9lqcPe8A8=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cBw7NexMtRR1KQDI55t24ZuZZ6OmeqIcySrtMUzuCeE=</DigestValue>
      </Reference>
      <Reference URI="/xl/styles.xml?ContentType=application/vnd.openxmlformats-officedocument.spreadsheetml.styles+xml">
        <DigestMethod Algorithm="http://www.w3.org/2001/04/xmlenc#sha256"/>
        <DigestValue>ObHl9CcedqVsEYiEd6i+XUanmcHd0i+skbOiOqCSVkk=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d/+K0RZlkdDlJl8MEOTo99Sc0qxEYyEFowclHEY9ldg=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keusJC5ass/1Q5IWOTnZ+KPmZ/a9tx2yYS1u96aSJoA=</DigestValue>
      </Reference>
      <Reference URI="/xl/worksheets/sheet10.xml?ContentType=application/vnd.openxmlformats-officedocument.spreadsheetml.worksheet+xml">
        <DigestMethod Algorithm="http://www.w3.org/2001/04/xmlenc#sha256"/>
        <DigestValue>d/tLmyLxxatkEMCsoo1JryEc5VMauIWcbfCMu5qnR98=</DigestValue>
      </Reference>
      <Reference URI="/xl/worksheets/sheet11.xml?ContentType=application/vnd.openxmlformats-officedocument.spreadsheetml.worksheet+xml">
        <DigestMethod Algorithm="http://www.w3.org/2001/04/xmlenc#sha256"/>
        <DigestValue>tPtu3s9V2GxNsY9nupcojyeVCTh12zH2xZ77oWQmqZo=</DigestValue>
      </Reference>
      <Reference URI="/xl/worksheets/sheet2.xml?ContentType=application/vnd.openxmlformats-officedocument.spreadsheetml.worksheet+xml">
        <DigestMethod Algorithm="http://www.w3.org/2001/04/xmlenc#sha256"/>
        <DigestValue>gt/oXgsI1w37szNIdFhO/PXSpj3P1jxo5IVnEGAXpUI=</DigestValue>
      </Reference>
      <Reference URI="/xl/worksheets/sheet3.xml?ContentType=application/vnd.openxmlformats-officedocument.spreadsheetml.worksheet+xml">
        <DigestMethod Algorithm="http://www.w3.org/2001/04/xmlenc#sha256"/>
        <DigestValue>JkIgGONYxJ+ldXtaqERoYXyu/THHQ/ctB3e/rqPnAvQ=</DigestValue>
      </Reference>
      <Reference URI="/xl/worksheets/sheet4.xml?ContentType=application/vnd.openxmlformats-officedocument.spreadsheetml.worksheet+xml">
        <DigestMethod Algorithm="http://www.w3.org/2001/04/xmlenc#sha256"/>
        <DigestValue>Fko9RL1mr0Vgr3TCzVAYxkRE006z/M/p480ZyCRFTs4=</DigestValue>
      </Reference>
      <Reference URI="/xl/worksheets/sheet5.xml?ContentType=application/vnd.openxmlformats-officedocument.spreadsheetml.worksheet+xml">
        <DigestMethod Algorithm="http://www.w3.org/2001/04/xmlenc#sha256"/>
        <DigestValue>/f1FU9395j6d8z6S32Hr+4EpMy/xMPXyhJAlCY2xeoY=</DigestValue>
      </Reference>
      <Reference URI="/xl/worksheets/sheet6.xml?ContentType=application/vnd.openxmlformats-officedocument.spreadsheetml.worksheet+xml">
        <DigestMethod Algorithm="http://www.w3.org/2001/04/xmlenc#sha256"/>
        <DigestValue>74vxmOis8adgC1xq8bbo8cWMA2ItHCWEo9tGLyoE7ss=</DigestValue>
      </Reference>
      <Reference URI="/xl/worksheets/sheet7.xml?ContentType=application/vnd.openxmlformats-officedocument.spreadsheetml.worksheet+xml">
        <DigestMethod Algorithm="http://www.w3.org/2001/04/xmlenc#sha256"/>
        <DigestValue>/WjyFBdhNFIyP3YkyaSU8L12AAd3JI7juxpUaYf1fKM=</DigestValue>
      </Reference>
      <Reference URI="/xl/worksheets/sheet8.xml?ContentType=application/vnd.openxmlformats-officedocument.spreadsheetml.worksheet+xml">
        <DigestMethod Algorithm="http://www.w3.org/2001/04/xmlenc#sha256"/>
        <DigestValue>hrC3ikuStgAxb19GZL9dtkXDBgdrtoW3y+TbLjak9j0=</DigestValue>
      </Reference>
      <Reference URI="/xl/worksheets/sheet9.xml?ContentType=application/vnd.openxmlformats-officedocument.spreadsheetml.worksheet+xml">
        <DigestMethod Algorithm="http://www.w3.org/2001/04/xmlenc#sha256"/>
        <DigestValue>Zll82oS6/ZGhlTP5BrvOtOaJz5rWQVMyonMHgkDYMKA=</DigestValue>
      </Reference>
    </Manifest>
    <SignatureProperties>
      <SignatureProperty Id="idSignatureTime" Target="#idPackageSignature">
        <mdssi:SignatureTime xmlns:mdssi="http://schemas.openxmlformats.org/package/2006/digital-signature">
          <mdssi:Format>YYYY-MM-DDThh:mm:ssTZD</mdssi:Format>
          <mdssi:Value>2024-12-05T12:52:36Z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2024-12-05T12:52:36Z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SoG7KLEF38Iz7oDkNHGXSgAKczw3gFe5wJ9eeKJikgo=</DigestValue>
    </Reference>
    <Reference Type="http://www.w3.org/2000/09/xmldsig#Object" URI="#idOfficeObject">
      <DigestMethod Algorithm="http://www.w3.org/2001/04/xmlenc#sha256"/>
      <DigestValue>Heq+y7xeVP8xS2n1gHGnE1XN867jI5SqySERrfvR5SI=</DigestValue>
    </Reference>
    <Reference Type="http://uri.etsi.org/01903#SignedProperties" URI="#idSignedProperties">
      <Transforms>
        <Transform Algorithm="http://www.w3.org/TR/2001/REC-xml-c14n-20010315"/>
      </Transforms>
      <DigestMethod Algorithm="http://www.w3.org/2001/04/xmlenc#sha256"/>
      <DigestValue>qdKve168b8RLB18uV+XLotZTShDYmiy7jpT3MxHlkJU=</DigestValue>
    </Reference>
  </SignedInfo>
  <SignatureValue>Nqyn1fzxDP7aApAdwX4zeYxtv1ZE4vkENi8LRIYp0mUYMjEFTQ76zJowWd/PBR0/Jrx2Ph7KXIfS
YrFEsInyRPAxz/jw6fQPbo7rx/AsV5lb/N0pAxsq9vOGq0i0/o2DBP1ngJXJeFiSFpzou3vZPjar
tung7w2eechvsxbvkejTaPt1E8+ab1mt3xAxMoqjWvlVetitkrNtItOCZ0Wqioi0nl+A1wgzktXl
pmVA6kz7wN3hs/Yyq/zkcEsjb6uNVeJwuAw977shyQ9v4/KIj1dzxqfhuyBEp9CRU1UatVjW16pr
VHxdZyr44i8KHJrJ8KjYXXp7d6vXGYsW6NoveA==</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t4FoAA3RafbJFTIvj1TbNwViK9GAQ/91HfJOfRGIeK0=</DigestValue>
      </Reference>
      <Reference URI="/xl/calcChain.xml?ContentType=application/vnd.openxmlformats-officedocument.spreadsheetml.calcChain+xml">
        <DigestMethod Algorithm="http://www.w3.org/2001/04/xmlenc#sha256"/>
        <DigestValue>b1aU4OWmamRrZY1ZdxN5Aq3+52rK/RrE1Rkcip6EoLE=</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MJLQST4u6xjFrtH0BccPJSENeV93s1vQs1xn8TwsmZk=</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nRZa/SqNX0WQ65q/m4GyPuqNp7jBkqztusOBe+hWLDY=</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/JKvX+NRMxGvf+zsbVzDBunjc+1I+vyAczxZDwGZUnQ=</DigestValue>
      </Reference>
      <Reference URI="/xl/drawings/vmlDrawing2.vml?ContentType=application/vnd.openxmlformats-officedocument.vmlDrawing">
        <DigestMethod Algorithm="http://www.w3.org/2001/04/xmlenc#sha256"/>
        <DigestValue>/aAWgBSaLPm+Sm/wdOktp9lPe61aqzZxr3ZmPZbU5Ds=</DigestValue>
      </Reference>
      <Reference URI="/xl/media/image1.png?ContentType=image/png">
        <DigestMethod Algorithm="http://www.w3.org/2001/04/xmlenc#sha256"/>
        <DigestValue>29HLIamXS0W6M1oFWjpDQK7Cp0EQbllWD4Nr+eZnHb4=</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a1k3HdrK1naXaqs2VWFWL3cS1Iet65d5NK9zmBn6aO8=</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akRaW8dsSVyK1gK+7rIbX3J2CbLkQpj/IX9lqcPe8A8=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cBw7NexMtRR1KQDI55t24ZuZZ6OmeqIcySrtMUzuCeE=</DigestValue>
      </Reference>
      <Reference URI="/xl/styles.xml?ContentType=application/vnd.openxmlformats-officedocument.spreadsheetml.styles+xml">
        <DigestMethod Algorithm="http://www.w3.org/2001/04/xmlenc#sha256"/>
        <DigestValue>ObHl9CcedqVsEYiEd6i+XUanmcHd0i+skbOiOqCSVkk=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d/+K0RZlkdDlJl8MEOTo99Sc0qxEYyEFowclHEY9ldg=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keusJC5ass/1Q5IWOTnZ+KPmZ/a9tx2yYS1u96aSJoA=</DigestValue>
      </Reference>
      <Reference URI="/xl/worksheets/sheet10.xml?ContentType=application/vnd.openxmlformats-officedocument.spreadsheetml.worksheet+xml">
        <DigestMethod Algorithm="http://www.w3.org/2001/04/xmlenc#sha256"/>
        <DigestValue>d/tLmyLxxatkEMCsoo1JryEc5VMauIWcbfCMu5qnR98=</DigestValue>
      </Reference>
      <Reference URI="/xl/worksheets/sheet11.xml?ContentType=application/vnd.openxmlformats-officedocument.spreadsheetml.worksheet+xml">
        <DigestMethod Algorithm="http://www.w3.org/2001/04/xmlenc#sha256"/>
        <DigestValue>tPtu3s9V2GxNsY9nupcojyeVCTh12zH2xZ77oWQmqZo=</DigestValue>
      </Reference>
      <Reference URI="/xl/worksheets/sheet2.xml?ContentType=application/vnd.openxmlformats-officedocument.spreadsheetml.worksheet+xml">
        <DigestMethod Algorithm="http://www.w3.org/2001/04/xmlenc#sha256"/>
        <DigestValue>gt/oXgsI1w37szNIdFhO/PXSpj3P1jxo5IVnEGAXpUI=</DigestValue>
      </Reference>
      <Reference URI="/xl/worksheets/sheet3.xml?ContentType=application/vnd.openxmlformats-officedocument.spreadsheetml.worksheet+xml">
        <DigestMethod Algorithm="http://www.w3.org/2001/04/xmlenc#sha256"/>
        <DigestValue>JkIgGONYxJ+ldXtaqERoYXyu/THHQ/ctB3e/rqPnAvQ=</DigestValue>
      </Reference>
      <Reference URI="/xl/worksheets/sheet4.xml?ContentType=application/vnd.openxmlformats-officedocument.spreadsheetml.worksheet+xml">
        <DigestMethod Algorithm="http://www.w3.org/2001/04/xmlenc#sha256"/>
        <DigestValue>Fko9RL1mr0Vgr3TCzVAYxkRE006z/M/p480ZyCRFTs4=</DigestValue>
      </Reference>
      <Reference URI="/xl/worksheets/sheet5.xml?ContentType=application/vnd.openxmlformats-officedocument.spreadsheetml.worksheet+xml">
        <DigestMethod Algorithm="http://www.w3.org/2001/04/xmlenc#sha256"/>
        <DigestValue>/f1FU9395j6d8z6S32Hr+4EpMy/xMPXyhJAlCY2xeoY=</DigestValue>
      </Reference>
      <Reference URI="/xl/worksheets/sheet6.xml?ContentType=application/vnd.openxmlformats-officedocument.spreadsheetml.worksheet+xml">
        <DigestMethod Algorithm="http://www.w3.org/2001/04/xmlenc#sha256"/>
        <DigestValue>74vxmOis8adgC1xq8bbo8cWMA2ItHCWEo9tGLyoE7ss=</DigestValue>
      </Reference>
      <Reference URI="/xl/worksheets/sheet7.xml?ContentType=application/vnd.openxmlformats-officedocument.spreadsheetml.worksheet+xml">
        <DigestMethod Algorithm="http://www.w3.org/2001/04/xmlenc#sha256"/>
        <DigestValue>/WjyFBdhNFIyP3YkyaSU8L12AAd3JI7juxpUaYf1fKM=</DigestValue>
      </Reference>
      <Reference URI="/xl/worksheets/sheet8.xml?ContentType=application/vnd.openxmlformats-officedocument.spreadsheetml.worksheet+xml">
        <DigestMethod Algorithm="http://www.w3.org/2001/04/xmlenc#sha256"/>
        <DigestValue>hrC3ikuStgAxb19GZL9dtkXDBgdrtoW3y+TbLjak9j0=</DigestValue>
      </Reference>
      <Reference URI="/xl/worksheets/sheet9.xml?ContentType=application/vnd.openxmlformats-officedocument.spreadsheetml.worksheet+xml">
        <DigestMethod Algorithm="http://www.w3.org/2001/04/xmlenc#sha256"/>
        <DigestValue>Zll82oS6/ZGhlTP5BrvOtOaJz5rWQVMyonMHgkDYMKA=</DigestValue>
      </Reference>
    </Manifest>
    <SignatureProperties>
      <SignatureProperty Id="idSignatureTime" Target="#idPackageSignature">
        <mdssi:SignatureTime xmlns:mdssi="http://schemas.openxmlformats.org/package/2006/digital-signature">
          <mdssi:Format>YYYY-MM-DDThh:mm:ssTZD</mdssi:Format>
          <mdssi:Value>2024-12-09T22:19:14Z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2024-12-09T22:19:14Z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AD118C6F-7BC5-4007-BC0F-C0A56A9267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3.xml><?xml version="1.0" encoding="utf-8"?>
<ds:datastoreItem xmlns:ds="http://schemas.openxmlformats.org/officeDocument/2006/customXml" ds:itemID="{F254547B-6AF6-495E-AB6B-82778F117722}">
  <ds:schemaRefs>
    <ds:schemaRef ds:uri="http://purl.org/dc/terms/"/>
    <ds:schemaRef ds:uri="http://purl.org/dc/dcmitype/"/>
    <ds:schemaRef ds:uri="http://purl.org/dc/elements/1.1/"/>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s>
</ds:datastoreItem>
</file>

<file path=customXml/itemProps4.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Índice</vt:lpstr>
      <vt:lpstr>IG</vt:lpstr>
      <vt:lpstr>BG</vt:lpstr>
      <vt:lpstr>EERR</vt:lpstr>
      <vt:lpstr>EFE</vt:lpstr>
      <vt:lpstr>VPN</vt:lpstr>
      <vt:lpstr>Nota 1 a Nota 4</vt:lpstr>
      <vt:lpstr>Nota 5</vt:lpstr>
      <vt:lpstr>Nota 6 a Nota 12</vt:lpstr>
      <vt:lpstr>Hoja1</vt:lpstr>
      <vt:lpstr>Hoja2</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2024-12-05T11:44:02Z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